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er\Desktop\флешка\Москва\ПС Осельки\"/>
    </mc:Choice>
  </mc:AlternateContent>
  <bookViews>
    <workbookView xWindow="0" yWindow="0" windowWidth="13560" windowHeight="9240"/>
  </bookViews>
  <sheets>
    <sheet name="Сводка затрат" sheetId="50" r:id="rId1"/>
    <sheet name="ССР 2000" sheetId="23" r:id="rId2"/>
    <sheet name="ССР 2021" sheetId="22" r:id="rId3"/>
    <sheet name="ОС 01-01 база" sheetId="38" r:id="rId4"/>
    <sheet name="ОС 01-01 тек" sheetId="39" r:id="rId5"/>
    <sheet name="01-01-01" sheetId="33" r:id="rId6"/>
    <sheet name="01-01-02" sheetId="21" r:id="rId7"/>
    <sheet name="ОС 01-02 база" sheetId="40" r:id="rId8"/>
    <sheet name="ОС 01-02 тек" sheetId="41" r:id="rId9"/>
    <sheet name="01-02-01" sheetId="34" r:id="rId10"/>
    <sheet name="01-02-02" sheetId="20" r:id="rId11"/>
    <sheet name="01-03-01" sheetId="19" r:id="rId12"/>
    <sheet name="01-04-01" sheetId="18" r:id="rId13"/>
    <sheet name="02-01-01" sheetId="17" r:id="rId14"/>
    <sheet name="02-01-02" sheetId="16" r:id="rId15"/>
    <sheet name="02-01-03" sheetId="15" r:id="rId16"/>
    <sheet name="ОС 02-02 база" sheetId="37" r:id="rId17"/>
    <sheet name="ОС 02-02 тек" sheetId="42" r:id="rId18"/>
    <sheet name="02-02-01" sheetId="14" r:id="rId19"/>
    <sheet name="02-02-02" sheetId="35" r:id="rId20"/>
    <sheet name="02-02-03" sheetId="1" r:id="rId21"/>
    <sheet name="ОС 02-03 база" sheetId="36" r:id="rId22"/>
    <sheet name="ОС 02-03 тек" sheetId="43" r:id="rId23"/>
    <sheet name="02-03-01" sheetId="13" r:id="rId24"/>
    <sheet name="02-03-02" sheetId="12" r:id="rId25"/>
    <sheet name="02-03-03" sheetId="11" r:id="rId26"/>
    <sheet name="02-03-04" sheetId="10" r:id="rId27"/>
    <sheet name="02-03-05" sheetId="2" r:id="rId28"/>
    <sheet name="02-03-06" sheetId="3" r:id="rId29"/>
    <sheet name="02-03-07" sheetId="4" r:id="rId30"/>
    <sheet name="07-01-01" sheetId="5" r:id="rId31"/>
    <sheet name="07-01-02" sheetId="6" r:id="rId32"/>
    <sheet name="07-01-03" sheetId="7" r:id="rId33"/>
    <sheet name="09-01-01" sheetId="8" r:id="rId34"/>
    <sheet name="09-01-02" sheetId="9" r:id="rId35"/>
    <sheet name="СС" sheetId="26" r:id="rId36"/>
    <sheet name="1" sheetId="27" r:id="rId37"/>
    <sheet name="2" sheetId="28" r:id="rId38"/>
    <sheet name="3" sheetId="31" r:id="rId39"/>
    <sheet name="4" sheetId="30" r:id="rId40"/>
    <sheet name="Экспертиза" sheetId="52" r:id="rId41"/>
    <sheet name="ССР ввод" sheetId="46" r:id="rId42"/>
    <sheet name="ССР ввод-21" sheetId="47" r:id="rId43"/>
    <sheet name="09-01-01в" sheetId="48" r:id="rId44"/>
    <sheet name="09-01-02в" sheetId="49" r:id="rId45"/>
  </sheets>
  <externalReferences>
    <externalReference r:id="rId46"/>
  </externalReferences>
  <definedNames>
    <definedName name="Print_Area" localSheetId="13">'02-01-01'!$A$1:$N$378</definedName>
    <definedName name="Print_Area" localSheetId="36">'1'!$A$1:$K$34</definedName>
    <definedName name="Print_Area" localSheetId="37">'2'!$A$1:$K$53</definedName>
    <definedName name="Print_Area" localSheetId="38">'3'!$A$1:$F$26</definedName>
    <definedName name="Print_Area" localSheetId="39">'4'!$A$1:$F$26</definedName>
    <definedName name="Print_Area" localSheetId="35">СС!$A$1:$E$37</definedName>
    <definedName name="Print_Area" localSheetId="1">'ССР 2000'!$A$1:$H$98</definedName>
    <definedName name="Print_Area" localSheetId="2">'ССР 2021'!$A$1:$H$104</definedName>
    <definedName name="Print_Titles" localSheetId="5">'01-01-01'!$34:$34</definedName>
    <definedName name="Print_Titles" localSheetId="6">'01-01-02'!$32:$32</definedName>
    <definedName name="Print_Titles" localSheetId="9">'01-02-01'!$32:$32</definedName>
    <definedName name="Print_Titles" localSheetId="10">'01-02-02'!$32:$32</definedName>
    <definedName name="Print_Titles" localSheetId="11">'01-03-01'!$32:$32</definedName>
    <definedName name="Print_Titles" localSheetId="12">'01-04-01'!$32:$32</definedName>
    <definedName name="Print_Titles" localSheetId="13">'02-01-01'!$34:$34</definedName>
    <definedName name="Print_Titles" localSheetId="14">'02-01-02'!$32:$32</definedName>
    <definedName name="Print_Titles" localSheetId="15">'02-01-03'!$32:$32</definedName>
    <definedName name="Print_Titles" localSheetId="18">'02-02-01'!$32:$32</definedName>
    <definedName name="Print_Titles" localSheetId="20">'02-02-03'!$32:$32</definedName>
    <definedName name="Print_Titles" localSheetId="23">'02-03-01'!$32:$32</definedName>
    <definedName name="Print_Titles" localSheetId="24">'02-03-02'!$32:$32</definedName>
    <definedName name="Print_Titles" localSheetId="25">'02-03-03'!$32:$32</definedName>
    <definedName name="Print_Titles" localSheetId="26">'02-03-04'!$32:$32</definedName>
    <definedName name="Print_Titles" localSheetId="27">'02-03-05'!$32:$32</definedName>
    <definedName name="Print_Titles" localSheetId="28">'02-03-06'!$32:$32</definedName>
    <definedName name="Print_Titles" localSheetId="29">'02-03-07'!$32:$32</definedName>
    <definedName name="Print_Titles" localSheetId="30">'07-01-01'!$32:$32</definedName>
    <definedName name="Print_Titles" localSheetId="31">'07-01-02'!$32:$32</definedName>
    <definedName name="Print_Titles" localSheetId="32">'07-01-03'!$32:$32</definedName>
    <definedName name="Print_Titles" localSheetId="33">'09-01-01'!$32:$32</definedName>
    <definedName name="Print_Titles" localSheetId="34">'09-01-02'!$32:$32</definedName>
    <definedName name="Print_Titles" localSheetId="36">'1'!$11:$11</definedName>
    <definedName name="Print_Titles" localSheetId="37">'2'!$11:$11</definedName>
    <definedName name="Print_Titles" localSheetId="1">'ССР 2000'!$12:$12</definedName>
    <definedName name="Print_Titles" localSheetId="2">'ССР 2021'!$12:$12</definedName>
    <definedName name="_xlnm.Print_Titles" localSheetId="5">'01-01-01'!$34:$34</definedName>
    <definedName name="_xlnm.Print_Titles" localSheetId="6">'01-01-02'!$34:$34</definedName>
    <definedName name="_xlnm.Print_Titles" localSheetId="9">'01-02-01'!$33:$33</definedName>
    <definedName name="_xlnm.Print_Titles" localSheetId="10">'01-02-02'!$33:$33</definedName>
    <definedName name="_xlnm.Print_Titles" localSheetId="11">'01-03-01'!$34:$34</definedName>
    <definedName name="_xlnm.Print_Titles" localSheetId="12">'01-04-01'!$34:$34</definedName>
    <definedName name="_xlnm.Print_Titles" localSheetId="13">'02-01-01'!$34:$34</definedName>
    <definedName name="_xlnm.Print_Titles" localSheetId="14">'02-01-02'!$34:$34</definedName>
    <definedName name="_xlnm.Print_Titles" localSheetId="15">'02-01-03'!$34:$34</definedName>
    <definedName name="_xlnm.Print_Titles" localSheetId="18">'02-02-01'!$33:$33</definedName>
    <definedName name="_xlnm.Print_Titles" localSheetId="19">'02-02-02'!$33:$33</definedName>
    <definedName name="_xlnm.Print_Titles" localSheetId="20">'02-02-03'!$34:$34</definedName>
    <definedName name="_xlnm.Print_Titles" localSheetId="23">'02-03-01'!$33:$33</definedName>
    <definedName name="_xlnm.Print_Titles" localSheetId="24">'02-03-02'!$33:$33</definedName>
    <definedName name="_xlnm.Print_Titles" localSheetId="25">'02-03-03'!$33:$33</definedName>
    <definedName name="_xlnm.Print_Titles" localSheetId="26">'02-03-04'!$34:$34</definedName>
    <definedName name="_xlnm.Print_Titles" localSheetId="27">'02-03-05'!$33:$33</definedName>
    <definedName name="_xlnm.Print_Titles" localSheetId="28">'02-03-06'!$33:$33</definedName>
    <definedName name="_xlnm.Print_Titles" localSheetId="29">'02-03-07'!$33:$33</definedName>
    <definedName name="_xlnm.Print_Titles" localSheetId="30">'07-01-01'!$34:$34</definedName>
    <definedName name="_xlnm.Print_Titles" localSheetId="31">'07-01-02'!$33:$33</definedName>
    <definedName name="_xlnm.Print_Titles" localSheetId="32">'07-01-03'!$33:$33</definedName>
    <definedName name="_xlnm.Print_Titles" localSheetId="33">'09-01-01'!$33:$33</definedName>
    <definedName name="_xlnm.Print_Titles" localSheetId="43">'09-01-01в'!$33:$33</definedName>
    <definedName name="_xlnm.Print_Titles" localSheetId="34">'09-01-02'!$34:$34</definedName>
    <definedName name="_xlnm.Print_Titles" localSheetId="44">'09-01-02в'!$33:$33</definedName>
    <definedName name="_xlnm.Print_Titles" localSheetId="1">'ССР 2000'!$12:$12</definedName>
    <definedName name="_xlnm.Print_Titles" localSheetId="2">'ССР 2021'!$12:$12</definedName>
    <definedName name="_xlnm.Print_Area" localSheetId="13">'02-01-01'!$A$1:$N$433</definedName>
    <definedName name="_xlnm.Print_Area" localSheetId="33">'09-01-01'!$A$1:$N$933</definedName>
    <definedName name="_xlnm.Print_Area" localSheetId="36">'1'!$A$1:$K$39</definedName>
    <definedName name="_xlnm.Print_Area" localSheetId="37">'2'!$A$1:$K$53</definedName>
    <definedName name="_xlnm.Print_Area" localSheetId="38">'3'!$A$1:$F$27</definedName>
    <definedName name="_xlnm.Print_Area" localSheetId="39">'4'!$A$1:$F$27</definedName>
    <definedName name="_xlnm.Print_Area" localSheetId="0">'Сводка затрат'!$A$1:$E$29</definedName>
    <definedName name="_xlnm.Print_Area" localSheetId="35">СС!$A$1:$E$35</definedName>
    <definedName name="_xlnm.Print_Area" localSheetId="1">'ССР 2000'!$A$1:$I$98</definedName>
    <definedName name="_xlnm.Print_Area" localSheetId="2">'ССР 2021'!$A$1:$I$104</definedName>
    <definedName name="_xlnm.Print_Area" localSheetId="41">'ССР ввод'!$A$1:$I$33</definedName>
    <definedName name="_xlnm.Print_Area" localSheetId="42">'ССР ввод-21'!$A$1:$I$40</definedName>
    <definedName name="_xlnm.Print_Area" localSheetId="40">Экспертиза!$A$1:$M$27</definedName>
  </definedNames>
  <calcPr calcId="152511" fullPrecision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61" i="23" l="1"/>
  <c r="G61" i="22"/>
  <c r="P13" i="52" l="1"/>
  <c r="Q12" i="52"/>
  <c r="Q13" i="52" s="1"/>
  <c r="P12" i="52"/>
  <c r="A10" i="52"/>
  <c r="A9" i="52"/>
  <c r="P16" i="52" l="1"/>
  <c r="H14" i="52" s="1"/>
  <c r="M14" i="52" s="1"/>
  <c r="M19" i="52" s="1"/>
  <c r="G75" i="22" l="1"/>
  <c r="M20" i="52"/>
  <c r="G75" i="23" s="1"/>
  <c r="G27" i="47"/>
  <c r="G15" i="47"/>
  <c r="G14" i="47"/>
  <c r="G15" i="46"/>
  <c r="G14" i="46"/>
  <c r="N640" i="49"/>
  <c r="L640" i="49"/>
  <c r="N927" i="48"/>
  <c r="L927" i="48"/>
  <c r="G58" i="22"/>
  <c r="D36" i="22"/>
  <c r="D35" i="22"/>
  <c r="G58" i="23"/>
  <c r="D36" i="23"/>
  <c r="D35" i="23"/>
  <c r="L640" i="9"/>
  <c r="N640" i="9"/>
  <c r="N927" i="8"/>
  <c r="G57" i="22" s="1"/>
  <c r="L927" i="8"/>
  <c r="G57" i="23" s="1"/>
  <c r="G59" i="22" l="1"/>
  <c r="G60" i="22"/>
  <c r="G60" i="23"/>
  <c r="G59" i="23"/>
  <c r="E14" i="22"/>
  <c r="D14" i="22"/>
  <c r="E14" i="23"/>
  <c r="D14" i="23"/>
  <c r="E19" i="23" l="1"/>
  <c r="E19" i="22"/>
  <c r="E15" i="23"/>
  <c r="D15" i="23"/>
  <c r="F26" i="22"/>
  <c r="E26" i="22"/>
  <c r="D26" i="22"/>
  <c r="F26" i="23"/>
  <c r="E26" i="23"/>
  <c r="D26" i="23"/>
  <c r="E15" i="22"/>
  <c r="D15" i="22"/>
  <c r="F25" i="22"/>
  <c r="E25" i="22"/>
  <c r="E28" i="22" s="1"/>
  <c r="D25" i="22"/>
  <c r="F25" i="23"/>
  <c r="E25" i="23"/>
  <c r="D25" i="23"/>
  <c r="G18" i="47" l="1"/>
  <c r="H14" i="47"/>
  <c r="G17" i="47"/>
  <c r="G20" i="47" s="1"/>
  <c r="H20" i="47" s="1"/>
  <c r="C6" i="47"/>
  <c r="G18" i="46"/>
  <c r="G16" i="46"/>
  <c r="G19" i="46" s="1"/>
  <c r="G17" i="46"/>
  <c r="G20" i="46" s="1"/>
  <c r="C6" i="46"/>
  <c r="G21" i="46" l="1"/>
  <c r="G24" i="46" s="1"/>
  <c r="G22" i="46"/>
  <c r="G23" i="46"/>
  <c r="H18" i="47"/>
  <c r="G21" i="47"/>
  <c r="H21" i="47" s="1"/>
  <c r="G23" i="47"/>
  <c r="H15" i="47"/>
  <c r="H17" i="47"/>
  <c r="G16" i="47"/>
  <c r="H14" i="46"/>
  <c r="E19" i="26"/>
  <c r="E17" i="26"/>
  <c r="F16" i="30"/>
  <c r="F17" i="30" s="1"/>
  <c r="F15" i="30"/>
  <c r="F14" i="30"/>
  <c r="F13" i="30"/>
  <c r="A8" i="30"/>
  <c r="A7" i="30"/>
  <c r="F16" i="31"/>
  <c r="F17" i="31" s="1"/>
  <c r="F15" i="31"/>
  <c r="F14" i="31"/>
  <c r="F13" i="31"/>
  <c r="A8" i="31"/>
  <c r="A7" i="31"/>
  <c r="D15" i="26"/>
  <c r="K40" i="28"/>
  <c r="K39" i="28"/>
  <c r="K38" i="28"/>
  <c r="K22" i="28"/>
  <c r="K35" i="28"/>
  <c r="K32" i="28"/>
  <c r="K31" i="28"/>
  <c r="K30" i="28"/>
  <c r="K29" i="28"/>
  <c r="K28" i="28"/>
  <c r="K33" i="28" s="1"/>
  <c r="F17" i="28"/>
  <c r="F37" i="28" s="1"/>
  <c r="K15" i="28"/>
  <c r="F15" i="28"/>
  <c r="F13" i="28"/>
  <c r="K13" i="28" s="1"/>
  <c r="B11" i="28"/>
  <c r="A8" i="28"/>
  <c r="A7" i="28"/>
  <c r="A4" i="28"/>
  <c r="D14" i="26"/>
  <c r="K31" i="27"/>
  <c r="K32" i="27"/>
  <c r="K28" i="27"/>
  <c r="K23" i="27"/>
  <c r="K21" i="27"/>
  <c r="K27" i="27"/>
  <c r="K16" i="27"/>
  <c r="K15" i="27"/>
  <c r="K14" i="27"/>
  <c r="K13" i="27"/>
  <c r="K18" i="27" s="1"/>
  <c r="B11" i="27"/>
  <c r="H23" i="47" l="1"/>
  <c r="H16" i="47"/>
  <c r="G19" i="47"/>
  <c r="H19" i="47" s="1"/>
  <c r="G24" i="47"/>
  <c r="G28" i="47" s="1"/>
  <c r="F19" i="30"/>
  <c r="F20" i="30" s="1"/>
  <c r="D19" i="30"/>
  <c r="J19" i="30"/>
  <c r="D19" i="31"/>
  <c r="J19" i="31"/>
  <c r="F19" i="31" s="1"/>
  <c r="F20" i="31" s="1"/>
  <c r="K42" i="28"/>
  <c r="F36" i="28"/>
  <c r="K36" i="28" s="1"/>
  <c r="K37" i="28"/>
  <c r="K18" i="28"/>
  <c r="K19" i="28" s="1"/>
  <c r="K43" i="28"/>
  <c r="K17" i="28"/>
  <c r="K20" i="27"/>
  <c r="H24" i="47" l="1"/>
  <c r="G30" i="47"/>
  <c r="H30" i="47" s="1"/>
  <c r="H27" i="47"/>
  <c r="G22" i="47"/>
  <c r="G26" i="47" s="1"/>
  <c r="G29" i="47" s="1"/>
  <c r="F21" i="30"/>
  <c r="D21" i="30"/>
  <c r="F21" i="31"/>
  <c r="D21" i="31"/>
  <c r="K21" i="28"/>
  <c r="K24" i="27"/>
  <c r="K25" i="27" s="1"/>
  <c r="H22" i="47" l="1"/>
  <c r="G31" i="47"/>
  <c r="H31" i="47" s="1"/>
  <c r="K29" i="47" s="1"/>
  <c r="H28" i="47"/>
  <c r="K26" i="47" s="1"/>
  <c r="K25" i="28"/>
  <c r="K26" i="28" s="1"/>
  <c r="K44" i="28" s="1"/>
  <c r="K45" i="28" s="1"/>
  <c r="K24" i="28"/>
  <c r="K29" i="27"/>
  <c r="H29" i="47" l="1"/>
  <c r="C4" i="47" s="1"/>
  <c r="H26" i="47"/>
  <c r="K46" i="28"/>
  <c r="H46" i="28"/>
  <c r="K30" i="27"/>
  <c r="K47" i="28" l="1"/>
  <c r="H47" i="28"/>
  <c r="K33" i="27"/>
  <c r="H33" i="27"/>
  <c r="H17" i="46" l="1"/>
  <c r="H20" i="46" l="1"/>
  <c r="H23" i="46" l="1"/>
  <c r="D24" i="22" l="1"/>
  <c r="D24" i="23"/>
  <c r="D23" i="22"/>
  <c r="D23" i="23"/>
  <c r="D22" i="22"/>
  <c r="D22" i="23"/>
  <c r="D34" i="22"/>
  <c r="D34" i="23"/>
  <c r="D38" i="23" s="1"/>
  <c r="D37" i="23" l="1"/>
  <c r="F28" i="22"/>
  <c r="D28" i="22"/>
  <c r="F28" i="23"/>
  <c r="E28" i="23"/>
  <c r="D28" i="23"/>
  <c r="F29" i="22" l="1"/>
  <c r="E29" i="22"/>
  <c r="D29" i="22"/>
  <c r="F29" i="23"/>
  <c r="E29" i="23"/>
  <c r="D29" i="23"/>
  <c r="D17" i="22" l="1"/>
  <c r="D17" i="23"/>
  <c r="D16" i="22"/>
  <c r="D16" i="23"/>
  <c r="E20" i="22"/>
  <c r="D20" i="22"/>
  <c r="D20" i="23"/>
  <c r="D19" i="22"/>
  <c r="E18" i="23" l="1"/>
  <c r="E20" i="23"/>
  <c r="D18" i="23"/>
  <c r="D19" i="23"/>
  <c r="H36" i="23"/>
  <c r="H35" i="23"/>
  <c r="D39" i="22"/>
  <c r="H36" i="22"/>
  <c r="H34" i="22"/>
  <c r="H35" i="22" l="1"/>
  <c r="D38" i="22"/>
  <c r="D37" i="22"/>
  <c r="H37" i="23"/>
  <c r="H34" i="23"/>
  <c r="D39" i="23"/>
  <c r="H38" i="23" l="1"/>
  <c r="H37" i="22"/>
  <c r="H38" i="22"/>
  <c r="D27" i="23" l="1"/>
  <c r="H26" i="22" l="1"/>
  <c r="H25" i="22"/>
  <c r="H25" i="23"/>
  <c r="H26" i="23"/>
  <c r="H58" i="23"/>
  <c r="H57" i="23"/>
  <c r="F32" i="23"/>
  <c r="H23" i="23"/>
  <c r="H22" i="23"/>
  <c r="F42" i="23" l="1"/>
  <c r="F52" i="23" s="1"/>
  <c r="F64" i="23" s="1"/>
  <c r="F81" i="23" s="1"/>
  <c r="E18" i="22"/>
  <c r="F27" i="23"/>
  <c r="F30" i="23" s="1"/>
  <c r="E27" i="23"/>
  <c r="H24" i="23"/>
  <c r="F31" i="23"/>
  <c r="H27" i="23" l="1"/>
  <c r="F40" i="23"/>
  <c r="F50" i="23" s="1"/>
  <c r="F62" i="23" s="1"/>
  <c r="F79" i="23" s="1"/>
  <c r="F41" i="23"/>
  <c r="F51" i="23" s="1"/>
  <c r="F63" i="23" s="1"/>
  <c r="F80" i="23" s="1"/>
  <c r="F84" i="23"/>
  <c r="F87" i="23" s="1"/>
  <c r="E31" i="23"/>
  <c r="E41" i="23" s="1"/>
  <c r="E32" i="23"/>
  <c r="E42" i="23" s="1"/>
  <c r="H29" i="23"/>
  <c r="H28" i="23"/>
  <c r="E46" i="23" l="1"/>
  <c r="E49" i="23" s="1"/>
  <c r="E52" i="23" s="1"/>
  <c r="E56" i="23" s="1"/>
  <c r="E45" i="23"/>
  <c r="E48" i="23" s="1"/>
  <c r="E51" i="23" s="1"/>
  <c r="E55" i="23" s="1"/>
  <c r="F83" i="23"/>
  <c r="F86" i="23" s="1"/>
  <c r="F82" i="23"/>
  <c r="F85" i="23" s="1"/>
  <c r="K27" i="23"/>
  <c r="E61" i="23" l="1"/>
  <c r="E64" i="23" s="1"/>
  <c r="E81" i="23" s="1"/>
  <c r="E84" i="23" s="1"/>
  <c r="E60" i="23"/>
  <c r="E63" i="23" s="1"/>
  <c r="E80" i="23" s="1"/>
  <c r="E83" i="23" s="1"/>
  <c r="E86" i="23" s="1"/>
  <c r="E87" i="23" l="1"/>
  <c r="E20" i="26"/>
  <c r="G74" i="22" s="1"/>
  <c r="G74" i="23" s="1"/>
  <c r="D20" i="26" l="1"/>
  <c r="G73" i="22" s="1"/>
  <c r="G73" i="23" s="1"/>
  <c r="K74" i="22" l="1"/>
  <c r="D21" i="26"/>
  <c r="G77" i="22" l="1"/>
  <c r="H77" i="22" s="1"/>
  <c r="H58" i="22"/>
  <c r="G64" i="22"/>
  <c r="H57" i="22"/>
  <c r="F32" i="22" l="1"/>
  <c r="F42" i="22" s="1"/>
  <c r="F52" i="22" s="1"/>
  <c r="H23" i="22"/>
  <c r="H17" i="23"/>
  <c r="H75" i="22"/>
  <c r="C6" i="22"/>
  <c r="G77" i="23"/>
  <c r="H74" i="23"/>
  <c r="E30" i="23"/>
  <c r="H14" i="23"/>
  <c r="C6" i="23"/>
  <c r="G63" i="22" l="1"/>
  <c r="F27" i="22"/>
  <c r="F30" i="22" s="1"/>
  <c r="F40" i="22" s="1"/>
  <c r="F50" i="22" s="1"/>
  <c r="F31" i="22"/>
  <c r="F41" i="22" s="1"/>
  <c r="F51" i="22" s="1"/>
  <c r="E40" i="23"/>
  <c r="E44" i="23" s="1"/>
  <c r="E47" i="23" s="1"/>
  <c r="E50" i="23" s="1"/>
  <c r="E54" i="23" s="1"/>
  <c r="E59" i="23" s="1"/>
  <c r="E62" i="23" s="1"/>
  <c r="E79" i="23" s="1"/>
  <c r="F64" i="22"/>
  <c r="F81" i="22" s="1"/>
  <c r="F84" i="22" s="1"/>
  <c r="F87" i="22" s="1"/>
  <c r="H16" i="22"/>
  <c r="D18" i="22"/>
  <c r="H17" i="22"/>
  <c r="H20" i="22"/>
  <c r="H77" i="23"/>
  <c r="H75" i="23"/>
  <c r="G64" i="23"/>
  <c r="G63" i="23"/>
  <c r="G76" i="23"/>
  <c r="H76" i="23" s="1"/>
  <c r="H16" i="23"/>
  <c r="H15" i="23"/>
  <c r="E32" i="22"/>
  <c r="E42" i="22" s="1"/>
  <c r="E46" i="22" s="1"/>
  <c r="H24" i="22"/>
  <c r="E31" i="22"/>
  <c r="E41" i="22" s="1"/>
  <c r="E45" i="22" s="1"/>
  <c r="H15" i="22"/>
  <c r="H14" i="22"/>
  <c r="D27" i="22"/>
  <c r="E27" i="22"/>
  <c r="E30" i="22" s="1"/>
  <c r="E40" i="22" s="1"/>
  <c r="G76" i="22"/>
  <c r="H76" i="22" s="1"/>
  <c r="H73" i="22"/>
  <c r="H22" i="22"/>
  <c r="H74" i="22"/>
  <c r="H73" i="23"/>
  <c r="E44" i="22" l="1"/>
  <c r="E48" i="22"/>
  <c r="F62" i="22"/>
  <c r="F79" i="22" s="1"/>
  <c r="F82" i="22" s="1"/>
  <c r="F85" i="22" s="1"/>
  <c r="E49" i="22"/>
  <c r="F63" i="22"/>
  <c r="F80" i="22" s="1"/>
  <c r="F83" i="22" s="1"/>
  <c r="F91" i="22"/>
  <c r="F94" i="22" s="1"/>
  <c r="H19" i="23"/>
  <c r="D31" i="23"/>
  <c r="D41" i="23" s="1"/>
  <c r="D45" i="23" s="1"/>
  <c r="H20" i="23"/>
  <c r="D32" i="23"/>
  <c r="D42" i="23" s="1"/>
  <c r="D46" i="23" s="1"/>
  <c r="D31" i="22"/>
  <c r="D41" i="22" s="1"/>
  <c r="D45" i="22" s="1"/>
  <c r="H28" i="22"/>
  <c r="H29" i="22"/>
  <c r="D32" i="22"/>
  <c r="D42" i="22" s="1"/>
  <c r="D46" i="22" s="1"/>
  <c r="H18" i="22"/>
  <c r="H19" i="22"/>
  <c r="K18" i="22" s="1"/>
  <c r="H27" i="22"/>
  <c r="G62" i="22"/>
  <c r="H18" i="23"/>
  <c r="G62" i="23"/>
  <c r="D30" i="22"/>
  <c r="D40" i="22" s="1"/>
  <c r="D30" i="23"/>
  <c r="F89" i="22" l="1"/>
  <c r="F92" i="22" s="1"/>
  <c r="C16" i="50"/>
  <c r="E16" i="50" s="1"/>
  <c r="H31" i="22"/>
  <c r="F86" i="22"/>
  <c r="H42" i="23"/>
  <c r="D49" i="23"/>
  <c r="E52" i="22"/>
  <c r="E56" i="22" s="1"/>
  <c r="E61" i="22" s="1"/>
  <c r="E51" i="22"/>
  <c r="E55" i="22" s="1"/>
  <c r="H41" i="23"/>
  <c r="H40" i="22"/>
  <c r="D44" i="22"/>
  <c r="D40" i="23"/>
  <c r="H41" i="22"/>
  <c r="H42" i="22"/>
  <c r="K18" i="23"/>
  <c r="H32" i="23"/>
  <c r="H31" i="23"/>
  <c r="D48" i="22"/>
  <c r="D51" i="22" s="1"/>
  <c r="D55" i="22" s="1"/>
  <c r="D60" i="22" s="1"/>
  <c r="E47" i="22"/>
  <c r="H32" i="22"/>
  <c r="H45" i="22"/>
  <c r="H30" i="22"/>
  <c r="H30" i="23"/>
  <c r="E60" i="22" l="1"/>
  <c r="E63" i="22" s="1"/>
  <c r="E80" i="22" s="1"/>
  <c r="F90" i="22"/>
  <c r="F93" i="22" s="1"/>
  <c r="K40" i="23"/>
  <c r="K30" i="22"/>
  <c r="E64" i="22"/>
  <c r="E81" i="22" s="1"/>
  <c r="E84" i="22" s="1"/>
  <c r="E87" i="22" s="1"/>
  <c r="E91" i="22" s="1"/>
  <c r="K30" i="23"/>
  <c r="K40" i="22"/>
  <c r="D52" i="23"/>
  <c r="D56" i="23" s="1"/>
  <c r="D61" i="23" s="1"/>
  <c r="H49" i="23"/>
  <c r="H46" i="23"/>
  <c r="E50" i="22"/>
  <c r="E54" i="22" s="1"/>
  <c r="E59" i="22" s="1"/>
  <c r="E62" i="22" s="1"/>
  <c r="E79" i="22" s="1"/>
  <c r="E82" i="22" s="1"/>
  <c r="E85" i="22" s="1"/>
  <c r="E89" i="22" s="1"/>
  <c r="E92" i="22" s="1"/>
  <c r="H40" i="23"/>
  <c r="D44" i="23"/>
  <c r="D47" i="23" s="1"/>
  <c r="D50" i="23" s="1"/>
  <c r="D54" i="23" s="1"/>
  <c r="D59" i="23" s="1"/>
  <c r="D48" i="23"/>
  <c r="H45" i="23"/>
  <c r="H51" i="22"/>
  <c r="D49" i="22"/>
  <c r="D52" i="22" s="1"/>
  <c r="D47" i="22"/>
  <c r="D50" i="22" s="1"/>
  <c r="H48" i="22"/>
  <c r="H46" i="22"/>
  <c r="K44" i="22" s="1"/>
  <c r="H44" i="22"/>
  <c r="E82" i="23"/>
  <c r="E85" i="23" s="1"/>
  <c r="E83" i="22" l="1"/>
  <c r="E86" i="22" s="1"/>
  <c r="E90" i="22" s="1"/>
  <c r="E93" i="22" s="1"/>
  <c r="E94" i="22"/>
  <c r="H56" i="23"/>
  <c r="H52" i="23"/>
  <c r="K44" i="23"/>
  <c r="H44" i="23"/>
  <c r="D51" i="23"/>
  <c r="H48" i="23"/>
  <c r="H55" i="22"/>
  <c r="D63" i="22"/>
  <c r="D80" i="22" s="1"/>
  <c r="D54" i="22"/>
  <c r="D59" i="22" s="1"/>
  <c r="H50" i="22"/>
  <c r="D56" i="22"/>
  <c r="H49" i="22"/>
  <c r="H47" i="22"/>
  <c r="H47" i="23"/>
  <c r="D64" i="22" l="1"/>
  <c r="D81" i="22" s="1"/>
  <c r="D84" i="22" s="1"/>
  <c r="D61" i="22"/>
  <c r="H61" i="23"/>
  <c r="D55" i="23"/>
  <c r="D60" i="23" s="1"/>
  <c r="H51" i="23"/>
  <c r="K50" i="23" s="1"/>
  <c r="D83" i="22"/>
  <c r="H60" i="22"/>
  <c r="H63" i="22"/>
  <c r="G67" i="22" s="1"/>
  <c r="H61" i="22"/>
  <c r="H56" i="22"/>
  <c r="K54" i="22" s="1"/>
  <c r="H52" i="22"/>
  <c r="K50" i="22" s="1"/>
  <c r="H50" i="23"/>
  <c r="H64" i="22" l="1"/>
  <c r="G68" i="22" s="1"/>
  <c r="G71" i="22" s="1"/>
  <c r="D87" i="22"/>
  <c r="D64" i="23"/>
  <c r="D81" i="23" s="1"/>
  <c r="D84" i="23" s="1"/>
  <c r="D87" i="23" s="1"/>
  <c r="H55" i="23"/>
  <c r="K54" i="23" s="1"/>
  <c r="D86" i="22"/>
  <c r="D90" i="22" s="1"/>
  <c r="D91" i="22"/>
  <c r="D94" i="22" s="1"/>
  <c r="G70" i="22"/>
  <c r="H67" i="22"/>
  <c r="K59" i="22"/>
  <c r="D62" i="22"/>
  <c r="H62" i="22" s="1"/>
  <c r="G66" i="22" s="1"/>
  <c r="H66" i="22" s="1"/>
  <c r="H54" i="22"/>
  <c r="H54" i="23"/>
  <c r="H68" i="22" l="1"/>
  <c r="K62" i="22"/>
  <c r="H64" i="23"/>
  <c r="G68" i="23" s="1"/>
  <c r="G71" i="23" s="1"/>
  <c r="H71" i="23" s="1"/>
  <c r="D93" i="22"/>
  <c r="H60" i="23"/>
  <c r="D63" i="23"/>
  <c r="H71" i="22"/>
  <c r="G81" i="22"/>
  <c r="H70" i="22"/>
  <c r="G80" i="22"/>
  <c r="G83" i="22" s="1"/>
  <c r="K66" i="22"/>
  <c r="H59" i="22"/>
  <c r="H59" i="23"/>
  <c r="D62" i="23"/>
  <c r="D79" i="23" s="1"/>
  <c r="D82" i="23" s="1"/>
  <c r="H68" i="23" l="1"/>
  <c r="G81" i="23"/>
  <c r="H81" i="23" s="1"/>
  <c r="H63" i="23"/>
  <c r="D80" i="23"/>
  <c r="D83" i="23" s="1"/>
  <c r="H80" i="22"/>
  <c r="H83" i="22"/>
  <c r="H81" i="22"/>
  <c r="G84" i="22"/>
  <c r="H84" i="22" s="1"/>
  <c r="D79" i="22"/>
  <c r="H62" i="23"/>
  <c r="G67" i="23" l="1"/>
  <c r="K62" i="23"/>
  <c r="G84" i="23"/>
  <c r="H84" i="23" s="1"/>
  <c r="D86" i="23"/>
  <c r="K82" i="22"/>
  <c r="G87" i="22"/>
  <c r="G86" i="22"/>
  <c r="G90" i="22" s="1"/>
  <c r="K79" i="22"/>
  <c r="G66" i="23"/>
  <c r="G69" i="23" s="1"/>
  <c r="G79" i="23" s="1"/>
  <c r="G82" i="23" s="1"/>
  <c r="H82" i="23" s="1"/>
  <c r="D82" i="22"/>
  <c r="G69" i="22"/>
  <c r="D85" i="23"/>
  <c r="G87" i="23" l="1"/>
  <c r="H87" i="23" s="1"/>
  <c r="G70" i="23"/>
  <c r="H67" i="23"/>
  <c r="H86" i="22"/>
  <c r="G93" i="22"/>
  <c r="H93" i="22" s="1"/>
  <c r="G91" i="22"/>
  <c r="G94" i="22" s="1"/>
  <c r="H87" i="22"/>
  <c r="D85" i="22"/>
  <c r="G85" i="23"/>
  <c r="H85" i="23" s="1"/>
  <c r="H66" i="23"/>
  <c r="D89" i="22" l="1"/>
  <c r="C15" i="50"/>
  <c r="E15" i="50" s="1"/>
  <c r="H70" i="23"/>
  <c r="G80" i="23"/>
  <c r="H90" i="22"/>
  <c r="K85" i="22"/>
  <c r="H94" i="22"/>
  <c r="K92" i="22" s="1"/>
  <c r="H91" i="22"/>
  <c r="D92" i="22"/>
  <c r="H69" i="22"/>
  <c r="G79" i="22"/>
  <c r="G82" i="22" s="1"/>
  <c r="H82" i="22" s="1"/>
  <c r="H69" i="23"/>
  <c r="K70" i="23" s="1"/>
  <c r="G83" i="23" l="1"/>
  <c r="H83" i="23" s="1"/>
  <c r="H80" i="23"/>
  <c r="K79" i="23" s="1"/>
  <c r="K89" i="22"/>
  <c r="H79" i="22"/>
  <c r="H79" i="23"/>
  <c r="G86" i="23" l="1"/>
  <c r="H86" i="23" s="1"/>
  <c r="K85" i="23" s="1"/>
  <c r="G85" i="22"/>
  <c r="C4" i="23"/>
  <c r="G89" i="22" l="1"/>
  <c r="G92" i="22" s="1"/>
  <c r="H92" i="22" s="1"/>
  <c r="C17" i="50"/>
  <c r="H85" i="22"/>
  <c r="H18" i="46"/>
  <c r="H89" i="22" l="1"/>
  <c r="C19" i="50" s="1"/>
  <c r="E19" i="50" s="1"/>
  <c r="C4" i="22"/>
  <c r="C18" i="50"/>
  <c r="E18" i="50" s="1"/>
  <c r="C14" i="50"/>
  <c r="E14" i="50" s="1"/>
  <c r="E17" i="50"/>
  <c r="H21" i="46"/>
  <c r="H15" i="46"/>
  <c r="H16" i="46"/>
  <c r="H24" i="46" l="1"/>
  <c r="H22" i="46" l="1"/>
  <c r="C4" i="46" s="1"/>
  <c r="H19" i="46"/>
</calcChain>
</file>

<file path=xl/sharedStrings.xml><?xml version="1.0" encoding="utf-8"?>
<sst xmlns="http://schemas.openxmlformats.org/spreadsheetml/2006/main" count="28121" uniqueCount="3269">
  <si>
    <t>Приложение № 2</t>
  </si>
  <si>
    <t>Утверждено приказом № 421 от 4 августа 2020 г. Минстроя РФ</t>
  </si>
  <si>
    <t xml:space="preserve">Наименование редакции сметных нормативов  </t>
  </si>
  <si>
    <t>Наименование программного продукта</t>
  </si>
  <si>
    <t>Проектно-изыскательские работы по реконструкции ПС 35/10 кВ №604 «Осельки» по адресу: Ленинградская область, Всеволожский р-н, п. Нижние Осельки, в/г №1» для филиала «Северо-Западный» АО «Оборонэнерго»</t>
  </si>
  <si>
    <t>(наименование стройки)</t>
  </si>
  <si>
    <t/>
  </si>
  <si>
    <t>(наименование объекта капитального строительства)</t>
  </si>
  <si>
    <t>ЛОКАЛЬНЫЙ СМЕТНЫЙ РАСЧЕТ (СМЕТА) № 09-01-01</t>
  </si>
  <si>
    <t>Пусконаладочные работы. 1 пусковой комплекс</t>
  </si>
  <si>
    <t>(наименование конструктивного решения)</t>
  </si>
  <si>
    <t xml:space="preserve">Составлен </t>
  </si>
  <si>
    <t>базисно-индексным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</si>
  <si>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</si>
  <si>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</si>
  <si>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</si>
  <si>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(базисном) уровне цен </t>
  </si>
  <si>
    <t xml:space="preserve">Сметная стоимость </t>
  </si>
  <si>
    <t>тыс.руб.</t>
  </si>
  <si>
    <t>в том числе:</t>
  </si>
  <si>
    <t>строительных работ</t>
  </si>
  <si>
    <t>(0)</t>
  </si>
  <si>
    <t>Средства на оплату труда рабочих</t>
  </si>
  <si>
    <t>монтажных работ</t>
  </si>
  <si>
    <t>Нормативные затраты труда рабочих</t>
  </si>
  <si>
    <t>чел.час.</t>
  </si>
  <si>
    <t>оборудования</t>
  </si>
  <si>
    <t>Нормативные затраты труда машинистов</t>
  </si>
  <si>
    <t>прочих затрат</t>
  </si>
  <si>
    <t xml:space="preserve">Расчетный измеритель конструктивного решения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</si>
  <si>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</si>
  <si>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</si>
  <si>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</si>
  <si>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</si>
  <si>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</si>
  <si>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 в базисном уровне цен (в текущем уровне цен (гр. 8) для ресурсов, отсутствующих в СНБ), руб.</t>
  </si>
  <si>
    <t>Индексы</t>
  </si>
  <si>
    <t>Сметная стоимость в текущем уровне цен, руб.</t>
  </si>
  <si>
    <t>на единицу</t>
  </si>
  <si>
    <t>коэффициенты</t>
  </si>
  <si>
    <t>всего с учетом коэффициентов</t>
  </si>
  <si>
    <t>всего</t>
  </si>
  <si>
    <t>Раздел 1. ОРУ 35 кВ</t>
  </si>
  <si>
    <t>Трансформатор 35 кВ</t>
  </si>
  <si>
    <t>1</t>
  </si>
  <si>
    <t>ФЕРп01-02-002-05</t>
  </si>
  <si>
    <t>Трансформатор силовой трехфазный масляный двухобмоточный напряжением: до 35 кВ, мощностью свыше 1,6 МВА</t>
  </si>
  <si>
    <t>шт</t>
  </si>
  <si>
    <t>ОТ</t>
  </si>
  <si>
    <t>ЗТ</t>
  </si>
  <si>
    <t>чел.-ч</t>
  </si>
  <si>
    <t>58,5</t>
  </si>
  <si>
    <t>Итого по расценке</t>
  </si>
  <si>
    <t>ФОТ</t>
  </si>
  <si>
    <t>НР Пусконаладочные работы: 'вхолостую' - 80%, 'под нагрузкой' - 20%</t>
  </si>
  <si>
    <t>%</t>
  </si>
  <si>
    <t>74</t>
  </si>
  <si>
    <t>СП Пусконаладочные работы: 'вхолостую' - 80%, 'под нагрузкой' - 20%</t>
  </si>
  <si>
    <t>36</t>
  </si>
  <si>
    <t>Всего по позиции</t>
  </si>
  <si>
    <t>2</t>
  </si>
  <si>
    <t>ФЕРп01-12-010-01</t>
  </si>
  <si>
    <t>Испытание: обмотки трансформатора силового</t>
  </si>
  <si>
    <t>испытание</t>
  </si>
  <si>
    <t>6</t>
  </si>
  <si>
    <t>2,43</t>
  </si>
  <si>
    <t>3</t>
  </si>
  <si>
    <t>ФЕРп01-11-029-01</t>
  </si>
  <si>
    <t>Испытание трансформаторного масла: на свободное протекание и измерение коэффициента пропитки кабельной линии низкого давления</t>
  </si>
  <si>
    <t>38,88</t>
  </si>
  <si>
    <t>46,656</t>
  </si>
  <si>
    <t>4</t>
  </si>
  <si>
    <t>ФЕРп01-11-029-02</t>
  </si>
  <si>
    <t>Испытание трансформаторного масла: на пробой</t>
  </si>
  <si>
    <t>0,82</t>
  </si>
  <si>
    <t>5</t>
  </si>
  <si>
    <t>ФЕРп01-12-023-01</t>
  </si>
  <si>
    <t>Испытание ввода и проходного изолятора с фарфоровой, жидкой или бумажной изоляцией (до установки на оборудование)</t>
  </si>
  <si>
    <t>ФЕРп01-02-017-07</t>
  </si>
  <si>
    <t>Трансформатор тока встроенный во вводы выключателя, силового трансформатора</t>
  </si>
  <si>
    <t>8,1</t>
  </si>
  <si>
    <t>58,32</t>
  </si>
  <si>
    <t>7</t>
  </si>
  <si>
    <t>ФЕРп01-12-010-03</t>
  </si>
  <si>
    <t>Испытание: вторичной обмотки трансформатора измерительного</t>
  </si>
  <si>
    <t>1,62</t>
  </si>
  <si>
    <t>Выключатели вакуумные 35 кВ</t>
  </si>
  <si>
    <t>8</t>
  </si>
  <si>
    <t>ФЕРп01-03-008-03</t>
  </si>
  <si>
    <t>Выключатель: масляный напряжением до 110 кВ</t>
  </si>
  <si>
    <t>31</t>
  </si>
  <si>
    <t>9</t>
  </si>
  <si>
    <t>ФЕРп01-03-022-01</t>
  </si>
  <si>
    <t>Устройство подогрева воздушного выключателя с одним нагревательным элементом</t>
  </si>
  <si>
    <t>6,3</t>
  </si>
  <si>
    <t>10</t>
  </si>
  <si>
    <t>ФЕРп01-11-028-02</t>
  </si>
  <si>
    <t>Измерение сопротивления изоляции мегаомметром обмоток машин и аппаратов</t>
  </si>
  <si>
    <t>измерение</t>
  </si>
  <si>
    <t>0,08</t>
  </si>
  <si>
    <t>11</t>
  </si>
  <si>
    <t>ФЕРп01-11-021-01</t>
  </si>
  <si>
    <t>Измерение переходных сопротивлений постоянному току контактов шин распределительных устройств напряжением: до 10 кВ</t>
  </si>
  <si>
    <t>12</t>
  </si>
  <si>
    <t>ФЕРп01-12-021-02</t>
  </si>
  <si>
    <t>Испытание аппарата коммутационного напряжением: до 35 кВ</t>
  </si>
  <si>
    <t>2,7</t>
  </si>
  <si>
    <t>19,44</t>
  </si>
  <si>
    <t>Разъединитель 35кВ</t>
  </si>
  <si>
    <t>13</t>
  </si>
  <si>
    <t>ФЕРп01-03-005-02</t>
  </si>
  <si>
    <t>Разъединитель трехполюсный напряжением: до 220 кВ</t>
  </si>
  <si>
    <t>14</t>
  </si>
  <si>
    <t>Устройство подогрева воздушного выключателя с одним нагревательным элементом (Устройство подогрева разъединителя)</t>
  </si>
  <si>
    <t>16</t>
  </si>
  <si>
    <t>15</t>
  </si>
  <si>
    <t>18</t>
  </si>
  <si>
    <t>Трансформаторы напряжения 35 кВ</t>
  </si>
  <si>
    <t>ФЕРп01-02-015-03</t>
  </si>
  <si>
    <t>Трансформатор напряжения измерительный однофазный напряжением: до 35 кВ</t>
  </si>
  <si>
    <t>11,7</t>
  </si>
  <si>
    <t>42,12</t>
  </si>
  <si>
    <t>17</t>
  </si>
  <si>
    <t>ФЕРп01-12-010-02</t>
  </si>
  <si>
    <t>Испытание: первичной обмотки трансформатора измерительного</t>
  </si>
  <si>
    <t>Выносные трансформаторы тока 35 кВ</t>
  </si>
  <si>
    <t>19</t>
  </si>
  <si>
    <t>ФЕРп01-02-017-03</t>
  </si>
  <si>
    <t>Трансформатор тока измерительный выносной напряжением: до 35 кВ, с твердой изоляцией</t>
  </si>
  <si>
    <t>20</t>
  </si>
  <si>
    <t>21</t>
  </si>
  <si>
    <t>Ограничитель перенапряжений 35 кВ</t>
  </si>
  <si>
    <t>22</t>
  </si>
  <si>
    <t>ФЕРп01-12-021-04</t>
  </si>
  <si>
    <t>Испытание элементов ограничителей перенапряжения напряжением до 75 кВ</t>
  </si>
  <si>
    <t>23</t>
  </si>
  <si>
    <t>ФЕРп01-11-027-02</t>
  </si>
  <si>
    <t>Измерение токов утечки: ограничителя напряжения</t>
  </si>
  <si>
    <t>1,8</t>
  </si>
  <si>
    <t>Гирлянда изоляторов 35 кВ</t>
  </si>
  <si>
    <t>24</t>
  </si>
  <si>
    <t>ФЕРп01-12-024-02</t>
  </si>
  <si>
    <t>Испытание трех элементов изолятора опорного многоэлементного или подвесного</t>
  </si>
  <si>
    <t>Итоги по разделу 1 ОРУ 35 кВ :</t>
  </si>
  <si>
    <t xml:space="preserve">     Итого прямые затраты (справочно)</t>
  </si>
  <si>
    <t xml:space="preserve">               Оплата труда рабочих</t>
  </si>
  <si>
    <t xml:space="preserve">     Прочие затраты</t>
  </si>
  <si>
    <t xml:space="preserve">          Пусконаладочные работы</t>
  </si>
  <si>
    <t xml:space="preserve">                    оплата труда</t>
  </si>
  <si>
    <t xml:space="preserve">                    накладные расходы</t>
  </si>
  <si>
    <t xml:space="preserve">                    сметная прибыль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</si>
  <si>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</si>
  <si>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</si>
  <si>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</si>
  <si>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 xml:space="preserve">  Итого по разделу 1 ОРУ 35 кВ</t>
  </si>
  <si>
    <t>Раздел 2. КРУН 10 кВ</t>
  </si>
  <si>
    <t>Трансформатор собственных нужд 10 кВ</t>
  </si>
  <si>
    <t>25</t>
  </si>
  <si>
    <t>ФЕРп01-02-002-01</t>
  </si>
  <si>
    <t>Трансформатор силовой трехфазный масляный двухобмоточный напряжением: до 11 кВ, мощностью до 0,32 МВА</t>
  </si>
  <si>
    <t>Приказ от 04.08.2020 № 421/пр прил.10 табл.4 п.4</t>
  </si>
  <si>
    <t>Производство работ осуществляется в действующих электроустановках (в трансформаторных и распределительных подстанциях, в электропомещениях (щитовые, пультовые, подстанции, реакторные, РУ и пункты, кабельные шахты, тоннели и каналы, кабельные полуэтажи) с действующим электрооборудованием или кабельными линиями под напряжением), с оформлением при этом наряда-допуска или распоряжения ОЗП=1,3; ЭМ=1,3 к расх.; ЗПМ=1,3; ТЗ=1,3; ТЗМ=1,3</t>
  </si>
  <si>
    <t>1,3</t>
  </si>
  <si>
    <t>8,19</t>
  </si>
  <si>
    <t>26</t>
  </si>
  <si>
    <t>18,954</t>
  </si>
  <si>
    <t>27</t>
  </si>
  <si>
    <t>28</t>
  </si>
  <si>
    <t>49,14</t>
  </si>
  <si>
    <t>29</t>
  </si>
  <si>
    <t>30</t>
  </si>
  <si>
    <t>32</t>
  </si>
  <si>
    <t>33</t>
  </si>
  <si>
    <t>34</t>
  </si>
  <si>
    <t>57</t>
  </si>
  <si>
    <t>Трансформаторы напряжения 10 кВ</t>
  </si>
  <si>
    <t>35</t>
  </si>
  <si>
    <t>ФЕРп01-02-015-02</t>
  </si>
  <si>
    <t>Трансформатор напряжения измерительный однофазный напряжением: до 11 кВ</t>
  </si>
  <si>
    <t>9,9</t>
  </si>
  <si>
    <t>38,61</t>
  </si>
  <si>
    <t>9,477</t>
  </si>
  <si>
    <t>37</t>
  </si>
  <si>
    <t>6,318</t>
  </si>
  <si>
    <t>Ограничители перенапряжения 10 кВ</t>
  </si>
  <si>
    <t>38</t>
  </si>
  <si>
    <t>73,71</t>
  </si>
  <si>
    <t>39</t>
  </si>
  <si>
    <t>Разъединители 10 кВ</t>
  </si>
  <si>
    <t>40</t>
  </si>
  <si>
    <t>ФЕРп01-03-005-01</t>
  </si>
  <si>
    <t>Разъединитель трехполюсный напряжением: до 20 кВ</t>
  </si>
  <si>
    <t>5,4</t>
  </si>
  <si>
    <t>14,04</t>
  </si>
  <si>
    <t>41</t>
  </si>
  <si>
    <t>16,38</t>
  </si>
  <si>
    <t>42</t>
  </si>
  <si>
    <t>6,396</t>
  </si>
  <si>
    <t>Испытания сборных и соединительных шин</t>
  </si>
  <si>
    <t>43</t>
  </si>
  <si>
    <t>ФЕРп01-12-020-01</t>
  </si>
  <si>
    <t>Испытание сборных и соединительных шин напряжением: до 11 кВ</t>
  </si>
  <si>
    <t>7,29</t>
  </si>
  <si>
    <t>Итоги по разделу 2 КРУН 10 кВ :</t>
  </si>
  <si>
    <t xml:space="preserve">  Итого по разделу 2 КРУН 10 кВ</t>
  </si>
  <si>
    <t>Раздел 3. Система собственных нужд переменного тока</t>
  </si>
  <si>
    <t>44</t>
  </si>
  <si>
    <t>ФЕРп01-03-002-01</t>
  </si>
  <si>
    <t>Выключатель трехполюсный напряжением до 1 кВ с: максимальной токовой защитой прямого действия, номинальный ток до 1000 А</t>
  </si>
  <si>
    <t>296,01</t>
  </si>
  <si>
    <t>45</t>
  </si>
  <si>
    <t>ФЕРп01-03-001-01</t>
  </si>
  <si>
    <t>Выключатель однополюсный напряжением до 1 кВ: с электромагнитным, тепловым или комбинированным расцепителем</t>
  </si>
  <si>
    <t>33,8</t>
  </si>
  <si>
    <t>46</t>
  </si>
  <si>
    <t>47</t>
  </si>
  <si>
    <t>ФЕРп01-12-021-01</t>
  </si>
  <si>
    <t>Испытание аппарата коммутационного напряжением: до 1 кВ (силовых цепей)</t>
  </si>
  <si>
    <t>90,558</t>
  </si>
  <si>
    <t>Шкаф обогрева выключателя 35 кВ (ШОВ В 35)</t>
  </si>
  <si>
    <t>48</t>
  </si>
  <si>
    <t>49</t>
  </si>
  <si>
    <t>Итоги по разделу 3 Система собственных нужд переменного тока :</t>
  </si>
  <si>
    <t xml:space="preserve">  Итого по разделу 3 Система собственных нужд переменного тока</t>
  </si>
  <si>
    <t>Раздел 4. Система оперативного постоянного тока</t>
  </si>
  <si>
    <t>Щит постоянного тока</t>
  </si>
  <si>
    <t>50</t>
  </si>
  <si>
    <t>ФЕРп01-06-001-01</t>
  </si>
  <si>
    <t>Система постоянного тока с одной аккумуляторной батареей без элементного коммутатора</t>
  </si>
  <si>
    <t>система</t>
  </si>
  <si>
    <t>21,6</t>
  </si>
  <si>
    <t>28,08</t>
  </si>
  <si>
    <t>51</t>
  </si>
  <si>
    <t>ФЕРп01-06-003-01</t>
  </si>
  <si>
    <t>Устройство выпрямительное с тремя режимами стабилизации напряжения или тока зарядки аккумуляторной батареи мощностью: до 20 кВА</t>
  </si>
  <si>
    <t>34,56</t>
  </si>
  <si>
    <t>89,856</t>
  </si>
  <si>
    <t>52</t>
  </si>
  <si>
    <t>ФЕРп01-06-023-01</t>
  </si>
  <si>
    <t>Устройство контроля уровня напряжения переменного или выпрямленного оперативного тока</t>
  </si>
  <si>
    <t>4,32</t>
  </si>
  <si>
    <t>11,232</t>
  </si>
  <si>
    <t>53</t>
  </si>
  <si>
    <t>ФЕРп01-06-012-01</t>
  </si>
  <si>
    <t>Устройство мигающего света автономное</t>
  </si>
  <si>
    <t>54</t>
  </si>
  <si>
    <t>55</t>
  </si>
  <si>
    <t>37,908</t>
  </si>
  <si>
    <t>56</t>
  </si>
  <si>
    <t>ФЕРп01-12-028-01</t>
  </si>
  <si>
    <t>Испытание статического преобразователя напряжением: до 1 кВ, ток до 1000 А</t>
  </si>
  <si>
    <t>3,24</t>
  </si>
  <si>
    <t>8,424</t>
  </si>
  <si>
    <t>ФЕРп01-10-010-01</t>
  </si>
  <si>
    <t>Схема контроля изоляции электрической сети: с помощью электроизмерительных приборов</t>
  </si>
  <si>
    <t>схема</t>
  </si>
  <si>
    <t>4,86</t>
  </si>
  <si>
    <t>58</t>
  </si>
  <si>
    <t>ФЕРп01-10-010-02</t>
  </si>
  <si>
    <t>Схема контроля изоляции электрической сети: с применением релейно-контакторной аппаратуры и бесконтактных элементов</t>
  </si>
  <si>
    <t>12,96</t>
  </si>
  <si>
    <t>16,848</t>
  </si>
  <si>
    <t>59</t>
  </si>
  <si>
    <t>Питающая и распределительная сеть</t>
  </si>
  <si>
    <t>60</t>
  </si>
  <si>
    <t>ФЕРп01-06-021-02</t>
  </si>
  <si>
    <t>Схема разводки трехпроводной системы с количеством панелей (шкафов, ячеек): за каждую последующую панель (шкаф, ячейку) свыше 2</t>
  </si>
  <si>
    <t>0,72</t>
  </si>
  <si>
    <t>0,936</t>
  </si>
  <si>
    <t>61</t>
  </si>
  <si>
    <t>ФЕРп01-06-022-01</t>
  </si>
  <si>
    <t>Схема резервирования питания трехпроводной системы от другого источника питания с устройством: ручного переключателя</t>
  </si>
  <si>
    <t>3,6</t>
  </si>
  <si>
    <t>4,68</t>
  </si>
  <si>
    <t>62</t>
  </si>
  <si>
    <t>ФЕРп01-11-028-01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</si>
  <si>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</si>
  <si>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0,32</t>
  </si>
  <si>
    <t>19,552</t>
  </si>
  <si>
    <t>Итоги по разделу 4 Система оперативного постоянного тока :</t>
  </si>
  <si>
    <t xml:space="preserve">  Итого по разделу 4 Система оперативного постоянного тока</t>
  </si>
  <si>
    <t>Раздел 5. Силовые кабели</t>
  </si>
  <si>
    <t>Кабель силовой до 1 кВ</t>
  </si>
  <si>
    <t>63</t>
  </si>
  <si>
    <t>ФЕРп01-12-027-01</t>
  </si>
  <si>
    <t>Испытание кабеля силового длиной до 500 м напряжением: до 10 кВ</t>
  </si>
  <si>
    <t>64</t>
  </si>
  <si>
    <t>Итоги по разделу 5 Силовые кабели :</t>
  </si>
  <si>
    <t xml:space="preserve">  Итого по разделу 5 Силовые кабели</t>
  </si>
  <si>
    <t>Раздел 6. Пусконаладочные работы РЗА</t>
  </si>
  <si>
    <t>коммутационные аппараты</t>
  </si>
  <si>
    <t>65</t>
  </si>
  <si>
    <t>66</t>
  </si>
  <si>
    <t>ФЕРп01-03-025-05</t>
  </si>
  <si>
    <t>Схема электромагнитной блокировки коммутационных аппаратов, количество блокируемых аппаратов: до 30</t>
  </si>
  <si>
    <t>90</t>
  </si>
  <si>
    <t>234</t>
  </si>
  <si>
    <t>67</t>
  </si>
  <si>
    <t>устройства релейной защиты</t>
  </si>
  <si>
    <t>68</t>
  </si>
  <si>
    <t>компл</t>
  </si>
  <si>
    <t>устройства систем напряжения и оперативного тока</t>
  </si>
  <si>
    <t>69</t>
  </si>
  <si>
    <t>ОП п.1.1.52</t>
  </si>
  <si>
    <t>Для двухпроводной системы разводки ОЗП=0,7; ТЗ=0,7</t>
  </si>
  <si>
    <t>0,91</t>
  </si>
  <si>
    <t>117,936</t>
  </si>
  <si>
    <t>70</t>
  </si>
  <si>
    <t>Для четырехпроводной системы разводки ОЗП=1,3; ТЗ=1,3</t>
  </si>
  <si>
    <t>1,69</t>
  </si>
  <si>
    <t>71</t>
  </si>
  <si>
    <t>72</t>
  </si>
  <si>
    <t>устройства и схемы сигнализации</t>
  </si>
  <si>
    <t>73</t>
  </si>
  <si>
    <t>ФЕРп01-10-001-01</t>
  </si>
  <si>
    <t>Сбор и реализация сигналов информации устройств защиты, автоматики электрических и технологических режимов</t>
  </si>
  <si>
    <t>сигнал</t>
  </si>
  <si>
    <t>измерения в электроустановках</t>
  </si>
  <si>
    <t>75</t>
  </si>
  <si>
    <t>ФЕРп01-11-011-01</t>
  </si>
  <si>
    <t>Проверка наличия цепи между заземлителями и заземленными элементами</t>
  </si>
  <si>
    <t>100 измерений</t>
  </si>
  <si>
    <t>Объем=200 / 100</t>
  </si>
  <si>
    <t>76</t>
  </si>
  <si>
    <t>77</t>
  </si>
  <si>
    <t>испытания повышенным напряжением</t>
  </si>
  <si>
    <t>78</t>
  </si>
  <si>
    <t>ФЕРп01-12-029-01</t>
  </si>
  <si>
    <t>Испытание цепи вторичной коммутации</t>
  </si>
  <si>
    <t>Итоги по разделу 6 Пусконаладочные работы РЗА :</t>
  </si>
  <si>
    <t xml:space="preserve">  Итого по разделу 6 Пусконаладочные работы РЗА</t>
  </si>
  <si>
    <t>Раздел 7. Пусконаладочные работы АСУТП</t>
  </si>
  <si>
    <t>79</t>
  </si>
  <si>
    <t>ФЕРп02-01-001-13</t>
  </si>
  <si>
    <t>Автоматизированная система управления I категории технической сложности с количеством каналов (Кобщ): 320</t>
  </si>
  <si>
    <t>1850</t>
  </si>
  <si>
    <t>2405</t>
  </si>
  <si>
    <t>80</t>
  </si>
  <si>
    <t>ФЕРп02-01-001-14</t>
  </si>
  <si>
    <t>Автоматизированная система управления I категории технической сложности с количеством каналов (Кобщ): за каждый канал свыше 320 до 639 добавлять к расценке 02-01-001-13</t>
  </si>
  <si>
    <t>канал</t>
  </si>
  <si>
    <t>Объем=352-320</t>
  </si>
  <si>
    <t>ТЧ п.2.2.5</t>
  </si>
  <si>
    <t>При выполнении повторных пусконаладочных работ (до сдачи объекта в эксплуатацию) ОЗП=0,537; ТЗ=0,537</t>
  </si>
  <si>
    <t>0,6981</t>
  </si>
  <si>
    <t>5,19</t>
  </si>
  <si>
    <t>115,940448</t>
  </si>
  <si>
    <t>Итоги по разделу 7 Пусконаладочные работы АСУТП :</t>
  </si>
  <si>
    <t xml:space="preserve">  Итого по разделу 7 Пусконаладочные работы АСУТП</t>
  </si>
  <si>
    <t>Итоги по смете:</t>
  </si>
  <si>
    <t xml:space="preserve">  ВСЕГО по смете</t>
  </si>
  <si>
    <t>Составил:</t>
  </si>
  <si>
    <t>[должность, подпись (инициалы, фамилия)]</t>
  </si>
  <si>
    <t>Проверил:</t>
  </si>
  <si>
    <t>Пусконаладочные работы. 2 пусковой комплекс</t>
  </si>
  <si>
    <t>15,12</t>
  </si>
  <si>
    <t>7,02</t>
  </si>
  <si>
    <t>3,198</t>
  </si>
  <si>
    <t>Раздел 3. Силовые кабели</t>
  </si>
  <si>
    <t>Итоги по разделу 3 Силовые кабели :</t>
  </si>
  <si>
    <t xml:space="preserve">  Итого по разделу 3 Силовые кабели</t>
  </si>
  <si>
    <t>Проектно-изыскательские работы по реконструкци ПС 35/10 кВ №604 "Осельки" по адресу: Ленинградская область, Всеволожский р-н, п. Нижние Осельки, в/г №1" для филиала "Северо-Западный" АО "Оборонэнерго"</t>
  </si>
  <si>
    <t>ЛОКАЛЬНЫЙ СМЕТНЫЙ РАСЧЕТ (СМЕТА) № 07-01-01</t>
  </si>
  <si>
    <t>Благоустойство территории. 2 пусковой комплекс</t>
  </si>
  <si>
    <t>Раздел 1. Тип покрытия 1 S=1170,43 м2</t>
  </si>
  <si>
    <t>ФЕР27-04-016-04</t>
  </si>
  <si>
    <t>Устройство прослойки из нетканого синтетического материала (НСМ) в земляном полотне: сплошной</t>
  </si>
  <si>
    <t>1000 м2</t>
  </si>
  <si>
    <t>1,17043</t>
  </si>
  <si>
    <t>Объем=1170,43 / 1000</t>
  </si>
  <si>
    <t>ЭМ</t>
  </si>
  <si>
    <t>в т.ч. ОТм</t>
  </si>
  <si>
    <t>М</t>
  </si>
  <si>
    <t>27,7</t>
  </si>
  <si>
    <t>ЗТм</t>
  </si>
  <si>
    <t>3,84</t>
  </si>
  <si>
    <t>НР Автомобильные дороги</t>
  </si>
  <si>
    <t>СП Автомобильные дороги</t>
  </si>
  <si>
    <t>95</t>
  </si>
  <si>
    <t>ФССЦ-01.7.12.05-0057</t>
  </si>
  <si>
    <t>Нетканый геотекстиль: Дорнит 400 г/м2</t>
  </si>
  <si>
    <t>м2</t>
  </si>
  <si>
    <t>1170,43</t>
  </si>
  <si>
    <t>ФЕР27-04-006-01</t>
  </si>
  <si>
    <t>Устройство оснований толщиной 15 см из щебня фракции 40-70 мм при укатке каменных материалов с пределом прочности на сжатие свыше 68,6 до 98,1 МПа (свыше 700 до 1000 кгс/см2): однослойных</t>
  </si>
  <si>
    <t>37,37</t>
  </si>
  <si>
    <t>ФЕР27-04-006-04</t>
  </si>
  <si>
    <t>На каждый 1 см изменения толщины слоя добавлять или исключать к расценкам 27-04-006-01, 27-04-006-02, 27-04-006-03</t>
  </si>
  <si>
    <t>20-15=5 см ПЗ=5 (ОЗП=5; ЭМ=5 к расх.; ЗПМ=5; МАТ=5 к расх.; ТЗ=5; ТЗМ=5)</t>
  </si>
  <si>
    <t>2,51</t>
  </si>
  <si>
    <t>Итоги по разделу 1 Тип покрытия 1 S=1170,43 м2 :</t>
  </si>
  <si>
    <t xml:space="preserve">               Эксплуатация машин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</si>
  <si>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</si>
  <si>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</si>
  <si>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</si>
  <si>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</si>
  <si>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</si>
  <si>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</si>
  <si>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</si>
  <si>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Итого по разделу 1 Тип покрытия 1 S=1170,43 м2</t>
  </si>
  <si>
    <t>ФЕР27-04-001-01</t>
  </si>
  <si>
    <t>Устройство подстилающих и выравнивающих слоев оснований: из песка</t>
  </si>
  <si>
    <t>100 м3</t>
  </si>
  <si>
    <t>14,4</t>
  </si>
  <si>
    <t>13,88</t>
  </si>
  <si>
    <t>ФССЦ-02.3.01.02-0016</t>
  </si>
  <si>
    <t>Песок природный для строительных: работ средний с крупностью зерен размером свыше 5 мм-до 5% по массе</t>
  </si>
  <si>
    <t>м3</t>
  </si>
  <si>
    <t>25-15=10 см ПЗ=10 (ОЗП=10; ЭМ=10 к расх.; ЗПМ=10; МАТ=10 к расх.; ТЗ=10; ТЗМ=10)</t>
  </si>
  <si>
    <t>Устройство подстилающих и выравнивающих слоев оснований: из песка (применит.)</t>
  </si>
  <si>
    <t>ФССЦ-04.3.02.13-0004</t>
  </si>
  <si>
    <t>Смеси пескоцементные с содержанием цемента до 67 %</t>
  </si>
  <si>
    <t>ФЕР27-06-001-03</t>
  </si>
  <si>
    <t>Устройство дорожных покрытий из сборных прямоугольных железобетонных плит площадью: до 10,5 м2</t>
  </si>
  <si>
    <t>0,3672</t>
  </si>
  <si>
    <t>Объем=(0,72*51) / 100</t>
  </si>
  <si>
    <t>128</t>
  </si>
  <si>
    <t>56,72</t>
  </si>
  <si>
    <t>ФССЦ-05.1.08.06-0071</t>
  </si>
  <si>
    <t>Плиты железобетонные для покрытий автомобильных дорог</t>
  </si>
  <si>
    <t>36,72</t>
  </si>
  <si>
    <t>ФЕР06-01-001-01</t>
  </si>
  <si>
    <t>Устройство бетонной подготовки</t>
  </si>
  <si>
    <t>135</t>
  </si>
  <si>
    <t>18,12</t>
  </si>
  <si>
    <t>НР Бетонные и железобетонные монолитные конструкции и работы в строительстве</t>
  </si>
  <si>
    <t>102</t>
  </si>
  <si>
    <t>СП Бетонные и железобетонные монолитные конструкции и работы в строительстве</t>
  </si>
  <si>
    <t>ФССЦ-04.1.02.05-0011</t>
  </si>
  <si>
    <t>Смеси бетонные тяжелого бетона (БСТ), класс В30 (М400)</t>
  </si>
  <si>
    <t>Раздел 3. Тип покрытия 3 S=31,5 м2</t>
  </si>
  <si>
    <t>0,0315</t>
  </si>
  <si>
    <t>Объем=31,50 / 1000</t>
  </si>
  <si>
    <t>ФЕР27-07-003-03</t>
  </si>
  <si>
    <t>Устройство бетонных плитных тротуаров из сборных фигурных бетонных плит с заполнением швов песчано-цементной смесью</t>
  </si>
  <si>
    <t>100 м2</t>
  </si>
  <si>
    <t>0,315</t>
  </si>
  <si>
    <t>Объем=31,5 / 100</t>
  </si>
  <si>
    <t>84,12</t>
  </si>
  <si>
    <t>5,28</t>
  </si>
  <si>
    <t>НР Устройство покрытий дорожек, тротуаров, мостовых и площадок и прочее</t>
  </si>
  <si>
    <t>113</t>
  </si>
  <si>
    <t>СП Устройство покрытий дорожек, тротуаров, мостовых и площадок и прочее</t>
  </si>
  <si>
    <t>1,705725</t>
  </si>
  <si>
    <t>ФССЦ-05.2.04.04-0011</t>
  </si>
  <si>
    <t>Плиты бетонные тротуарные, толщина 70 мм, разного цвета</t>
  </si>
  <si>
    <t>31,5</t>
  </si>
  <si>
    <t>Итоги по разделу 3 Тип покрытия 3 S=31,5 м2 :</t>
  </si>
  <si>
    <t xml:space="preserve">  Итого по разделу 3 Тип покрытия 3 S=31,5 м2</t>
  </si>
  <si>
    <t>Раздел 4. Тип покрытия 4 S=225,00 м2</t>
  </si>
  <si>
    <t>0,225</t>
  </si>
  <si>
    <t>Объем=225 / 1000</t>
  </si>
  <si>
    <t>225</t>
  </si>
  <si>
    <t>40-15=25 см ПЗ=25 (ОЗП=25; ЭМ=25 к расх.; ЗПМ=25; МАТ=25 к расх.; ТЗ=25; ТЗМ=25)</t>
  </si>
  <si>
    <t>Итоги по разделу 4 Тип покрытия 4 S=225,00 м2 :</t>
  </si>
  <si>
    <t xml:space="preserve">  Итого по разделу 4 Тип покрытия 4 S=225,00 м2</t>
  </si>
  <si>
    <t>Ограждение</t>
  </si>
  <si>
    <t>Раздел 1. Ограждение</t>
  </si>
  <si>
    <t>ФЕР07-01-054-02</t>
  </si>
  <si>
    <t>Установка железобетонных оград из панелей длиной: 3 м</t>
  </si>
  <si>
    <t>100 м</t>
  </si>
  <si>
    <t>1,425</t>
  </si>
  <si>
    <t>91</t>
  </si>
  <si>
    <t>35,62</t>
  </si>
  <si>
    <t>Приказ Минстроя России № 812/пр от 21.12.2020 Прил. п.7</t>
  </si>
  <si>
    <t>НР Бетонные и железобетонные сборные конструкции и работы в строительстве</t>
  </si>
  <si>
    <t>110</t>
  </si>
  <si>
    <t>Приказ Минстроя России № 774/пр от 11.12.2020 Прил. п.7</t>
  </si>
  <si>
    <t>СП Бетонные и железобетонные сборные конструкции и работы в строительстве</t>
  </si>
  <si>
    <t>ФССЦ-05.1.05.15-0019</t>
  </si>
  <si>
    <t>Фундаменты стаканного типа, бетон B15 (М200), объем от 0,2 до 1 м3, расход арматуры 25 кгм3</t>
  </si>
  <si>
    <t>15,18</t>
  </si>
  <si>
    <t>Объем=0,253*60</t>
  </si>
  <si>
    <t>ФССЦ-04.1.02.05-0006</t>
  </si>
  <si>
    <t>Смеси бетонные тяжелого бетона (БСТ), класс В15 (М200)</t>
  </si>
  <si>
    <t>ФССЦ-05.1.07.13-0012</t>
  </si>
  <si>
    <t>Панели оград ПО-2, бетон B15, объем 0,72 м3, расход арматуры 41,42 кг</t>
  </si>
  <si>
    <t>ворота</t>
  </si>
  <si>
    <t>ФЕР07-01-055-01</t>
  </si>
  <si>
    <t>Устройство ворот распашных с установкой столбов: металлических</t>
  </si>
  <si>
    <t>100 шт</t>
  </si>
  <si>
    <t>0,02</t>
  </si>
  <si>
    <t>Объем=2 / 100</t>
  </si>
  <si>
    <t>1780</t>
  </si>
  <si>
    <t>117,88</t>
  </si>
  <si>
    <t>ФССЦ-07.2.07.04-0011</t>
  </si>
  <si>
    <t>Конструкции сварные индивидуальные прочие, масса сборочной единицы до 0,1 т</t>
  </si>
  <si>
    <t>т</t>
  </si>
  <si>
    <t>0,0877</t>
  </si>
  <si>
    <t>Объем=43,85*2/1000</t>
  </si>
  <si>
    <t>ФССЦ-08.3.11.01-0059</t>
  </si>
  <si>
    <t>Швеллеры № 18, марка стали Ст3пс</t>
  </si>
  <si>
    <t>0</t>
  </si>
  <si>
    <t>противоподкопная сетка</t>
  </si>
  <si>
    <t>ФЕР07-01-058-01</t>
  </si>
  <si>
    <t>Усиление сборных железобетонных конструкций: установкой каркасов, сеток и стержневой арматуры</t>
  </si>
  <si>
    <t>1,21186</t>
  </si>
  <si>
    <t>Объем=1,58*767/1000</t>
  </si>
  <si>
    <t>52,7</t>
  </si>
  <si>
    <t>0,45</t>
  </si>
  <si>
    <t>ФССЦ-08.4.03.02-0006</t>
  </si>
  <si>
    <t>Сталь арматурная, горячекатаная, гладкая, класс А-I, диаметр 16-18 мм</t>
  </si>
  <si>
    <t>спиральный барьер</t>
  </si>
  <si>
    <t>ФЕР09-08-002-04</t>
  </si>
  <si>
    <t>Устройство барьеров безопасности: спиральных с креплением на кронштейнах</t>
  </si>
  <si>
    <t>1,6</t>
  </si>
  <si>
    <t>Объем=160 / 100</t>
  </si>
  <si>
    <t>9,03</t>
  </si>
  <si>
    <t>2,25</t>
  </si>
  <si>
    <t>Приказ Минстроя России № 812/пр от 21.12.2020 Прил. п.9</t>
  </si>
  <si>
    <t>НР Строительные металлические конструкции</t>
  </si>
  <si>
    <t>93</t>
  </si>
  <si>
    <t>Приказ Минстроя России № 774/пр от 11.12.2020 Прил. п.9</t>
  </si>
  <si>
    <t>СП Строительные металлические конструкции</t>
  </si>
  <si>
    <t>ФССЦ-08.3.03.06-0021</t>
  </si>
  <si>
    <t>Спиральный барьер безопасности АКЛ Егоза-900 с комплектом кронштейнов, крепежей</t>
  </si>
  <si>
    <t>м</t>
  </si>
  <si>
    <t>160</t>
  </si>
  <si>
    <t>Благоустойство территории. 1 пусковой комплекс</t>
  </si>
  <si>
    <t>Раздел 1. 1 пусковой комплекс</t>
  </si>
  <si>
    <t>Тип покрытия 1 S=582,10 м2</t>
  </si>
  <si>
    <t>0,5821</t>
  </si>
  <si>
    <t>Объем=582.1 / 1000</t>
  </si>
  <si>
    <t>582,1</t>
  </si>
  <si>
    <t>Объем=582,1 / 1000</t>
  </si>
  <si>
    <t>ФЕРм08-03-573-06</t>
  </si>
  <si>
    <t>Шкаф (пульт) управления навесной, высота, ширина и глубина: до 1200х600х500 мм</t>
  </si>
  <si>
    <t>Объем=1+1</t>
  </si>
  <si>
    <t>Приказ от 04.08.2020 № 421/пр прил.10 табл.2 п.6</t>
  </si>
  <si>
    <t>Производство работ осуществляется внутри работающих трансформаторных и распределительных подстанций, электропомещениях (щитовые, пультовые, подстанции, реакторные, РУ и пункты, кабельные шахты, тоннели и каналы, кабельные полуэтажи) с действующим электрооборудованием или кабельными линиями под напряжением ОЗП=1,35; ЭМ=1,35 к расх.; ЗПМ=1,35; ТЗ=1,35; ТЗМ=1,35</t>
  </si>
  <si>
    <t>1,35</t>
  </si>
  <si>
    <t>2,06</t>
  </si>
  <si>
    <t>5,562</t>
  </si>
  <si>
    <t>0,57</t>
  </si>
  <si>
    <t>1,539</t>
  </si>
  <si>
    <t>НР Электротехнические установки на других объектах</t>
  </si>
  <si>
    <t>97</t>
  </si>
  <si>
    <t>СП Электротехнические установки на других объектах</t>
  </si>
  <si>
    <t>1,03</t>
  </si>
  <si>
    <t>2,781</t>
  </si>
  <si>
    <t>0,01</t>
  </si>
  <si>
    <t>0,027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</si>
  <si>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</si>
  <si>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</si>
  <si>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Резервированный источник питания РИП-12 исп.50</t>
  </si>
  <si>
    <t>шт.</t>
  </si>
  <si>
    <t>5
О</t>
  </si>
  <si>
    <t>ФССЦ-62.4.01.01-0006</t>
  </si>
  <si>
    <t>Батарея аккумуляторная, тип АКБ-17, 12В/ емкость 17 А/ч</t>
  </si>
  <si>
    <t>НР Прокладка и монтаж сетей связи</t>
  </si>
  <si>
    <t>СП Прокладка и монтаж сетей связи</t>
  </si>
  <si>
    <t>ФЕРм10-08-002-02</t>
  </si>
  <si>
    <t>Извещатель ПС автоматический: дымовой, фотоэлектрический, радиоизотопный, световой в нормальном исполнении</t>
  </si>
  <si>
    <t>1,68</t>
  </si>
  <si>
    <t>9
О</t>
  </si>
  <si>
    <t>ФССЦ-61.2.02.01-0013</t>
  </si>
  <si>
    <t>Извещатель пожарный дымовой: ДИП-3М1</t>
  </si>
  <si>
    <t>10 шт</t>
  </si>
  <si>
    <t>1,4</t>
  </si>
  <si>
    <t>ФЕРм10-01-039-06</t>
  </si>
  <si>
    <t>Реле, ключ, кнопка и др. с подготовкой места установки</t>
  </si>
  <si>
    <t>ФССЦ-61.2.02.03-1000</t>
  </si>
  <si>
    <t>Извещатели пожарные ручные ИПР 513-3А электроконтактные адресные для линии связи от контроллера С2000-КДЛ</t>
  </si>
  <si>
    <t>НР Монтаж радиотелевизионного и электронного оборудования</t>
  </si>
  <si>
    <t>СП Монтаж радиотелевизионного и электронного оборудования</t>
  </si>
  <si>
    <t>14
О</t>
  </si>
  <si>
    <t>ФССЦ-61.2.04.08-0007</t>
  </si>
  <si>
    <t>Оповещатель комбинированный светозвуковой МАЯК 12К</t>
  </si>
  <si>
    <t>0,2</t>
  </si>
  <si>
    <t>Объем=2 / 10</t>
  </si>
  <si>
    <t>ФССЦ-61.2.04.05-0012</t>
  </si>
  <si>
    <t>Оповещатель звуковой, марка "Маяк-12-ЗМ"</t>
  </si>
  <si>
    <t>0,3</t>
  </si>
  <si>
    <t>Объем=3 / 10</t>
  </si>
  <si>
    <t>Световой оповещатель «Выход» Кристалл-12</t>
  </si>
  <si>
    <t>ФЕРм11-08-001-04</t>
  </si>
  <si>
    <t>Присоединение к приборам концов жил электрических проводок пайкой</t>
  </si>
  <si>
    <t>10,3</t>
  </si>
  <si>
    <t>Модуль подключения нагрузки МНП</t>
  </si>
  <si>
    <t>прокладка кабеля</t>
  </si>
  <si>
    <t>ФЕРм08-02-396-05</t>
  </si>
  <si>
    <t>Короб металлический по стенам и потолкам, длина: 2 м</t>
  </si>
  <si>
    <t>0,04</t>
  </si>
  <si>
    <t>Объем=4 / 100</t>
  </si>
  <si>
    <t>30,08</t>
  </si>
  <si>
    <t>1,62432</t>
  </si>
  <si>
    <t>0,0108</t>
  </si>
  <si>
    <t>ФЕРм08-02-409-09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</si>
  <si>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</si>
  <si>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15,2</t>
  </si>
  <si>
    <t>ФССЦ-20.2.12.03-0011</t>
  </si>
  <si>
    <t>Трубы гибкие гофрированные из ПВХ, диаметр 20 мм</t>
  </si>
  <si>
    <t>ФССЦ-24.1.02.04-0002</t>
  </si>
  <si>
    <t>Скобы для крепления труб, номинальный наружный диаметр 20 мм</t>
  </si>
  <si>
    <t>0,52</t>
  </si>
  <si>
    <t>ФССЦ-24.3.01.03-0003</t>
  </si>
  <si>
    <t>Трубы гладкие жесткие из ПВХ "DKC" диаметром: 32 мм</t>
  </si>
  <si>
    <t>10 м</t>
  </si>
  <si>
    <t>ФЕРм08-02-148-01</t>
  </si>
  <si>
    <t>Кабель до 35 кВ в проложенных трубах, блоках и коробах, масса 1 м кабеля: до 1 кг</t>
  </si>
  <si>
    <t>9,92</t>
  </si>
  <si>
    <t>0,4</t>
  </si>
  <si>
    <t>ФЕРм08-02-147-01</t>
  </si>
  <si>
    <t>Кабель до 35 кВ по установленным конструкциям и лоткам с креплением на поворотах и в конце трассы, масса 1 м кабеля: до 1 кг</t>
  </si>
  <si>
    <t>9,28</t>
  </si>
  <si>
    <t>1000 м</t>
  </si>
  <si>
    <t>0,03</t>
  </si>
  <si>
    <t>Объем=30 / 1000</t>
  </si>
  <si>
    <t>ФССЦ-21.1.08.01-0311</t>
  </si>
  <si>
    <t>Кабель пожарной сигнализации КПСЭнг(A)-FRLS 1х2х0,5</t>
  </si>
  <si>
    <t>0,1</t>
  </si>
  <si>
    <t>ФЕРм08-02-472-10</t>
  </si>
  <si>
    <t>Проводник заземляющий из медного изолированного провода сечением 25 мм2 открыто по строительным основаниям</t>
  </si>
  <si>
    <t>32,16</t>
  </si>
  <si>
    <t>0,06</t>
  </si>
  <si>
    <t>Провод силовой с ПВХ изоляцией, желто-зеленый ПуГВнг(А)-LS 1x6</t>
  </si>
  <si>
    <t xml:space="preserve">     Монтажные работы</t>
  </si>
  <si>
    <t xml:space="preserve">     Оборудование</t>
  </si>
  <si>
    <t xml:space="preserve">          Инженерное оборудование</t>
  </si>
  <si>
    <t>ФССЦ-62.4.01.01-0009</t>
  </si>
  <si>
    <t>Батарея аккумуляторная необслуживаемая, номинальным напряжением 12 В, емкость 40 А/ч</t>
  </si>
  <si>
    <t>ФЕРм10-08-002-04</t>
  </si>
  <si>
    <t>Извещатель ОС автоматический: контактный, магнитоконтактный на открывание окон, дверей</t>
  </si>
  <si>
    <t>0,84</t>
  </si>
  <si>
    <t>42
О</t>
  </si>
  <si>
    <t>ФССЦ-61.2.01.03-0045</t>
  </si>
  <si>
    <t>Приказ Минстроя России № 812/пр от 21.12.2020 Прил. п.27</t>
  </si>
  <si>
    <t>НР Линии электропередачи</t>
  </si>
  <si>
    <t>103</t>
  </si>
  <si>
    <t>Приказ Минстроя России № 774/пр от 11.12.2020 Прил. п.27</t>
  </si>
  <si>
    <t>СП Линии электропередачи</t>
  </si>
  <si>
    <t>Опора металлическая для радиоволнового извещателя Стойка-2,5</t>
  </si>
  <si>
    <t>ФЕРм10-08-002-01</t>
  </si>
  <si>
    <t>Извещатель ПС автоматический: тепловой электро-контактный, магнитоконтактный в нормальном исполнении (Зебра-60)</t>
  </si>
  <si>
    <t>6,48</t>
  </si>
  <si>
    <t>Считыватель брелоков Считыватель-2 исп.01</t>
  </si>
  <si>
    <t>100</t>
  </si>
  <si>
    <t>ФЕРм08-02-411-01</t>
  </si>
  <si>
    <t>Рукав металлический наружным диаметром: до 48 мм</t>
  </si>
  <si>
    <t>1,5</t>
  </si>
  <si>
    <t>Объем=150 / 100</t>
  </si>
  <si>
    <t>27,76</t>
  </si>
  <si>
    <t>0,36</t>
  </si>
  <si>
    <t>ФССЦ-08.1.02.13-0007</t>
  </si>
  <si>
    <t>Рукава металлические из стальной оцинкованной ленты, негерметичные, простого профиля, РЗ-ЦХ, диаметр условный 20 мм</t>
  </si>
  <si>
    <t>150</t>
  </si>
  <si>
    <t>0,18</t>
  </si>
  <si>
    <t>Объем=180 / 1000</t>
  </si>
  <si>
    <t>0,15</t>
  </si>
  <si>
    <t>Объем=150 / 1000</t>
  </si>
  <si>
    <t>Щит монтажный размерами 1000x650x285 (ВхШхГ) ЩМП-5-0 74 У2 IP54</t>
  </si>
  <si>
    <t>Цена=15165,04/1,2</t>
  </si>
  <si>
    <t>Щит монтажный размерами 1200x750x300 (ВхШхГ) ЩМП-6-0 74 У2 IP54</t>
  </si>
  <si>
    <t>Пульт контроля и управления С2000М</t>
  </si>
  <si>
    <t>Блок приемно-контрольный охранно-пожарный Сигнал-10</t>
  </si>
  <si>
    <t>Устройство защиты от испульсных перенапряжений RS- 485 РИФ-И 5/5/20 (2)</t>
  </si>
  <si>
    <t>Объем=4+2</t>
  </si>
  <si>
    <t>Извещатель точечный магнитоконтактный ИО 102-2 (СМК-1)</t>
  </si>
  <si>
    <t>Извещатель радиволновой одноблочный "Зебра-60"</t>
  </si>
  <si>
    <t>Цена=24700/1,2</t>
  </si>
  <si>
    <t>9,072</t>
  </si>
  <si>
    <t>2
О</t>
  </si>
  <si>
    <t>Объем=4 / 10</t>
  </si>
  <si>
    <t>4
О</t>
  </si>
  <si>
    <t>200</t>
  </si>
  <si>
    <t>Кабель для интерфейса RS-485 огнестойкий, не поддерживающий горения,
экранированный КСБнг(А)-FRLS 1x2x0,64</t>
  </si>
  <si>
    <t>км</t>
  </si>
  <si>
    <t>0,12</t>
  </si>
  <si>
    <t>Цена=80868/1,2</t>
  </si>
  <si>
    <t>0,490196</t>
  </si>
  <si>
    <t>Объем=(50/1,02) / 100</t>
  </si>
  <si>
    <t>0,05</t>
  </si>
  <si>
    <t>Объем=50 / 1000</t>
  </si>
  <si>
    <t>Раздел 1. Монтажные работы</t>
  </si>
  <si>
    <t>монтаж оборудования</t>
  </si>
  <si>
    <t>ФЕРм08-03-575-01</t>
  </si>
  <si>
    <t>ФЕРм10-04-030-04</t>
  </si>
  <si>
    <t>Дополнительная установка на пультах и панелях: колодки клеммной на 20 клемм</t>
  </si>
  <si>
    <t>комп.</t>
  </si>
  <si>
    <t>ФССЦ-22.1.02.04-0003</t>
  </si>
  <si>
    <t>Коннектор (джек) RJ-45 8P-8C CAT6 (со вставкой) REXANT</t>
  </si>
  <si>
    <t>ФССЦ-21.1.08.03-0582</t>
  </si>
  <si>
    <t>Кабель контрольный КВВГЭнг(A)-LS 7х2,5</t>
  </si>
  <si>
    <t>ФССЦ-21.1.06.10-0376</t>
  </si>
  <si>
    <t>Кабель силовой с медными жилами ВВГнг(A)-LS 3х2,5ок-1000</t>
  </si>
  <si>
    <t>ФССЦ-25.2.01.01-0014</t>
  </si>
  <si>
    <t>Бирки кабельные маркировочные пластмассовые У136</t>
  </si>
  <si>
    <t>ФССЦ-21.2.03.05-0070</t>
  </si>
  <si>
    <t>Провод силовой установочный с медными жилами ПВ3 6-450</t>
  </si>
  <si>
    <t>Объем=10 / 1000</t>
  </si>
  <si>
    <t>Итоги по разделу 1 Монтажные работы :</t>
  </si>
  <si>
    <t xml:space="preserve">  Итого по разделу 1 Монтажные работы</t>
  </si>
  <si>
    <t>Раздел 2. Оборудование</t>
  </si>
  <si>
    <t>Итоги по разделу 2 Оборудование :</t>
  </si>
  <si>
    <t xml:space="preserve">  Итого по разделу 2 Оборудование</t>
  </si>
  <si>
    <t>Технические решения по ЭМС. 1 пусковой комплекс</t>
  </si>
  <si>
    <t>Раздел 1. Заземление. 1 пусковой комплекс</t>
  </si>
  <si>
    <t>ФЕРм08-02-471-04</t>
  </si>
  <si>
    <t>Заземлитель вертикальный из круглой стали диаметром: 16 мм</t>
  </si>
  <si>
    <t>0,6</t>
  </si>
  <si>
    <t>Объем=6 / 10</t>
  </si>
  <si>
    <t>7,21</t>
  </si>
  <si>
    <t>0,26</t>
  </si>
  <si>
    <t>ФССЦ-08.3.04.02-0096</t>
  </si>
  <si>
    <t>Круг стальной горячекатаный, марка стали ВСт3пс5-1, диаметр 18 мм</t>
  </si>
  <si>
    <t>0,035964</t>
  </si>
  <si>
    <t>Объем=5,994*6/1000</t>
  </si>
  <si>
    <t>ФЕРм08-02-472-02</t>
  </si>
  <si>
    <t>Заземлитель горизонтальный из стали: полосовой сечением 160 мм2</t>
  </si>
  <si>
    <t>ФССЦ-08.3.07.01-0043</t>
  </si>
  <si>
    <t>Сталь полосовая: 40х5 мм, марка Ст3сп</t>
  </si>
  <si>
    <t>0,5495</t>
  </si>
  <si>
    <t>ФЕРм08-02-472-01</t>
  </si>
  <si>
    <t>Заземлитель горизонтальный из стали: круглой диаметром 12 мм</t>
  </si>
  <si>
    <t>1,45</t>
  </si>
  <si>
    <t>Объем=145 / 100</t>
  </si>
  <si>
    <t>16,5</t>
  </si>
  <si>
    <t>ФССЦ-08.3.04.02-0093</t>
  </si>
  <si>
    <t>Круг стальной горячекатаный, марка стали ВСт3пс5-1, диаметр 12 мм</t>
  </si>
  <si>
    <t>0,12876</t>
  </si>
  <si>
    <t>Объем=0,888*145/1000</t>
  </si>
  <si>
    <t>ФЕР01-01-009-07</t>
  </si>
  <si>
    <t>Разработка грунта в траншеях экскаватором «обратная лопата» с ковшом вместимостью 0,65 (0,5-1) м3, группа грунтов: 1</t>
  </si>
  <si>
    <t>1000 м3</t>
  </si>
  <si>
    <t>НР Земляные работы, выполняемые механизированным способом</t>
  </si>
  <si>
    <t>92</t>
  </si>
  <si>
    <t>СП Земляные работы, выполняемые механизированным способом</t>
  </si>
  <si>
    <t>ФЕР01-01-033-04</t>
  </si>
  <si>
    <t>Засыпка траншей и котлованов с перемещением грунта до 5 м бульдозерами мощностью: 79 кВт (108 л.с.), группа грунтов 1</t>
  </si>
  <si>
    <t>3,18</t>
  </si>
  <si>
    <t>3,78</t>
  </si>
  <si>
    <t>Прибор или аппарат</t>
  </si>
  <si>
    <t>ФЕРм11-03-001-01</t>
  </si>
  <si>
    <t>Приборы, устанавливаемые на металлоконструкциях, щитах и пультах, масса: до 5 кг</t>
  </si>
  <si>
    <t>ФССЦ-61.2.07.11-0181</t>
  </si>
  <si>
    <t>Устройство защиты линии интерфейса RS-485 (УЗЛ-И)</t>
  </si>
  <si>
    <t>ФССЦ-21.1.06.09-0152</t>
  </si>
  <si>
    <t>Кабель силовой с медными жилами ВВГнг(A)-LS 3х2,5-660</t>
  </si>
  <si>
    <t>Кабель промышленного интерфейса RS485 КИПЭВнг(А)-LS 2x2x0,6</t>
  </si>
  <si>
    <t>ФЕРм08-03-572-07</t>
  </si>
  <si>
    <t>Блок управления шкафного исполнения или распределительный пункт (шкаф), устанавливаемый: на полу, высота и ширина до 1700х1100 мм</t>
  </si>
  <si>
    <t>4,12</t>
  </si>
  <si>
    <t>0,74</t>
  </si>
  <si>
    <t>0,42</t>
  </si>
  <si>
    <t>0,64</t>
  </si>
  <si>
    <t>Приказ от 04.08.2020 № 421/пр п.91</t>
  </si>
  <si>
    <t>Транспортные затраты, в случае невозможности их определения на основании расчета или по результатам конъюнктурного анализа (от отпускной цены оборудования) - до 3% ПЗ=1,03 (ОЗП=1,03; ЭМ=1,03; МАТ=1,03)</t>
  </si>
  <si>
    <t>Технические решения по ЭМС. 2 пусковой комплекс</t>
  </si>
  <si>
    <t>Раздел 1. Заземление. 2 пусковой комплекс</t>
  </si>
  <si>
    <t>0,023976</t>
  </si>
  <si>
    <t>Объем=5,994*4/1000</t>
  </si>
  <si>
    <t>2,8</t>
  </si>
  <si>
    <t>0,4396</t>
  </si>
  <si>
    <t>Объем=140 / 100</t>
  </si>
  <si>
    <t>0,12432</t>
  </si>
  <si>
    <t>Объем=0,888*140/1000</t>
  </si>
  <si>
    <t>Электротехнические решения. 2 пусковой комплекс</t>
  </si>
  <si>
    <t>Раздел 1. Электротехническое оборудование</t>
  </si>
  <si>
    <t>ФЕРм08-01-001-08</t>
  </si>
  <si>
    <t>Трансформатор трехфазный: 35 кВ мощностью 10000-40000 кВ·А (давальческое оборудование)</t>
  </si>
  <si>
    <t>417</t>
  </si>
  <si>
    <t>37,24</t>
  </si>
  <si>
    <t>ФЕРм08-01-084-02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</si>
  <si>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</si>
  <si>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Объем=1+1+1+1+5</t>
  </si>
  <si>
    <t>18,5</t>
  </si>
  <si>
    <t>ФЕРм08-01-066-01</t>
  </si>
  <si>
    <t>Разрядник трехфазный напряжением: до 10 кВ</t>
  </si>
  <si>
    <t>2,75</t>
  </si>
  <si>
    <t>Итоги по разделу 1 Электротехническое оборудование :</t>
  </si>
  <si>
    <t xml:space="preserve">  Итого по разделу 1 Электротехническое оборудование</t>
  </si>
  <si>
    <t>Раздел 2. Комплектная трансформаторная подстанция 35 кВ блочная</t>
  </si>
  <si>
    <t>ФЕР33-02-013-11</t>
  </si>
  <si>
    <t>Установка стальных: конструкций под оборудование массой до 0,2 т</t>
  </si>
  <si>
    <t>0,81</t>
  </si>
  <si>
    <t>17,51</t>
  </si>
  <si>
    <t>ФЕРм08-01-008-01</t>
  </si>
  <si>
    <t>Выключатель воздушный трехфазный напряжением: 35 кВ, тип ВВУ</t>
  </si>
  <si>
    <t>139</t>
  </si>
  <si>
    <t>36,02</t>
  </si>
  <si>
    <t>ФЕРм08-01-015-01</t>
  </si>
  <si>
    <t>Разрядник вентильный трехфазный напряжением: 35 кВ</t>
  </si>
  <si>
    <t>11,3</t>
  </si>
  <si>
    <t>1,21</t>
  </si>
  <si>
    <t>ФЕРм08-01-006-01</t>
  </si>
  <si>
    <t>Трансформатор тока трехфазный напряжением: 35 кВ</t>
  </si>
  <si>
    <t>4,8</t>
  </si>
  <si>
    <t>ФЕРм08-01-011-02</t>
  </si>
  <si>
    <t>Разъединитель трехполюсный напряжением: 35 кВ, на ток 1000А с одним или двумя заземляющими ножами</t>
  </si>
  <si>
    <t>27,8</t>
  </si>
  <si>
    <t>3,16</t>
  </si>
  <si>
    <t>ФЕРм08-01-007-01</t>
  </si>
  <si>
    <t>Трансформатор трехфазный напряжения: 35 кВ</t>
  </si>
  <si>
    <t>Объем=3/3</t>
  </si>
  <si>
    <t>17,5</t>
  </si>
  <si>
    <t>3,14</t>
  </si>
  <si>
    <t>Итоги по разделу 2 Комплектная трансформаторная подстанция 35 кВ блочная :</t>
  </si>
  <si>
    <t xml:space="preserve">  Итого по разделу 2 Комплектная трансформаторная подстанция 35 кВ блочная</t>
  </si>
  <si>
    <t>Раздел 3. Неизолированные провода и шины</t>
  </si>
  <si>
    <t>ФЕРм08-01-023-01</t>
  </si>
  <si>
    <t>Спуск, петля или перемычка (3 фазы), сечение провода: до 300 мм2, количество проводов в фазе - 1</t>
  </si>
  <si>
    <t>1,59</t>
  </si>
  <si>
    <t>28,8</t>
  </si>
  <si>
    <t>6,33</t>
  </si>
  <si>
    <t>Объем=60 / 1000</t>
  </si>
  <si>
    <t>ФЕРм08-01-068-02</t>
  </si>
  <si>
    <t>Шина сборная - одна полоса в фазе, медная или алюминиевая сечением: до 500 мм2</t>
  </si>
  <si>
    <t>55,6</t>
  </si>
  <si>
    <t>7,54</t>
  </si>
  <si>
    <t>ФССЦ-20.5.03.03-0002</t>
  </si>
  <si>
    <t>Шины и ленты из цветных металлов</t>
  </si>
  <si>
    <t>Итоги по разделу 3 Неизолированные провода и шины :</t>
  </si>
  <si>
    <t xml:space="preserve">  Итого по разделу 3 Неизолированные провода и шины</t>
  </si>
  <si>
    <t>Раздел 4. Прокладка кабеля</t>
  </si>
  <si>
    <t>0,85</t>
  </si>
  <si>
    <t>ФЕРм08-02-411-02</t>
  </si>
  <si>
    <t>Рукав металлический наружным диаметром: до 60 мм</t>
  </si>
  <si>
    <t>28,64</t>
  </si>
  <si>
    <t>1,15</t>
  </si>
  <si>
    <t>ФССЦ-21.1.06.09-0178</t>
  </si>
  <si>
    <t>Кабель силовой с медными жилами ВВГнг(A)-LS 5х6-660</t>
  </si>
  <si>
    <t>ФССЦ-21.1.06.09-0153</t>
  </si>
  <si>
    <t>Кабель силовой с медными жилами ВВГнг(A)-LS 3х4-660</t>
  </si>
  <si>
    <t>ФЕРм08-02-147-02</t>
  </si>
  <si>
    <t>Кабель до 35 кВ по установленным конструкциям и лоткам с креплением на поворотах и в конце трассы, масса 1 м кабеля: до 2 кг</t>
  </si>
  <si>
    <t>12,32</t>
  </si>
  <si>
    <t>Объем=18 / 100</t>
  </si>
  <si>
    <t>ФЕРм08-01-020-01</t>
  </si>
  <si>
    <t>Гирлянда поддерживающая из подвесных изоляторов одиночная напряжением: 35 кВ</t>
  </si>
  <si>
    <t>Объем=15+3</t>
  </si>
  <si>
    <t>3,1</t>
  </si>
  <si>
    <t>Итоги по разделу 4 Прокладка кабеля :</t>
  </si>
  <si>
    <t xml:space="preserve">  Итого по разделу 4 Прокладка кабеля</t>
  </si>
  <si>
    <t>ФЕРм08-03-573-05</t>
  </si>
  <si>
    <t>0,47</t>
  </si>
  <si>
    <t>КРУН 10 кВ в составе: ячейка ввода 10 кВ- 1 шт.; ячейка ТН 10 кВ- 1 шт., ячейка ТСН 10 кВ- 1 шт.; ячейка секционного разъединителя- 1 шт., ячейка линейная 10 кВ- 5 шт.</t>
  </si>
  <si>
    <t>Ограничитель перенапряжения 10 кВ</t>
  </si>
  <si>
    <t>Конструктивные и объемно-планировочные решения. 2 пусковой комплекс</t>
  </si>
  <si>
    <t>ФЕР08-01-002-01</t>
  </si>
  <si>
    <t>Устройство основания под фундаменты: песчаного</t>
  </si>
  <si>
    <t>16,52</t>
  </si>
  <si>
    <t>0,78</t>
  </si>
  <si>
    <t>0,07</t>
  </si>
  <si>
    <t>НР Конструкции из кирпича и блоков</t>
  </si>
  <si>
    <t>СП Конструкции из кирпича и блоков</t>
  </si>
  <si>
    <t>18,172</t>
  </si>
  <si>
    <t>ФЕР08-01-002-02</t>
  </si>
  <si>
    <t>Устройство основания под фундаменты: щебеночного</t>
  </si>
  <si>
    <t>3,96</t>
  </si>
  <si>
    <t>ФССЦ-02.2.05.04-1777</t>
  </si>
  <si>
    <t>Щебень М 800, фракция 20-40 мм, группа 2</t>
  </si>
  <si>
    <t>4,554</t>
  </si>
  <si>
    <t>0,1868</t>
  </si>
  <si>
    <t>Объем=18,68 / 100</t>
  </si>
  <si>
    <t>18,9602</t>
  </si>
  <si>
    <t>ФССЦ-08.4.02.01-0021</t>
  </si>
  <si>
    <t>Сетка арматурная сварная</t>
  </si>
  <si>
    <t>0,22378</t>
  </si>
  <si>
    <t>ФССЦ-08.4.03.02-0001</t>
  </si>
  <si>
    <t>Сталь арматурная, горячекатаная, гладкая, класс А-I, диаметр 6 мм</t>
  </si>
  <si>
    <t>0,05208</t>
  </si>
  <si>
    <t>Объем=(0,21*39*4+0,21*23*4)/1000</t>
  </si>
  <si>
    <t>ФССЦ-08.4.03.03-0003</t>
  </si>
  <si>
    <t>Сталь арматурная рифленая свариваемая, класс A500С, диаметр 10 мм</t>
  </si>
  <si>
    <t>0,1538</t>
  </si>
  <si>
    <t>Объем=(4,72*5*4+2,97*4*5)/1000</t>
  </si>
  <si>
    <t>Раздел 2. Портал ПС-35Я1-2 шт.</t>
  </si>
  <si>
    <t>ФЕР33-02-013-02</t>
  </si>
  <si>
    <t>Установка стальных: комбинированных стоек порталов массой до 1 т</t>
  </si>
  <si>
    <t>1,612</t>
  </si>
  <si>
    <t>Объем=(0,403*2)*2</t>
  </si>
  <si>
    <t>25,06</t>
  </si>
  <si>
    <t>3,92</t>
  </si>
  <si>
    <t>ФЕР33-02-013-07</t>
  </si>
  <si>
    <t>Установка стальных: сварных траверс порталов массой до 1 т</t>
  </si>
  <si>
    <t>0,54</t>
  </si>
  <si>
    <t>Объем=0,27*2</t>
  </si>
  <si>
    <t>14,98</t>
  </si>
  <si>
    <t>4,98</t>
  </si>
  <si>
    <t>Итоги по разделу 2 Портал ПС-35Я1-2 шт. :</t>
  </si>
  <si>
    <t xml:space="preserve">  Итого по разделу 2 Портал ПС-35Я1-2 шт.</t>
  </si>
  <si>
    <t>Раздел 3. Портал ПС-35Я2-2 шт.</t>
  </si>
  <si>
    <t>ФЕР33-02-013-14</t>
  </si>
  <si>
    <t>Установка стальных: сварных молниеотводов и тросостоек массой до 0,2 т</t>
  </si>
  <si>
    <t>0,29</t>
  </si>
  <si>
    <t>Объем=(88+35+22)*2/1000</t>
  </si>
  <si>
    <t>39,56</t>
  </si>
  <si>
    <t>12,62</t>
  </si>
  <si>
    <t>Итоги по разделу 3 Портал ПС-35Я2-2 шт. :</t>
  </si>
  <si>
    <t xml:space="preserve">  Итого по разделу 3 Портал ПС-35Я2-2 шт.</t>
  </si>
  <si>
    <t>Раздел 4. Фундамент под КРУН 10 кВ (187-СЗФ-2020-КР л. 7)</t>
  </si>
  <si>
    <t>ФЕР09-03-039-05</t>
  </si>
  <si>
    <t>Монтаж опорных конструкций: этажерочного типа</t>
  </si>
  <si>
    <t>0,80448</t>
  </si>
  <si>
    <t>Объем=0,21558*2+0,09333*4</t>
  </si>
  <si>
    <t>17,3</t>
  </si>
  <si>
    <t>1,47</t>
  </si>
  <si>
    <t>ФССЦ-07.3.02.11-0081</t>
  </si>
  <si>
    <t>Ростверки из двутавров</t>
  </si>
  <si>
    <t>ФЕР33-02-001-05</t>
  </si>
  <si>
    <t>Установка сборных железобетонных фундаментных плит массой до 0,5 т</t>
  </si>
  <si>
    <t>0,0004</t>
  </si>
  <si>
    <t>Объем=0,04 / 100</t>
  </si>
  <si>
    <t>426,08</t>
  </si>
  <si>
    <t>178,52</t>
  </si>
  <si>
    <t>Итоги по разделу 4 Фундамент под КРУН 10 кВ (187-СЗФ-2020-КР л. 7) :</t>
  </si>
  <si>
    <t xml:space="preserve">  Итого по разделу 4 Фундамент под КРУН 10 кВ (187-СЗФ-2020-КР л. 7)</t>
  </si>
  <si>
    <t>Раздел 5. Фундамент ФС-1 под стойку пор- 8 шт. (187-СЗФ-2020-КР л. 9)</t>
  </si>
  <si>
    <t>ФЕР05-01-054-01</t>
  </si>
  <si>
    <t>Бурение скважин диаметром 350 мм вращательным (роторным) способом в грунтах и породах группы: 1</t>
  </si>
  <si>
    <t>96</t>
  </si>
  <si>
    <t>Объем=6*2*8</t>
  </si>
  <si>
    <t>0,43</t>
  </si>
  <si>
    <t>0,34</t>
  </si>
  <si>
    <t>НР Свайные работы</t>
  </si>
  <si>
    <t>117</t>
  </si>
  <si>
    <t>СП Свайные работы</t>
  </si>
  <si>
    <t>ФЕР05-01-061-01</t>
  </si>
  <si>
    <t>Установка в скважину арматурного каркаса</t>
  </si>
  <si>
    <t>Объем=2*8</t>
  </si>
  <si>
    <t>3,34</t>
  </si>
  <si>
    <t>3,71</t>
  </si>
  <si>
    <t>ФССЦ-08.4.03.03-0004</t>
  </si>
  <si>
    <t>Сталь арматурная рифленая свариваемая, класс A500С, диаметр 12 мм</t>
  </si>
  <si>
    <t>0,67072</t>
  </si>
  <si>
    <t>Объем=5,24*8*2*8/1000</t>
  </si>
  <si>
    <t>ФССЦ-08.4.03.02-0002</t>
  </si>
  <si>
    <t>Сталь арматурная, горячекатаная, гладкая, класс А-I, диаметр 8 мм</t>
  </si>
  <si>
    <t>0,51824</t>
  </si>
  <si>
    <t>Объем=0,79*41*2*8/1000</t>
  </si>
  <si>
    <t>ФССЦ-08.3.05.02-0053</t>
  </si>
  <si>
    <t>Сталь листовая горячекатаная марки Ст3 толщиной: 2,0 мм</t>
  </si>
  <si>
    <t>0,61792</t>
  </si>
  <si>
    <t>Объем=38,62*2*8/1000</t>
  </si>
  <si>
    <t>ФЕР06-03-004-11</t>
  </si>
  <si>
    <t>Установка закладных деталей весом: более 20 кг</t>
  </si>
  <si>
    <t>0,33856</t>
  </si>
  <si>
    <t>Объем=21,16*2*8/1000</t>
  </si>
  <si>
    <t>0,33</t>
  </si>
  <si>
    <t>ФССЦ-08.4.01.02-0013</t>
  </si>
  <si>
    <t>Детали закладные и накладные, изготовленные с применением сварки, гнутья, сверления (пробивки) отверстий (при наличии одной из этих операций или всего перечня в любых сочетаниях), поставляемые отдельно</t>
  </si>
  <si>
    <t>ФЕР05-01-062-01</t>
  </si>
  <si>
    <t>Бетонирование свай</t>
  </si>
  <si>
    <t>9,76</t>
  </si>
  <si>
    <t>Объем=0,61*2*8</t>
  </si>
  <si>
    <t>ФССЦ-04.1.02.05-0009</t>
  </si>
  <si>
    <t>Смеси бетонные тяжелого бетона (БСТ), класс В25 (М350)</t>
  </si>
  <si>
    <t>Итоги по разделу 5 Фундамент ФС-1 под стойку пор- 8 шт. (187-СЗФ-2020-КР л. 9) :</t>
  </si>
  <si>
    <t xml:space="preserve">  Итого по разделу 5 Фундамент ФС-1 под стойку пор- 8 шт. (187-СЗФ-2020-КР л. 9)</t>
  </si>
  <si>
    <t>Раздел 6. Кабельные конструкции</t>
  </si>
  <si>
    <t>6,963</t>
  </si>
  <si>
    <t>ФЕР07-06-001-01</t>
  </si>
  <si>
    <t>Устройство непроходных каналов: одноячейковых, перекрываемых или опирающихся на плиту</t>
  </si>
  <si>
    <t>0,1356</t>
  </si>
  <si>
    <t>Объем=(0,07*(56)+0,02*(59)+0,03*(122)+0,4*(12)) / 100</t>
  </si>
  <si>
    <t>333</t>
  </si>
  <si>
    <t>60,54</t>
  </si>
  <si>
    <t>ФССЦ-04.3.01.09-0012</t>
  </si>
  <si>
    <t>Раствор готовый кладочный, цементный, М50</t>
  </si>
  <si>
    <t>0,31188</t>
  </si>
  <si>
    <t>ФССЦ-05.1.01.10-0111</t>
  </si>
  <si>
    <t>Лоток, бетон B15 (М200), объем до 0,2 м3, расход арматуры 25 кг/м3 (для непроходных каналов)</t>
  </si>
  <si>
    <t>Объем=0,07*(56)</t>
  </si>
  <si>
    <t>3,66</t>
  </si>
  <si>
    <t>Объем=0,03*(122)</t>
  </si>
  <si>
    <t>ФССЦ-05.1.02.03-0001</t>
  </si>
  <si>
    <t>Бруски железобетонные для прокладки лотков</t>
  </si>
  <si>
    <t>1,18</t>
  </si>
  <si>
    <t>Объем=0,02*59</t>
  </si>
  <si>
    <t>Объем=0,4*12</t>
  </si>
  <si>
    <t>ФЕР26-02-024-01</t>
  </si>
  <si>
    <t>Устройство огнепреградительных поясов и уплотнение кабельных заделок подушками противопожарными уплотнительными</t>
  </si>
  <si>
    <t>0,1302</t>
  </si>
  <si>
    <t>Объем=0,31*0,2*0,035*(60)</t>
  </si>
  <si>
    <t>83</t>
  </si>
  <si>
    <t>НР Теплоизоляционные работы</t>
  </si>
  <si>
    <t>СП Теплоизоляционные работы</t>
  </si>
  <si>
    <t>Итоги по разделу 6 Кабельные конструкции :</t>
  </si>
  <si>
    <t xml:space="preserve">  Итого по разделу 6 Кабельные конструкции</t>
  </si>
  <si>
    <t>Раздел 7. Транспортировка</t>
  </si>
  <si>
    <t>ФССЦпг-03-21-01-064</t>
  </si>
  <si>
    <t>Перевозка грузов автомобилями-самосвалами грузоподъемностью 10 т работающих вне карьера на расстояние: I класс груза до 64 км</t>
  </si>
  <si>
    <t>1 т груза</t>
  </si>
  <si>
    <t>1,914</t>
  </si>
  <si>
    <t>Объем=1,16*1,65</t>
  </si>
  <si>
    <t>Итоги по разделу 7 Транспортировка :</t>
  </si>
  <si>
    <t xml:space="preserve">  Итого по разделу 7 Транспортировка</t>
  </si>
  <si>
    <t xml:space="preserve">          Строительные работы</t>
  </si>
  <si>
    <t xml:space="preserve">                    эксплуатация машин и механизмов</t>
  </si>
  <si>
    <t xml:space="preserve">                    материалы</t>
  </si>
  <si>
    <t>Подготовительные работы.2 пусковой комплекс</t>
  </si>
  <si>
    <t>Раздел 1. Подготовительные работы</t>
  </si>
  <si>
    <t>ФЕР01-01-030-05</t>
  </si>
  <si>
    <t>Разработка грунта с перемещением до 10 м бульдозерами мощностью: 79 кВт (108 л.с.), группа грунтов 1</t>
  </si>
  <si>
    <t>0,218</t>
  </si>
  <si>
    <t>Объем=218 / 1000</t>
  </si>
  <si>
    <t>5,5</t>
  </si>
  <si>
    <t>ФССЦпг-01-01-01-039</t>
  </si>
  <si>
    <t>Погрузо-разгрузочные работы при автомобильных перевозках: Погрузка грунта растительного слоя (земля, перегной)</t>
  </si>
  <si>
    <t>Итоги по разделу 1 Подготовительные работы :</t>
  </si>
  <si>
    <t xml:space="preserve">  Итого по разделу 1 Подготовительные работы</t>
  </si>
  <si>
    <t>Раздел 2. Транспортировка</t>
  </si>
  <si>
    <t>Итоги по разделу 2 Транспортировка :</t>
  </si>
  <si>
    <t xml:space="preserve">  Итого по разделу 2 Транспортировка</t>
  </si>
  <si>
    <t>Конструктивные и объемно-планировочные решения. 1 пусковой комплекс</t>
  </si>
  <si>
    <t>0,036249</t>
  </si>
  <si>
    <t>Объем=(37,41*0,985-0,6) / 1000</t>
  </si>
  <si>
    <t>ФЕР01-01-013-07</t>
  </si>
  <si>
    <t>Разработка грунта с погрузкой на автомобили-самосвалы экскаваторами с ковшом вместимостью: 0,65 (0,5-1) м3, группа грунтов 1</t>
  </si>
  <si>
    <t>0,000599</t>
  </si>
  <si>
    <t>Объем=(1,16-0,5612) / 1000</t>
  </si>
  <si>
    <t>23,2</t>
  </si>
  <si>
    <t>ФЕР01-02-057-01</t>
  </si>
  <si>
    <t>Разработка грунта вручную в траншеях глубиной до 2 м без креплений с откосами, группа грунтов: 1</t>
  </si>
  <si>
    <t>0,005612</t>
  </si>
  <si>
    <t>Объем=(37,41*0,015) / 100</t>
  </si>
  <si>
    <t>Прил.1.12 п.3.187</t>
  </si>
  <si>
    <t>Доработка вручную, зачистка дна и стенок с выкидкой грунта в котлованах и траншеях, разработанных механизированным способом ОЗП=1,2; ТЗ=1,2</t>
  </si>
  <si>
    <t>118</t>
  </si>
  <si>
    <t>НР Земляные работы, выполняемые ручным способом</t>
  </si>
  <si>
    <t>89</t>
  </si>
  <si>
    <t>СП Земляные работы, выполняемые ручным способом</t>
  </si>
  <si>
    <t>0,002</t>
  </si>
  <si>
    <t>Объем=0,2 / 100</t>
  </si>
  <si>
    <t>ФССЦ-04.1.02.05-0003</t>
  </si>
  <si>
    <t>Смеси бетонные тяжелого бетона (БСТ), класс В7,5 (М100)</t>
  </si>
  <si>
    <t>0,204</t>
  </si>
  <si>
    <t>ФЕР06-02-001-04</t>
  </si>
  <si>
    <t>Устройство железобетонных фундаментов общего назначения объемом: до 5 м3</t>
  </si>
  <si>
    <t>Объем=1,08 / 100</t>
  </si>
  <si>
    <t>405</t>
  </si>
  <si>
    <t>25,39</t>
  </si>
  <si>
    <t>1,0962</t>
  </si>
  <si>
    <t>0,01597</t>
  </si>
  <si>
    <t>ФССЦ-08.4.03.02-0003</t>
  </si>
  <si>
    <t>Сталь арматурная, горячекатаная, гладкая, класс А-I, диаметр 10 мм</t>
  </si>
  <si>
    <t>0,01108</t>
  </si>
  <si>
    <t>Объем=(0,33*28+0,46*4)/1000</t>
  </si>
  <si>
    <t>ФССЦ-08.4.03.03-0007</t>
  </si>
  <si>
    <t>Сталь арматурная рифленая свариваемая, класс A500С, диаметр 18 мм</t>
  </si>
  <si>
    <t>0,05436</t>
  </si>
  <si>
    <t>Объем=12*4,53/1000</t>
  </si>
  <si>
    <t>ФЕР06-03-004-10</t>
  </si>
  <si>
    <t>Установка закладных деталей весом: до 20 кг (КДМ-1) поставляется комплектно с молниеприемником</t>
  </si>
  <si>
    <t>ФЕР06-03-004-08</t>
  </si>
  <si>
    <t>Установка стальных конструкций, остающихся в теле бетона</t>
  </si>
  <si>
    <t>0,01107</t>
  </si>
  <si>
    <t>Объем=11,07/1000</t>
  </si>
  <si>
    <t>42,5</t>
  </si>
  <si>
    <t>4,16</t>
  </si>
  <si>
    <t>ФССЦ-23.5.02.02-0049</t>
  </si>
  <si>
    <t>Трубы стальные электросварные прямошовные со снятой фаской из стали марок БСт2кп-БСт4кп и БСт2пс-БСт4пс, наружный диаметр 89 мм, толщина стенки 3,5 мм</t>
  </si>
  <si>
    <t>Устройство бетонной подготовки (подливка)</t>
  </si>
  <si>
    <t>0,0002</t>
  </si>
  <si>
    <t>Объем=0,02 / 100</t>
  </si>
  <si>
    <t>0,0204</t>
  </si>
  <si>
    <t>0,03625</t>
  </si>
  <si>
    <t>Объем=(37,41-1,16) / 1000</t>
  </si>
  <si>
    <t>ФЕР01-02-005-01</t>
  </si>
  <si>
    <t>Уплотнение грунта пневматическими трамбовками, группа грунтов: 1-2</t>
  </si>
  <si>
    <t>0,3625</t>
  </si>
  <si>
    <t>Объем=36,25 / 100</t>
  </si>
  <si>
    <t>12,53</t>
  </si>
  <si>
    <t>2,62</t>
  </si>
  <si>
    <t>стальные конструкция</t>
  </si>
  <si>
    <t>ФЕР33-02-013-19</t>
  </si>
  <si>
    <t>Установка стальных: отдельно стоящих молниеотводов со шпилем</t>
  </si>
  <si>
    <t>35,44</t>
  </si>
  <si>
    <t>9,43</t>
  </si>
  <si>
    <t>Раздел 7. Кабельные конструкции</t>
  </si>
  <si>
    <t>5,97</t>
  </si>
  <si>
    <t>6,567</t>
  </si>
  <si>
    <t>0,1478</t>
  </si>
  <si>
    <t>Объем=(0,07*(56)+0,01*10+0,02*(70)+0,03*(152)+0,4*(12)) / 100</t>
  </si>
  <si>
    <t>0,33994</t>
  </si>
  <si>
    <t>4,56</t>
  </si>
  <si>
    <t>Объем=0,03*(152)</t>
  </si>
  <si>
    <t>Объем=0,01*10+0,02*(70)</t>
  </si>
  <si>
    <t>Итоги по разделу 7 Кабельные конструкции :</t>
  </si>
  <si>
    <t xml:space="preserve">  Итого по разделу 7 Кабельные конструкции</t>
  </si>
  <si>
    <t>Подготовительные работы. 1 пусковой комплекс</t>
  </si>
  <si>
    <t>0,117</t>
  </si>
  <si>
    <t>Объем=117 / 1000</t>
  </si>
  <si>
    <t>ЛОКАЛЬНЫЙ СМЕТНЫЙ РАСЧЕТ (СМЕТА) № 02-01-01</t>
  </si>
  <si>
    <t>Архитектурные решения</t>
  </si>
  <si>
    <t>НР Отделочные работы</t>
  </si>
  <si>
    <t>СП Отделочные работы</t>
  </si>
  <si>
    <t>0,17</t>
  </si>
  <si>
    <t>ФССЦ-14.4.01.02-0026</t>
  </si>
  <si>
    <t>Грунтовка акриловая: PRIMER С проникающая, адгезионная, LITOCOL</t>
  </si>
  <si>
    <t>кг</t>
  </si>
  <si>
    <t>НР Кровли</t>
  </si>
  <si>
    <t>109</t>
  </si>
  <si>
    <t>СП Кровли</t>
  </si>
  <si>
    <t>окна</t>
  </si>
  <si>
    <t>ФЕР10-01-034-05</t>
  </si>
  <si>
    <t>Установка в жилых и общественных зданиях оконных блоков из ПВХ профилей: поворотных (откидных, поворотно-откидных) с площадью проема до 2 м2 двухстворчатых</t>
  </si>
  <si>
    <t>0,029232</t>
  </si>
  <si>
    <t>Объем=(1,16*1,26*2) / 100</t>
  </si>
  <si>
    <t>187,55</t>
  </si>
  <si>
    <t>7,4013232</t>
  </si>
  <si>
    <t>5,04</t>
  </si>
  <si>
    <t>0,1988945</t>
  </si>
  <si>
    <t>НР Деревянные конструкции</t>
  </si>
  <si>
    <t>108</t>
  </si>
  <si>
    <t>СП Деревянные конструкции</t>
  </si>
  <si>
    <t>ФССЦ-11.3.02.01-0016</t>
  </si>
  <si>
    <t>Блок оконный из ПВХ профиля двустворчатый, с глухой и поворотно-откидной створкой, двухкамерным стеклопакетом (32 мм), площадью до 2 м2</t>
  </si>
  <si>
    <t>2,9232</t>
  </si>
  <si>
    <t>ФЕР10-01-035-01</t>
  </si>
  <si>
    <t>Установка подоконных досок из ПВХ: в каменных стенах толщиной до 0,51 м</t>
  </si>
  <si>
    <t>0,026</t>
  </si>
  <si>
    <t>Объем=(1,3*2) / 100</t>
  </si>
  <si>
    <t>0,682344</t>
  </si>
  <si>
    <t>0,006318</t>
  </si>
  <si>
    <t>ФССЦ-11.3.03.14-1000</t>
  </si>
  <si>
    <t>Заглушки торцевые двусторонние к подоконной доске из ПВХ, белый, мрамор, размеры 40х480 мм</t>
  </si>
  <si>
    <t>ФССЦ-11.3.03.01-0002</t>
  </si>
  <si>
    <t>Доски подоконные из ПВХ, ширина 150 мм</t>
  </si>
  <si>
    <t>2,6</t>
  </si>
  <si>
    <t>Объем=1,3*2</t>
  </si>
  <si>
    <t>двери</t>
  </si>
  <si>
    <t>ФЕР09-04-012-01</t>
  </si>
  <si>
    <t>Установка металлических дверных блоков в готовые проемы</t>
  </si>
  <si>
    <t>2,4</t>
  </si>
  <si>
    <t>ФССЦ-07.1.01.03-0001</t>
  </si>
  <si>
    <t>Блок дверной стальной внутренний однопольный ДСВ, площадь 2,1 м2</t>
  </si>
  <si>
    <t>3,6018</t>
  </si>
  <si>
    <t>Объем=2,07*0,87*2</t>
  </si>
  <si>
    <t>Форма №1</t>
  </si>
  <si>
    <t>Заказчик</t>
  </si>
  <si>
    <t>(наименование организации)</t>
  </si>
  <si>
    <t>Сводный сметный расчет в сумме</t>
  </si>
  <si>
    <t>В том числе возвратных сумм</t>
  </si>
  <si>
    <t>СВОДНЫЙ СМЕТНЫЙ РАСЧЕТ СТОИМОСТИ СТРОИТЕЛЬСТВА №ССРСС-1</t>
  </si>
  <si>
    <t>Составлен в ценах 2000 г.</t>
  </si>
  <si>
    <t>тыс. руб.</t>
  </si>
  <si>
    <t>№ пп</t>
  </si>
  <si>
    <t>Номера сметных расчетов и смет</t>
  </si>
  <si>
    <t>Наименование глав, объектов, работ и затрат</t>
  </si>
  <si>
    <t>Сметная стоимость</t>
  </si>
  <si>
    <t>Общая сметная стоимость</t>
  </si>
  <si>
    <t>оборудования, мебели и инвентаря</t>
  </si>
  <si>
    <t>Глава 1. Подготовка территории строительства</t>
  </si>
  <si>
    <t>Итого по главе 1</t>
  </si>
  <si>
    <t>Глава 2. Основные объекты строительства</t>
  </si>
  <si>
    <t>ЛСР № 02-01-01</t>
  </si>
  <si>
    <t xml:space="preserve"> </t>
  </si>
  <si>
    <t>Итого по главе: 2</t>
  </si>
  <si>
    <t>Итого по главам: 1-2</t>
  </si>
  <si>
    <t>Глава 8. Временные здания и сооружения</t>
  </si>
  <si>
    <t>Приказ Минстроя РФ №332/пр от 19.06.2020 г.</t>
  </si>
  <si>
    <t>Итого по главе: 8</t>
  </si>
  <si>
    <t>Итого по главам: 1-8</t>
  </si>
  <si>
    <t>Глава 9. Прочие работы и затраты</t>
  </si>
  <si>
    <t>ЛСР № 09-01-01</t>
  </si>
  <si>
    <t>Итого по главе: 9</t>
  </si>
  <si>
    <t>Итого по главам: 1-9</t>
  </si>
  <si>
    <t>Глава 10. Содержание службы заказчика-застройщика (технического надзора) строительства</t>
  </si>
  <si>
    <t>Постановление Правительства Российской Федерации от 21 июня 2010 г. N 468 г</t>
  </si>
  <si>
    <t>Итого по главе: 10</t>
  </si>
  <si>
    <t>Глава 12.Публичный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</si>
  <si>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Сводная смета на проектные и изыскательские работы</t>
  </si>
  <si>
    <t>Изыскательские работы</t>
  </si>
  <si>
    <t>уточнить</t>
  </si>
  <si>
    <t>Проектная и рабочая документация</t>
  </si>
  <si>
    <t>Проведение государственной экспертизы проектно-сметной документации и результатов инженерных изысканий</t>
  </si>
  <si>
    <t>Итого по главе: 12</t>
  </si>
  <si>
    <t>Итого по главам: 1-12</t>
  </si>
  <si>
    <t>Приказ Минстроя России от 04.08.2020 № 421/пр, п.179</t>
  </si>
  <si>
    <t>Резерв средств на непредвиденные работы и затраты (3% от итога глав 1-12)</t>
  </si>
  <si>
    <t>Всего по сводному сметному расчету в базовых ценах</t>
  </si>
  <si>
    <t>От Проектировщика:</t>
  </si>
  <si>
    <t>Главный инженер проекта</t>
  </si>
  <si>
    <t>Руководитель договорного департамента</t>
  </si>
  <si>
    <t>От Заказчика:</t>
  </si>
  <si>
    <t xml:space="preserve">СВОДНЫЙ СМЕТНЫЙ РАСЧЕТ СТОИМОСТИ СТРОИТЕЛЬСТВА №ССРСС-2 </t>
  </si>
  <si>
    <t>Сводная смета на проектные работы и инженерные изыскания</t>
  </si>
  <si>
    <t>Всего по сводному сметному расчету в текущем уровне цен</t>
  </si>
  <si>
    <t>Налоги и обязательные платежи</t>
  </si>
  <si>
    <t>Федеральный закон №303-ФЗ от 03.08.2018 г</t>
  </si>
  <si>
    <t>ВСЕГО с НДС</t>
  </si>
  <si>
    <t>Подготовительные работы. 2 пусковой комплекс</t>
  </si>
  <si>
    <t>Архитектурные решения. 1 пусковой комплекс</t>
  </si>
  <si>
    <t>Электротехнические решения. 1 пусковой комплекс</t>
  </si>
  <si>
    <t xml:space="preserve">               оборудование отсутствующее в СНБ</t>
  </si>
  <si>
    <t>Временные здания и сооружения 3,9% (приложение 1 п. 22) с к=0,8 (п. 25)</t>
  </si>
  <si>
    <t xml:space="preserve">Производство работ в зимнее время ПС 2,1 % </t>
  </si>
  <si>
    <t>Приказ Минстроя РФ от 25.05.2021 № 325/пр приложение 1 п. 37</t>
  </si>
  <si>
    <t>Наименование затрат</t>
  </si>
  <si>
    <t>в т.ч. 1 пусковой комплекс</t>
  </si>
  <si>
    <t>в т.ч. 2 пусковой комплекс</t>
  </si>
  <si>
    <t>Смета № 1</t>
  </si>
  <si>
    <t>на выполнение инженерных изысканий по объекту</t>
  </si>
  <si>
    <t xml:space="preserve">Наименование вида работ:  Инженерно-геодезические изыскания </t>
  </si>
  <si>
    <t>Ед. измерен.</t>
  </si>
  <si>
    <t>Кол-во</t>
  </si>
  <si>
    <t>Обоснование стоимости</t>
  </si>
  <si>
    <t>Расчет стоимости</t>
  </si>
  <si>
    <t>Стоимость, руб.</t>
  </si>
  <si>
    <t xml:space="preserve"> Полевые работы</t>
  </si>
  <si>
    <t xml:space="preserve">Итого полевых работ     </t>
  </si>
  <si>
    <t xml:space="preserve">Прочие расходы </t>
  </si>
  <si>
    <t>Внутренний транспорт до 5 км</t>
  </si>
  <si>
    <t>СБЦ на инженерные изыскания для строительства. Инженерно-геодезические изыскания, 2004 г. 
табл.4, п.1 8,75%-при сметной стоимости полевых изыскательских работ до 75 тыс. руб. и расстоянии от базы изыскательской организации,экспедиции,партии или отряда до участка изысканий, до 5 км</t>
  </si>
  <si>
    <t>Организация и ликвидация работ</t>
  </si>
  <si>
    <t>Внешний транспорт</t>
  </si>
  <si>
    <t>Итого прочих расходов</t>
  </si>
  <si>
    <t>Итого полевые работы</t>
  </si>
  <si>
    <t>Камеральные работы</t>
  </si>
  <si>
    <t>Итого камеральных работ</t>
  </si>
  <si>
    <t>Всего по смете в ценах на 01.01.2001г.</t>
  </si>
  <si>
    <t>Всего по смете в ценах на 01.01.2000г.</t>
  </si>
  <si>
    <t>Индекс перевода  из 2001г. в 2000г. (Письмо Госстроя России от 07.10.1999 №АШ-3412/10 и Письмо Госстроя России от 04.01.2001 №АШ-9/10))</t>
  </si>
  <si>
    <t>ГИП</t>
  </si>
  <si>
    <t>Составил</t>
  </si>
  <si>
    <t>АО «Оборонэнерго»</t>
  </si>
  <si>
    <t>Наименование Заказчика: АО «Оборонэнерго»</t>
  </si>
  <si>
    <t>Наименование проектной организации: ООО "ТЭП"</t>
  </si>
  <si>
    <t>СВОДНАЯ СМЕТА</t>
  </si>
  <si>
    <t>на проектные и изыскательские работы по объекту:</t>
  </si>
  <si>
    <t>№ п.п.</t>
  </si>
  <si>
    <t>Наименование смет на проектные работы и инженерные изыскания, затрат</t>
  </si>
  <si>
    <t>Сметная стоимость, тыс. руб.</t>
  </si>
  <si>
    <t>инженерных изысканий</t>
  </si>
  <si>
    <t>проектных работ</t>
  </si>
  <si>
    <t>Инженерные изыскания</t>
  </si>
  <si>
    <t>-</t>
  </si>
  <si>
    <t>1.1</t>
  </si>
  <si>
    <t>Инженерно-геодезические изыскания</t>
  </si>
  <si>
    <t>1.2</t>
  </si>
  <si>
    <t>Инженерно-геологические изыскания</t>
  </si>
  <si>
    <t>Прооектная документация</t>
  </si>
  <si>
    <t>2.1</t>
  </si>
  <si>
    <t>Рабочая документация</t>
  </si>
  <si>
    <t>Итого по видам работ</t>
  </si>
  <si>
    <t>ВСЕГО</t>
  </si>
  <si>
    <r>
      <t xml:space="preserve">Итого по смете </t>
    </r>
    <r>
      <rPr>
        <u/>
        <sz val="11"/>
        <color indexed="36"/>
        <rFont val="Times New Roman"/>
        <family val="1"/>
        <charset val="204"/>
      </rPr>
      <t>Шесть миллионов семь тысяч десять рублей</t>
    </r>
  </si>
  <si>
    <t>удалить</t>
  </si>
  <si>
    <t xml:space="preserve">                                (сумма прописью)</t>
  </si>
  <si>
    <t>Наименование проектной организации-генерального проектировщика: ООО "ТЭП"</t>
  </si>
  <si>
    <t>Наименование организации заказчика: АО «Оборонэнерго»</t>
  </si>
  <si>
    <t>Директор ООО "ТЭП"</t>
  </si>
  <si>
    <t>С.А. Матвеев</t>
  </si>
  <si>
    <t>Главный инженер проекта ООО "ТЭП"</t>
  </si>
  <si>
    <t>Н.Г. Ромин</t>
  </si>
  <si>
    <t>СБЦ на инженерные изыскания для строительства. Инженерно-геодезические изыскания, 2004 г. 
табл.5, п.4 30,8%-при срасстоянии проезда и перевозки в одном направлении св. 500 до 1000 км</t>
  </si>
  <si>
    <t>ПС 35 кВ</t>
  </si>
  <si>
    <t>Смета № 3</t>
  </si>
  <si>
    <t>на выполнение проектных работ по объекту</t>
  </si>
  <si>
    <t>Характеристика предприятия, здания, сооружения или виды работ</t>
  </si>
  <si>
    <t>Номер частей, глав, таблиц, процентов, параграфов и пунктов указаний к разделу Справочника базовых цен на проектные и изыскательские работы для строительства</t>
  </si>
  <si>
    <t>Расчет стоимости: (a+bx)*Kj или (объём строительно-монтажных работ)*проц./ 100 или количество * цена</t>
  </si>
  <si>
    <r>
      <t>Стоимость работ</t>
    </r>
    <r>
      <rPr>
        <sz val="11"/>
        <rFont val="Times New Roman"/>
        <family val="1"/>
        <charset val="204"/>
      </rPr>
      <t xml:space="preserve">, тыс. </t>
    </r>
    <r>
      <rPr>
        <sz val="11"/>
        <color indexed="8"/>
        <rFont val="Times New Roman"/>
        <family val="1"/>
        <charset val="204"/>
      </rPr>
      <t>руб.</t>
    </r>
  </si>
  <si>
    <t>Стоимость строительства</t>
  </si>
  <si>
    <t>Стоимость строительства в  ценах 2000 г.</t>
  </si>
  <si>
    <t>Стоимость строительства в  ценах 2001 г.</t>
  </si>
  <si>
    <t>К=1,25 - коэффициент перехода в цены 2001 г.- п. 2.2.4 методических указаний по применению СБЦ</t>
  </si>
  <si>
    <t>Стоимость проектирования</t>
  </si>
  <si>
    <t xml:space="preserve">Всего по смете в ценах на 01.01.2000г. (Письмо Гос.комитета РФ по строительству и ЖКК № НЗ-4316/10 от 16.07.2003 ) </t>
  </si>
  <si>
    <t>Наименование вида работ:  Реконструкция ПС 35/10 кВ</t>
  </si>
  <si>
    <t>Смета № 2</t>
  </si>
  <si>
    <t xml:space="preserve">Наименование вида работ:  Инженерно-геологические изыскания </t>
  </si>
  <si>
    <t xml:space="preserve">Колонковое бурение скважины диаметром до 160 мм глубиной до 15 м (категория породы- II) </t>
  </si>
  <si>
    <t>п.м.</t>
  </si>
  <si>
    <t>СБЦ на инженерно-геологические и инженерно-экологические изыскания для строительства, 1999 г.</t>
  </si>
  <si>
    <t>Гидрогеологические наблюдения при бурении скважины диаметром до 160 м до 15,0 м</t>
  </si>
  <si>
    <t>м.п.</t>
  </si>
  <si>
    <t>СБЦ на инженерно-геологические и инженерно-экологические изыскания для строительства, 1999 г., т.18, п.1                                                       к=0,6- п. 8 (без тартания)</t>
  </si>
  <si>
    <t>Лабораторные работы</t>
  </si>
  <si>
    <t>Полный комплекс определения физических свойств грунтов с включениями частиц диаметром более 1 мм   ( более 10%) глинистых грунтов</t>
  </si>
  <si>
    <t xml:space="preserve">СБЦ на инженерно-геологические и инженерно-экологические изыскания для строительства, 1999 г., табл.63, п.8               </t>
  </si>
  <si>
    <t>Полный комплекс определений физических свойств для грунтов с включениями частиц диаметром более 1 мм (менее 10 %)</t>
  </si>
  <si>
    <t xml:space="preserve">СБЦ на инженерно-геологические и инженерно-экологические изыскания для строительства, 1999 г., табл.63, п.9               </t>
  </si>
  <si>
    <t xml:space="preserve">Стандартный анализ воды </t>
  </si>
  <si>
    <t>опр.</t>
  </si>
  <si>
    <t>СБЦ на инженерно-геологические и инженерно-экологические изыскания для строительства, 1999 г., табл.73, п.2</t>
  </si>
  <si>
    <t>67,3х3</t>
  </si>
  <si>
    <t xml:space="preserve">Коррозионная активность грунтов и грунтовых вод по отношению к бетону </t>
  </si>
  <si>
    <t>СБЦ на инженерно-геологические и инженерно-экологические изыскания для строительства, 1999 г., табл.75, п.5</t>
  </si>
  <si>
    <t xml:space="preserve">Коррозионная активность грунтов по отношению к стали </t>
  </si>
  <si>
    <t>СБЦ на инженерно-геологические и инженерно-экологические изыскания для строительства, 1999 г., табл.75, п.4</t>
  </si>
  <si>
    <t>18,2х3</t>
  </si>
  <si>
    <t>Итого лабораторных работ</t>
  </si>
  <si>
    <t>Составление программы производства работ, средняя глубина исследования св. 5 до 10 м, исследуемая площадь до 1км2.</t>
  </si>
  <si>
    <t>прогр.</t>
  </si>
  <si>
    <t xml:space="preserve">СБЦ на инженерно-геологические и инженерно-экологические изыскания для строительства, 1999 г.,  табл..81, п.2 прим. 1, 2
К=1,25- для 2 категории сложности 
К=0,5-исследуемая площадь до 1 км2           </t>
  </si>
  <si>
    <t>500х0,5х1,25х1</t>
  </si>
  <si>
    <t>Камеральная обработка материалов буровых и горнопроходческих рабор, 2 категория сложности</t>
  </si>
  <si>
    <t xml:space="preserve">СБЦ на инженерно-геологические и инженерно-экологические изыскания для строительства, 1999 г., табл..82, п.1                </t>
  </si>
  <si>
    <t>Камеральная обработка материалов буровых и горнопроходческих работ с гидрогеологическим описанием, 2 категория сложности</t>
  </si>
  <si>
    <t xml:space="preserve">СБЦ на инженерно-геологические и инженерно-экологические изыскания для строительства, 1999 г., табл..82, п.2                </t>
  </si>
  <si>
    <t>Камеральная обработка комплексных исследований химического состава воды</t>
  </si>
  <si>
    <t>201,90х15%</t>
  </si>
  <si>
    <t>Камеральная обработка определения коррозионной активности грунтов и воды</t>
  </si>
  <si>
    <t>Составление технического отчета о результатах выполненных работ, 2 категория сложности</t>
  </si>
  <si>
    <t>отчет</t>
  </si>
  <si>
    <t>Всего по смете в ценах на 01.01.91г</t>
  </si>
  <si>
    <t>Всего по смете в ценах на 2001 г.</t>
  </si>
  <si>
    <t>Составитель сметы</t>
  </si>
  <si>
    <t xml:space="preserve">таб. 17, п.1                                                                  к=0,9- примеч. 1 (без устройства циркуляционной системы)                                              </t>
  </si>
  <si>
    <t xml:space="preserve">Колонковое бурение скважины диаметром до 160 мм глубиной свыше 15 до 25 м (категория породы- II) </t>
  </si>
  <si>
    <t>СБЦ на инженерно-геологические и инженерно-экологические изыскания для строительства, 1999 г.
К=1,3- табл.2 п. 3 (неблагоприятный период)</t>
  </si>
  <si>
    <t>Итого полевых работ с к=1,3</t>
  </si>
  <si>
    <t>СБЦ на инженерно-геологические и инженерно-экологические изыскания для строительства, 1999 г.
табл.4, п.1- 8,75%-при сметной стоимости полевых изыскательских работ до 5 тыс. руб. и расстоянии от базы изыскательской организации,экспедиции,партии или отряда до участка изысканий, до 5 км</t>
  </si>
  <si>
    <t>СБЦ на инженерно-геологические и инженерно-экологические изыскания для строительства, 1999 г.
табл.5, п.4 30,8%-при срасстоянии проезда и перевозки в одном направлении св. 500 до 1000 км</t>
  </si>
  <si>
    <t>47,1х30</t>
  </si>
  <si>
    <t>38,4х13</t>
  </si>
  <si>
    <t>8,2х7,4</t>
  </si>
  <si>
    <t>9,3х71,6</t>
  </si>
  <si>
    <t>(1413,00+499,20)х20%</t>
  </si>
  <si>
    <t>Внутренний транспорт  до 5 км</t>
  </si>
  <si>
    <t>ЛОКАЛЬНЫЙ СМЕТНЫЙ РАСЧЕТ (СМЕТА) № 01-01-01</t>
  </si>
  <si>
    <t>187-СЗФ-2020-ПОД</t>
  </si>
  <si>
    <t>демонтаж опор под оборудование 35 кВ</t>
  </si>
  <si>
    <t>ФЕР33-02-013-13</t>
  </si>
  <si>
    <t>Установка стальных: конструкций под оборудование массой до 1 т</t>
  </si>
  <si>
    <t>1,9</t>
  </si>
  <si>
    <t>Приказ от 04.09.2019 № 519/пр табл.2 п.4</t>
  </si>
  <si>
    <t>Демонтаж (разборка) металлических конструкций ОЗП=0,7; ЭМ=0,7 к расх.; ЗПМ=0,7; МАТ=0 к расх.; ТЗ=0,7; ТЗМ=0,7</t>
  </si>
  <si>
    <t>8,42</t>
  </si>
  <si>
    <t>Приказ Минстроя России № 812/пр от 21.12.2020 Прил. п.40.2</t>
  </si>
  <si>
    <t>НР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</si>
  <si>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Приказ Минстроя России № 774/пр от 11.12.2020 Прил. п.40.2</t>
  </si>
  <si>
    <t>СП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</si>
  <si>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ФССЦпг-01-01-01-043</t>
  </si>
  <si>
    <t>Погрузо-разгрузочные работы при автомобильных перевозках: Погрузка мусора строительного с погрузкой экскаваторами емкостью ковша до 0,5 м3</t>
  </si>
  <si>
    <t>11,25</t>
  </si>
  <si>
    <t>Объем=4,5*2,5</t>
  </si>
  <si>
    <t>демонтаж кабельных лотков</t>
  </si>
  <si>
    <t>0,055</t>
  </si>
  <si>
    <t>Объем=5,5 / 100</t>
  </si>
  <si>
    <t>Приказ от 04.09.2019 № 519/пр табл.2 п.1</t>
  </si>
  <si>
    <t>Демонтаж (разборка) сборных бетонных и железобетонных строительных конструкций ОЗП=0,8; ЭМ=0,8 к расх.; ЗПМ=0,8; МАТ=0 к расх.; ТЗ=0,8; ТЗМ=0,8</t>
  </si>
  <si>
    <t>0,96</t>
  </si>
  <si>
    <t>13,75</t>
  </si>
  <si>
    <t>Объем=5,5*2,5</t>
  </si>
  <si>
    <t>демонтаж порталов</t>
  </si>
  <si>
    <t>14,375</t>
  </si>
  <si>
    <t>Объем=5,75*2,5</t>
  </si>
  <si>
    <t>демонтаж молниеприемника</t>
  </si>
  <si>
    <t>2,1</t>
  </si>
  <si>
    <t>3,75</t>
  </si>
  <si>
    <t>Объем=1,5*2,5</t>
  </si>
  <si>
    <t>демонтаж наружного ограждения</t>
  </si>
  <si>
    <t>ФЕР07-01-054-10</t>
  </si>
  <si>
    <t>Установка металлических оград по железобетонным столбам: без цоколя из сетчатых панелей высотой до 1,2 м</t>
  </si>
  <si>
    <t>Объем=142.5 / 100</t>
  </si>
  <si>
    <t>23,13</t>
  </si>
  <si>
    <t>Объем=0,2*65</t>
  </si>
  <si>
    <t>Демонтаж строительных конструкций. 1 пусковой комплекс</t>
  </si>
  <si>
    <t>Демонтаж строительных конструкций. 2 пусковой комплекс</t>
  </si>
  <si>
    <t>ЛОКАЛЬНЫЙ СМЕТНЫЙ РАСЧЕТ (СМЕТА) № 01-01-02</t>
  </si>
  <si>
    <t>Демонтаж оборудования. 2 пусковой комплекс</t>
  </si>
  <si>
    <t>Раздел 1. Электротехническая часть</t>
  </si>
  <si>
    <t>ФЕРм08-01-009-03</t>
  </si>
  <si>
    <t>Выключатель масляный трехфазный напряжением: 35 кВ, типа ВМК-35</t>
  </si>
  <si>
    <t>3,28</t>
  </si>
  <si>
    <t>1,333333</t>
  </si>
  <si>
    <t>Объем=4/3</t>
  </si>
  <si>
    <t>0,666667</t>
  </si>
  <si>
    <t>Объем=2/3</t>
  </si>
  <si>
    <t>111</t>
  </si>
  <si>
    <t>демонтажные работы в ОПУ</t>
  </si>
  <si>
    <t>Приказ от 04.09.2019 № 519/пр табл.3 п.4</t>
  </si>
  <si>
    <t>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</t>
  </si>
  <si>
    <t>0,405</t>
  </si>
  <si>
    <t>0,4212</t>
  </si>
  <si>
    <t>демонтажные работы ЩСН</t>
  </si>
  <si>
    <t>Демонтажные работы РЗА</t>
  </si>
  <si>
    <t>2,5</t>
  </si>
  <si>
    <t>Объем=250 / 100</t>
  </si>
  <si>
    <t>0,945</t>
  </si>
  <si>
    <t>демонтажные работы на ОРУ</t>
  </si>
  <si>
    <t>ФЕРм08-02-147-04</t>
  </si>
  <si>
    <t>Кабель до 35 кВ по установленным конструкциям и лоткам с креплением на поворотах и в конце трассы, масса 1 м кабеля: до 6 кг</t>
  </si>
  <si>
    <t>Объем=1500 / 100</t>
  </si>
  <si>
    <t>20,24</t>
  </si>
  <si>
    <t>демонтажные работы в КРУН-10 кВ</t>
  </si>
  <si>
    <t>Объем=600 / 100</t>
  </si>
  <si>
    <t>демонтаж ЭМС</t>
  </si>
  <si>
    <t>Объем=210 / 100</t>
  </si>
  <si>
    <t>ФЕР01-02-061-01</t>
  </si>
  <si>
    <t>Засыпка вручную траншей, пазух котлованов и ям, группа грунтов: 1</t>
  </si>
  <si>
    <t>88,5</t>
  </si>
  <si>
    <t>Демонтаж оборудования. 1 пусковой комплекс</t>
  </si>
  <si>
    <t>ФЕРм08-01-017-08</t>
  </si>
  <si>
    <t>Изолятор опорный напряжением: 35 кВ</t>
  </si>
  <si>
    <t>2,03</t>
  </si>
  <si>
    <t>0,999</t>
  </si>
  <si>
    <t>Объем=300 / 100</t>
  </si>
  <si>
    <t>0,112</t>
  </si>
  <si>
    <t>Объем=40 / 100</t>
  </si>
  <si>
    <t>0,24</t>
  </si>
  <si>
    <t>ФССЦ-21.1.06.08-0025</t>
  </si>
  <si>
    <t>Кабель силовой с алюминиевыми жилами АСБ 3х50-1000</t>
  </si>
  <si>
    <t>ФССЦ-21.1.06.09-0183</t>
  </si>
  <si>
    <t>Кабель силовой с медными жилами ВВГнг-LS 5х50-660</t>
  </si>
  <si>
    <t>Объем=40 / 1000</t>
  </si>
  <si>
    <t>щит наружного освещения</t>
  </si>
  <si>
    <t>ФЕРм08-03-599-12</t>
  </si>
  <si>
    <t>Щитки осветительные, устанавливаемые на стене: болтами на конструкции, масса щитка до 6 кг</t>
  </si>
  <si>
    <t>2,73</t>
  </si>
  <si>
    <t>ФССЦ-62.1.01.09-0009</t>
  </si>
  <si>
    <t>Выключатели автоматические: «IEK» ВА47-29 1Р 63А, характеристика С</t>
  </si>
  <si>
    <t>ФССЦ-62.1.01.09-0004</t>
  </si>
  <si>
    <t>Выключатели автоматические: «IEK» ВА47-29 1Р 10А, характеристика С</t>
  </si>
  <si>
    <t>ФЕРм08-03-571-04</t>
  </si>
  <si>
    <t>Щит заводского изготовления однорядный или двухрядный: шкафного исполнения, глубина до 600 мм</t>
  </si>
  <si>
    <t>Объем=0,75*3</t>
  </si>
  <si>
    <t>5,15</t>
  </si>
  <si>
    <t>1,54</t>
  </si>
  <si>
    <t>11,124</t>
  </si>
  <si>
    <t>Объем=8 / 100</t>
  </si>
  <si>
    <t>ОП п.1.8.3</t>
  </si>
  <si>
    <t>При производстве работ на высоте св. 2 до 8 м ОЗП=1,05; ТЗ=1,05</t>
  </si>
  <si>
    <t>Щит собственных нужд в составе 3-х шкафов</t>
  </si>
  <si>
    <t>Система оперативного постоянного тока в составе: Шкаф с аккумуляторной батареей (ШАБ)-1 шт., Шкаф оперативного тока (ШОТЭ)- 1 шт.</t>
  </si>
  <si>
    <t>Строительный контроль (2,14%) от итога гл 1-9</t>
  </si>
  <si>
    <t xml:space="preserve">НДС 20% </t>
  </si>
  <si>
    <t>ЛСР № 02-01-02</t>
  </si>
  <si>
    <t>ЛСР № 02-01-03</t>
  </si>
  <si>
    <t>ЛСР № 09-01-02</t>
  </si>
  <si>
    <t>Глава 7. Благоустройство и озеленение территории</t>
  </si>
  <si>
    <t>ЛСР №07-01-01</t>
  </si>
  <si>
    <t>Итого по главе: 7</t>
  </si>
  <si>
    <t>Итого по главам: 1-7</t>
  </si>
  <si>
    <t>Благоустройство территории. 1 пусковой комплекс</t>
  </si>
  <si>
    <t>Ограждение. 1 пусковой комплекс</t>
  </si>
  <si>
    <t>Благоустройство территории. 2 пусковой комплекс</t>
  </si>
  <si>
    <t>ЛСР №07-01-02</t>
  </si>
  <si>
    <t>ЛСР №07-01-03</t>
  </si>
  <si>
    <t>ЛОКАЛЬНЫЙ СМЕТНЫЙ РАСЧЕТ (СМЕТА) № 02-01-02</t>
  </si>
  <si>
    <t>Смета № 4</t>
  </si>
  <si>
    <t>"ГРАНД-Смета 2021"</t>
  </si>
  <si>
    <t>Раздел 1. Проемы</t>
  </si>
  <si>
    <t>Итоги по разделу 1 Проемы :</t>
  </si>
  <si>
    <t xml:space="preserve">          в том числе:</t>
  </si>
  <si>
    <t xml:space="preserve">                    в том числе оплата труда машинистов (Отм)</t>
  </si>
  <si>
    <t xml:space="preserve">                    в том числе оплата труда машинистов (ОТм)</t>
  </si>
  <si>
    <t xml:space="preserve">  Итого по разделу 1 Проемы</t>
  </si>
  <si>
    <t>Раздел 2. Фасад</t>
  </si>
  <si>
    <t>ФЕР13-06-004-01</t>
  </si>
  <si>
    <t>Обеспыливание поверхности</t>
  </si>
  <si>
    <t>109,22</t>
  </si>
  <si>
    <t>Объем=106,8+2,42</t>
  </si>
  <si>
    <t>НР Защита строительных конструкций и оборудования от коррозии</t>
  </si>
  <si>
    <t>94</t>
  </si>
  <si>
    <t>СП Защита строительных конструкций и оборудования от коррозии</t>
  </si>
  <si>
    <t>ФЕР13-03-001-11</t>
  </si>
  <si>
    <t>Огрунтовка бетонных и оштукатуренных поверхностей: грунт-шпатлевкой ЭП-0010, первый слой</t>
  </si>
  <si>
    <t>1,0922</t>
  </si>
  <si>
    <t>Объем=(106,8+2,42) / 100</t>
  </si>
  <si>
    <t>5,22</t>
  </si>
  <si>
    <t>ФЕР15-04-019-07</t>
  </si>
  <si>
    <t>Окраска фасадов акриловыми составами: с лесов вручную по подготовленной поверхности</t>
  </si>
  <si>
    <t>12,94</t>
  </si>
  <si>
    <t>0,014199</t>
  </si>
  <si>
    <t>ФССЦ-14.3.02.01-0012</t>
  </si>
  <si>
    <t>Краска акриловая: Alpina FASSADENWEISS, CAPAROL фасадная водоразбавляемая</t>
  </si>
  <si>
    <t>0,041504</t>
  </si>
  <si>
    <t>Итоги по разделу 2 Фасад :</t>
  </si>
  <si>
    <t xml:space="preserve">  Итого по разделу 2 Фасад</t>
  </si>
  <si>
    <t>Раздел 3. Кровля</t>
  </si>
  <si>
    <t>ФЕР12-01-002-09</t>
  </si>
  <si>
    <t>Устройство кровель плоских из наплавляемых материалов: в два слоя</t>
  </si>
  <si>
    <t>0,393</t>
  </si>
  <si>
    <t>Объем=(50,5-11,2) / 100</t>
  </si>
  <si>
    <t>44,802</t>
  </si>
  <si>
    <t>45,588</t>
  </si>
  <si>
    <t>14,36</t>
  </si>
  <si>
    <t>ФССЦ-12.1.02.03-0195</t>
  </si>
  <si>
    <t>Материал рулонный битумно-полимерный кровельный и гидроизоляционный наплавляемый ЭПП, для нижних слоев гидроизоляции, основа полиэстер, гибкость не выше-25 °C, масса 1 м2 до 4,95 кг, прочность не менее 400-600 Н, теплостойкость не менее 100 °C</t>
  </si>
  <si>
    <t>ФССЦ-12.1.02.03-0002</t>
  </si>
  <si>
    <t>Материал рулонный битумно-полимерный кровельный и гидроизоляционный наплавляемый ЭКП, для верхнего слоя кровли, основа полиэстер, гибкость не выше-20 °C, масса 1 м2 до 5,0 кг, прочность не менее 343 Н, теплостойкость не менее 90 °C</t>
  </si>
  <si>
    <t>ФЕР12-01-004-01</t>
  </si>
  <si>
    <t>Устройство примыканий рулонных и мастичных кровель к стенам и парапетам высотой: до 600 мм без фартуков</t>
  </si>
  <si>
    <t>Объем=(5,6*2) / 100</t>
  </si>
  <si>
    <t>23,1</t>
  </si>
  <si>
    <t>14,11</t>
  </si>
  <si>
    <t>Объем=28,22/2</t>
  </si>
  <si>
    <t>Устройство мелких покрытий (брандмауэры, парапеты, свесы и т.п.) из листовой оцинкованной стали</t>
  </si>
  <si>
    <t>97,2</t>
  </si>
  <si>
    <t>0,27</t>
  </si>
  <si>
    <t>Итоги по разделу 3 Кровля :</t>
  </si>
  <si>
    <t xml:space="preserve">  Итого по разделу 3 Кровля</t>
  </si>
  <si>
    <t>Раздел 4. Отмостка</t>
  </si>
  <si>
    <t>Итоги по разделу 4 Отмостка :</t>
  </si>
  <si>
    <t xml:space="preserve">  Итого по разделу 4 Отмостка</t>
  </si>
  <si>
    <t>Раздел 1. Демотажные работы</t>
  </si>
  <si>
    <t>демонтажные работы ОПУ</t>
  </si>
  <si>
    <t>ФЕР46-04-008-01</t>
  </si>
  <si>
    <t>Разборка покрытий кровель: из рулонных материалов</t>
  </si>
  <si>
    <t>0,5857</t>
  </si>
  <si>
    <t>Объем=58,57 / 100</t>
  </si>
  <si>
    <t>14,38</t>
  </si>
  <si>
    <t>0,46</t>
  </si>
  <si>
    <t>ФЕРр58-3-1</t>
  </si>
  <si>
    <t>Разборка мелких покрытий и обделок из листовой стали: поясков, сандриков, желобов, отливов, свесов и т.п.</t>
  </si>
  <si>
    <t>9,1</t>
  </si>
  <si>
    <t>Приказ Минстроя России № 812/пр от 21.12.2020 Прил. п.92</t>
  </si>
  <si>
    <t>НР Крыши, кровли (ремонтно-строительные)</t>
  </si>
  <si>
    <t>Приказ Минстроя России № 774/пр от 11.12.2020 Прил. п.92</t>
  </si>
  <si>
    <t>СП Крыши, кровли (ремонтно-строительные)</t>
  </si>
  <si>
    <t>0,021</t>
  </si>
  <si>
    <t>0,0312</t>
  </si>
  <si>
    <t>Итоги по разделу 1 Демотажные работы :</t>
  </si>
  <si>
    <t xml:space="preserve">               в том числе:</t>
  </si>
  <si>
    <t xml:space="preserve">                         в том числе оплата труда машинистов (ОТм)</t>
  </si>
  <si>
    <t xml:space="preserve">          Дополнительная перевозка</t>
  </si>
  <si>
    <t xml:space="preserve">  Итого по разделу 1 Демотажные работы</t>
  </si>
  <si>
    <t>ФЕР12-01-010-01</t>
  </si>
  <si>
    <t>4 кв 2021 (СМР), Письмо Минстроя России от 25.10.2021 г. №46012-ИФ/09</t>
  </si>
  <si>
    <t>27,34</t>
  </si>
  <si>
    <t>6,66</t>
  </si>
  <si>
    <t>9,32</t>
  </si>
  <si>
    <t>4 квартал 2021 г.</t>
  </si>
  <si>
    <t>11,669832</t>
  </si>
  <si>
    <t>0,8266131</t>
  </si>
  <si>
    <t>ФЕРр53-16-1</t>
  </si>
  <si>
    <t>Ремонт кирпичной кладки стен отдельными местами</t>
  </si>
  <si>
    <t>35,39</t>
  </si>
  <si>
    <t>НР Стены (ремонтно-строительные)</t>
  </si>
  <si>
    <t>СП Стены (ремонтно-строительные)</t>
  </si>
  <si>
    <t>ФССЦ-06.1.01.05-0017</t>
  </si>
  <si>
    <t>Кирпич керамический лицевой, размер 250х120х65 мм, марка 150</t>
  </si>
  <si>
    <t>1000 шт</t>
  </si>
  <si>
    <t>1,206</t>
  </si>
  <si>
    <t>0,0354</t>
  </si>
  <si>
    <t>Объем=(11,8*0,3) / 100</t>
  </si>
  <si>
    <t>0,054</t>
  </si>
  <si>
    <t>Объем=5,4 / 100</t>
  </si>
  <si>
    <t>3,15</t>
  </si>
  <si>
    <t>3,465</t>
  </si>
  <si>
    <t>0,0357</t>
  </si>
  <si>
    <t>Объем=3,57 / 100</t>
  </si>
  <si>
    <t>3,6414</t>
  </si>
  <si>
    <t>Раздел 5. Внутренняя отделка</t>
  </si>
  <si>
    <t>ФЕР15-04-007-02</t>
  </si>
  <si>
    <t>Окраска водно-дисперсионными акриловыми составами улучшенная: по штукатурке потолков</t>
  </si>
  <si>
    <t>0,401</t>
  </si>
  <si>
    <t>Объем=40,1 / 100</t>
  </si>
  <si>
    <t>8,822</t>
  </si>
  <si>
    <t>ФССЦ-14.3.02.01-0111</t>
  </si>
  <si>
    <t>Краска акриловая ВД-АК-101</t>
  </si>
  <si>
    <t>0,013233</t>
  </si>
  <si>
    <t>ФЕР15-04-007-01</t>
  </si>
  <si>
    <t>Окраска водно-дисперсионными акриловыми составами улучшенная: по штукатурке стен</t>
  </si>
  <si>
    <t>1,895</t>
  </si>
  <si>
    <t>Объем=(110,5+79) / 100</t>
  </si>
  <si>
    <t>43,56</t>
  </si>
  <si>
    <t>0,05685</t>
  </si>
  <si>
    <t>ФССЦ-14.4.01.02-0029</t>
  </si>
  <si>
    <t>Грунтовка акриловая, АК-02 для бетонных полов</t>
  </si>
  <si>
    <t>0,008822</t>
  </si>
  <si>
    <t>ФЕР13-03-001-15</t>
  </si>
  <si>
    <t>Огрунтовка бетонных и оштукатуренных поверхностей: органосиликатной композицией ОС-12-01, первый слой</t>
  </si>
  <si>
    <t>2,72</t>
  </si>
  <si>
    <t>ФЕР13-03-003-21</t>
  </si>
  <si>
    <t>Окраска огрунтованных бетонных и оштукатуренных поверхностей: эмалью ПФ-133</t>
  </si>
  <si>
    <t>5,38</t>
  </si>
  <si>
    <t>112</t>
  </si>
  <si>
    <t>Итоги по разделу 5 Внутренняя отделка :</t>
  </si>
  <si>
    <t xml:space="preserve">  Итого по разделу 5 Внутренняя отделка</t>
  </si>
  <si>
    <t>Раздел 4. Фундамент под КРУН 10 кВ</t>
  </si>
  <si>
    <t>Итоги по разделу 4 Фундамент под КРУН 10 кВ :</t>
  </si>
  <si>
    <t xml:space="preserve">  Итого по разделу 4 Фундамент под КРУН 10 кВ</t>
  </si>
  <si>
    <t>Раздел 5. Молниеприемник</t>
  </si>
  <si>
    <t>фундамент</t>
  </si>
  <si>
    <t>ФССЦ-22.2.02.07-0002</t>
  </si>
  <si>
    <t>Конструкции стальные отдельностоящих молниеотводов ОРУ (Молниеприёмник МОГК-15)</t>
  </si>
  <si>
    <t>0,1854</t>
  </si>
  <si>
    <t>Итоги по разделу 5 Молниеприемник :</t>
  </si>
  <si>
    <t xml:space="preserve">  Итого по разделу 5 Молниеприемник</t>
  </si>
  <si>
    <t>Раздел 6. Фундамент ФС-1 под стойку пор- 8 шт.</t>
  </si>
  <si>
    <t>ФЕР33-02-013-17</t>
  </si>
  <si>
    <t>Установка стальных: ростверков массой до 0,2 т</t>
  </si>
  <si>
    <t>27,17</t>
  </si>
  <si>
    <t>4,58</t>
  </si>
  <si>
    <t>0,206</t>
  </si>
  <si>
    <t>0,0594</t>
  </si>
  <si>
    <t>Объем=0,0297*2</t>
  </si>
  <si>
    <t>ФЕР05-01-005-01</t>
  </si>
  <si>
    <t>Погружение вибропогружателем железобетонных свай: сплошных длиной до 10 м</t>
  </si>
  <si>
    <t>21,36</t>
  </si>
  <si>
    <t>Объем=0,712*30</t>
  </si>
  <si>
    <t>5,62</t>
  </si>
  <si>
    <t>3,38</t>
  </si>
  <si>
    <t>ФССЦ-05.1.05.16-0011</t>
  </si>
  <si>
    <t>Сваи железобетонные</t>
  </si>
  <si>
    <t>21,6804</t>
  </si>
  <si>
    <t>Итоги по разделу 6 Фундамент ФС-1 под стойку пор- 8 шт. :</t>
  </si>
  <si>
    <t xml:space="preserve">  Итого по разделу 6 Фундамент ФС-1 под стойку пор- 8 шт.</t>
  </si>
  <si>
    <t>Раздел 8. Опоры освещения</t>
  </si>
  <si>
    <t>Объем=0,12*8</t>
  </si>
  <si>
    <t>0,16</t>
  </si>
  <si>
    <t>Объем=0,02*8</t>
  </si>
  <si>
    <t>Итоги по разделу 8 Опоры освещения :</t>
  </si>
  <si>
    <t xml:space="preserve">  Итого по разделу 8 Опоры освещения</t>
  </si>
  <si>
    <t>Раздел 9. Транспортировка</t>
  </si>
  <si>
    <t>Итоги по разделу 9 Транспортировка :</t>
  </si>
  <si>
    <t xml:space="preserve">  Итого по разделу 9 Транспортировка</t>
  </si>
  <si>
    <t>Раздел 1. Маслоприемник и фндамент под трансформатор-1 шт.</t>
  </si>
  <si>
    <t>Итоги по разделу 1 Маслоприемник и фндамент под трансформатор-1 шт. :</t>
  </si>
  <si>
    <t xml:space="preserve">  Итого по разделу 1 Маслоприемник и фндамент под трансформатор-1 шт.</t>
  </si>
  <si>
    <t>0,71115</t>
  </si>
  <si>
    <t>Объем=0,21558*2+0,09333*3</t>
  </si>
  <si>
    <t>16,376</t>
  </si>
  <si>
    <t>Объем=0,712*23</t>
  </si>
  <si>
    <t>16,62164</t>
  </si>
  <si>
    <t>Раздел 4. Пусконаладочные работы РЗА</t>
  </si>
  <si>
    <t>ФЕРп01-03-020-04</t>
  </si>
  <si>
    <t>Схема вторичной коммутации масляного выключателя с дистанционным управлением с общим электромагнитным, моторным или грузовым приводом, напряжение выключателя: до 35 кВ</t>
  </si>
  <si>
    <t>ФЕРп01-04-005-01</t>
  </si>
  <si>
    <t>Устройство пуска МТЗ по напряжению</t>
  </si>
  <si>
    <t>ФЕРп01-04-008-01</t>
  </si>
  <si>
    <t>Максимальная токовая защита от симметричных перегрузок, выполненная на реле РТВК</t>
  </si>
  <si>
    <t>ФЕРп01-04-012-01</t>
  </si>
  <si>
    <t>Двухфазная токовая отсечка: (комплект КЗ-9)</t>
  </si>
  <si>
    <t>11,52</t>
  </si>
  <si>
    <t>ФЕРп01-04-012-07</t>
  </si>
  <si>
    <t>МТЗ с независимой выдержкой времени: на трех реле (комплект КЗ-17)</t>
  </si>
  <si>
    <t>ФЕРп01-04-035-02</t>
  </si>
  <si>
    <t>Терминал защиты трансформаторов: двухобмоточных RET-316</t>
  </si>
  <si>
    <t>104,4</t>
  </si>
  <si>
    <t>ФЕРп01-04-048-01</t>
  </si>
  <si>
    <t>Устройство резервирования отказа выключателя (УРОВ): при количестве присоединений до четырех</t>
  </si>
  <si>
    <t>45,36</t>
  </si>
  <si>
    <t>ФЕРп01-04-062-03</t>
  </si>
  <si>
    <t>Защита от замыканий на "землю": с реле ЗЗП-1</t>
  </si>
  <si>
    <t>ФЕРп01-04-063-02</t>
  </si>
  <si>
    <t>Дуговая защита секций: комплектных распределительных устройств (КРУ) с контролем по току</t>
  </si>
  <si>
    <t>29,52</t>
  </si>
  <si>
    <t>устройства автоматики в электроснабжении</t>
  </si>
  <si>
    <t>ФЕРп01-05-026-09</t>
  </si>
  <si>
    <t>Терминал автоматики линий 110-220 кВ REC-561</t>
  </si>
  <si>
    <t>172,8</t>
  </si>
  <si>
    <t>ФЕРп01-05-016-01</t>
  </si>
  <si>
    <t>Устройство АВР трансформаторов и линий с резервированием секций: 1 шт.</t>
  </si>
  <si>
    <t>ФЕРп01-05-028-03</t>
  </si>
  <si>
    <t>Автоматический регулятор: напряжения силовых трансформаторов SPAU341C</t>
  </si>
  <si>
    <t>ФЕРп01-06-020-01</t>
  </si>
  <si>
    <t>Вторичной цепи: группы из трех однофазных трансформаторов напряжения до 11 кВ</t>
  </si>
  <si>
    <t>5,76</t>
  </si>
  <si>
    <t>Вторичной цепи: группы из трех однофазных трансформаторов напряжения до 11 кВ (в ячейках)</t>
  </si>
  <si>
    <t>ФЕРп01-10-002-01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</si>
  <si>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</si>
  <si>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</si>
  <si>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23,49</t>
  </si>
  <si>
    <t>0,5</t>
  </si>
  <si>
    <t>Объем=50 / 100</t>
  </si>
  <si>
    <t>Итоги по разделу 4 Пусконаладочные работы РЗА :</t>
  </si>
  <si>
    <t xml:space="preserve">  Итого по разделу 4 Пусконаладочные работы РЗА</t>
  </si>
  <si>
    <t>74,88</t>
  </si>
  <si>
    <t>6,552</t>
  </si>
  <si>
    <t>93,6</t>
  </si>
  <si>
    <t>271,44</t>
  </si>
  <si>
    <t>38,376</t>
  </si>
  <si>
    <t>449,28</t>
  </si>
  <si>
    <t>19,656</t>
  </si>
  <si>
    <t>75,816</t>
  </si>
  <si>
    <t>10,4832</t>
  </si>
  <si>
    <t>58,4064</t>
  </si>
  <si>
    <t>91,611</t>
  </si>
  <si>
    <t>84,24</t>
  </si>
  <si>
    <t>315,9</t>
  </si>
  <si>
    <t>29,9</t>
  </si>
  <si>
    <t>Объем=54+12</t>
  </si>
  <si>
    <t>Кабель силовой свыше 1 кВ</t>
  </si>
  <si>
    <t>112,32</t>
  </si>
  <si>
    <t>673,92</t>
  </si>
  <si>
    <t>Раздел 8. Система переменного тока</t>
  </si>
  <si>
    <t>5,07</t>
  </si>
  <si>
    <t>Итоги по разделу 8 Система переменного тока :</t>
  </si>
  <si>
    <t xml:space="preserve">  Итого по разделу 8 Система переменного тока</t>
  </si>
  <si>
    <t>147</t>
  </si>
  <si>
    <t>78,08</t>
  </si>
  <si>
    <t>1,334</t>
  </si>
  <si>
    <t>Объем=(30+17,5+1,5+1,9+17,5+35+20+10) / 100</t>
  </si>
  <si>
    <t>0,6003</t>
  </si>
  <si>
    <t>1,09662</t>
  </si>
  <si>
    <t>Объем=0,51369+0,58293</t>
  </si>
  <si>
    <t>0,2445</t>
  </si>
  <si>
    <t>Объем=48,9*5/1000</t>
  </si>
  <si>
    <t>кирпичные вставки</t>
  </si>
  <si>
    <t>0,0025</t>
  </si>
  <si>
    <t>Объем=0,25 / 100</t>
  </si>
  <si>
    <t>0,255</t>
  </si>
  <si>
    <t>ФЕР06-01-001-16</t>
  </si>
  <si>
    <t>Устройство фундаментных плит железобетонных: плоских</t>
  </si>
  <si>
    <t>0,0074</t>
  </si>
  <si>
    <t>Объем=0,74 / 100</t>
  </si>
  <si>
    <t>179</t>
  </si>
  <si>
    <t>28,56</t>
  </si>
  <si>
    <t>0,7511</t>
  </si>
  <si>
    <t>0,018325</t>
  </si>
  <si>
    <t>Объем=0,617*29,7/1000</t>
  </si>
  <si>
    <t>0,00777</t>
  </si>
  <si>
    <t>Объем=0,222*35/1000</t>
  </si>
  <si>
    <t>1,49</t>
  </si>
  <si>
    <t>ФССЦ-05.2.03.18-0002</t>
  </si>
  <si>
    <t>Кирпич силикатный пустотелый одинарный, размер 250х120х65 мм, марка 100</t>
  </si>
  <si>
    <t>ФЕР15-02-001-01</t>
  </si>
  <si>
    <t>Улучшенная штукатурка фасадов цементно-известковым раствором по камню: стен</t>
  </si>
  <si>
    <t>61,1</t>
  </si>
  <si>
    <t>187-СЗФ-2020-037-КС-1</t>
  </si>
  <si>
    <t>ФССЦ-07.2.07.04-0015</t>
  </si>
  <si>
    <t>Конструкции сварные индивидуальные прочие, масса сборочной единицы от 0,501 до 1,0 т</t>
  </si>
  <si>
    <t>(37,63)</t>
  </si>
  <si>
    <t>Цена=5607,60/1,2</t>
  </si>
  <si>
    <t>Объем=4+7</t>
  </si>
  <si>
    <t>12,474</t>
  </si>
  <si>
    <t>Извещатель охранный объемный оптико-электронный, тип Фотон-9</t>
  </si>
  <si>
    <t>Цена=5200/1,2</t>
  </si>
  <si>
    <t>Клемма винтовая UT 4-PE</t>
  </si>
  <si>
    <t>ФЕРм10-04-066-04</t>
  </si>
  <si>
    <t>Коробка кабельная соединительная или разветвительная (применит.)</t>
  </si>
  <si>
    <t>Разветвитель интерфейса RS-485 ПР-3 / SI 4030, IP65</t>
  </si>
  <si>
    <t>Цена=300/1,2</t>
  </si>
  <si>
    <t>Шина заземления на изоляторах ШЗ-19</t>
  </si>
  <si>
    <t>Цена=2073,00/1,2</t>
  </si>
  <si>
    <t>Перфорированный короб 40х40 CKM50-040-040-1-K03</t>
  </si>
  <si>
    <t>Цена=217,36/1,2/2</t>
  </si>
  <si>
    <t>Объем=((150+3)/1,02) / 100</t>
  </si>
  <si>
    <t>30,78</t>
  </si>
  <si>
    <t>400</t>
  </si>
  <si>
    <t>250</t>
  </si>
  <si>
    <t>ФЕРм08-02-231-01</t>
  </si>
  <si>
    <t>Прокладка труб гофрированных ПВХ в земле для защиты одного кабеля диаметром: 50 мм</t>
  </si>
  <si>
    <t>0,196078</t>
  </si>
  <si>
    <t>Объем=(20/1,02) / 100</t>
  </si>
  <si>
    <t>4,42</t>
  </si>
  <si>
    <t>ФССЦ-24.3.01.03-0004</t>
  </si>
  <si>
    <t>Трубы гладкие жесткие из ПВХ "DKC" диаметром: 50 мм</t>
  </si>
  <si>
    <t>Объем=20 / 10</t>
  </si>
  <si>
    <t>ФССЦ-21.1.08.01-0153</t>
  </si>
  <si>
    <t>Кабели парной скрутки огнестойкие для систем пожарной сигнализации с однопроволочными медными жилами, изоляцией из кремнийорганической резины, оболочкой из ПВХ, не распространяющий горение, с низким дымо- и газовыделением, с экраном из алюмолавсановой ленты, марки КПСЭнг- FRLS 2х2х0,5</t>
  </si>
  <si>
    <t>ФЕРм11-06-002-01</t>
  </si>
  <si>
    <t>Электрические проводки в щитах и пультах: шкафных и панельных</t>
  </si>
  <si>
    <t>0,294118</t>
  </si>
  <si>
    <t>Объем=(30/1,02) / 100</t>
  </si>
  <si>
    <t>9,27</t>
  </si>
  <si>
    <t>3,6807397</t>
  </si>
  <si>
    <t>ФССЦ-21.1.06.10-0511</t>
  </si>
  <si>
    <t>Кабель силовой с медными жилами ВВГнг 1х1,5-1000</t>
  </si>
  <si>
    <t>Цена=33,84/1,2</t>
  </si>
  <si>
    <t xml:space="preserve">               материалы, изделия и конструкции отсутствующие в СНБ</t>
  </si>
  <si>
    <t>40
О</t>
  </si>
  <si>
    <t>5,71</t>
  </si>
  <si>
    <t>41
О</t>
  </si>
  <si>
    <t>Цена=15883/1,2</t>
  </si>
  <si>
    <t>Цена=2380,80/1,2</t>
  </si>
  <si>
    <t>43
О</t>
  </si>
  <si>
    <t>Цена=7663/1,2</t>
  </si>
  <si>
    <t>Цена=54,99/1,2</t>
  </si>
  <si>
    <t>Цена=2906/1,2</t>
  </si>
  <si>
    <t>4 кв 2021 (ОБ), Письмо Минстроя России от 22.11.2021 г. №50719-ИФ/09 прил.4</t>
  </si>
  <si>
    <t>40,824</t>
  </si>
  <si>
    <t>Объем=18 / 10</t>
  </si>
  <si>
    <t>10
О</t>
  </si>
  <si>
    <t>13
О</t>
  </si>
  <si>
    <t>Цена=191,30/1,2</t>
  </si>
  <si>
    <t>Цена=50/1,2</t>
  </si>
  <si>
    <t>2,137255</t>
  </si>
  <si>
    <t>Объем=((215+3)/1,02) / 100</t>
  </si>
  <si>
    <t>43,8564726</t>
  </si>
  <si>
    <t>215</t>
  </si>
  <si>
    <t>430</t>
  </si>
  <si>
    <t>8,5129224</t>
  </si>
  <si>
    <t>0,0158823</t>
  </si>
  <si>
    <t>39
О</t>
  </si>
  <si>
    <t>Релейная защита и автоматика 2 пусковой комплекс</t>
  </si>
  <si>
    <t>Блок управления шкафного исполнения или распределительный пункт (шкаф), устанавливаемый: на полу, высота и ширина до 1700х1100 мм (стоимость учтена в 1 пусковом комплексе)</t>
  </si>
  <si>
    <t>(1246,46)</t>
  </si>
  <si>
    <t>1,998</t>
  </si>
  <si>
    <t>47,22549</t>
  </si>
  <si>
    <t>Объем=((3880+50+887)/1,02) / 100</t>
  </si>
  <si>
    <t>591,6409387</t>
  </si>
  <si>
    <t>25,5017646</t>
  </si>
  <si>
    <t>3,88</t>
  </si>
  <si>
    <t>Объем=3880 / 1000</t>
  </si>
  <si>
    <t>Кабель для локальных компьютерных сетей КИПЭВнг(А)-LS 2x2x0.6</t>
  </si>
  <si>
    <t>887</t>
  </si>
  <si>
    <t>Цена=174,81/1,2</t>
  </si>
  <si>
    <t>Измерительные клемм Phoenix Contact STME 6</t>
  </si>
  <si>
    <t>Цена=602,79/1,2</t>
  </si>
  <si>
    <t>Патч-корд, 1м REXANT U/UTP, категория 5e, RJ45-RJ45, неэкранированный, PVC</t>
  </si>
  <si>
    <t>Цена=38,49/1,2</t>
  </si>
  <si>
    <t>64,8</t>
  </si>
  <si>
    <t>Цена=390/1,2</t>
  </si>
  <si>
    <t>Монтаж шкафа ШАСУ1</t>
  </si>
  <si>
    <t>Монтаж шкафа ШАСУ2</t>
  </si>
  <si>
    <t>187-СЗФ-2020-024-ДТ-2</t>
  </si>
  <si>
    <t>(1174,8)</t>
  </si>
  <si>
    <t>1,404</t>
  </si>
  <si>
    <t>шкаф учета</t>
  </si>
  <si>
    <t>0,351</t>
  </si>
  <si>
    <t>Приборы, устанавливаемые на металлоконструкциях, щитах и пультах, масса: до 5 кг (УЗЛ-и, разветвитель интерфейса)</t>
  </si>
  <si>
    <t>1,3905</t>
  </si>
  <si>
    <t>154</t>
  </si>
  <si>
    <t>Цена=58,56/1,2</t>
  </si>
  <si>
    <t>ЛОКАЛЬНЫЙ СМЕТНЫЙ РАСЧЕТ (СМЕТА) № 02-01-03</t>
  </si>
  <si>
    <t>Раздел 2. Комплектная трансформаторная подстанция 35 кВ блочная (стоимость оборудования учтена в 1 пусковом комплексе)</t>
  </si>
  <si>
    <t>Итоги по разделу 2 Комплектная трансформаторная подстанция 35 кВ блочная (стоимость оборудования учтена в 1 пусковом комплексе) :</t>
  </si>
  <si>
    <t xml:space="preserve">  Итого по разделу 2 Комплектная трансформаторная подстанция 35 кВ блочная (стоимость оборудования учтена в 1 пусковом комплексе)</t>
  </si>
  <si>
    <t>ФЕРм08-02-472-07</t>
  </si>
  <si>
    <t>Проводник заземляющий открыто по строительным основаниям: из полосовой стали сечением 160 мм2</t>
  </si>
  <si>
    <t>Объем=(40+5) / 100</t>
  </si>
  <si>
    <t>9,99</t>
  </si>
  <si>
    <t>0,2484</t>
  </si>
  <si>
    <t>ФССЦ-08.3.07.01-0038</t>
  </si>
  <si>
    <t>Прокат полосовой, горячекатаный, марка стали Ст3сп, размер 30х5 мм</t>
  </si>
  <si>
    <t>0,0531</t>
  </si>
  <si>
    <t>Объем=1,18*45/1000</t>
  </si>
  <si>
    <t>0,0234</t>
  </si>
  <si>
    <t>Объем=1,3*18/1000</t>
  </si>
  <si>
    <t>Раздел 4. Контактно-зажимная арматура</t>
  </si>
  <si>
    <t>ФЕРм08-01-052-03</t>
  </si>
  <si>
    <t>Изолятор опорный напряжением: до 10 кВ, количество точек крепления 4</t>
  </si>
  <si>
    <t>ФССЦ-22.2.01.05-0003</t>
  </si>
  <si>
    <t>Изолятор опорно-стержневой ИОС-20-2000 УХЛ1</t>
  </si>
  <si>
    <t>Объем=3 / 100</t>
  </si>
  <si>
    <t>Итоги по разделу 4 Контактно-зажимная арматура :</t>
  </si>
  <si>
    <t xml:space="preserve">  Итого по разделу 4 Контактно-зажимная арматура</t>
  </si>
  <si>
    <t>Раздел 5. Электромонтажные устройства и изделия</t>
  </si>
  <si>
    <t>Итоги по разделу 5 Электромонтажные устройства и изделия :</t>
  </si>
  <si>
    <t xml:space="preserve">  Итого по разделу 5 Электромонтажные устройства и изделия</t>
  </si>
  <si>
    <t>Раздел 6. Кабельное хозяйство</t>
  </si>
  <si>
    <t>0,941176</t>
  </si>
  <si>
    <t>Объем=((6+90)/1,02) / 100</t>
  </si>
  <si>
    <t>Металлорукав герметичный в ПВХ изоляции с протяжкой РЗ-ЦПнг-LS 32</t>
  </si>
  <si>
    <t>Цена=2292/1,2/20</t>
  </si>
  <si>
    <t>Муфта вводная для металлорукава ВМ 32</t>
  </si>
  <si>
    <t>Цена=49,07/1,2</t>
  </si>
  <si>
    <t>Металлорукав герметичный в ПВХ изоляции с протяжкой РЗ-ЦПнг-LS 20</t>
  </si>
  <si>
    <t>Цена=4110/1,2/50</t>
  </si>
  <si>
    <t>Муфта вводная для металлорукава ВМ 20</t>
  </si>
  <si>
    <t>Цена=105/1,2</t>
  </si>
  <si>
    <t>Металлорукав герметичный в ПВХ изоляции с протяжкой РЗ-ЦПнг-LS 50</t>
  </si>
  <si>
    <t>Цена=1159/1,2/25</t>
  </si>
  <si>
    <t>Муфта вводная для металлорукава ВМ 50</t>
  </si>
  <si>
    <t>Цена=506,22/1,2</t>
  </si>
  <si>
    <t>ФССЦ-01.7.15.10-0052</t>
  </si>
  <si>
    <t>Скобы двухлапковые</t>
  </si>
  <si>
    <t>14,6</t>
  </si>
  <si>
    <t>Объем=(90+6+50) / 10</t>
  </si>
  <si>
    <t>0,254902</t>
  </si>
  <si>
    <t>Объем=(26/1,02) / 100</t>
  </si>
  <si>
    <t>Объем=26 / 1000</t>
  </si>
  <si>
    <t>ФССЦ-21.1.06.09-0181</t>
  </si>
  <si>
    <t>Кабель силовой с медными жилами ВВГнг(A)-LS 5х25-660</t>
  </si>
  <si>
    <t>0,333</t>
  </si>
  <si>
    <t>Объем=333 / 1000</t>
  </si>
  <si>
    <t>0,063</t>
  </si>
  <si>
    <t>Объем=63 / 1000</t>
  </si>
  <si>
    <t>ФССЦ-21.1.06.09-0155</t>
  </si>
  <si>
    <t>Кабель силовой с медными жилами ВВГнг(A)-LS 3х10-660</t>
  </si>
  <si>
    <t>Объем=120 / 1000</t>
  </si>
  <si>
    <t>0,047</t>
  </si>
  <si>
    <t>Объем=47 / 1000</t>
  </si>
  <si>
    <t>0,213</t>
  </si>
  <si>
    <t>Объем=213 / 1000</t>
  </si>
  <si>
    <t>ФССЦ-21.1.08.03-0695</t>
  </si>
  <si>
    <t>Кабель контрольный КВВГЭнг-LS 4х4</t>
  </si>
  <si>
    <t>ФССЦ-21.2.03.05-0072</t>
  </si>
  <si>
    <t>Провод силовой установочный с медными жилами ПуГВ 1х10-450</t>
  </si>
  <si>
    <t>ФЕР33-04-017-01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</si>
  <si>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 (применит.)</t>
  </si>
  <si>
    <t>0,057416</t>
  </si>
  <si>
    <t>Объем=(60/1,045) / 1000</t>
  </si>
  <si>
    <t>65,24</t>
  </si>
  <si>
    <t>37,51</t>
  </si>
  <si>
    <t>ФССЦ-21.2.01.01-0051</t>
  </si>
  <si>
    <t>Провод самонесущий изолированный СИП-3 1х95-20</t>
  </si>
  <si>
    <t>Итоги по разделу 6 Кабельное хозяйство :</t>
  </si>
  <si>
    <t xml:space="preserve">  Итого по разделу 6 Кабельное хозяйство</t>
  </si>
  <si>
    <t>81</t>
  </si>
  <si>
    <t>Цена=23100000/2</t>
  </si>
  <si>
    <t xml:space="preserve">Составлен в ценах 4 кв. 2021 г. </t>
  </si>
  <si>
    <t xml:space="preserve">В ценах 4 квартала 2021 г.                                                                                                                      </t>
  </si>
  <si>
    <t>Итого по смете стадия "Проектная документация" в ценах 4 квартала 2021 г.</t>
  </si>
  <si>
    <t>Итого по смете стадия "Рабочая документация" в ценах 4 квартала 2021 г.</t>
  </si>
  <si>
    <t>0,55</t>
  </si>
  <si>
    <t>Объем=(50+5) / 100</t>
  </si>
  <si>
    <t>0,0649</t>
  </si>
  <si>
    <t>Объем=1,18*55/1000</t>
  </si>
  <si>
    <t>ФССЦ-21.2.01.02-0015</t>
  </si>
  <si>
    <t>Провод неизолированный для воздушных линий электропередачи А 50</t>
  </si>
  <si>
    <t>0,023625</t>
  </si>
  <si>
    <t>Объем=135*0,175/1000</t>
  </si>
  <si>
    <t>кабель 10 кВ</t>
  </si>
  <si>
    <t>6,75</t>
  </si>
  <si>
    <t>ФЕРм08-02-141-02</t>
  </si>
  <si>
    <t>Кабель до 35 кВ в готовых траншеях без покрытий, масса 1 м: до 2 кг</t>
  </si>
  <si>
    <t>10,96</t>
  </si>
  <si>
    <t>0,9</t>
  </si>
  <si>
    <t>0,045</t>
  </si>
  <si>
    <t>Объем=4,5 / 100</t>
  </si>
  <si>
    <t>Муфта концевая внутренней и наружной установки для трехжильных кабелей с бумажной изоляцией на напряжение 10 кВ с сечением токопроводящей жилы 50 мм2 GUST-12/25-50/450-L12</t>
  </si>
  <si>
    <t>Цена=9873,77/1,2</t>
  </si>
  <si>
    <t>Муфта концевая наружной установки для трехжильных, GUST-12/25-50/800-L12, кабелей с бумажной изоляцией на напряжение 10 кВ, с сечением токопроводящей жилы 50 мм2</t>
  </si>
  <si>
    <t>Цена=11406,60/1,2</t>
  </si>
  <si>
    <t>кабельные конструкции</t>
  </si>
  <si>
    <t>1,27451</t>
  </si>
  <si>
    <t>Объем=((10+120)/1,02) / 100</t>
  </si>
  <si>
    <t>120</t>
  </si>
  <si>
    <t>Объем=(120+10+40) / 10</t>
  </si>
  <si>
    <t>кабельное хозяйство</t>
  </si>
  <si>
    <t>Объем=21 / 1000</t>
  </si>
  <si>
    <t>0,302</t>
  </si>
  <si>
    <t>Объем=302 / 1000</t>
  </si>
  <si>
    <t>ФССЦ-21.1.06.09-0179</t>
  </si>
  <si>
    <t>Кабель силовой с медными жилами ВВГнг(A)-LS 5х10-660</t>
  </si>
  <si>
    <t>0,317</t>
  </si>
  <si>
    <t>Объем=317 / 1000</t>
  </si>
  <si>
    <t>0,052</t>
  </si>
  <si>
    <t>Объем=52 / 1000</t>
  </si>
  <si>
    <t>0,421</t>
  </si>
  <si>
    <t>Объем=421 / 1000</t>
  </si>
  <si>
    <t>82</t>
  </si>
  <si>
    <t>84</t>
  </si>
  <si>
    <t>ФССЦ-21.1.06.09-0136</t>
  </si>
  <si>
    <t>Кабель силовой с медными жилами ВВГнг(A)-LS 1х25-660</t>
  </si>
  <si>
    <t>85</t>
  </si>
  <si>
    <t>ФССЦ-21.1.08.03-0697</t>
  </si>
  <si>
    <t>Кабель контрольный КВВГЭнг-LS 4х10</t>
  </si>
  <si>
    <t>0,057</t>
  </si>
  <si>
    <t>Объем=57 / 1000</t>
  </si>
  <si>
    <t>86</t>
  </si>
  <si>
    <t>ФССЦ-21.1.08.03-0696</t>
  </si>
  <si>
    <t>Кабель контрольный КВВГЭнг-LS 4х6</t>
  </si>
  <si>
    <t>0,135</t>
  </si>
  <si>
    <t>Объем=135 / 1000</t>
  </si>
  <si>
    <t>87</t>
  </si>
  <si>
    <t>0,115</t>
  </si>
  <si>
    <t>Объем=115 / 1000</t>
  </si>
  <si>
    <t>88</t>
  </si>
  <si>
    <t>ФССЦ-21.1.06.10-0239</t>
  </si>
  <si>
    <t>Кабель силовой с медными жилами ВВГнг-FRLS 3х4(ож)-1000</t>
  </si>
  <si>
    <t>Перфорированные лотки 80х300х3000 3530510HDZ</t>
  </si>
  <si>
    <t>Цена=2054,65/1,2</t>
  </si>
  <si>
    <t>Крышка на лоток с заземлением осн. 300 L 3000, 3552510HDZ</t>
  </si>
  <si>
    <t>Цена=1437,50/1,2</t>
  </si>
  <si>
    <t>Винт с крестообразным шлицем М6x10 CM010610</t>
  </si>
  <si>
    <t>Цена=3,68/1,2</t>
  </si>
  <si>
    <t>Гайка шестигранная М6 CM110600</t>
  </si>
  <si>
    <t>Цена=1,14/1,2</t>
  </si>
  <si>
    <t>Анкер забивной М8 AN8</t>
  </si>
  <si>
    <t>Цена=15,24/1,2</t>
  </si>
  <si>
    <t>Гайка М8 с насечкой</t>
  </si>
  <si>
    <t>Цена=3,6/1,2</t>
  </si>
  <si>
    <t>Перегородка SEP L3000 H80 36500HDZ</t>
  </si>
  <si>
    <t>Цена=539,27/1,2</t>
  </si>
  <si>
    <t>Угол вертикальный внешний CD 90 36805KHDZ</t>
  </si>
  <si>
    <t>Цена=4993,22/1,2</t>
  </si>
  <si>
    <t>114</t>
  </si>
  <si>
    <t>Ответвитель Т-образный вертикальный TD 37105KHDZ</t>
  </si>
  <si>
    <t>Цена=8088,10/1,2</t>
  </si>
  <si>
    <t>115</t>
  </si>
  <si>
    <t>Крышка на угол вертикальный внешний CD 90 38245HDZ</t>
  </si>
  <si>
    <t>Цена=1705,48/1,2</t>
  </si>
  <si>
    <t>116</t>
  </si>
  <si>
    <t>Крышка на ответвитель Т-образный вертикальный TD 38305HDZ</t>
  </si>
  <si>
    <t>Цена=2529,59/1,2</t>
  </si>
  <si>
    <t>Фланец соед. FR 300/80, ц-лам. ан. 37435HDZL</t>
  </si>
  <si>
    <t>Цена=1896,93/1,2</t>
  </si>
  <si>
    <t>Крышка на угол горизонтальный CPO 90 38005HDZ</t>
  </si>
  <si>
    <t>119</t>
  </si>
  <si>
    <t>Крышка на угол вертикальный внешний CDSD 90 38285HDZ</t>
  </si>
  <si>
    <t>Цена=2340,21/1,2</t>
  </si>
  <si>
    <t>Шайба стопорная M6 CM220600</t>
  </si>
  <si>
    <t>Цена=2,38/1,2</t>
  </si>
  <si>
    <t>121</t>
  </si>
  <si>
    <t>Ответвитель Т-образный вертикальный TDSR-переходник 37628KHDZ</t>
  </si>
  <si>
    <t>Цена=8387,81/1,2</t>
  </si>
  <si>
    <t>122</t>
  </si>
  <si>
    <t>Перфорированные лотки 80х150х3000 3530310HDZ</t>
  </si>
  <si>
    <t>Цена=1933,71/1,2</t>
  </si>
  <si>
    <t>123</t>
  </si>
  <si>
    <t>Крышка на ответвитель Т-образный вертикальный TDSR-переходник 38404HDZ</t>
  </si>
  <si>
    <t>Цена=2606,07/1,2</t>
  </si>
  <si>
    <t>124</t>
  </si>
  <si>
    <t>Угол горизонтальный CPO 90 36025KHDZ</t>
  </si>
  <si>
    <t>Цена=2325,60/1,2</t>
  </si>
  <si>
    <t>125</t>
  </si>
  <si>
    <t>Угол вертикальный внешний CDSD 90 37005KHDZ</t>
  </si>
  <si>
    <t>Цена=8848,13/1,2</t>
  </si>
  <si>
    <t>126</t>
  </si>
  <si>
    <t>Cкоба IBMM-10 (ТМ) IBMM1030C</t>
  </si>
  <si>
    <t>Цена=2425,13/1,2</t>
  </si>
  <si>
    <t>127</t>
  </si>
  <si>
    <t>Стеновое крепление (кронштейн) LP5000</t>
  </si>
  <si>
    <t>Цена=514,80/1,2</t>
  </si>
  <si>
    <t>129</t>
  </si>
  <si>
    <t>Консоль легкая IBBL-30 IBBL3030C</t>
  </si>
  <si>
    <t>Цена=1527,78/1,2</t>
  </si>
  <si>
    <t>130</t>
  </si>
  <si>
    <t>ФЕРм08-03-596-05</t>
  </si>
  <si>
    <t>Прожектор, отдельно устанавливаемый: на кронштейне, установленном на опоре, с лампой мощностью 500 Вт</t>
  </si>
  <si>
    <t>276,8</t>
  </si>
  <si>
    <t>92,58</t>
  </si>
  <si>
    <t>131</t>
  </si>
  <si>
    <t>Прожектор светодиодный, световой поток 17260 Lm, 
степень защиты IP65 GALAD Победа LED-150-ШБ1/К50 10951</t>
  </si>
  <si>
    <t>Цена=10380,6/1,2</t>
  </si>
  <si>
    <t>132</t>
  </si>
  <si>
    <t>Кронштейн приставной однорожковый К1П 1,7-1,5</t>
  </si>
  <si>
    <t>Цена=3225/1,2</t>
  </si>
  <si>
    <t>133</t>
  </si>
  <si>
    <t>134</t>
  </si>
  <si>
    <t>ФССЦ-20.4.04.02-0025</t>
  </si>
  <si>
    <t>Щиты распределительные навесные ЩРН-24, размер 350х300х125 мм</t>
  </si>
  <si>
    <t>138</t>
  </si>
  <si>
    <t>0,245098</t>
  </si>
  <si>
    <t>Объем=(25/1,02) / 100</t>
  </si>
  <si>
    <t>ФССЦ-20.2.12.03-0001</t>
  </si>
  <si>
    <t>Трубы гибкие гофрированные двустенные из ПВХ, диаметр 50 мм</t>
  </si>
  <si>
    <t>140</t>
  </si>
  <si>
    <t>185</t>
  </si>
  <si>
    <t>143</t>
  </si>
  <si>
    <t>0,392157</t>
  </si>
  <si>
    <t>Объем=(40/1,02) / 100</t>
  </si>
  <si>
    <t>144</t>
  </si>
  <si>
    <t>145</t>
  </si>
  <si>
    <t>146</t>
  </si>
  <si>
    <t>0,265</t>
  </si>
  <si>
    <t>Объем=265 / 1000</t>
  </si>
  <si>
    <t>ФЕРм10-08-019-01</t>
  </si>
  <si>
    <t>Коробка ответвительная на стене</t>
  </si>
  <si>
    <t>148</t>
  </si>
  <si>
    <t>ФССЦ-20.5.02.04-0001</t>
  </si>
  <si>
    <t>Коробка ответвительная "DKC" размером 100х100х50 мм</t>
  </si>
  <si>
    <t>149</t>
  </si>
  <si>
    <t>0,016928</t>
  </si>
  <si>
    <t>Объем=7,36*2,3/1000</t>
  </si>
  <si>
    <t>ФССЦ-08.3.08.02-0065</t>
  </si>
  <si>
    <t>Сталь угловая равнополочная, марка стали: Ст3пс, размером 80х80 мм</t>
  </si>
  <si>
    <t>0,017436</t>
  </si>
  <si>
    <t>151</t>
  </si>
  <si>
    <t>ФССЦ-07.2.07.13-0221</t>
  </si>
  <si>
    <t>Хомуты стальные</t>
  </si>
  <si>
    <t>Объем=0,7*2+0,7*2</t>
  </si>
  <si>
    <t>152</t>
  </si>
  <si>
    <t>ФССЦ-01.7.15.10-0053</t>
  </si>
  <si>
    <t>Скобы металлические</t>
  </si>
  <si>
    <t>Объем=0.6*4</t>
  </si>
  <si>
    <t>ОРУ 35 кВ в составе: 
Блок трансформаторного выключателя Smart35 с ОПН в составе (2 шт):
(Реклоузер 35 кВ – 1 шт., Шкаф обогрева выключателей – 1 шт., ОПН 35 кВ, с ДТУ, с ИТЭ-2Э – 3 шт.,Металлоконструкция Н=2500 мм с рамой для установки реклоузера и ОПН 35 кВ – 1 шт.)
Блок ОЛ выключателя Smart35 с ТТ в составе (2 шт):
(Реклоузер 35 кВ – 1 шт., Шкаф обогрева выключателей – 1 шт., Трансформатор тока 35 кВ с двумя вторичными обмотками – 3 шт., Шкаф зажимов ТТ 35 кВ – 1 шт., Металлоконструкция Н=2500 мм с рамой для установки реклоузера и ТТ 35 кВ на 4 точки опоры – 1 шт., разъединителя и ОПН 35 кВ – 1 шт.)
Блок шинного разъединителя в составе (4 шт):
(Разъединитель 35 кВ горизонтально-поворотный трехполюсный с 1 ЗН – 1 шт., эл. привод разъединителя – 2 шт., Шкаф дистанционного управления разъединителем –
1 шт., Металлоконструкция с рамой для установки разъединителя – 1 шт.)
Блок шинного разъединителя в составе (4 шт):
(Разъединитель 35 кВ горизонтально-поворотный трехполюсный с 2-мя ЗН – 1 шт., эл. привод разъединителя – 3 шт., Шкаф дистанционного управления разъединителем –
1 шт., Металлоконструкция с рамой для установки разъединителя – 1 шт.)
Блок шинных ТН с ОПН 35 кВ в составе (2 шт):
(Трансформатор напряжения однофазный с литой изоляцией 35 кВ с тремя вторичными обм. – 3 шт., Шкаф зажимов ТН 35 кВ – 1 шт., ОПН 35 кВ – 3 шт., Металлоконструкция с рамой для установки ТН и ОПН 35 кВ – 1 шт., Портал 35 кВ ПС-35Я1 – 4 шт., Портал 35 кВ ПС-35Я2 – 4 шт., Ошиновка КТПБ-35 кВ проводом АС-150/24 – 405 м., Комплект контактно-зажимной арматуры, Гирлянда изоляторов 35 кВ натяжная – 30 шт., Гирлянда изоляторов 35 кВ поддерживающая – 6 шт., Лотки компл., Пульт измерения УКТ -04 (один на всю поставку))
Блок секционного выключателя Smart35 в составе (1 шт):
(Реклоузер 35 кВ – 1 шт, Шкаф обогрева выключателей – 1 шт., Металлоконструкция с рамой для установки реклоузера – 1 шт.)
Блок трансформаторов тока 35 кВ в составе (2 шт):
(Трансформатор тока 35 кВ с четырьмя вторичными обмотками – 3 шт., Шкаф зажимов ТТ 35 кВ – 1 шт., Металлоконструкция с рамой для установки ТТ 35 кВ – 1 шт.)
Блок линейного разъединителя с ОПН 35 кВ в составе (2 шт):
(Разъединитель 35 кВ горизонтально-поворотный трехполюсный с 2-мя ЗН – 1 шт., эл. привод разъединителя – 3 шт., ОПН 35 кВ – 3 шт., Шкаф дистанционного управления разъединителем –
1 шт., Металлоконструкция с рамой для установки)</t>
  </si>
  <si>
    <t>Изменения в сметные нормы, федеральные единичные расценки и отдельные составляющие к ним, включенные в федеральный реестр сметных нормативов приказами Минстроя России от 26 декабря 2019 г. № 871/пр, 872/пр, 873/пр, 874/пр, 875/пр, 876/пр (в ред. приказов от 30.03.2020 № 171/пр, 172/пр, от 01.06.2020 № 294/пр, 295/пр, от 30.06.2020 № 352/пр, 353/пр, от 20.10.2020  № 635/пр, 636/пр, от 09.02.2021 № 50/пр, 51/пр, от 24.05.2021 № 320/пр, 321/пр, от 24.06.2021 № 407/пр, 408/пр, от 14.10.2021 № 745/пр, 746/пр)</t>
  </si>
  <si>
    <t>Приказ № 812/пр от 21.12.2020 Прил. п.21 (в ред. пр. № 636/пр от 02.09.2021)</t>
  </si>
  <si>
    <t>Приказ № 774/пр от 11.12.2020 Прил. п.21</t>
  </si>
  <si>
    <t>Приказ № 812/пр от 21.12.2020 Прил. п.6</t>
  </si>
  <si>
    <t>Приказ № 774/пр от 11.12.2020 Прил. п.6</t>
  </si>
  <si>
    <t>Приказ № 812/пр от 21.12.2020 Прил. п.21.1</t>
  </si>
  <si>
    <t>Приказ № 774/пр от 11.12.2020 Прил. п.21.1</t>
  </si>
  <si>
    <t>43,7682299</t>
  </si>
  <si>
    <t>6,0675091</t>
  </si>
  <si>
    <t>52,1426565</t>
  </si>
  <si>
    <t>59,0476083</t>
  </si>
  <si>
    <t>19,8300103</t>
  </si>
  <si>
    <t>13,5</t>
  </si>
  <si>
    <t>63,45216</t>
  </si>
  <si>
    <t>28,1172384</t>
  </si>
  <si>
    <t>1,403325</t>
  </si>
  <si>
    <t>1,5891593</t>
  </si>
  <si>
    <t>35,77203</t>
  </si>
  <si>
    <t>2,24532</t>
  </si>
  <si>
    <t>8,413875</t>
  </si>
  <si>
    <t>1,1664</t>
  </si>
  <si>
    <t>10,02375</t>
  </si>
  <si>
    <t>11,3511375</t>
  </si>
  <si>
    <t>33,75</t>
  </si>
  <si>
    <t>19,0603125</t>
  </si>
  <si>
    <t>187-СЗФ-2020-101-ГТ-2</t>
  </si>
  <si>
    <t>(32,26)</t>
  </si>
  <si>
    <t>(0,38)</t>
  </si>
  <si>
    <t>21,7676295</t>
  </si>
  <si>
    <t>3,0176064</t>
  </si>
  <si>
    <t>25,932555</t>
  </si>
  <si>
    <t>29,366654</t>
  </si>
  <si>
    <t>9,8622293</t>
  </si>
  <si>
    <t>187-СЗФ-2020-101-ГТ-1</t>
  </si>
  <si>
    <t>Приказ № 812/пр от 21.12.2020 Прил. п.8</t>
  </si>
  <si>
    <t>Приказ № 774/пр от 11.12.2020 Прил. п.8</t>
  </si>
  <si>
    <t>163,8819</t>
  </si>
  <si>
    <t>64,148058</t>
  </si>
  <si>
    <t>Приказ № 812/пр от 21.12.2020 Прил. п.7</t>
  </si>
  <si>
    <t>Приказ № 774/пр от 11.12.2020 Прил. п.7</t>
  </si>
  <si>
    <t>48,06</t>
  </si>
  <si>
    <t>3,18276</t>
  </si>
  <si>
    <t>86,2177797</t>
  </si>
  <si>
    <t>0,736205</t>
  </si>
  <si>
    <t>19,5048</t>
  </si>
  <si>
    <t>Приказ № 812/пр от 21.12.2020 Прил. п.9</t>
  </si>
  <si>
    <t>Приказ № 774/пр от 11.12.2020 Прил. п.9</t>
  </si>
  <si>
    <t>0,455625</t>
  </si>
  <si>
    <t>0,061155</t>
  </si>
  <si>
    <t>1,78821</t>
  </si>
  <si>
    <t>0,2853144</t>
  </si>
  <si>
    <t>Приказ № 812/пр от 21.12.2020 Прил. п.15</t>
  </si>
  <si>
    <t>Приказ № 774/пр от 11.12.2020 Прил. п.15</t>
  </si>
  <si>
    <t>76,05</t>
  </si>
  <si>
    <t>Приказ № 812/пр от 21.12.2020 Прил. п.83</t>
  </si>
  <si>
    <t>Приказ № 774/пр от 11.12.2020 Прил. п.83</t>
  </si>
  <si>
    <t>50,544</t>
  </si>
  <si>
    <t>1,066</t>
  </si>
  <si>
    <t>63,18</t>
  </si>
  <si>
    <t>12,636</t>
  </si>
  <si>
    <t>120,9</t>
  </si>
  <si>
    <t>24,57</t>
  </si>
  <si>
    <t>0,312</t>
  </si>
  <si>
    <t>9,594</t>
  </si>
  <si>
    <t>21,06</t>
  </si>
  <si>
    <t>131,04</t>
  </si>
  <si>
    <t>19,188</t>
  </si>
  <si>
    <t>45,63</t>
  </si>
  <si>
    <t>20,28</t>
  </si>
  <si>
    <t>25,272</t>
  </si>
  <si>
    <t xml:space="preserve">  ВСЕГО по смете, в т.ч.</t>
  </si>
  <si>
    <t>работа "вхолостую" 80%</t>
  </si>
  <si>
    <t>80,6</t>
  </si>
  <si>
    <t>0,208</t>
  </si>
  <si>
    <t>81,9</t>
  </si>
  <si>
    <t>12,792</t>
  </si>
  <si>
    <t>ЛОКАЛЬНЫЙ СМЕТНЫЙ РАСЧЕТ (СМЕТА) № 09-01-02</t>
  </si>
  <si>
    <t>(15,22)</t>
  </si>
  <si>
    <t>(5,97)</t>
  </si>
  <si>
    <t>(3,47)</t>
  </si>
  <si>
    <t>(9,25)</t>
  </si>
  <si>
    <t>1,219</t>
  </si>
  <si>
    <t>Объем=121.9 / 100</t>
  </si>
  <si>
    <t>194,1867</t>
  </si>
  <si>
    <t>Приказ № 812/пр от 21.12.2020 Прил. п.1.2</t>
  </si>
  <si>
    <t>Приказ № 774/пр от 11.12.2020 Прил. п.1.2</t>
  </si>
  <si>
    <t>3,8934</t>
  </si>
  <si>
    <t>0,1404</t>
  </si>
  <si>
    <t>Приказ № 812/пр от 21.12.2020 Прил. п.49.3</t>
  </si>
  <si>
    <t>Приказ № 774/пр от 11.12.2020 Прил. п.49.3</t>
  </si>
  <si>
    <t>Объем=(200+40) / 100</t>
  </si>
  <si>
    <t>1,296</t>
  </si>
  <si>
    <t>Объем=1,57*(240+40)/1000</t>
  </si>
  <si>
    <t>31,185</t>
  </si>
  <si>
    <t>0,4914</t>
  </si>
  <si>
    <t>145,640025</t>
  </si>
  <si>
    <t>187-СЗФ-2020-031-ЭГ2</t>
  </si>
  <si>
    <t>562,95</t>
  </si>
  <si>
    <t>50,274</t>
  </si>
  <si>
    <t>224,775</t>
  </si>
  <si>
    <t>17,01</t>
  </si>
  <si>
    <t>11,1375</t>
  </si>
  <si>
    <t>Блок трансформаторного выключателя с ограничителями перенпаряжения 35 кВ- 1 шт.</t>
  </si>
  <si>
    <t>Приказ № 812/пр от 21.12.2020 Прил. п.27</t>
  </si>
  <si>
    <t>Приказ № 774/пр от 11.12.2020 Прил. п.27</t>
  </si>
  <si>
    <t>187,65</t>
  </si>
  <si>
    <t>48,627</t>
  </si>
  <si>
    <t>15,255</t>
  </si>
  <si>
    <t>1,6335</t>
  </si>
  <si>
    <t>ФЕРм08-03-573-04</t>
  </si>
  <si>
    <t>Шкаф (пульт) управления навесной, высота, ширина и глубина: до 600х600х350 мм (ШУВ)</t>
  </si>
  <si>
    <t>0,31</t>
  </si>
  <si>
    <t>0,4185</t>
  </si>
  <si>
    <t>Шкаф (пульт) управления навесной, высота, ширина и глубина: до 1200х600х500 мм (ШОВ)</t>
  </si>
  <si>
    <t>0,7695</t>
  </si>
  <si>
    <t>Блок линейного выключателя 35 кВ- 1 шт.</t>
  </si>
  <si>
    <t>22,275</t>
  </si>
  <si>
    <t>Шкаф (пульт) управления навесной, высота, ширина и глубина: до 900х600х500 мм (ШЗТТ)</t>
  </si>
  <si>
    <t>0,6345</t>
  </si>
  <si>
    <t>Блок трансформаторов тока 35 кВ- 1 шт.</t>
  </si>
  <si>
    <t>Блок линейного разъединителя 35 кВ с двумя ЗН на номинальный ток 1000 А с ограничителями перенапряжения 35 кВ- 1 шт.</t>
  </si>
  <si>
    <t>37,53</t>
  </si>
  <si>
    <t>4,266</t>
  </si>
  <si>
    <t>Шкаф (пульт) управления навесной, высота, ширина и глубина: до 900х600х500 мм (Блок управления разъединителем)</t>
  </si>
  <si>
    <t>Блок шинного разъединителя 35 кВ с двумя ЗН на номинальный ток 1000 А- 1 шт.</t>
  </si>
  <si>
    <t>Блок шинного разъединителя 35 кВ с одним ЗН на номинальный ток 1000 А- 2 шт.</t>
  </si>
  <si>
    <t>75,06</t>
  </si>
  <si>
    <t>8,532</t>
  </si>
  <si>
    <t>1,269</t>
  </si>
  <si>
    <t>Блок шинных трансформаторов напряжения 35 кВ с ограничителями перенапряжения 35 кВ- 1 шт.</t>
  </si>
  <si>
    <t>0,6318</t>
  </si>
  <si>
    <t>23,625</t>
  </si>
  <si>
    <t>4,239</t>
  </si>
  <si>
    <t>Шкаф (пульт) управления навесной, высота, ширина и глубина: до 900х600х500 мм (ШЗТН)</t>
  </si>
  <si>
    <t>72,306</t>
  </si>
  <si>
    <t>27,9045</t>
  </si>
  <si>
    <t>11,23875</t>
  </si>
  <si>
    <t>0,27945</t>
  </si>
  <si>
    <t>13,5108</t>
  </si>
  <si>
    <t>1,83222</t>
  </si>
  <si>
    <t>75,33</t>
  </si>
  <si>
    <t>20,655</t>
  </si>
  <si>
    <t>0,162</t>
  </si>
  <si>
    <t>ФЕРм08-02-395-01</t>
  </si>
  <si>
    <t>Лоток металлический штампованный по установленным конструкциям, ширина лотка: до 200 мм</t>
  </si>
  <si>
    <t>5,832</t>
  </si>
  <si>
    <t>Объем=((6+90)) / 100</t>
  </si>
  <si>
    <t>35,97696</t>
  </si>
  <si>
    <t>0,46656</t>
  </si>
  <si>
    <t>19,332</t>
  </si>
  <si>
    <t>ФЕРм08-02-148-02</t>
  </si>
  <si>
    <t>Кабель до 35 кВ в проложенных трубах, блоках и коробах, масса 1 м кабеля: до 2 кг</t>
  </si>
  <si>
    <t>14,64</t>
  </si>
  <si>
    <t>9,6882337</t>
  </si>
  <si>
    <t>0,2647058</t>
  </si>
  <si>
    <t>12,604229</t>
  </si>
  <si>
    <t>0,508235</t>
  </si>
  <si>
    <t>3,862745</t>
  </si>
  <si>
    <t>Объем=((8+49+65+38+17+37+86+47+47)/1,02) / 100</t>
  </si>
  <si>
    <t>48,3924694</t>
  </si>
  <si>
    <t>2,0858823</t>
  </si>
  <si>
    <t>3,029412</t>
  </si>
  <si>
    <t>Объем=((26+233+50)/1,02) / 100</t>
  </si>
  <si>
    <t>50,3851804</t>
  </si>
  <si>
    <t>1,6358825</t>
  </si>
  <si>
    <t>Объем=((40)/1,02) / 100</t>
  </si>
  <si>
    <t>17,0258883</t>
  </si>
  <si>
    <t>0,0317647</t>
  </si>
  <si>
    <t>98</t>
  </si>
  <si>
    <t>5,0568568</t>
  </si>
  <si>
    <t>2,9074601</t>
  </si>
  <si>
    <t>99</t>
  </si>
  <si>
    <t>Объем=(60*3) / 1000</t>
  </si>
  <si>
    <t>Раздел 7. Оборудование</t>
  </si>
  <si>
    <t>Итоги по разделу 7 Оборудование :</t>
  </si>
  <si>
    <t xml:space="preserve">  Итого по разделу 7 Оборудование</t>
  </si>
  <si>
    <t>187-СЗФ-2020-060-ЭП2, 187-СЗФ-2020-113-ЭП2, 187-СЗФ-2020-027-КХ1-2</t>
  </si>
  <si>
    <t>ЛОКАЛЬНЫЙ СМЕТНЫЙ РАСЧЕТ (СМЕТА) № 01-03-01</t>
  </si>
  <si>
    <t>(10,1)</t>
  </si>
  <si>
    <t>1,61865</t>
  </si>
  <si>
    <t>Приказ № 812/пр от 21.12.2020 Прил. п.1.1</t>
  </si>
  <si>
    <t>Приказ № 774/пр от 11.12.2020 Прил. п.1.1</t>
  </si>
  <si>
    <t>353,16</t>
  </si>
  <si>
    <t>Объем=218*1,62</t>
  </si>
  <si>
    <t>261,6</t>
  </si>
  <si>
    <t>Объем=218*1,2</t>
  </si>
  <si>
    <t>ОСР № 01-01</t>
  </si>
  <si>
    <t>Демонтажные работы. 1 пусковой комплекс</t>
  </si>
  <si>
    <t>ОСР № 01-02</t>
  </si>
  <si>
    <t>Демонтажные работы. 2 пусковой комплекс</t>
  </si>
  <si>
    <t>ЛСР № 01-03-01</t>
  </si>
  <si>
    <t>ЛСР № 01-04-01</t>
  </si>
  <si>
    <t>ЛОКАЛЬНЫЙ СМЕТНЫЙ РАСЧЕТ (СМЕТА) № 01-04-01</t>
  </si>
  <si>
    <t>(5,23)</t>
  </si>
  <si>
    <t>0,868725</t>
  </si>
  <si>
    <t>140,4</t>
  </si>
  <si>
    <t>Объем=117*1,2</t>
  </si>
  <si>
    <t>(42,34)</t>
  </si>
  <si>
    <t>(4,16)</t>
  </si>
  <si>
    <t>Приказ № 812/пр от 21.12.2020 Прил. п.10</t>
  </si>
  <si>
    <t>Приказ № 774/пр от 11.12.2020 Прил. п.10</t>
  </si>
  <si>
    <t>143,3295</t>
  </si>
  <si>
    <t>1,7415</t>
  </si>
  <si>
    <t>Приказ № 812/пр от 21.12.2020 Прил. п.87</t>
  </si>
  <si>
    <t>Приказ № 774/пр от 11.12.2020 Прил. п.87</t>
  </si>
  <si>
    <t>10,32129</t>
  </si>
  <si>
    <t>Приказ № 812/пр от 21.12.2020 Прил. п.13</t>
  </si>
  <si>
    <t>Приказ № 774/пр от 11.12.2020 Прил. п.13</t>
  </si>
  <si>
    <t>7,6967334</t>
  </si>
  <si>
    <t>0,0294894</t>
  </si>
  <si>
    <t>Объем=(106,8+2.42) / 100</t>
  </si>
  <si>
    <t>90,090117</t>
  </si>
  <si>
    <t>3,538728</t>
  </si>
  <si>
    <t>19,0796418</t>
  </si>
  <si>
    <t>0,0884682</t>
  </si>
  <si>
    <t>7,618698</t>
  </si>
  <si>
    <t>0,1538595</t>
  </si>
  <si>
    <t>Приказ № 812/пр от 21.12.2020 Прил. п.12</t>
  </si>
  <si>
    <t>Приказ № 774/пр от 11.12.2020 Прил. п.12</t>
  </si>
  <si>
    <t>3,49272</t>
  </si>
  <si>
    <t>0,054432</t>
  </si>
  <si>
    <t>4,645188</t>
  </si>
  <si>
    <t>0,0129033</t>
  </si>
  <si>
    <t>8,6022</t>
  </si>
  <si>
    <t>3,31695</t>
  </si>
  <si>
    <t>0,297675</t>
  </si>
  <si>
    <t>6,506325</t>
  </si>
  <si>
    <t>0,8732934</t>
  </si>
  <si>
    <t>34,10505</t>
  </si>
  <si>
    <t>0,097443</t>
  </si>
  <si>
    <t>111,43737</t>
  </si>
  <si>
    <t>0,4349025</t>
  </si>
  <si>
    <t>ФССЦ-14.3.01.02-0103</t>
  </si>
  <si>
    <t>Грунтовка воднодисперсионная CERESIT CT 17</t>
  </si>
  <si>
    <t>л</t>
  </si>
  <si>
    <t>21,84</t>
  </si>
  <si>
    <t>1,472472</t>
  </si>
  <si>
    <t>0,021654</t>
  </si>
  <si>
    <t>2,912463</t>
  </si>
  <si>
    <t>0,010827</t>
  </si>
  <si>
    <t>187-СЗФ-2020-060-АС-2</t>
  </si>
  <si>
    <t>ЛОКАЛЬНЫЙ СМЕТНЫЙ РАСЧЕТ (СМЕТА) № 02-02-01</t>
  </si>
  <si>
    <t>Раздел 1. Маслоприемник и фундамент под трансформатор -1 шт.</t>
  </si>
  <si>
    <t>ФЕР06-02-001-05</t>
  </si>
  <si>
    <t>Устройство железобетонных фундаментов общего назначения объемом: до 25 м3</t>
  </si>
  <si>
    <t>306</t>
  </si>
  <si>
    <t>19,19</t>
  </si>
  <si>
    <t>ФССЦ-04.1.02.05-0007</t>
  </si>
  <si>
    <t>Смеси бетонные тяжелого бетона (БСТ), класс В20 (М250)</t>
  </si>
  <si>
    <t>ФЕР07-01-001-06</t>
  </si>
  <si>
    <t>Укладка фундаментов под колонны при глубине котлована до 4 м, масса конструкций: до 3,5 т</t>
  </si>
  <si>
    <t>192</t>
  </si>
  <si>
    <t>65,35</t>
  </si>
  <si>
    <t>ФССЦ-05.1.01.13-0016</t>
  </si>
  <si>
    <t>Плиты железобетонные анкерные прочие</t>
  </si>
  <si>
    <t>Объем=1,31*2</t>
  </si>
  <si>
    <t>Итоги по разделу 1 Маслоприемник и фундамент под трансформатор -1 шт. :</t>
  </si>
  <si>
    <t xml:space="preserve">  Итого по разделу 1 Маслоприемник и фундамент под трансформатор -1 шт.</t>
  </si>
  <si>
    <t>Приказ № 812/пр от 21.12.2020 Прил. п.5.1</t>
  </si>
  <si>
    <t>Приказ № 774/пр от 11.12.2020 Прил. п.5.1</t>
  </si>
  <si>
    <t>ФССЦ-05.1.06.05-0002</t>
  </si>
  <si>
    <t>Плиты перекрытия плоские, бетон B15, объем до 0,2 м3, расход арматуры 40 кг м3</t>
  </si>
  <si>
    <t>ФССЦ-05.1.08.01-0012</t>
  </si>
  <si>
    <t>Блоки (плиты) железобетонные перекрытий сборных тоннелей</t>
  </si>
  <si>
    <t>Приказ № 812/пр от 21.12.2020 Прил. п.20</t>
  </si>
  <si>
    <t>Приказ № 774/пр от 11.12.2020 Прил. п.20</t>
  </si>
  <si>
    <t>ФЕР33-04-003-01</t>
  </si>
  <si>
    <t>Установка железобетонных опор ВЛ 0,38; 6-10 кВ с траверсами без приставок: одностоечных</t>
  </si>
  <si>
    <t>3,06</t>
  </si>
  <si>
    <t>0,87</t>
  </si>
  <si>
    <t>ФССЦ-05.1.02.07-0071</t>
  </si>
  <si>
    <t>Стойка опоры СВ 105, бетон B30, объем 0,47 м3, расход арматуры 51,2 кг</t>
  </si>
  <si>
    <t>(7,11)</t>
  </si>
  <si>
    <t>17,39556</t>
  </si>
  <si>
    <t>1,56114</t>
  </si>
  <si>
    <t>4,5441</t>
  </si>
  <si>
    <t>0,37422</t>
  </si>
  <si>
    <t>77,16708</t>
  </si>
  <si>
    <t>4,8393342</t>
  </si>
  <si>
    <t>5,184</t>
  </si>
  <si>
    <t>1,76445</t>
  </si>
  <si>
    <t>54,535572</t>
  </si>
  <si>
    <t>8,530704</t>
  </si>
  <si>
    <t>10,92042</t>
  </si>
  <si>
    <t>3,63042</t>
  </si>
  <si>
    <t>15,48774</t>
  </si>
  <si>
    <t>4,94073</t>
  </si>
  <si>
    <t>18,7886304</t>
  </si>
  <si>
    <t>1,5964906</t>
  </si>
  <si>
    <t>0,2300832</t>
  </si>
  <si>
    <t>0,0964008</t>
  </si>
  <si>
    <t>0,8319146</t>
  </si>
  <si>
    <t>0,0064692</t>
  </si>
  <si>
    <t>0,0187607</t>
  </si>
  <si>
    <t>1,0727899</t>
  </si>
  <si>
    <t>0,3645</t>
  </si>
  <si>
    <t>0,048924</t>
  </si>
  <si>
    <t>5,9049</t>
  </si>
  <si>
    <t>0,3701862</t>
  </si>
  <si>
    <t>0,13365</t>
  </si>
  <si>
    <t>0,6351413</t>
  </si>
  <si>
    <t>0,0621691</t>
  </si>
  <si>
    <t>0,03645</t>
  </si>
  <si>
    <t>0,0048924</t>
  </si>
  <si>
    <t>0,1556213</t>
  </si>
  <si>
    <t>6,1318688</t>
  </si>
  <si>
    <t>1,2821625</t>
  </si>
  <si>
    <t>8,61192</t>
  </si>
  <si>
    <t>2,29149</t>
  </si>
  <si>
    <t>55,728</t>
  </si>
  <si>
    <t>44,064</t>
  </si>
  <si>
    <t>72,144</t>
  </si>
  <si>
    <t>80,136</t>
  </si>
  <si>
    <t>9,14112</t>
  </si>
  <si>
    <t>0,1508285</t>
  </si>
  <si>
    <t>8,43264</t>
  </si>
  <si>
    <t>5,53392</t>
  </si>
  <si>
    <t>7,3359</t>
  </si>
  <si>
    <t>1,2366</t>
  </si>
  <si>
    <t>1,387287</t>
  </si>
  <si>
    <t>0,1178793</t>
  </si>
  <si>
    <t>162,05832</t>
  </si>
  <si>
    <t>97,46568</t>
  </si>
  <si>
    <t>6,28641</t>
  </si>
  <si>
    <t>0,564165</t>
  </si>
  <si>
    <t>66,44349</t>
  </si>
  <si>
    <t>12,0795462</t>
  </si>
  <si>
    <t>14,58891</t>
  </si>
  <si>
    <t>33,048</t>
  </si>
  <si>
    <t>9,396</t>
  </si>
  <si>
    <t>(207,26)</t>
  </si>
  <si>
    <t>(170,01)</t>
  </si>
  <si>
    <t>16,6089083</t>
  </si>
  <si>
    <t>1,4112772</t>
  </si>
  <si>
    <t>124,244712</t>
  </si>
  <si>
    <t>74,723688</t>
  </si>
  <si>
    <t>6,66549</t>
  </si>
  <si>
    <t>0,598185</t>
  </si>
  <si>
    <t>60,95898</t>
  </si>
  <si>
    <t>11,0824524</t>
  </si>
  <si>
    <t>ОСР № 02-02</t>
  </si>
  <si>
    <t>Монтаж оборудования. 1 пусковой комплекс</t>
  </si>
  <si>
    <t>ОСР № 02-03</t>
  </si>
  <si>
    <t>Монтаж оборудования. 2 пусковой комплекс</t>
  </si>
  <si>
    <t>Приказ № 812/пр от 21.12.2020 Прил. п.53</t>
  </si>
  <si>
    <t>Приказ № 774/пр от 11.12.2020 Прил. п.53</t>
  </si>
  <si>
    <t>Приказ № 812/пр от 21.12.2020 Прил. п.51.1</t>
  </si>
  <si>
    <t>Приказ № 774/пр от 11.12.2020 Прил. п.51.1</t>
  </si>
  <si>
    <t>Приказ № 812/пр от 21.12.2020 Прил. п.51.2</t>
  </si>
  <si>
    <t>Приказ № 774/пр от 11.12.2020 Прил. п.51.2</t>
  </si>
  <si>
    <t>монтажные работы в КРУН 10 кВ</t>
  </si>
  <si>
    <t>0,980392</t>
  </si>
  <si>
    <t>Объем=((50+50)/1,02) / 100</t>
  </si>
  <si>
    <t>12,282351</t>
  </si>
  <si>
    <t>0,5294117</t>
  </si>
  <si>
    <t>монтажные работы на ОРУ</t>
  </si>
  <si>
    <t>7,45098</t>
  </si>
  <si>
    <t>Объем=((550+80+130)/1,02) / 100</t>
  </si>
  <si>
    <t>93,3458774</t>
  </si>
  <si>
    <t>4,0235292</t>
  </si>
  <si>
    <t>Объем=80 / 1000</t>
  </si>
  <si>
    <t>Объем=550 / 1000</t>
  </si>
  <si>
    <t>35
О</t>
  </si>
  <si>
    <t>36
О</t>
  </si>
  <si>
    <t>37
О</t>
  </si>
  <si>
    <t>38
О</t>
  </si>
  <si>
    <t>ЛОКАЛЬНЫЙ СМЕТНЫЙ РАСЧЕТ (СМЕТА) № 02-03-03</t>
  </si>
  <si>
    <t>187-СЗФ-2020-039-АКУ-2</t>
  </si>
  <si>
    <t>ЛОКАЛЬНЫЙ СМЕТНЫЙ РАСЧЕТ (СМЕТА) № 02-03-04</t>
  </si>
  <si>
    <t>Технические решения по системам охранной  сигнализации. 2 пусковой комплекс</t>
  </si>
  <si>
    <t>ЛОКАЛЬНЫЙ СМЕТНЫЙ РАСЧЕТ (СМЕТА) № 02-03-07</t>
  </si>
  <si>
    <t>187-СЗФ-2020-032-ОС-2</t>
  </si>
  <si>
    <t>93,69</t>
  </si>
  <si>
    <t>1,215</t>
  </si>
  <si>
    <t>1,1699974</t>
  </si>
  <si>
    <t>0,0052941</t>
  </si>
  <si>
    <t>21,2823495</t>
  </si>
  <si>
    <t>0,0397059</t>
  </si>
  <si>
    <t>(9,8)</t>
  </si>
  <si>
    <t>Объем=100 / 100</t>
  </si>
  <si>
    <t>37,476</t>
  </si>
  <si>
    <t>0,486</t>
  </si>
  <si>
    <t>0,039216</t>
  </si>
  <si>
    <t>Объем=(4/1,02) / 100</t>
  </si>
  <si>
    <t>0,491298</t>
  </si>
  <si>
    <t>0,0211766</t>
  </si>
  <si>
    <t>2,90196</t>
  </si>
  <si>
    <t>Объем=((180+120)/1,02-3,9216) / 100</t>
  </si>
  <si>
    <t>38,8630483</t>
  </si>
  <si>
    <t>1,5670584</t>
  </si>
  <si>
    <t>0,38</t>
  </si>
  <si>
    <t>ЛОКАЛЬНЫЙ СМЕТНЫЙ РАСЧЕТ (СМЕТА) № 02-03-06</t>
  </si>
  <si>
    <t>Технические решения по системам пожарной сигнализации. 2 пусковой комплекс</t>
  </si>
  <si>
    <t>3,882353</t>
  </si>
  <si>
    <t>Объем=((150+150+100)/1,02-3,9216) / 100</t>
  </si>
  <si>
    <t>51,9924714</t>
  </si>
  <si>
    <t>2,0964706</t>
  </si>
  <si>
    <t>(19,13)</t>
  </si>
  <si>
    <t>(7,9)</t>
  </si>
  <si>
    <t>(4,47)</t>
  </si>
  <si>
    <t>(11,23)</t>
  </si>
  <si>
    <t>1,61325</t>
  </si>
  <si>
    <t>Объем=161.325 / 100</t>
  </si>
  <si>
    <t>256,990725</t>
  </si>
  <si>
    <t>5,8401</t>
  </si>
  <si>
    <t>0,2106</t>
  </si>
  <si>
    <t>Объем=(270+40) / 100</t>
  </si>
  <si>
    <t>60,264</t>
  </si>
  <si>
    <t>1,674</t>
  </si>
  <si>
    <t>Объем=1,57*(310+40)/1000</t>
  </si>
  <si>
    <t>32,29875</t>
  </si>
  <si>
    <t>0,50895</t>
  </si>
  <si>
    <t>192,7430438</t>
  </si>
  <si>
    <t>187-СЗФ-2020-031-ЭГ1</t>
  </si>
  <si>
    <t>1,08</t>
  </si>
  <si>
    <t>53,283825</t>
  </si>
  <si>
    <t>8,3349</t>
  </si>
  <si>
    <t>0,0575</t>
  </si>
  <si>
    <t>Объем=5,75 / 100</t>
  </si>
  <si>
    <t>19,0026</t>
  </si>
  <si>
    <t>1,191699</t>
  </si>
  <si>
    <t>ЛОКАЛЬНЫЙ СМЕТНЫЙ РАСЧЕТ (СМЕТА) № 01-02-01</t>
  </si>
  <si>
    <t>ФЕРм08-01-062-04</t>
  </si>
  <si>
    <t>Трансформатор силовой, автотрансформатор или масляный реактор, масса: до 10 т</t>
  </si>
  <si>
    <t>57,8</t>
  </si>
  <si>
    <t>23,409</t>
  </si>
  <si>
    <t>15,89</t>
  </si>
  <si>
    <t>6,43545</t>
  </si>
  <si>
    <t>45,036</t>
  </si>
  <si>
    <t>2,6568</t>
  </si>
  <si>
    <t>15,0119962</t>
  </si>
  <si>
    <t>1,7063996</t>
  </si>
  <si>
    <t>7,0875</t>
  </si>
  <si>
    <t>1,2717</t>
  </si>
  <si>
    <t>4,5765</t>
  </si>
  <si>
    <t>0,49005</t>
  </si>
  <si>
    <t>4,4550022</t>
  </si>
  <si>
    <t>0,5400003</t>
  </si>
  <si>
    <t>1,11375</t>
  </si>
  <si>
    <t>0,081</t>
  </si>
  <si>
    <t>74,925</t>
  </si>
  <si>
    <t>5,67</t>
  </si>
  <si>
    <t>ФЕРм08-03-572-04</t>
  </si>
  <si>
    <t>Блок управления шкафного исполнения или распределительный пункт (шкаф), устанавливаемый: на стене, высота и ширина до 1200х1000 мм</t>
  </si>
  <si>
    <t>3,09</t>
  </si>
  <si>
    <t>2,5029</t>
  </si>
  <si>
    <t>6,25725</t>
  </si>
  <si>
    <t>5,0058</t>
  </si>
  <si>
    <t>0,8991</t>
  </si>
  <si>
    <t>Приложение № 5</t>
  </si>
  <si>
    <t xml:space="preserve">Основание </t>
  </si>
  <si>
    <t xml:space="preserve">Расчетный измеритель </t>
  </si>
  <si>
    <t xml:space="preserve">объекта капитального строительства  </t>
  </si>
  <si>
    <t>Показатель единичной стоимости на расчетный измеритель</t>
  </si>
  <si>
    <t>Наименование локальных сметных расчетов (смет), затрат</t>
  </si>
  <si>
    <t xml:space="preserve">Строительных
(ремонтно- строительных, ремонтно- реставрационных) работ
</t>
  </si>
  <si>
    <t>Локальные сметы (расчеты)</t>
  </si>
  <si>
    <t>01-01-01</t>
  </si>
  <si>
    <t>01-01-02</t>
  </si>
  <si>
    <t>Итого "Локальные сметы (расчеты)"</t>
  </si>
  <si>
    <t>Временные здания и сооружения</t>
  </si>
  <si>
    <t>Приказ от 19.06.2020 № 332/пр прил.1 п.22</t>
  </si>
  <si>
    <t>Итого "Временные здания и сооружения"</t>
  </si>
  <si>
    <t>Итого с учетом "Временные здания и сооружения"</t>
  </si>
  <si>
    <t>Прочие работы и затраты</t>
  </si>
  <si>
    <t>Приказ от 25.05.2021 № 325/пр прил.1 п.37</t>
  </si>
  <si>
    <t>Производство работ в зимнее время - Электрические подстанции - 2,1%</t>
  </si>
  <si>
    <t>Итого "Прочие работы и затраты"</t>
  </si>
  <si>
    <t>Итого с учетом "Прочие работы и затраты"</t>
  </si>
  <si>
    <t>Итого по объектной смете</t>
  </si>
  <si>
    <t>[подпись (инициалы, фамилия)]</t>
  </si>
  <si>
    <t>Начальник</t>
  </si>
  <si>
    <t>(наименование)</t>
  </si>
  <si>
    <t xml:space="preserve">                        [подпись (инициалы, фамилия)]</t>
  </si>
  <si>
    <t>01-02-01</t>
  </si>
  <si>
    <t>01-02-02</t>
  </si>
  <si>
    <t>ОБЪЕКТНЫЙ СМЕТНЫЙ РАСЧЕТ (СМЕТА) № ОС-01-02</t>
  </si>
  <si>
    <t>Составлен(а) в базисном (текущем) уровне цен  4 квартала 2021 г.</t>
  </si>
  <si>
    <t>187-СЗФ-2020</t>
  </si>
  <si>
    <t>Составлен(а) в базисном (текущем) уровне цен  2000 г.</t>
  </si>
  <si>
    <t>Временные здания и сооружения - Трансформаторные подстанции напряжением 35 кВ и выше, прочие объекты энергетики - 3,9% с к=0,8</t>
  </si>
  <si>
    <t>0,8532004</t>
  </si>
  <si>
    <t>1,56735</t>
  </si>
  <si>
    <t>0,5994</t>
  </si>
  <si>
    <t>Блок секционного выключателя 35 кВ- 1 шт.</t>
  </si>
  <si>
    <t>94,554</t>
  </si>
  <si>
    <t>36,4905</t>
  </si>
  <si>
    <t>13,73625</t>
  </si>
  <si>
    <t>0,34155</t>
  </si>
  <si>
    <t>0,0675</t>
  </si>
  <si>
    <t>3,77153</t>
  </si>
  <si>
    <t>0,3097059</t>
  </si>
  <si>
    <t>0,235294</t>
  </si>
  <si>
    <t>Объем=((16+8)/1,02) / 100</t>
  </si>
  <si>
    <t>3,9134098</t>
  </si>
  <si>
    <t>0,1270588</t>
  </si>
  <si>
    <t>Объем=((10+120)) / 100</t>
  </si>
  <si>
    <t>48,7188</t>
  </si>
  <si>
    <t>15,4656</t>
  </si>
  <si>
    <t>0,2808</t>
  </si>
  <si>
    <t>ФЕРм08-02-395-02</t>
  </si>
  <si>
    <t>Лоток металлический штампованный по установленным конструкциям, ширина лотка: до 400 мм</t>
  </si>
  <si>
    <t>46,48</t>
  </si>
  <si>
    <t>7,52976</t>
  </si>
  <si>
    <t>17,0682379</t>
  </si>
  <si>
    <t>0,6882354</t>
  </si>
  <si>
    <t>7,7505909</t>
  </si>
  <si>
    <t>0,2117648</t>
  </si>
  <si>
    <t>13,313725</t>
  </si>
  <si>
    <t>Объем=((10+32+110+153+54+226+101+94+47+63+119+21+25+90+45+65+25+27+15+15+21)/1,02) / 100</t>
  </si>
  <si>
    <t>166,7943468</t>
  </si>
  <si>
    <t>7,1894115</t>
  </si>
  <si>
    <t>2,77451</t>
  </si>
  <si>
    <t>Объем=((21+194+68)/1,02) / 100</t>
  </si>
  <si>
    <t>46,1456503</t>
  </si>
  <si>
    <t>1,4982354</t>
  </si>
  <si>
    <t>0,588235</t>
  </si>
  <si>
    <t>Объем=((60)/1,02) / 100</t>
  </si>
  <si>
    <t>25,5388108</t>
  </si>
  <si>
    <t>0,047647</t>
  </si>
  <si>
    <t>Раздел 5. Система собственных нужд</t>
  </si>
  <si>
    <t>15,643125</t>
  </si>
  <si>
    <t>4,67775</t>
  </si>
  <si>
    <t>Итоги по разделу 5 Система собственных нужд :</t>
  </si>
  <si>
    <t xml:space="preserve">  Итого по разделу 5 Система собственных нужд</t>
  </si>
  <si>
    <t>Раздел 6. Система оперативного постоянного тока</t>
  </si>
  <si>
    <t>12,5145</t>
  </si>
  <si>
    <t>3,7422</t>
  </si>
  <si>
    <t>0,074</t>
  </si>
  <si>
    <t>4,643352</t>
  </si>
  <si>
    <t>0,24975</t>
  </si>
  <si>
    <t>136</t>
  </si>
  <si>
    <t>137</t>
  </si>
  <si>
    <t>Итоги по разделу 6 Система оперативного постоянного тока :</t>
  </si>
  <si>
    <t xml:space="preserve">  Итого по разделу 6 Система оперативного постоянного тока</t>
  </si>
  <si>
    <t>Раздел 7. Наружное освещение</t>
  </si>
  <si>
    <t>153</t>
  </si>
  <si>
    <t>1,4175</t>
  </si>
  <si>
    <t>31,38912</t>
  </si>
  <si>
    <t>9,99864</t>
  </si>
  <si>
    <t>155</t>
  </si>
  <si>
    <t>156</t>
  </si>
  <si>
    <t>3,6855</t>
  </si>
  <si>
    <t>157</t>
  </si>
  <si>
    <t>158</t>
  </si>
  <si>
    <t>159
О</t>
  </si>
  <si>
    <t>160
О</t>
  </si>
  <si>
    <t>1,4624998</t>
  </si>
  <si>
    <t>0,0066176</t>
  </si>
  <si>
    <t>1,85</t>
  </si>
  <si>
    <t>Объем=185 / 100</t>
  </si>
  <si>
    <t>69,3306</t>
  </si>
  <si>
    <t>8,0470616</t>
  </si>
  <si>
    <t>2,45098</t>
  </si>
  <si>
    <t>Объем=((185+40+25)/1,02) / 100</t>
  </si>
  <si>
    <t>32,8235242</t>
  </si>
  <si>
    <t>1,3235292</t>
  </si>
  <si>
    <t>0,147059</t>
  </si>
  <si>
    <t>Объем=((10+5)/1,02) / 100</t>
  </si>
  <si>
    <t>1,8423552</t>
  </si>
  <si>
    <t>0,0794119</t>
  </si>
  <si>
    <t>6,075</t>
  </si>
  <si>
    <t>Итоги по разделу 7 Наружное освещение :</t>
  </si>
  <si>
    <t xml:space="preserve">  Итого по разделу 7 Наружное освещение</t>
  </si>
  <si>
    <t>Раздел 8. Стальные конструкции</t>
  </si>
  <si>
    <t>0,4001525</t>
  </si>
  <si>
    <t>0,1069511</t>
  </si>
  <si>
    <t>Итоги по разделу 8 Стальные конструкции :</t>
  </si>
  <si>
    <t xml:space="preserve">  Итого по разделу 8 Стальные конструкции</t>
  </si>
  <si>
    <t>Раздел 9. Оборудование</t>
  </si>
  <si>
    <t>Итоги по разделу 9 Оборудование :</t>
  </si>
  <si>
    <t xml:space="preserve">  Итого по разделу 9 Оборудование</t>
  </si>
  <si>
    <t>187-СЗФ-2020-027-КХ1-1, 187-СЗФ-2020-030-ЭН-1, 187-СЗФ-2020-060-эп-1, 187-СЗФ-2020-113-ЭП-1</t>
  </si>
  <si>
    <t>Цена=2316,15/1,2</t>
  </si>
  <si>
    <t>Закладка центров геодезических знаков</t>
  </si>
  <si>
    <t>знак</t>
  </si>
  <si>
    <t>СБЦ на инженерные изыскания для строительства. Инженерно-геодезические изыскания при строительстве и эксплуатации зданий и сооружений, 2006 г. табл . 10 п. 6</t>
  </si>
  <si>
    <t>41х2</t>
  </si>
  <si>
    <t xml:space="preserve">Проложение ходов:теодолитных (1:1000-1:2000) </t>
  </si>
  <si>
    <t>СБЦ на инженерные изыскания для строительства. Инженерно-геодезические изыскания при строительстве и эксплуатации зданий и сооружений, 2006 г. табл. 61 п. 1</t>
  </si>
  <si>
    <t>1074х0,1</t>
  </si>
  <si>
    <t>Проложение ходов: технического нивелирования</t>
  </si>
  <si>
    <t>СБЦ на инженерные изыскания для строительства. Инженерно-геодезические изыскания при строительстве и эксплуатации зданий и сооружений, 2006 г. табл. 61 п. 3</t>
  </si>
  <si>
    <t>362х0,1</t>
  </si>
  <si>
    <t>Плановая и высотная привязка при расстоянии между точками, м: от 100 до 200</t>
  </si>
  <si>
    <t>точек</t>
  </si>
  <si>
    <t xml:space="preserve">СБЦ на инженерные изыскания для строительства. Инженерно-геодезические изыскания при строительстве и эксплуатации зданий и сооружений, 2006 г. </t>
  </si>
  <si>
    <t>127х110</t>
  </si>
  <si>
    <t xml:space="preserve">табл. 62, п. 2
</t>
  </si>
  <si>
    <t>69 440,60 х8,75%</t>
  </si>
  <si>
    <t>Выдача справок и картограмм по топографо-геодезической изученности участка (объекта) изысканий и трасс инженерных коммуникаций</t>
  </si>
  <si>
    <t>объект</t>
  </si>
  <si>
    <t>СБЦ на инженерные изыскания для строительства. Инженерно-геодезические изыскания при строительстве и эксплуатации зданий и сооружений, 2006 г. табл. 66 п. 2</t>
  </si>
  <si>
    <t>300х1</t>
  </si>
  <si>
    <t xml:space="preserve">Составление программы (предписания) и технического отчета (пояснительной записки) по геодезическим работам </t>
  </si>
  <si>
    <t>программа</t>
  </si>
  <si>
    <t>СБЦ на инженерные изыскания для строительства. Инженерно-геодезические изыскания при строительстве и эксплуатации зданий и сооружений, 2006 г. табл. 67 п. 1</t>
  </si>
  <si>
    <t>Составление технического отчета</t>
  </si>
  <si>
    <t>СБЦ на инженерные изыскания для строительства. Инженерно-геодезические изыскания при строительстве и эксплуатации зданий и сооружений, 2006 г. табл. 68 п. 1</t>
  </si>
  <si>
    <t>Итого в ценах 1 кв.2021 года</t>
  </si>
  <si>
    <t>Письмо Минстроя России от 22.01.2021 №1886-ИФ/09</t>
  </si>
  <si>
    <t>п.10 * 4,60</t>
  </si>
  <si>
    <t xml:space="preserve">СБЦ на инженерные изыскания для строительства. Инженерно-геодезические изыскания, 2004 г. 
п. 13 ОУ -расходы по организации и ликвидации работ на объекте                                               К=1,5 прим.1  -для изысканий со сметной стоимостью  до 30 тыс. руб. </t>
  </si>
  <si>
    <t>(14195,60+1242,12)х6%х2,5</t>
  </si>
  <si>
    <t>(14195,60+1242,12)*30,8%</t>
  </si>
  <si>
    <t>(22508,20+300)х3,4%</t>
  </si>
  <si>
    <t>(22508,20+300)х6,6%</t>
  </si>
  <si>
    <t>38,4х39х0,9</t>
  </si>
  <si>
    <t>33,8х40х0,9</t>
  </si>
  <si>
    <t>1,6х71,6х0,6</t>
  </si>
  <si>
    <t>25,4х3</t>
  </si>
  <si>
    <t>Камеральная обработка комплексных исследований физико-механических свойств грунтов песчаных</t>
  </si>
  <si>
    <t xml:space="preserve">СБЦ на инженерно-геологические и инженерно-экологические изыскания для строительства, 1999 г., табл..86, п.5 (15% от п.11-12)                    </t>
  </si>
  <si>
    <t xml:space="preserve">СБЦ на инженерно-геологические и инженерно-экологические изыскания для строительства, 1999 г.,  табл..86, п.5 (15% от п.13)                    </t>
  </si>
  <si>
    <t xml:space="preserve">СБЦ на инженерно-геологические и инженерно-экологические изыскания для строительства, 1999 г.,  табл..86, п.8 (15% от пп.14-15)                  </t>
  </si>
  <si>
    <t>(76,20+54,6)х15%</t>
  </si>
  <si>
    <t>СБЦ на инженерно-геологические и инженерно-экологические изыскания для строительства, 1999 г., табл..87, п.1 (21% от пп.18-22)</t>
  </si>
  <si>
    <t>к=4,60-Письмо Минстроя России от 22.01.2021 №1886-ИФ/09</t>
  </si>
  <si>
    <t>3423,39х8,75%</t>
  </si>
  <si>
    <t>(3423,39+299,55)х6%*2,0</t>
  </si>
  <si>
    <t>(3423,39+299,55)*30,8%</t>
  </si>
  <si>
    <r>
      <t>СБЦ на инженерно-геологические и инженерно-экологические изыскания для строительства, 1999 г.
п. 13 ОУ расходы по организации и ликвидации работ на объекте</t>
    </r>
    <r>
      <rPr>
        <sz val="11"/>
        <color rgb="FFFF0000"/>
        <rFont val="Times New Roman"/>
        <family val="1"/>
        <charset val="204"/>
      </rPr>
      <t xml:space="preserve"> </t>
    </r>
    <r>
      <rPr>
        <sz val="11"/>
        <rFont val="Times New Roman"/>
        <family val="1"/>
        <charset val="204"/>
      </rPr>
      <t xml:space="preserve"> К=2,0 прим.1 -для изысканий со сметной стоимостью  от 2 до 5 тыс. руб. </t>
    </r>
  </si>
  <si>
    <t>(60,68+665,88+382,44+30,29+19,62)х21%</t>
  </si>
  <si>
    <t>Трансформатор 35 кВ 10 МВА</t>
  </si>
  <si>
    <t xml:space="preserve">Сборник «Укрупненные стоимостные показатели линий электропередачи и подстанций напряжением 35-750 кВ», утвержденный приказом ОАО «ФСК ЕЭС» от 09 июля 2012 г. № 385 (в редакции приказа ОАО «ФСК ЕЭС» от 21 октября 2014 г. № 477), табл. 14  </t>
  </si>
  <si>
    <t>3 538х2</t>
  </si>
  <si>
    <t>Выключатель 35 кВ</t>
  </si>
  <si>
    <t>Сборник «Укрупненные стоимостные показатели линий электропередачи и подстанций напряжением 35-750 кВ», утвержденный приказом ОАО «ФСК ЕЭС» от 09 июля 2012 г. № 385 (в редакции приказа ОАО «ФСК ЕЭС» от 21 октября 2014 г. № 477), табл. 13</t>
  </si>
  <si>
    <t>1 200х5</t>
  </si>
  <si>
    <t>Выключатель 10 кВ</t>
  </si>
  <si>
    <t>570х12</t>
  </si>
  <si>
    <t>19 916,00 х 1,25</t>
  </si>
  <si>
    <t>Объекты энергетики. Электросетевые объекты. 2016 г. Таблица 1. Открытые и закрытые электрические подстанции напряжением 35-1150 кВ                                                                 
7,12%- процент базовой цены на проектные работы                       К=0,8 п. 2.4 объем СМР составляет свыше от 30 до 40 % от общей ст-ти стр-ва                                                                                            к=0,4- стадия "Проектная документация"  (Приказ Минрегиона №620 от 29.12.2009 г. )                                                                              к=1,3-(реконструкция) п. 1.10 общие положения СБЦ Объекты энергетики. Электросетевые объекты                                                            к=4,75- Письмо Минстроя России от 25.10.2021 №46012-ИФ/09</t>
  </si>
  <si>
    <t>Объекты энергетики. Электросетевые объекты. 2016 г. Таблица 1. Открытые и закрытые электрические подстанции напряжением 35-1150 кВ                                                                 
7,83%- процент базовой цены на проектные работы                        К=0,8 п. 2.4 объем СМР составляет свыше 30 до 40 % от общей ст-ти стр-ва                                                                                            к=0,6- стадия "Рабочая документация"  (Приказ Минрегиона №620 от 29.12.2009 г. )                                                                              к=1,3-(реконструкция) п. 1.10 общие положения СБЦ Объекты энергетики. Электросетевые объекты                                                            к=4,75- Письмо Минстроя России от 25.10.2021 №46012-ИФ/09</t>
  </si>
  <si>
    <t>работа "под нагрузкой" 20%</t>
  </si>
  <si>
    <t>СВОДНЫЙ СМЕТНЫЙ РАСЧЕТ СТОИМОСТИ СТРОИТЕЛЬСТВА №ССРСС-3</t>
  </si>
  <si>
    <t>СВОДНЫЙ СМЕТНЫЙ РАСЧЕТ СТОИМОСТИ СТРОИТЕЛЬСТВА №ССРСС-4</t>
  </si>
  <si>
    <t>Резерв средств на непредвиденные работы и затраты (3% )</t>
  </si>
  <si>
    <t>12,2472</t>
  </si>
  <si>
    <t>0,3402</t>
  </si>
  <si>
    <t>ЛОКАЛЬНЫЙ СМЕТНЫЙ РАСЧЕТ (СМЕТА) № 01-02-02</t>
  </si>
  <si>
    <t>0,0648</t>
  </si>
  <si>
    <t>ТЦ_62.0.00.00_77_7736011001_16.11.2021_01, п. 7 КА</t>
  </si>
  <si>
    <t>ТЦ_62.0.00.00_21_2126001172_17.09.2021_02, п. 3 КА</t>
  </si>
  <si>
    <t>ТЦ_62.0.00.00_21_2126001172_17.09.2021_02, п. 4 КА</t>
  </si>
  <si>
    <t>ТЦ_62.0.00.00_77_7704372315_09.11.2021_02, п. 1 КА</t>
  </si>
  <si>
    <t>(7233,54)</t>
  </si>
  <si>
    <t>ТЦ_20.2.09.08_77_7721801761_03.12.2021_01, п. 6 КА</t>
  </si>
  <si>
    <t>ТЦ_20.2.09.08_77_7707707132_03.12.2021_01, п. 7 КА</t>
  </si>
  <si>
    <t>ТЦ_08.1.02.13_77_7707707132_19.11.2021_01, п. 37 КА</t>
  </si>
  <si>
    <t>ТЦ_08.1.02.13_77_7718084426_19.11.2021_01, п. 41 КА</t>
  </si>
  <si>
    <t>ТЦ_08.1.02.13_77_7707707132_19.11.2021_01, п. 39 КА</t>
  </si>
  <si>
    <t>ТЦ_08.1.02.13_77_7707707132_19.11.2021_01, п. 43 КА</t>
  </si>
  <si>
    <t>ТЦ_08.1.02.13_78_7804274156_22.11.2021_01, п. 36 КА</t>
  </si>
  <si>
    <t>ТЦ_08.1.02.13_77_7718084426_19.11.2021_01, п. 39 КА</t>
  </si>
  <si>
    <t>ТЦ_20.2.07.05_78_7721801761_19.11.2021_01, п. 47 КА</t>
  </si>
  <si>
    <t>ТЦ_20.2.07.05_78_7721801761_19.11.2021_01, п. 48 КА</t>
  </si>
  <si>
    <t>ТЦ_25.3.14.00_78_7810216924_19.11.2021_01, п. 53 КА</t>
  </si>
  <si>
    <t>ТЦ_25.3.14.00_78_7810216924_19.11.2021_01, п. 54 КА</t>
  </si>
  <si>
    <t>ТЦ_25.3.14.00_78_7810216924_19.11.2021_01, п. 55 КА</t>
  </si>
  <si>
    <t>ТЦ_25.3.14.00_78_7810216924_19.11.2021_01, п. 57 КА</t>
  </si>
  <si>
    <t>ТЦ_20.2.07.05_78_7810216924_19.11.2021_01, п. 58 КА</t>
  </si>
  <si>
    <t>ТЦ_20.2.07.05_78_7810216924_19.11.2021_01, п. 59 КА</t>
  </si>
  <si>
    <t>ТЦ_20.2.07.05_78_7810216924_19.11.2021_01, п. 60 КА</t>
  </si>
  <si>
    <t>ТЦ_20.2.07.05_78_7810216924_19.11.2021_01, п. 61 КА</t>
  </si>
  <si>
    <t>ТЦ_20.2.07.05_78_7810216924_19.11.2021_01, п. 62 КА</t>
  </si>
  <si>
    <t>ТЦ_20.2.07.05_78_7810216924_19.11.2021_01, п 63 КА</t>
  </si>
  <si>
    <t>ТЦ_20.2.07.05_78_7810216924_19.11.2021_01, п. 64 КА</t>
  </si>
  <si>
    <t>ТЦ_20.2.07.05_78_7810216924_19.11.2021_01, п. 65 КА</t>
  </si>
  <si>
    <t>ТЦ_25.3.14.00_78_7804526950_19.11.2021_01, п. 66 КА</t>
  </si>
  <si>
    <t>ТЦ_20.2.07.05_92_7810216924_19.11.2021_01, п. 67 КА</t>
  </si>
  <si>
    <t>ТЦ_20.2.07.05_78_7810216924_19.11.2021_01, п. 68 КА</t>
  </si>
  <si>
    <t>ТЦ_20.2.07.05_78_7810216924_19.11.2021_01, п. 69 КА</t>
  </si>
  <si>
    <t>ТЦ_20.2.07.05_77_7707707132_19.11.2021_01, п. 49 КА</t>
  </si>
  <si>
    <t>ТЦ_20.2.07.05_78_7810216924_19.11.2021_01, п. 70 КА</t>
  </si>
  <si>
    <t>ТЦ_20.2.08.07_78_7810216924_19.11.2021_01, п. 71 КА</t>
  </si>
  <si>
    <t>ТЦ_20.2.06.00_78_7810216924_19.11.2021_01, п. 72 КА</t>
  </si>
  <si>
    <t>ТЦ_20.2.03.03_78_7810216924_19.11.2021_01, п. 52 КА</t>
  </si>
  <si>
    <t>ТЦ_20.3.04.04_77_7707707132_03.12.2021_01, п. 78 КА</t>
  </si>
  <si>
    <t>ТЦ_20.2.06.05_77_7727335098_03.12.2021_01, п. 83 КА</t>
  </si>
  <si>
    <t>ТЦ_62.1.05.02_59_5907028494_19.11.2021_01 п. 1 КА</t>
  </si>
  <si>
    <t>Цена=2292/1,2</t>
  </si>
  <si>
    <t>ТЦ_62.0.00.00_59_7810214067_14.09.2021_01, п. 2 КА</t>
  </si>
  <si>
    <t>(2084,45)</t>
  </si>
  <si>
    <t>ТЦ_62.1.05.02_59_5907028494_19.11.2021_01, п. 1 КА</t>
  </si>
  <si>
    <t>ФЕРм11-02-002-01</t>
  </si>
  <si>
    <t>Прибор, устанавливаемый на фланцевых соединениях, масса: до 1,5 кг</t>
  </si>
  <si>
    <t>Реле защитное трансфоматора (газовое) РГТ-80-201</t>
  </si>
  <si>
    <t>Цена=46000/1,2</t>
  </si>
  <si>
    <t>ФЕРм08-02-472-11</t>
  </si>
  <si>
    <t>Перемычка заземляющая тросовая диаметром до 9,2 мм для строительных металлических конструкций</t>
  </si>
  <si>
    <t>3,59</t>
  </si>
  <si>
    <t>0,9693</t>
  </si>
  <si>
    <t>0,0054</t>
  </si>
  <si>
    <t>Шлейф заземления</t>
  </si>
  <si>
    <t>Цена=439,80/1,2</t>
  </si>
  <si>
    <t>ТЦ_62.1.04.00_21_2130130653_22.11.2021_01, п. 85 КА</t>
  </si>
  <si>
    <t>ТЦ_22.2.02.19_69_6950018173_22.11.2021_01, п. 86 КА</t>
  </si>
  <si>
    <t>Объем=1+1+1+2</t>
  </si>
  <si>
    <t>27,81</t>
  </si>
  <si>
    <t>4,995</t>
  </si>
  <si>
    <t>Объем=10 / 10</t>
  </si>
  <si>
    <t>4,8465</t>
  </si>
  <si>
    <t>ТЦ_62.0.00.00_77_7704352315_09.11.2021_02, п. 5 КА</t>
  </si>
  <si>
    <t>ШМЦС-03.5.220 УХЛ4
(шкаф сигнализации (ЦС) на базе блока БЭМП РУ-ЦС)
ШМЗТ2-33.5.220 УХЛ4 
(шкаф основной защиты трансформатора на базе блока БЭМП РУ-ДЗТ, 
резервной защиты трансформатора на базе блока БЭМП РУ-ДВ2, 
АРТН  на базе блока БЭМП РУ-РН)
ШМТН-02.0.220 УХЛ4 
(шкаф ТН-1 и ТН-2 с. ш. 35 кВ)
ШМОБ-08.0.220 УХЛ4 
(Комплект питания ОБР)
ЗИП в составе: 
(Микропроцессорный блок РЗА для шкафа автоматики управления выключателем БЭМП РУ-ДВ2, Микропроцессорный блок БЭМП РУ-ЦС-1 шт., Микропроцессорный блок  БЭМП РУ-ДЗТ-1 шт., Микропроцессорный блок  БЭМП РУ-РН-1 шт., Промежуточные реле каждого типа в устанавливаемых шкафах., Переключатели каждого типа в устанавливаемых шкафах., Светосигнальная арматура каждого типа в устанавливаемых шкафах)</t>
  </si>
  <si>
    <t>ОБЪЕКТНЫЙ СМЕТНЫЙ РАСЧЕТ (СМЕТА) № ОС-02-02</t>
  </si>
  <si>
    <t>02-02-01</t>
  </si>
  <si>
    <t>Временные здания и сооружения - Трансформаторные подстанции напряжением 35 кВ и выше, прочие объекты энергетики - 3,9%х0,8</t>
  </si>
  <si>
    <t>ОБЪЕКТНЫЙ СМЕТНЫЙ РАСЧЕТ (СМЕТА) № ОС-02-03</t>
  </si>
  <si>
    <t>02-03-06</t>
  </si>
  <si>
    <t>02-03-07</t>
  </si>
  <si>
    <t>02-03-01</t>
  </si>
  <si>
    <t>02-03-02</t>
  </si>
  <si>
    <t>02-03-03</t>
  </si>
  <si>
    <t>02-03-05</t>
  </si>
  <si>
    <t>ТЦ_21.0.00.00_77_7721801761_20.11.2021_01, п. 106 КА2</t>
  </si>
  <si>
    <t>ТЦ_21.0.00.00_77_7721801761_20.11.2021_01. п. 106 КА2</t>
  </si>
  <si>
    <t>ТЦ_21.0.00.00_78_7810216924_26.11.2021_01, п. 108 КА2</t>
  </si>
  <si>
    <t>ТЦ_62.0.00.00_78_7802629170_20.11.2021_01, п. 111 КА2</t>
  </si>
  <si>
    <t>ТЦ_62.4.00.00_77_7707707132_22.11.2021_01, п. 83 КА2</t>
  </si>
  <si>
    <t>ТЦ_61.2.04.07_77_7721801761_20.11.2021_01, п. 88 КА2</t>
  </si>
  <si>
    <t>ТЦ_22.0.00.00_77_7721801761_22.11.2021_01, п. 91 КА2</t>
  </si>
  <si>
    <t>ТЦ_20.2.13.00_77_7721801761_20.11.2021_01, п. 90 КА2</t>
  </si>
  <si>
    <t>ТЦ_21.2.03.00_78_7839091763_22.11.2021_01, п. 95 КА2</t>
  </si>
  <si>
    <t>ТЦ_22.1.01.02_77_7702680818_25.11.2021_01, п. 81 КА2</t>
  </si>
  <si>
    <t>ТЦ_22.1.01.02_78_7804274156_22.11.2021_01, п. 82 КА2</t>
  </si>
  <si>
    <t>ТЦ_61.0.00.00_77_7707707132_22.11.2021_01, п. 84 КА2</t>
  </si>
  <si>
    <t>ТЦ_61.0.00.00_77_7719741850_22.11.2021_01, п. 85 КА2</t>
  </si>
  <si>
    <t>ТЦ_61.2.01.00_78_7804274156_22.11.2021_01, п. 87 КА2</t>
  </si>
  <si>
    <t>ТЦ_61.2.07.08_73_7329015934_25.11.2021_01, п. 99 КА2</t>
  </si>
  <si>
    <t>Цена=412/1,2</t>
  </si>
  <si>
    <t>ТЦ_22.0.00.00_77_7723916937_25.11.2021_01, п. 101 КА</t>
  </si>
  <si>
    <t>ТЦ_27.1.01.01_50_5001086874_25.11.2021_01, п. 126 КА2</t>
  </si>
  <si>
    <t>ТЦ_22.0.00.00_21_2130171441_25.11.2021_01, п. 105 КА</t>
  </si>
  <si>
    <t>ТЦ_21.1.00.00_77_7702680818_25.11.2021_01, п. 93 КА</t>
  </si>
  <si>
    <t>ТЦ_61.2.01.00_77_7719741850_22.11.2021_01, п. 97 КА2</t>
  </si>
  <si>
    <t>ТЦ_61.2.01.00_77_7702680818_25.11.2021_01, п. 98 КА2</t>
  </si>
  <si>
    <t>15,11811</t>
  </si>
  <si>
    <t>2,064825</t>
  </si>
  <si>
    <t>19,683</t>
  </si>
  <si>
    <t>1,233954</t>
  </si>
  <si>
    <t>19,7802</t>
  </si>
  <si>
    <t>3,596076</t>
  </si>
  <si>
    <t>70,33068</t>
  </si>
  <si>
    <t>18,713835</t>
  </si>
  <si>
    <t>0,015</t>
  </si>
  <si>
    <t>Объем=1,5 / 100</t>
  </si>
  <si>
    <t>6,561</t>
  </si>
  <si>
    <t>0,411318</t>
  </si>
  <si>
    <t>181,794375</t>
  </si>
  <si>
    <t>31,1474363</t>
  </si>
  <si>
    <t>11,3701941</t>
  </si>
  <si>
    <t>1,7571</t>
  </si>
  <si>
    <t>Объем=30*58,57/1000</t>
  </si>
  <si>
    <t>1,37592</t>
  </si>
  <si>
    <t>0,078</t>
  </si>
  <si>
    <t>Объем=25*3,12/1000</t>
  </si>
  <si>
    <t>ФЕР09-06-001-01</t>
  </si>
  <si>
    <t>Монтаж: конструкций дверей, люков, лазов для автокоптилок и пароварочных камер</t>
  </si>
  <si>
    <t>82,1</t>
  </si>
  <si>
    <t>6,20676</t>
  </si>
  <si>
    <t>1,22</t>
  </si>
  <si>
    <t>0,092232</t>
  </si>
  <si>
    <t>демонтаж отмостки</t>
  </si>
  <si>
    <t>0,0147</t>
  </si>
  <si>
    <t>3,528</t>
  </si>
  <si>
    <t>Объем=1,47*2,4</t>
  </si>
  <si>
    <t>72,4391</t>
  </si>
  <si>
    <t>Объем=3,528+0,08+0,021+58,57*30/1000+0,2*65+4,6+1,5*2,5+2,1+5,75*2,5+2,25+5,5*2,5+1,9+4,5*2,5+25*3,12/1000</t>
  </si>
  <si>
    <t>ОБЪЕКТНЫЙ СМЕТНЫЙ РАСЧЕТ (СМЕТА) № ОС-01-01</t>
  </si>
  <si>
    <t>СВОДКА ЗАТРАТ</t>
  </si>
  <si>
    <t>Сводка затрат в сумме</t>
  </si>
  <si>
    <t>Составлена в текущем уровне цен 4 квартала 2021 г.</t>
  </si>
  <si>
    <t>табл. 1</t>
  </si>
  <si>
    <t>объектов производственного назначения</t>
  </si>
  <si>
    <t>объектов непроизводственного назначения</t>
  </si>
  <si>
    <t>строительных и монтажных работ</t>
  </si>
  <si>
    <t>1.1.</t>
  </si>
  <si>
    <t>1.2.</t>
  </si>
  <si>
    <t>1.3.</t>
  </si>
  <si>
    <t>2.1.</t>
  </si>
  <si>
    <t>НДС</t>
  </si>
  <si>
    <r>
      <t xml:space="preserve">Сметная стоимость всего,           </t>
    </r>
    <r>
      <rPr>
        <i/>
        <sz val="9"/>
        <rFont val="Times New Roman"/>
        <family val="1"/>
        <charset val="204"/>
      </rPr>
      <t>в том числе НДС</t>
    </r>
  </si>
  <si>
    <t>Заказчик АО «Оборонэнерго»</t>
  </si>
  <si>
    <t>Утверждена ____ __________________ 20_____г.</t>
  </si>
  <si>
    <t>136 601,90 тыс.руб.</t>
  </si>
  <si>
    <t>Раздел 1. Демонтажные работы</t>
  </si>
  <si>
    <t>демонтаж КРУН-10 кВ</t>
  </si>
  <si>
    <t>ФЕР09-01-005-03</t>
  </si>
  <si>
    <t>Монтаж каркасов зданий: рамных коробчатого сечения</t>
  </si>
  <si>
    <t>3,5</t>
  </si>
  <si>
    <t>22,2</t>
  </si>
  <si>
    <t>73,4265</t>
  </si>
  <si>
    <t>3,85</t>
  </si>
  <si>
    <t>12,733875</t>
  </si>
  <si>
    <t>18,1764</t>
  </si>
  <si>
    <t>1,139886</t>
  </si>
  <si>
    <t>демонтаж маслоприемника и фундамента под трансформатор Т-1</t>
  </si>
  <si>
    <t>0,064</t>
  </si>
  <si>
    <t>Объем=6,4 / 100</t>
  </si>
  <si>
    <t>21,15072</t>
  </si>
  <si>
    <t>1,3264128</t>
  </si>
  <si>
    <t>демонтаж опор под оборудование</t>
  </si>
  <si>
    <t>8,5</t>
  </si>
  <si>
    <t>67,63365</t>
  </si>
  <si>
    <t>9,237375</t>
  </si>
  <si>
    <t>0,197</t>
  </si>
  <si>
    <t>Объем=19,7 / 100</t>
  </si>
  <si>
    <t>65,10456</t>
  </si>
  <si>
    <t>4,0828644</t>
  </si>
  <si>
    <t>49,25</t>
  </si>
  <si>
    <t>Объем=19,7*2,5</t>
  </si>
  <si>
    <t>0,19</t>
  </si>
  <si>
    <t>Объем=19 / 100</t>
  </si>
  <si>
    <t>68,3316</t>
  </si>
  <si>
    <t>12,422808</t>
  </si>
  <si>
    <t>47,5</t>
  </si>
  <si>
    <t>Объем=19*2,5</t>
  </si>
  <si>
    <t>Итоги по разделу 1 Демонтажные работы :</t>
  </si>
  <si>
    <t xml:space="preserve">  Итого по разделу 1 Демонтажные работы</t>
  </si>
  <si>
    <t>ЛОКАЛЬНЫЙ СМЕТНЫЙ РАСЧЕТ (СМЕТА) № 02-02-03</t>
  </si>
  <si>
    <t>ЛОКАЛЬНЫЙ СМЕТНЫЙ РАСЧЕТ (СМЕТА) № 02-03-01</t>
  </si>
  <si>
    <t>ЛОКАЛЬНЫЙ СМЕТНЫЙ РАСЧЕТ (СМЕТА) № 02-03-02</t>
  </si>
  <si>
    <t>Постановление Правительства Российской Федерации от 05 марта 2007 г. N 145 (ред. от 31.12.2021) "О порядке организации и проведения государственной экспертизы проектной документации и результатов инженерных изысканий"</t>
  </si>
  <si>
    <t>(0,85)</t>
  </si>
  <si>
    <t>(Электротехнические установки на других объектах)</t>
  </si>
  <si>
    <t>ФЕР33-01-024-01</t>
  </si>
  <si>
    <t>Подвеска проводов ВЛ 35 кВ сечением: до 70 мм2 без пересечений с препятствиями при длине анкерного пролета до 1 км, 3 (провода) на км линии</t>
  </si>
  <si>
    <t>0,058333</t>
  </si>
  <si>
    <t>Объем=175/3/1000</t>
  </si>
  <si>
    <t>01.7.11.02-0011</t>
  </si>
  <si>
    <t>Патроны термитные со спичками</t>
  </si>
  <si>
    <t>21.2.01.02</t>
  </si>
  <si>
    <t>Провода неизолированные</t>
  </si>
  <si>
    <t>22.2.01.03</t>
  </si>
  <si>
    <t>Изоляторы линейные подвесные тарельчатые</t>
  </si>
  <si>
    <t>22.2.02.23</t>
  </si>
  <si>
    <t>Арматура линейная</t>
  </si>
  <si>
    <t>82,6</t>
  </si>
  <si>
    <t>6,5047128</t>
  </si>
  <si>
    <t>29,73</t>
  </si>
  <si>
    <t>2,3412241</t>
  </si>
  <si>
    <t>101</t>
  </si>
  <si>
    <t>104</t>
  </si>
  <si>
    <t>105</t>
  </si>
  <si>
    <t>106</t>
  </si>
  <si>
    <t>107</t>
  </si>
  <si>
    <t>141
О</t>
  </si>
  <si>
    <t>(Инженерное оборудование)</t>
  </si>
  <si>
    <t>142
О</t>
  </si>
  <si>
    <t>(Прокладка и монтаж сетей связи)</t>
  </si>
  <si>
    <t>01.7.15.03-0042</t>
  </si>
  <si>
    <t>Болты с гайками и шайбами строительные</t>
  </si>
  <si>
    <t>22.2.02.07</t>
  </si>
  <si>
    <t>Конструкции стальные крепления электрооборудования ОРУ</t>
  </si>
  <si>
    <t>0,0174358</t>
  </si>
  <si>
    <t>(Линии электропередачи)</t>
  </si>
  <si>
    <t>161
О</t>
  </si>
  <si>
    <t>162
О</t>
  </si>
  <si>
    <t>163
О</t>
  </si>
  <si>
    <t>(1256)</t>
  </si>
  <si>
    <t>(0,35)</t>
  </si>
  <si>
    <t>(9,54)</t>
  </si>
  <si>
    <t>6
О</t>
  </si>
  <si>
    <t>0,27
0,8*3,9% от 8750</t>
  </si>
  <si>
    <t>0,19
2,1% от 9020</t>
  </si>
  <si>
    <t>7,1
0,8*3,9% от 227640</t>
  </si>
  <si>
    <t>4,93
2,1% от 234740</t>
  </si>
  <si>
    <t>(192,46)</t>
  </si>
  <si>
    <t>(2,93)</t>
  </si>
  <si>
    <t>04.1.02.05</t>
  </si>
  <si>
    <t>Смеси бетонные тяжелого бетона</t>
  </si>
  <si>
    <t>05.1.05.15</t>
  </si>
  <si>
    <t>Фундаменты железобетонные</t>
  </si>
  <si>
    <t>33,3</t>
  </si>
  <si>
    <t>44,4222</t>
  </si>
  <si>
    <t>05.1.07.13</t>
  </si>
  <si>
    <t>Панели</t>
  </si>
  <si>
    <t>05.1.07.27</t>
  </si>
  <si>
    <t>Столбы бетонные</t>
  </si>
  <si>
    <t>(Бетонные и железобетонные сборные конструкции и работы в строительстве)</t>
  </si>
  <si>
    <t>29,1</t>
  </si>
  <si>
    <t>0,582</t>
  </si>
  <si>
    <t>07.2.07.11</t>
  </si>
  <si>
    <t>Стойки металлические опорные</t>
  </si>
  <si>
    <t>08.1.06.04</t>
  </si>
  <si>
    <t>Полотна ворот</t>
  </si>
  <si>
    <t>08.4.03.03</t>
  </si>
  <si>
    <t>Арматурная сталь для монолитных железобетонных конструкций</t>
  </si>
  <si>
    <t>01.5.02.01</t>
  </si>
  <si>
    <t>Детали крепления барьерных ограждений</t>
  </si>
  <si>
    <t>183,32</t>
  </si>
  <si>
    <t>293,312</t>
  </si>
  <si>
    <t>08.3.03.06</t>
  </si>
  <si>
    <t>Спираль объемная</t>
  </si>
  <si>
    <t>08.3.08.03</t>
  </si>
  <si>
    <t>Сталь угловая</t>
  </si>
  <si>
    <t>0,0712</t>
  </si>
  <si>
    <t>0,11392</t>
  </si>
  <si>
    <t>(Строительные металлические конструкции)</t>
  </si>
  <si>
    <t>ФССЦ-08.3.08.02-0070</t>
  </si>
  <si>
    <t>Сталь угловая равнополочная, марка стали: Ст3пс, шириной полок 50-50 мм (КО-1)</t>
  </si>
  <si>
    <t>0,3297</t>
  </si>
  <si>
    <t>Объем=4,71*70/1000</t>
  </si>
  <si>
    <t>ФССЦ-01.7.15.01-0038</t>
  </si>
  <si>
    <t>Анкер забивной распорный, из нержавеющей стали, M6 (Анкер-шпилька)</t>
  </si>
  <si>
    <t>ФССЦ-01.7.15.12-0038</t>
  </si>
  <si>
    <t>Шпильки оцинкованные стяжные, диаметр 12 мм, длина 100 мм</t>
  </si>
  <si>
    <t>0,0126</t>
  </si>
  <si>
    <t>Объем=0,09*140/1000</t>
  </si>
  <si>
    <t>ФССЦ-01.7.15.03-0042</t>
  </si>
  <si>
    <t>4,48</t>
  </si>
  <si>
    <t>Объем=0,016*2*140</t>
  </si>
  <si>
    <t>(Бетонные и железобетонные монолитные конструкции и работы в строительстве)</t>
  </si>
  <si>
    <t>101,5</t>
  </si>
  <si>
    <t>Арматура</t>
  </si>
  <si>
    <t>0,05994</t>
  </si>
  <si>
    <t>ФЕР08-02-001-01</t>
  </si>
  <si>
    <t>Кладка стен кирпичных наружных: простых при высоте этажа до 4 м</t>
  </si>
  <si>
    <t>04.3.01.12</t>
  </si>
  <si>
    <t>Растворы цементно-известковые</t>
  </si>
  <si>
    <t>0,3576</t>
  </si>
  <si>
    <t>06.1.01.05</t>
  </si>
  <si>
    <t>Кирпич керамический или силикатный</t>
  </si>
  <si>
    <t>0,5662</t>
  </si>
  <si>
    <t>4,54</t>
  </si>
  <si>
    <t>9,13221</t>
  </si>
  <si>
    <t>0,8046</t>
  </si>
  <si>
    <t>(Конструкции из кирпича и блоков)</t>
  </si>
  <si>
    <t>Антикоррозийная защита</t>
  </si>
  <si>
    <t>ФЕР13-03-002-17</t>
  </si>
  <si>
    <t>Огрунтовка металлических поверхностей за один раз: грунтовкой цинконаполненной</t>
  </si>
  <si>
    <t>0,536</t>
  </si>
  <si>
    <t>Объем=53,6 / 100</t>
  </si>
  <si>
    <t>4,1</t>
  </si>
  <si>
    <t>2,96676</t>
  </si>
  <si>
    <t>0,014472</t>
  </si>
  <si>
    <t>ФЕР13-03-004-26</t>
  </si>
  <si>
    <t>Окраска металлических огрунтованных поверхностей: эмалью ПФ-115</t>
  </si>
  <si>
    <t>2,13</t>
  </si>
  <si>
    <t>1,541268</t>
  </si>
  <si>
    <t>ЛОКАЛЬНЫЙ СМЕТНЫЙ РАСЧЕТ (СМЕТА) № 07-01-03</t>
  </si>
  <si>
    <t>(197,09)</t>
  </si>
  <si>
    <t>(93,85)</t>
  </si>
  <si>
    <t>ФЕРп01-12-027-07</t>
  </si>
  <si>
    <t>Испытание кабеля силового длиной до 500 м напряжением до 1 кВ</t>
  </si>
  <si>
    <t>208,494</t>
  </si>
  <si>
    <t>(2225,96)</t>
  </si>
  <si>
    <t>(3,29)</t>
  </si>
  <si>
    <t>(17,74)</t>
  </si>
  <si>
    <t>(138,22)</t>
  </si>
  <si>
    <t>20.1.01.08-0019</t>
  </si>
  <si>
    <t>Зажим ответвительный с проводами ответвлений сечением 16-95 мм2</t>
  </si>
  <si>
    <t>20.2.02.04-0001</t>
  </si>
  <si>
    <t>Колпачки герметичные для защиты жил площадью поперечного сечения от 6 до 35 мм2</t>
  </si>
  <si>
    <t>21.2.01.01</t>
  </si>
  <si>
    <t>Провода самонесущие изолированные</t>
  </si>
  <si>
    <t>1,02</t>
  </si>
  <si>
    <t>0,0585643</t>
  </si>
  <si>
    <t>25.2.02.09-0011</t>
  </si>
  <si>
    <t>Хомут стяжной, диаметр 10-45 мм, длина 175 мм, разрушающая нагрузка 0,3 кН</t>
  </si>
  <si>
    <t>92
О</t>
  </si>
  <si>
    <t>93
О</t>
  </si>
  <si>
    <t>(6,57)</t>
  </si>
  <si>
    <t>(0,09)</t>
  </si>
  <si>
    <t>ТЦ_62.1.04.00_21_2130130653_22.11.2021_01</t>
  </si>
  <si>
    <t>ТЦ_22.2.02.19_69_6950018173_22.11.2021_01</t>
  </si>
  <si>
    <t>187-СЗФ-2020-021-РЗ-2</t>
  </si>
  <si>
    <t>(1,08)</t>
  </si>
  <si>
    <t>(37)</t>
  </si>
  <si>
    <t>ТЦ_61.1.00.00_35_3525433578_24.01.2022_01</t>
  </si>
  <si>
    <t>Шкаф СКУ</t>
  </si>
  <si>
    <t>Цена=998000/1,2</t>
  </si>
  <si>
    <t>ЛОКАЛЬНЫЙ СМЕТНЫЙ РАСЧЕТ (СМЕТА) № 02-01-11</t>
  </si>
  <si>
    <t>(1432,88)</t>
  </si>
  <si>
    <t>(6,22)</t>
  </si>
  <si>
    <t>(258,08)</t>
  </si>
  <si>
    <t>ТЦ_20.0.00.00_50_5027214400_22.11.2021_01, п. 110 КА2</t>
  </si>
  <si>
    <t>(Монтаж радиотелевизионного и электронного оборудования)</t>
  </si>
  <si>
    <t>ТЦ_62.0.00.00_77_7736011001_16.11.2021_01, п. 6 КА</t>
  </si>
  <si>
    <t>(22,78)</t>
  </si>
  <si>
    <t>(2,06)</t>
  </si>
  <si>
    <t>(12,97)</t>
  </si>
  <si>
    <t>3
О</t>
  </si>
  <si>
    <t>Извещатель ПС автоматический: тепловой электро-контактный, магнитоконтактный в нормальном исполнении</t>
  </si>
  <si>
    <t>4,536</t>
  </si>
  <si>
    <t>7
О</t>
  </si>
  <si>
    <t>13,608</t>
  </si>
  <si>
    <t>Объем=10 / 100</t>
  </si>
  <si>
    <t>ТЦ_61.2.00.00_77_7719741850_22.11.2021_01, п 89 КА2</t>
  </si>
  <si>
    <t>(Приборы, средства автоматизации и вычислительной техники)</t>
  </si>
  <si>
    <t>ТЦ_20.2.13.00_77_7721801761_20.11.2021_01, п. 90 КА</t>
  </si>
  <si>
    <t>187-СЗФ-2020-ИОС7.5</t>
  </si>
  <si>
    <t>(60,13)</t>
  </si>
  <si>
    <t>(5,21)</t>
  </si>
  <si>
    <t>(2,35)</t>
  </si>
  <si>
    <t>(17,3)</t>
  </si>
  <si>
    <t>ФЕРм10-08-002-06</t>
  </si>
  <si>
    <t>Конструкция для установки извещателя</t>
  </si>
  <si>
    <t>0,35</t>
  </si>
  <si>
    <t>(168,57)</t>
  </si>
  <si>
    <t>(2,14)</t>
  </si>
  <si>
    <t>01.7.12.05-1018</t>
  </si>
  <si>
    <t>Геотекстиль нетканый, поверхностной плотностью 550 г/м2</t>
  </si>
  <si>
    <t>(Автомобильные дороги)</t>
  </si>
  <si>
    <t>Раздел 2. Тип покрытия 2 S=231,40 м2 (40,5+190,90=231,40)</t>
  </si>
  <si>
    <t>1,24956</t>
  </si>
  <si>
    <t>Объем=(231,40*0,54) / 100</t>
  </si>
  <si>
    <t>02.3.01.02</t>
  </si>
  <si>
    <t>Песок для строительных работ природный</t>
  </si>
  <si>
    <t>24,2914464</t>
  </si>
  <si>
    <t>23,4142553</t>
  </si>
  <si>
    <t>137,4516</t>
  </si>
  <si>
    <t>Объем=124,956*1,1</t>
  </si>
  <si>
    <t>0,2314</t>
  </si>
  <si>
    <t>Объем=231,4 / 1000</t>
  </si>
  <si>
    <t>10,30887</t>
  </si>
  <si>
    <t>11,6740143</t>
  </si>
  <si>
    <t>7,840989</t>
  </si>
  <si>
    <t>0,1157</t>
  </si>
  <si>
    <t>Объем=(231,4*0,05) / 100</t>
  </si>
  <si>
    <t>2,249208</t>
  </si>
  <si>
    <t>2,1679866</t>
  </si>
  <si>
    <t>12,727</t>
  </si>
  <si>
    <t>Объем=11,57*1,1</t>
  </si>
  <si>
    <t>05.1.01.13</t>
  </si>
  <si>
    <t>Плиты сборные железобетонные</t>
  </si>
  <si>
    <t>0,029376</t>
  </si>
  <si>
    <t>Итоги по разделу 2 Тип покрытия 2 S=231,40 м2 (40,5+190,90=231,40) :</t>
  </si>
  <si>
    <t xml:space="preserve">  Итого по разделу 2 Тип покрытия 2 S=231,40 м2 (40,5+190,90=231,40)</t>
  </si>
  <si>
    <t>04.3.02.13</t>
  </si>
  <si>
    <t>Смеси цементно-песчаные</t>
  </si>
  <si>
    <t>5,415</t>
  </si>
  <si>
    <t>05.2.04.04</t>
  </si>
  <si>
    <t>Плиты бетонные тротуарные фигурные</t>
  </si>
  <si>
    <t>(Устройство покрытий дорожек, тротуаров, мостовых и площадок и прочее)</t>
  </si>
  <si>
    <t>ЛОКАЛЬНЫЙ СМЕТНЫЙ РАСЧЕТ (СМЕТА) № 07-01-02</t>
  </si>
  <si>
    <t>(89,24)</t>
  </si>
  <si>
    <t>(42,5)</t>
  </si>
  <si>
    <t>88,452</t>
  </si>
  <si>
    <t>0,45
0.8*3,9% от 14470</t>
  </si>
  <si>
    <t>14,96
0.8*3,9% от 479390</t>
  </si>
  <si>
    <t>0,31
2,1% от 14920</t>
  </si>
  <si>
    <t>10,38
2,1% от 494350</t>
  </si>
  <si>
    <t>6,99
0.8*3,9% от 224070</t>
  </si>
  <si>
    <t>133,16
0.8*3,9% от 4267850</t>
  </si>
  <si>
    <t>4,85
2,1% от 231060</t>
  </si>
  <si>
    <t>92,42
2,1% от 4401010</t>
  </si>
  <si>
    <t>187-СЗФ-2020-021-РЗ-1</t>
  </si>
  <si>
    <t>187-СЗФ-2020-021-РЗ-2, 187-СЗФ-2020-024-ДТ-2, 187-СЗФ-2020-039-АКУ-2, 187-СЗФ-2020-027-КХ2, 187-СЗФ-2020-113-ЭП-2</t>
  </si>
  <si>
    <t>187-СЗФ-2020-021-РЗ-1, 187-СЗФ-2020-027-КХ1, 187-СЗФ-2020-030-ЭН-1, 187-СЗФ-2020-060-ЭП-1, 187-СЗФ-2020-113-ЭП-1</t>
  </si>
  <si>
    <t>(183,19)</t>
  </si>
  <si>
    <t>(146,18)</t>
  </si>
  <si>
    <t>Составлен(а) в базисном (текущем) уровне цен  40квартала 2021 г.</t>
  </si>
  <si>
    <t>02-02-02</t>
  </si>
  <si>
    <t>02-02-03</t>
  </si>
  <si>
    <t>02-03-04</t>
  </si>
  <si>
    <t>Наименование вида работ: Экспертиза</t>
  </si>
  <si>
    <t>х</t>
  </si>
  <si>
    <t xml:space="preserve">на прохождение экспертизы </t>
  </si>
  <si>
    <t>Смета №12-01-01</t>
  </si>
  <si>
    <t>Итого по смете в ценах 2021г.</t>
  </si>
  <si>
    <t>1652,25 тыс. руб. - стоимость сметы на строительство в ценах 2001 года</t>
  </si>
  <si>
    <t>11,88 % - процент от ПИР (постановление Правительства РФ №145 от 5 марта 2007 г.)</t>
  </si>
  <si>
    <t>к=5,71-индекс пересчета стоимости услуг экспертизы в уровень цен 2021 г.</t>
  </si>
  <si>
    <t>Стоимость работ, тыс. руб.</t>
  </si>
  <si>
    <t>Итого по смете в ценах 2000г.</t>
  </si>
  <si>
    <t>1120,80/5,71</t>
  </si>
  <si>
    <t>Релейная защита и автоматика. 1 пусковой комплекс</t>
  </si>
  <si>
    <t>Автоматизированная система управления. 2 пусковой комплекс</t>
  </si>
  <si>
    <t>Технические решения по учёту электрической энергии. 2 пусковой комплекс</t>
  </si>
  <si>
    <t>(7469,05)</t>
  </si>
  <si>
    <t>(23,03)</t>
  </si>
  <si>
    <t>(234,66)</t>
  </si>
  <si>
    <t>ФЕРм08-02-163-02</t>
  </si>
  <si>
    <t>Заделка концевая с термоусаживающимися полиэтиленовыми перчатками для 3-5-жильного кабеля с бумажной изоляцией напряжением до 1 кВ, сечение одной жилы: до 120 мм2</t>
  </si>
  <si>
    <t>1,38</t>
  </si>
  <si>
    <t>3,726</t>
  </si>
  <si>
    <t>8 758,14</t>
  </si>
  <si>
    <t>7 233,54</t>
  </si>
  <si>
    <t>7 469,05</t>
  </si>
  <si>
    <t>Релейная защита и автоматика</t>
  </si>
  <si>
    <t>1 246,46</t>
  </si>
  <si>
    <t>1 256</t>
  </si>
  <si>
    <t>8 480</t>
  </si>
  <si>
    <t>8 744,18</t>
  </si>
  <si>
    <t>7,97
0,8*3,9% от 255430</t>
  </si>
  <si>
    <t>8 752,42</t>
  </si>
  <si>
    <t>5,53
2,1% от 263400</t>
  </si>
  <si>
    <t>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</si>
  <si>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Итого с учетом "Публичный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работы"</t>
  </si>
  <si>
    <t>51 997,89</t>
  </si>
  <si>
    <t>2 956,11</t>
  </si>
  <si>
    <t>41 303,52</t>
  </si>
  <si>
    <t>44 271,26</t>
  </si>
  <si>
    <t>7 117,3</t>
  </si>
  <si>
    <t>7 201,93</t>
  </si>
  <si>
    <t>48 420,82</t>
  </si>
  <si>
    <t>51 818,32</t>
  </si>
  <si>
    <t>98,9
0,8*3,9% от 3169860</t>
  </si>
  <si>
    <t>3 268,76</t>
  </si>
  <si>
    <t>51 924,32</t>
  </si>
  <si>
    <t>68,64
2,1% от 3268760</t>
  </si>
  <si>
    <t>3 337,4</t>
  </si>
  <si>
    <t>(14,51)</t>
  </si>
  <si>
    <t>(4,11)</t>
  </si>
  <si>
    <t>ФЕРм08-01-021-01</t>
  </si>
  <si>
    <t>Шина сборная трехфазная напряжением: 35 кВ, сечение до 400 мм2, количество проводов в фазе - 1</t>
  </si>
  <si>
    <t>пролет</t>
  </si>
  <si>
    <t>23,328</t>
  </si>
  <si>
    <t>5,1273</t>
  </si>
  <si>
    <t>Приказ от 04.09.2019 № 519/пр табл.2 п.3</t>
  </si>
  <si>
    <t>Демонтаж (разборка) систем инженерно-технического обеспечения ОЗП=0,4; ЭМ=0,4 к расх.; ЗПМ=0,4; МАТ=0 к расх.; ТЗ=0,4; ТЗМ=0,4</t>
  </si>
  <si>
    <t>12,528</t>
  </si>
  <si>
    <t>163,944</t>
  </si>
  <si>
    <t>30,0672</t>
  </si>
  <si>
    <t>(23,41)</t>
  </si>
  <si>
    <t>(3,77)</t>
  </si>
  <si>
    <t>07.2.07.12</t>
  </si>
  <si>
    <t>Конструкции стальные</t>
  </si>
  <si>
    <t>12,37248</t>
  </si>
  <si>
    <t>1,9740672</t>
  </si>
  <si>
    <t>ФЕР06-01-001-22</t>
  </si>
  <si>
    <t>Устройство ленточных фундаментов: железобетонных при ширине по верху до 1000 мм</t>
  </si>
  <si>
    <t>0,022</t>
  </si>
  <si>
    <t>Объем=2,2 / 100</t>
  </si>
  <si>
    <t>6,6</t>
  </si>
  <si>
    <t>360</t>
  </si>
  <si>
    <t>8,5536</t>
  </si>
  <si>
    <t>30,37</t>
  </si>
  <si>
    <t>0,7215912</t>
  </si>
  <si>
    <t>37,5</t>
  </si>
  <si>
    <t>Объем=(6,4+2,2+6,4)*2,5</t>
  </si>
  <si>
    <t>04.3.01.09</t>
  </si>
  <si>
    <t>Раствор цементный</t>
  </si>
  <si>
    <t>2,3</t>
  </si>
  <si>
    <t>05.1.01.07</t>
  </si>
  <si>
    <t>Конструкции сборные железобетонные</t>
  </si>
  <si>
    <t>Конструкции стальные порталов ОРУ</t>
  </si>
  <si>
    <t xml:space="preserve">          Транспортные расходы (перевозка), относимые на стоимость строительных работ</t>
  </si>
  <si>
    <t>162,375</t>
  </si>
  <si>
    <t>Объем=14,375+47,5+49,25+37,5+13,75</t>
  </si>
  <si>
    <t>0,73
0,8*3,9% от 23410</t>
  </si>
  <si>
    <t>0,45
0,8*3,9% от 14510</t>
  </si>
  <si>
    <t>0,51
2,1% от 24140</t>
  </si>
  <si>
    <t>0,31
2,1% от 14960</t>
  </si>
  <si>
    <t>13,06
0,8*3,9% от 418450</t>
  </si>
  <si>
    <t>10,26
0,8*3,9% от 328990</t>
  </si>
  <si>
    <t>9,06
2,1% от 431510</t>
  </si>
  <si>
    <t>7,12
2,1% от 339250</t>
  </si>
  <si>
    <t>(23,11)</t>
  </si>
  <si>
    <t>(3,88)</t>
  </si>
  <si>
    <t>Конструкции стальные отдельностоящих молниеотводов ОРУ</t>
  </si>
  <si>
    <t>08.1.06.03</t>
  </si>
  <si>
    <t>Панели металлические сетчатые</t>
  </si>
  <si>
    <t>ФЕРр58-36-1</t>
  </si>
  <si>
    <t>Разборка покрытий кровли из досок: вразбежку</t>
  </si>
  <si>
    <t>999-9900</t>
  </si>
  <si>
    <t>Строительный мусор</t>
  </si>
  <si>
    <t>4,27</t>
  </si>
  <si>
    <t>16,02</t>
  </si>
  <si>
    <t>0,59</t>
  </si>
  <si>
    <t>0,01344</t>
  </si>
  <si>
    <t>ФЕРр56-2-2</t>
  </si>
  <si>
    <t>Снятие оконных переплетов: остекленных</t>
  </si>
  <si>
    <t>Объем=(1,3*1,2*2) / 100</t>
  </si>
  <si>
    <t>3,42</t>
  </si>
  <si>
    <t>0,106704</t>
  </si>
  <si>
    <t>46,11</t>
  </si>
  <si>
    <t>1,9421532</t>
  </si>
  <si>
    <t>0,93</t>
  </si>
  <si>
    <t>0,0391716</t>
  </si>
  <si>
    <t>Приказ № 812/пр от 21.12.2020 Прил. п.90</t>
  </si>
  <si>
    <t>НР Проемы (ремонтно-строительные)</t>
  </si>
  <si>
    <t>Приказ № 774/пр от 11.12.2020 Прил. п.90</t>
  </si>
  <si>
    <t>СП Проемы (ремонтно-строительные)</t>
  </si>
  <si>
    <t>ФЕРр56-1-1</t>
  </si>
  <si>
    <t>Демонтаж оконных коробок: в каменных стенах с отбивкой штукатурки в откосах</t>
  </si>
  <si>
    <t>10,66</t>
  </si>
  <si>
    <t>0,2132</t>
  </si>
  <si>
    <t>128,73</t>
  </si>
  <si>
    <t>3,47571</t>
  </si>
  <si>
    <t>0,7</t>
  </si>
  <si>
    <t>0,0189</t>
  </si>
  <si>
    <t>07.2.07.13</t>
  </si>
  <si>
    <t>ФЕРр68-12-5</t>
  </si>
  <si>
    <t>Разборка покрытий и оснований: цементно-бетонных</t>
  </si>
  <si>
    <t>Объем=1.47 / 100</t>
  </si>
  <si>
    <t>49,5</t>
  </si>
  <si>
    <t>0,9823275</t>
  </si>
  <si>
    <t>10,73</t>
  </si>
  <si>
    <t>0,2129369</t>
  </si>
  <si>
    <t>Приказ № 812/пр от 21.12.2020 Прил. п.102</t>
  </si>
  <si>
    <t>НР Благоустройство (ремонтно-строительные)</t>
  </si>
  <si>
    <t>Приказ № 774/пр от 11.12.2020 Прил. п.102</t>
  </si>
  <si>
    <t>СП Благоустройство (ремонтно-строительные)</t>
  </si>
  <si>
    <t>(3,99)</t>
  </si>
  <si>
    <t>(0,92)</t>
  </si>
  <si>
    <t>0,333333</t>
  </si>
  <si>
    <t>Объем=1/3</t>
  </si>
  <si>
    <t>Производство работ осуществляется внутри работающих трансформаторных и распределительных подстанций, электропомещениях (щитовые, пультовые, подстанции, реакторные, РУ и пункты, кабельные шахты, тоннели и каналы, кабельные полуэтажи) с действующим электрооборудованием или кабельными линиями под напряжением ОЗП=1,35; ЭМ=1,35 к расх.; ЗПМ=1,35; ТЗМ=1,35</t>
  </si>
  <si>
    <t>5,5599944</t>
  </si>
  <si>
    <t>0,4427996</t>
  </si>
  <si>
    <t>5,5600028</t>
  </si>
  <si>
    <t>3,3000017</t>
  </si>
  <si>
    <t>5,481</t>
  </si>
  <si>
    <t>17,28</t>
  </si>
  <si>
    <t>2,472</t>
  </si>
  <si>
    <t>5,568</t>
  </si>
  <si>
    <t>0,324</t>
  </si>
  <si>
    <t>24,288</t>
  </si>
  <si>
    <t>0,648</t>
  </si>
  <si>
    <t>1,728</t>
  </si>
  <si>
    <t>0,72
0,8*3,9% от 23110</t>
  </si>
  <si>
    <t>0,12
0,8*3,9% от 3990</t>
  </si>
  <si>
    <t>0,5
2,1% от 23830</t>
  </si>
  <si>
    <t>0,09
2,1% от 4110</t>
  </si>
  <si>
    <t>ЛОКАЛЬНЫЙ СМЕТНЫЙ РАСЧЕТ (СМЕТА) № 02-02-02</t>
  </si>
  <si>
    <t>13,5
0,8*3,9% от 432810</t>
  </si>
  <si>
    <t>2,54
0,8*3,9% от 81490</t>
  </si>
  <si>
    <t>9,37
2,1% от 446310</t>
  </si>
  <si>
    <t>1,76
2,1% от 84030</t>
  </si>
  <si>
    <t>Составлен(а) в базисном (текущем) уровне цен  4 квартаа 2021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</si>
</sst>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_(* #,##0.00_);_(* \(#,##0.00\);_(* &quot;-&quot;??_);_(@_)"/>
    <numFmt numFmtId="165" formatCode="0.000"/>
    <numFmt numFmtId="166" formatCode="0.0"/>
    <numFmt numFmtId="167" formatCode="#,##0.00_р_."/>
  </numFmts>
  <fonts count="7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rgb="FF000000"/>
      <name val="Arial"/>
      <family val="2"/>
      <charset val="204"/>
    </font>
    <font>
      <i/>
      <sz val="8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name val="Arial Cyr"/>
      <charset val="204"/>
    </font>
    <font>
      <b/>
      <sz val="11"/>
      <color theme="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0"/>
      <name val="Arial Cyr"/>
      <charset val="204"/>
    </font>
    <font>
      <sz val="11"/>
      <color rgb="FFFFFF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Arial Cyr"/>
      <charset val="204"/>
    </font>
    <font>
      <i/>
      <sz val="11"/>
      <name val="Times New Roman"/>
      <family val="1"/>
      <charset val="204"/>
    </font>
    <font>
      <sz val="10"/>
      <name val="Times New Roman"/>
      <family val="1"/>
      <charset val="204"/>
    </font>
    <font>
      <sz val="11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0"/>
      <name val="Arial"/>
      <family val="2"/>
      <charset val="204"/>
    </font>
    <font>
      <sz val="10"/>
      <color theme="1"/>
      <name val="Times New Roman"/>
      <family val="2"/>
      <charset val="204"/>
    </font>
    <font>
      <sz val="9"/>
      <color rgb="FFFF0000"/>
      <name val="Times New Roman"/>
      <family val="1"/>
      <charset val="204"/>
    </font>
    <font>
      <sz val="11"/>
      <color rgb="FFFF0000"/>
      <name val="Arial Cyr"/>
      <charset val="204"/>
    </font>
    <font>
      <sz val="11"/>
      <name val="Arial"/>
      <family val="2"/>
      <charset val="204"/>
    </font>
    <font>
      <sz val="11"/>
      <color rgb="FFFF0000"/>
      <name val="Arial"/>
      <family val="2"/>
      <charset val="204"/>
    </font>
    <font>
      <sz val="11"/>
      <color indexed="8"/>
      <name val="Calibri"/>
      <family val="2"/>
      <charset val="204"/>
    </font>
    <font>
      <sz val="12"/>
      <color rgb="FF7030A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rgb="FF00206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0"/>
      <color rgb="FF7030A0"/>
      <name val="Arial Cyr"/>
      <charset val="204"/>
    </font>
    <font>
      <b/>
      <sz val="10"/>
      <color rgb="FFFF0000"/>
      <name val="Arial Cyr"/>
      <charset val="204"/>
    </font>
    <font>
      <sz val="11"/>
      <color rgb="FF7030A0"/>
      <name val="Times New Roman"/>
      <family val="1"/>
      <charset val="204"/>
    </font>
    <font>
      <sz val="10"/>
      <color rgb="FF7030A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i/>
      <sz val="10"/>
      <color rgb="FF7030A0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color theme="0" tint="-0.34998626667073579"/>
      <name val="Arial"/>
      <family val="2"/>
      <charset val="204"/>
    </font>
    <font>
      <sz val="10"/>
      <color theme="0" tint="-0.34998626667073579"/>
      <name val="Arial"/>
      <family val="2"/>
      <charset val="204"/>
    </font>
    <font>
      <u/>
      <sz val="11"/>
      <color indexed="36"/>
      <name val="Times New Roman"/>
      <family val="1"/>
      <charset val="204"/>
    </font>
    <font>
      <b/>
      <sz val="8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sz val="11"/>
      <color theme="1"/>
      <name val="Times New Roman"/>
      <family val="2"/>
      <charset val="204"/>
    </font>
    <font>
      <sz val="8"/>
      <color rgb="FF000000"/>
      <name val="Arial"/>
      <family val="2"/>
      <charset val="204"/>
    </font>
    <font>
      <sz val="11"/>
      <color indexed="8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1"/>
      <color rgb="FF7030A0"/>
      <name val="Times New Roman"/>
      <family val="1"/>
      <charset val="204"/>
    </font>
    <font>
      <sz val="11"/>
      <color rgb="FF7030A0"/>
      <name val="Arial Cyr"/>
      <charset val="204"/>
    </font>
    <font>
      <sz val="11"/>
      <color rgb="FF7030A0"/>
      <name val="Arial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8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i/>
      <sz val="8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b/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name val="Arial Cyr"/>
      <charset val="204"/>
    </font>
    <font>
      <sz val="12"/>
      <name val="Arial"/>
      <family val="2"/>
      <charset val="204"/>
    </font>
    <font>
      <i/>
      <sz val="8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color indexed="57"/>
      <name val="Times New Roman"/>
      <family val="1"/>
      <charset val="204"/>
    </font>
    <font>
      <b/>
      <sz val="10"/>
      <color indexed="57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8"/>
        <bgColor indexed="64"/>
      </patternFill>
    </fill>
  </fills>
  <borders count="7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0"/>
      </right>
      <top style="medium">
        <color indexed="64"/>
      </top>
      <bottom style="thin">
        <color indexed="0"/>
      </bottom>
      <diagonal/>
    </border>
    <border>
      <left style="thin">
        <color indexed="64"/>
      </left>
      <right style="thin">
        <color indexed="0"/>
      </right>
      <top style="medium">
        <color indexed="64"/>
      </top>
      <bottom style="thin">
        <color indexed="0"/>
      </bottom>
      <diagonal/>
    </border>
    <border>
      <left style="thin">
        <color indexed="0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0"/>
      </right>
      <top style="thin">
        <color indexed="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64"/>
      </bottom>
      <diagonal/>
    </border>
    <border>
      <left style="thin">
        <color indexed="64"/>
      </left>
      <right/>
      <top style="thin">
        <color indexed="0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6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" fillId="0" borderId="0">
      <protection locked="0"/>
    </xf>
    <xf numFmtId="0" fontId="1" fillId="0" borderId="0"/>
    <xf numFmtId="0" fontId="26" fillId="0" borderId="0"/>
    <xf numFmtId="0" fontId="27" fillId="0" borderId="0"/>
    <xf numFmtId="0" fontId="26" fillId="0" borderId="0"/>
    <xf numFmtId="0" fontId="32" fillId="0" borderId="0"/>
    <xf numFmtId="0" fontId="12" fillId="0" borderId="0"/>
    <xf numFmtId="0" fontId="12" fillId="0" borderId="0"/>
    <xf numFmtId="0" fontId="50" fillId="0" borderId="0">
      <alignment horizontal="left" vertical="top"/>
    </xf>
    <xf numFmtId="0" fontId="53" fillId="0" borderId="0">
      <alignment horizontal="left" vertical="top"/>
    </xf>
    <xf numFmtId="0" fontId="53" fillId="0" borderId="0">
      <alignment horizontal="center" vertical="center"/>
    </xf>
    <xf numFmtId="0" fontId="53" fillId="0" borderId="0">
      <alignment horizontal="center" vertical="center"/>
    </xf>
    <xf numFmtId="0" fontId="12" fillId="0" borderId="0"/>
    <xf numFmtId="0" fontId="53" fillId="0" borderId="0">
      <alignment horizontal="left" vertical="center"/>
    </xf>
    <xf numFmtId="0" fontId="53" fillId="0" borderId="0">
      <alignment horizontal="left" vertical="top"/>
    </xf>
    <xf numFmtId="0" fontId="53" fillId="0" borderId="0">
      <alignment horizontal="right" vertical="center"/>
    </xf>
    <xf numFmtId="0" fontId="53" fillId="0" borderId="0">
      <alignment horizontal="right" vertical="top"/>
    </xf>
    <xf numFmtId="0" fontId="12" fillId="0" borderId="0"/>
    <xf numFmtId="9" fontId="12" fillId="0" borderId="0" applyFont="0" applyFill="0" applyBorder="0" applyAlignment="0" applyProtection="0"/>
    <xf numFmtId="0" fontId="12" fillId="0" borderId="0"/>
    <xf numFmtId="0" fontId="61" fillId="0" borderId="0"/>
    <xf numFmtId="0" fontId="62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>
      <alignment horizontal="left" vertical="top"/>
    </xf>
    <xf numFmtId="0" fontId="2" fillId="0" borderId="0">
      <alignment horizontal="left" vertical="top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0" fontId="2" fillId="0" borderId="0">
      <alignment horizontal="left" vertical="center"/>
    </xf>
    <xf numFmtId="0" fontId="2" fillId="0" borderId="0">
      <alignment horizontal="left" vertical="top"/>
    </xf>
    <xf numFmtId="0" fontId="2" fillId="0" borderId="0">
      <alignment horizontal="right" vertical="center"/>
    </xf>
    <xf numFmtId="0" fontId="2" fillId="0" borderId="0">
      <alignment horizontal="right" vertical="top"/>
    </xf>
    <xf numFmtId="0" fontId="18" fillId="0" borderId="42">
      <alignment horizontal="center"/>
    </xf>
    <xf numFmtId="0" fontId="12" fillId="0" borderId="0">
      <alignment vertical="top"/>
    </xf>
    <xf numFmtId="0" fontId="18" fillId="0" borderId="42">
      <alignment horizontal="center"/>
    </xf>
    <xf numFmtId="0" fontId="18" fillId="0" borderId="0">
      <alignment vertical="top"/>
    </xf>
    <xf numFmtId="0" fontId="12" fillId="0" borderId="0"/>
    <xf numFmtId="0" fontId="18" fillId="0" borderId="0">
      <alignment horizontal="right" vertical="top" wrapText="1"/>
    </xf>
    <xf numFmtId="0" fontId="18" fillId="0" borderId="0"/>
    <xf numFmtId="0" fontId="12" fillId="0" borderId="0"/>
    <xf numFmtId="0" fontId="12" fillId="0" borderId="0"/>
    <xf numFmtId="0" fontId="18" fillId="0" borderId="0"/>
    <xf numFmtId="0" fontId="12" fillId="0" borderId="0"/>
    <xf numFmtId="0" fontId="12" fillId="0" borderId="0"/>
    <xf numFmtId="0" fontId="18" fillId="0" borderId="42">
      <alignment horizontal="center" wrapText="1"/>
    </xf>
    <xf numFmtId="0" fontId="12" fillId="0" borderId="0">
      <alignment vertical="top"/>
    </xf>
    <xf numFmtId="0" fontId="12" fillId="0" borderId="0"/>
    <xf numFmtId="0" fontId="12" fillId="0" borderId="0"/>
    <xf numFmtId="0" fontId="18" fillId="0" borderId="0"/>
    <xf numFmtId="0" fontId="18" fillId="0" borderId="42">
      <alignment horizontal="center" wrapText="1"/>
    </xf>
    <xf numFmtId="0" fontId="18" fillId="0" borderId="42">
      <alignment horizontal="center"/>
    </xf>
    <xf numFmtId="0" fontId="12" fillId="0" borderId="0"/>
    <xf numFmtId="0" fontId="18" fillId="0" borderId="42">
      <alignment horizontal="center" wrapText="1"/>
    </xf>
    <xf numFmtId="0" fontId="12" fillId="0" borderId="0"/>
    <xf numFmtId="0" fontId="18" fillId="0" borderId="0">
      <alignment horizontal="center"/>
    </xf>
    <xf numFmtId="0" fontId="18" fillId="0" borderId="0">
      <alignment horizontal="left" vertical="top"/>
    </xf>
    <xf numFmtId="0" fontId="12" fillId="0" borderId="0"/>
    <xf numFmtId="0" fontId="18" fillId="0" borderId="0"/>
    <xf numFmtId="0" fontId="18" fillId="0" borderId="60">
      <alignment horizontal="center"/>
    </xf>
    <xf numFmtId="0" fontId="18" fillId="0" borderId="60">
      <alignment horizontal="center"/>
    </xf>
    <xf numFmtId="0" fontId="18" fillId="0" borderId="60">
      <alignment horizontal="center" wrapText="1"/>
    </xf>
    <xf numFmtId="0" fontId="18" fillId="0" borderId="60">
      <alignment horizontal="center" wrapText="1"/>
    </xf>
    <xf numFmtId="0" fontId="18" fillId="0" borderId="60">
      <alignment horizontal="center"/>
    </xf>
    <xf numFmtId="0" fontId="18" fillId="0" borderId="60">
      <alignment horizontal="center" wrapText="1"/>
    </xf>
  </cellStyleXfs>
  <cellXfs count="2861">
    <xf numFmtId="0" fontId="0" fillId="0" borderId="0" xfId="0"/>
    <xf numFmtId="0" fontId="2" fillId="0" borderId="0" xfId="0" applyNumberFormat="1" applyFont="1" applyFill="1" applyBorder="1" applyAlignment="1" applyProtection="1"/>
    <xf numFmtId="0" fontId="7" fillId="0" borderId="0" xfId="0" applyFont="1"/>
    <xf numFmtId="0" fontId="7" fillId="0" borderId="0" xfId="0" applyFont="1" applyFill="1"/>
    <xf numFmtId="4" fontId="7" fillId="0" borderId="0" xfId="0" applyNumberFormat="1" applyFont="1" applyAlignment="1">
      <alignment horizontal="right"/>
    </xf>
    <xf numFmtId="4" fontId="8" fillId="0" borderId="1" xfId="0" applyNumberFormat="1" applyFont="1" applyBorder="1" applyAlignment="1">
      <alignment horizontal="right"/>
    </xf>
    <xf numFmtId="4" fontId="7" fillId="0" borderId="0" xfId="0" applyNumberFormat="1" applyFont="1" applyBorder="1" applyAlignment="1">
      <alignment horizontal="right"/>
    </xf>
    <xf numFmtId="0" fontId="7" fillId="0" borderId="0" xfId="0" applyFont="1" applyAlignment="1">
      <alignment horizontal="left" wrapText="1"/>
    </xf>
    <xf numFmtId="0" fontId="7" fillId="0" borderId="0" xfId="0" applyFont="1" applyFill="1" applyAlignment="1">
      <alignment horizontal="left" wrapText="1"/>
    </xf>
    <xf numFmtId="2" fontId="7" fillId="0" borderId="1" xfId="0" applyNumberFormat="1" applyFont="1" applyFill="1" applyBorder="1" applyAlignment="1">
      <alignment horizontal="right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 vertical="center" wrapText="1"/>
    </xf>
    <xf numFmtId="4" fontId="7" fillId="0" borderId="4" xfId="0" applyNumberFormat="1" applyFont="1" applyBorder="1" applyAlignment="1">
      <alignment horizontal="center" vertical="center" wrapText="1"/>
    </xf>
    <xf numFmtId="2" fontId="7" fillId="0" borderId="0" xfId="0" applyNumberFormat="1" applyFont="1" applyBorder="1" applyAlignment="1">
      <alignment vertical="top" wrapText="1"/>
    </xf>
    <xf numFmtId="0" fontId="7" fillId="0" borderId="4" xfId="0" applyFont="1" applyBorder="1" applyAlignment="1">
      <alignment horizontal="center"/>
    </xf>
    <xf numFmtId="0" fontId="7" fillId="0" borderId="4" xfId="0" applyFont="1" applyFill="1" applyBorder="1" applyAlignment="1">
      <alignment horizontal="center"/>
    </xf>
    <xf numFmtId="3" fontId="7" fillId="0" borderId="4" xfId="0" applyNumberFormat="1" applyFont="1" applyBorder="1" applyAlignment="1">
      <alignment horizontal="center"/>
    </xf>
    <xf numFmtId="0" fontId="7" fillId="0" borderId="4" xfId="0" applyNumberFormat="1" applyFont="1" applyBorder="1" applyAlignment="1">
      <alignment horizontal="center" vertical="top" wrapText="1"/>
    </xf>
    <xf numFmtId="0" fontId="7" fillId="0" borderId="4" xfId="0" applyFont="1" applyBorder="1" applyAlignment="1">
      <alignment horizontal="left" wrapText="1"/>
    </xf>
    <xf numFmtId="0" fontId="7" fillId="0" borderId="4" xfId="0" applyFont="1" applyBorder="1" applyAlignment="1">
      <alignment vertical="top" wrapText="1"/>
    </xf>
    <xf numFmtId="4" fontId="7" fillId="2" borderId="4" xfId="0" applyNumberFormat="1" applyFont="1" applyFill="1" applyBorder="1" applyAlignment="1">
      <alignment horizontal="right"/>
    </xf>
    <xf numFmtId="4" fontId="7" fillId="0" borderId="4" xfId="0" applyNumberFormat="1" applyFont="1" applyBorder="1" applyAlignment="1">
      <alignment horizontal="right"/>
    </xf>
    <xf numFmtId="4" fontId="7" fillId="0" borderId="4" xfId="0" applyNumberFormat="1" applyFont="1" applyBorder="1" applyAlignment="1">
      <alignment horizontal="right" vertical="top" wrapText="1"/>
    </xf>
    <xf numFmtId="43" fontId="7" fillId="0" borderId="4" xfId="1" applyFont="1" applyFill="1" applyBorder="1"/>
    <xf numFmtId="43" fontId="13" fillId="0" borderId="4" xfId="1" applyFont="1" applyBorder="1"/>
    <xf numFmtId="0" fontId="7" fillId="0" borderId="4" xfId="0" applyFont="1" applyBorder="1"/>
    <xf numFmtId="43" fontId="7" fillId="0" borderId="4" xfId="0" applyNumberFormat="1" applyFont="1" applyBorder="1"/>
    <xf numFmtId="1" fontId="7" fillId="0" borderId="4" xfId="0" applyNumberFormat="1" applyFont="1" applyBorder="1" applyAlignment="1">
      <alignment horizontal="center" vertical="top" wrapText="1"/>
    </xf>
    <xf numFmtId="2" fontId="7" fillId="2" borderId="4" xfId="0" applyNumberFormat="1" applyFont="1" applyFill="1" applyBorder="1" applyAlignment="1">
      <alignment vertical="top" wrapText="1"/>
    </xf>
    <xf numFmtId="4" fontId="8" fillId="0" borderId="4" xfId="0" applyNumberFormat="1" applyFont="1" applyBorder="1" applyAlignment="1">
      <alignment horizontal="right"/>
    </xf>
    <xf numFmtId="0" fontId="7" fillId="0" borderId="0" xfId="0" applyFont="1" applyAlignment="1">
      <alignment vertical="top" wrapText="1"/>
    </xf>
    <xf numFmtId="43" fontId="7" fillId="0" borderId="4" xfId="1" applyFont="1" applyBorder="1" applyAlignment="1">
      <alignment vertical="top" wrapText="1"/>
    </xf>
    <xf numFmtId="43" fontId="7" fillId="0" borderId="0" xfId="1" applyFont="1" applyBorder="1" applyAlignment="1">
      <alignment vertical="top" wrapText="1"/>
    </xf>
    <xf numFmtId="1" fontId="7" fillId="0" borderId="4" xfId="0" applyNumberFormat="1" applyFont="1" applyBorder="1" applyAlignment="1">
      <alignment horizontal="center" vertical="center" wrapText="1"/>
    </xf>
    <xf numFmtId="0" fontId="7" fillId="0" borderId="4" xfId="0" applyFont="1" applyFill="1" applyBorder="1" applyAlignment="1">
      <alignment horizontal="left" vertical="center" wrapText="1"/>
    </xf>
    <xf numFmtId="2" fontId="7" fillId="2" borderId="4" xfId="0" applyNumberFormat="1" applyFont="1" applyFill="1" applyBorder="1" applyAlignment="1">
      <alignment vertical="center" wrapText="1"/>
    </xf>
    <xf numFmtId="4" fontId="7" fillId="2" borderId="4" xfId="0" applyNumberFormat="1" applyFont="1" applyFill="1" applyBorder="1" applyAlignment="1">
      <alignment horizontal="right" vertical="center"/>
    </xf>
    <xf numFmtId="4" fontId="8" fillId="0" borderId="4" xfId="0" applyNumberFormat="1" applyFont="1" applyBorder="1" applyAlignment="1">
      <alignment horizontal="right" vertical="center"/>
    </xf>
    <xf numFmtId="4" fontId="7" fillId="0" borderId="4" xfId="0" applyNumberFormat="1" applyFont="1" applyBorder="1" applyAlignment="1">
      <alignment horizontal="right" vertical="center"/>
    </xf>
    <xf numFmtId="4" fontId="7" fillId="0" borderId="4" xfId="0" applyNumberFormat="1" applyFont="1" applyBorder="1" applyAlignment="1">
      <alignment horizontal="right" vertical="center" wrapText="1"/>
    </xf>
    <xf numFmtId="0" fontId="7" fillId="0" borderId="0" xfId="0" applyFont="1" applyAlignment="1">
      <alignment vertical="center" wrapText="1"/>
    </xf>
    <xf numFmtId="43" fontId="7" fillId="0" borderId="0" xfId="1" applyFont="1" applyBorder="1" applyAlignment="1">
      <alignment vertical="center" wrapText="1"/>
    </xf>
    <xf numFmtId="0" fontId="8" fillId="0" borderId="4" xfId="0" applyFont="1" applyBorder="1" applyAlignment="1"/>
    <xf numFmtId="0" fontId="8" fillId="0" borderId="4" xfId="0" applyFont="1" applyFill="1" applyBorder="1" applyAlignment="1"/>
    <xf numFmtId="4" fontId="10" fillId="2" borderId="4" xfId="0" applyNumberFormat="1" applyFont="1" applyFill="1" applyBorder="1" applyAlignment="1">
      <alignment horizontal="right"/>
    </xf>
    <xf numFmtId="0" fontId="14" fillId="0" borderId="0" xfId="0" applyFont="1"/>
    <xf numFmtId="4" fontId="7" fillId="0" borderId="0" xfId="0" applyNumberFormat="1" applyFont="1"/>
    <xf numFmtId="49" fontId="7" fillId="0" borderId="4" xfId="0" applyNumberFormat="1" applyFont="1" applyBorder="1" applyAlignment="1">
      <alignment horizontal="center" vertical="center"/>
    </xf>
    <xf numFmtId="0" fontId="7" fillId="0" borderId="4" xfId="0" applyFont="1" applyBorder="1" applyAlignment="1">
      <alignment vertical="center" wrapText="1"/>
    </xf>
    <xf numFmtId="4" fontId="7" fillId="0" borderId="4" xfId="1" applyNumberFormat="1" applyFont="1" applyBorder="1" applyAlignment="1">
      <alignment horizontal="right" vertical="center"/>
    </xf>
    <xf numFmtId="0" fontId="7" fillId="0" borderId="0" xfId="0" applyFont="1" applyAlignment="1">
      <alignment vertical="center"/>
    </xf>
    <xf numFmtId="0" fontId="7" fillId="0" borderId="4" xfId="0" applyFont="1" applyFill="1" applyBorder="1" applyAlignment="1">
      <alignment vertical="top" wrapText="1"/>
    </xf>
    <xf numFmtId="0" fontId="8" fillId="0" borderId="4" xfId="0" applyFont="1" applyBorder="1" applyAlignment="1">
      <alignment vertical="top" wrapText="1"/>
    </xf>
    <xf numFmtId="4" fontId="8" fillId="0" borderId="4" xfId="0" applyNumberFormat="1" applyFont="1" applyBorder="1" applyAlignment="1">
      <alignment horizontal="right" vertical="top" wrapText="1"/>
    </xf>
    <xf numFmtId="2" fontId="7" fillId="0" borderId="0" xfId="0" applyNumberFormat="1" applyFont="1" applyAlignment="1">
      <alignment vertical="top" wrapText="1"/>
    </xf>
    <xf numFmtId="2" fontId="7" fillId="0" borderId="4" xfId="0" applyNumberFormat="1" applyFont="1" applyBorder="1" applyAlignment="1">
      <alignment horizontal="center"/>
    </xf>
    <xf numFmtId="2" fontId="7" fillId="0" borderId="4" xfId="0" applyNumberFormat="1" applyFont="1" applyFill="1" applyBorder="1" applyAlignment="1">
      <alignment horizontal="center"/>
    </xf>
    <xf numFmtId="2" fontId="8" fillId="0" borderId="4" xfId="0" applyNumberFormat="1" applyFont="1" applyBorder="1" applyAlignment="1">
      <alignment horizontal="left"/>
    </xf>
    <xf numFmtId="2" fontId="7" fillId="0" borderId="0" xfId="0" applyNumberFormat="1" applyFont="1"/>
    <xf numFmtId="1" fontId="7" fillId="0" borderId="4" xfId="0" applyNumberFormat="1" applyFont="1" applyFill="1" applyBorder="1" applyAlignment="1">
      <alignment horizontal="center" vertical="top" wrapText="1"/>
    </xf>
    <xf numFmtId="0" fontId="7" fillId="0" borderId="4" xfId="0" applyFont="1" applyFill="1" applyBorder="1" applyAlignment="1">
      <alignment horizontal="left" vertical="top" wrapText="1"/>
    </xf>
    <xf numFmtId="2" fontId="7" fillId="0" borderId="4" xfId="0" applyNumberFormat="1" applyFont="1" applyBorder="1" applyAlignment="1">
      <alignment vertical="top" wrapText="1"/>
    </xf>
    <xf numFmtId="4" fontId="7" fillId="0" borderId="4" xfId="0" applyNumberFormat="1" applyFont="1" applyFill="1" applyBorder="1" applyAlignment="1">
      <alignment horizontal="right" vertical="top" wrapText="1"/>
    </xf>
    <xf numFmtId="0" fontId="7" fillId="0" borderId="4" xfId="0" applyFont="1" applyBorder="1" applyAlignment="1">
      <alignment wrapText="1"/>
    </xf>
    <xf numFmtId="164" fontId="7" fillId="0" borderId="0" xfId="0" applyNumberFormat="1" applyFont="1"/>
    <xf numFmtId="4" fontId="7" fillId="2" borderId="4" xfId="0" applyNumberFormat="1" applyFont="1" applyFill="1" applyBorder="1" applyAlignment="1">
      <alignment horizontal="right" vertical="top" wrapText="1"/>
    </xf>
    <xf numFmtId="1" fontId="7" fillId="0" borderId="4" xfId="0" applyNumberFormat="1" applyFont="1" applyBorder="1" applyAlignment="1">
      <alignment vertical="top" wrapText="1"/>
    </xf>
    <xf numFmtId="2" fontId="7" fillId="0" borderId="4" xfId="0" applyNumberFormat="1" applyFont="1" applyFill="1" applyBorder="1" applyAlignment="1">
      <alignment vertical="top" wrapText="1"/>
    </xf>
    <xf numFmtId="2" fontId="8" fillId="0" borderId="4" xfId="0" applyNumberFormat="1" applyFont="1" applyBorder="1" applyAlignment="1">
      <alignment vertical="top" wrapText="1"/>
    </xf>
    <xf numFmtId="49" fontId="7" fillId="0" borderId="4" xfId="0" applyNumberFormat="1" applyFont="1" applyBorder="1" applyAlignment="1">
      <alignment horizontal="center" vertical="top" wrapText="1"/>
    </xf>
    <xf numFmtId="2" fontId="7" fillId="2" borderId="4" xfId="0" applyNumberFormat="1" applyFont="1" applyFill="1" applyBorder="1" applyAlignment="1">
      <alignment horizontal="left" vertical="top" wrapText="1"/>
    </xf>
    <xf numFmtId="49" fontId="7" fillId="0" borderId="4" xfId="0" applyNumberFormat="1" applyFont="1" applyBorder="1" applyAlignment="1">
      <alignment horizontal="center" vertical="center" wrapText="1"/>
    </xf>
    <xf numFmtId="0" fontId="7" fillId="0" borderId="4" xfId="0" applyFont="1" applyBorder="1" applyAlignment="1">
      <alignment horizontal="left" vertical="center" wrapText="1"/>
    </xf>
    <xf numFmtId="4" fontId="7" fillId="2" borderId="4" xfId="0" applyNumberFormat="1" applyFont="1" applyFill="1" applyBorder="1" applyAlignment="1">
      <alignment horizontal="right" vertical="center" wrapText="1"/>
    </xf>
    <xf numFmtId="2" fontId="7" fillId="0" borderId="4" xfId="0" applyNumberFormat="1" applyFont="1" applyFill="1" applyBorder="1" applyAlignment="1">
      <alignment horizontal="center" vertical="top" wrapText="1"/>
    </xf>
    <xf numFmtId="0" fontId="7" fillId="0" borderId="5" xfId="0" applyFont="1" applyBorder="1" applyAlignment="1"/>
    <xf numFmtId="0" fontId="7" fillId="0" borderId="3" xfId="0" applyFont="1" applyFill="1" applyBorder="1" applyAlignment="1"/>
    <xf numFmtId="2" fontId="7" fillId="0" borderId="4" xfId="0" applyNumberFormat="1" applyFont="1" applyBorder="1" applyAlignment="1">
      <alignment horizontal="left" vertical="top" wrapText="1"/>
    </xf>
    <xf numFmtId="4" fontId="15" fillId="2" borderId="4" xfId="0" applyNumberFormat="1" applyFont="1" applyFill="1" applyBorder="1" applyAlignment="1">
      <alignment horizontal="right" vertical="top" wrapText="1"/>
    </xf>
    <xf numFmtId="4" fontId="15" fillId="0" borderId="4" xfId="0" applyNumberFormat="1" applyFont="1" applyBorder="1" applyAlignment="1">
      <alignment horizontal="right" vertical="top" wrapText="1"/>
    </xf>
    <xf numFmtId="4" fontId="8" fillId="2" borderId="4" xfId="0" applyNumberFormat="1" applyFont="1" applyFill="1" applyBorder="1" applyAlignment="1">
      <alignment horizontal="right" vertical="top" wrapText="1"/>
    </xf>
    <xf numFmtId="4" fontId="7" fillId="0" borderId="0" xfId="0" applyNumberFormat="1" applyFont="1" applyAlignment="1">
      <alignment vertical="top" wrapText="1"/>
    </xf>
    <xf numFmtId="49" fontId="7" fillId="0" borderId="4" xfId="0" applyNumberFormat="1" applyFont="1" applyBorder="1" applyAlignment="1">
      <alignment horizontal="center" vertical="top"/>
    </xf>
    <xf numFmtId="0" fontId="15" fillId="0" borderId="4" xfId="0" applyFont="1" applyFill="1" applyBorder="1" applyAlignment="1">
      <alignment horizontal="left" vertical="top" wrapText="1"/>
    </xf>
    <xf numFmtId="0" fontId="7" fillId="0" borderId="4" xfId="0" applyFont="1" applyBorder="1" applyAlignment="1">
      <alignment vertical="top"/>
    </xf>
    <xf numFmtId="4" fontId="7" fillId="0" borderId="4" xfId="0" applyNumberFormat="1" applyFont="1" applyBorder="1" applyAlignment="1">
      <alignment horizontal="right" vertical="top"/>
    </xf>
    <xf numFmtId="4" fontId="7" fillId="2" borderId="4" xfId="0" applyNumberFormat="1" applyFont="1" applyFill="1" applyBorder="1" applyAlignment="1">
      <alignment horizontal="right" vertical="top"/>
    </xf>
    <xf numFmtId="0" fontId="16" fillId="0" borderId="0" xfId="0" applyFont="1" applyAlignment="1">
      <alignment wrapText="1"/>
    </xf>
    <xf numFmtId="164" fontId="7" fillId="0" borderId="0" xfId="0" applyNumberFormat="1" applyFont="1" applyAlignment="1">
      <alignment vertical="top" wrapText="1"/>
    </xf>
    <xf numFmtId="0" fontId="7" fillId="0" borderId="4" xfId="0" applyFont="1" applyBorder="1" applyAlignment="1"/>
    <xf numFmtId="0" fontId="7" fillId="0" borderId="4" xfId="0" applyFont="1" applyFill="1" applyBorder="1" applyAlignment="1"/>
    <xf numFmtId="2" fontId="7" fillId="0" borderId="4" xfId="0" applyNumberFormat="1" applyFont="1" applyFill="1" applyBorder="1" applyAlignment="1">
      <alignment horizontal="left" vertical="top" wrapText="1"/>
    </xf>
    <xf numFmtId="0" fontId="7" fillId="0" borderId="4" xfId="0" applyFont="1" applyFill="1" applyBorder="1"/>
    <xf numFmtId="0" fontId="8" fillId="0" borderId="4" xfId="0" applyFont="1" applyBorder="1" applyAlignment="1">
      <alignment wrapText="1"/>
    </xf>
    <xf numFmtId="0" fontId="8" fillId="0" borderId="0" xfId="0" applyFont="1" applyFill="1"/>
    <xf numFmtId="4" fontId="7" fillId="2" borderId="0" xfId="0" applyNumberFormat="1" applyFont="1" applyFill="1" applyAlignment="1">
      <alignment horizontal="right"/>
    </xf>
    <xf numFmtId="4" fontId="7" fillId="0" borderId="1" xfId="0" applyNumberFormat="1" applyFont="1" applyBorder="1" applyAlignment="1">
      <alignment horizontal="right"/>
    </xf>
    <xf numFmtId="0" fontId="7" fillId="2" borderId="0" xfId="0" applyFont="1" applyFill="1"/>
    <xf numFmtId="4" fontId="7" fillId="2" borderId="1" xfId="0" applyNumberFormat="1" applyFont="1" applyFill="1" applyBorder="1" applyAlignment="1">
      <alignment horizontal="right"/>
    </xf>
    <xf numFmtId="4" fontId="7" fillId="2" borderId="0" xfId="0" applyNumberFormat="1" applyFont="1" applyFill="1" applyBorder="1" applyAlignment="1">
      <alignment horizontal="right"/>
    </xf>
    <xf numFmtId="0" fontId="7" fillId="0" borderId="0" xfId="0" applyFont="1" applyBorder="1"/>
    <xf numFmtId="0" fontId="15" fillId="0" borderId="0" xfId="0" applyFont="1" applyFill="1"/>
    <xf numFmtId="0" fontId="7" fillId="0" borderId="0" xfId="0" applyFont="1" applyFill="1" applyBorder="1"/>
    <xf numFmtId="0" fontId="14" fillId="3" borderId="0" xfId="0" applyFont="1" applyFill="1"/>
    <xf numFmtId="0" fontId="7" fillId="0" borderId="0" xfId="0" applyFont="1" applyAlignment="1">
      <alignment horizontal="right"/>
    </xf>
    <xf numFmtId="0" fontId="7" fillId="3" borderId="0" xfId="0" applyFont="1" applyFill="1"/>
    <xf numFmtId="0" fontId="13" fillId="3" borderId="0" xfId="0" applyFont="1" applyFill="1"/>
    <xf numFmtId="0" fontId="7" fillId="0" borderId="4" xfId="0" applyFont="1" applyBorder="1" applyAlignment="1">
      <alignment vertical="center"/>
    </xf>
    <xf numFmtId="164" fontId="7" fillId="0" borderId="4" xfId="0" applyNumberFormat="1" applyFont="1" applyBorder="1" applyAlignment="1">
      <alignment vertical="center"/>
    </xf>
    <xf numFmtId="43" fontId="7" fillId="0" borderId="4" xfId="1" applyFont="1" applyBorder="1" applyAlignment="1">
      <alignment vertical="center"/>
    </xf>
    <xf numFmtId="2" fontId="7" fillId="0" borderId="4" xfId="0" applyNumberFormat="1" applyFont="1" applyBorder="1" applyAlignment="1">
      <alignment horizontal="center" vertical="top" wrapText="1"/>
    </xf>
    <xf numFmtId="0" fontId="7" fillId="0" borderId="3" xfId="0" applyFont="1" applyBorder="1" applyAlignment="1"/>
    <xf numFmtId="4" fontId="7" fillId="0" borderId="4" xfId="0" applyNumberFormat="1" applyFont="1" applyFill="1" applyBorder="1" applyAlignment="1">
      <alignment horizontal="right" vertical="top"/>
    </xf>
    <xf numFmtId="2" fontId="18" fillId="0" borderId="4" xfId="0" applyNumberFormat="1" applyFont="1" applyBorder="1" applyAlignment="1">
      <alignment horizontal="left" vertical="top" wrapText="1"/>
    </xf>
    <xf numFmtId="0" fontId="8" fillId="0" borderId="4" xfId="0" applyFont="1" applyBorder="1"/>
    <xf numFmtId="0" fontId="8" fillId="0" borderId="4" xfId="0" applyFont="1" applyBorder="1" applyAlignment="1">
      <alignment horizontal="left" vertical="center" wrapText="1"/>
    </xf>
    <xf numFmtId="2" fontId="8" fillId="0" borderId="0" xfId="0" applyNumberFormat="1" applyFont="1"/>
    <xf numFmtId="0" fontId="8" fillId="0" borderId="0" xfId="0" applyFont="1"/>
    <xf numFmtId="0" fontId="15" fillId="0" borderId="0" xfId="0" applyFont="1" applyFill="1" applyBorder="1"/>
    <xf numFmtId="43" fontId="7" fillId="0" borderId="4" xfId="1" applyFont="1" applyBorder="1" applyAlignment="1">
      <alignment vertical="center" wrapText="1"/>
    </xf>
    <xf numFmtId="0" fontId="21" fillId="0" borderId="5" xfId="0" applyFont="1" applyFill="1" applyBorder="1" applyAlignment="1">
      <alignment vertical="top" wrapText="1"/>
    </xf>
    <xf numFmtId="0" fontId="21" fillId="0" borderId="3" xfId="0" applyFont="1" applyFill="1" applyBorder="1" applyAlignment="1">
      <alignment vertical="top" wrapText="1"/>
    </xf>
    <xf numFmtId="1" fontId="23" fillId="0" borderId="4" xfId="0" applyNumberFormat="1" applyFont="1" applyFill="1" applyBorder="1" applyAlignment="1">
      <alignment horizontal="right" vertical="center" wrapText="1"/>
    </xf>
    <xf numFmtId="4" fontId="23" fillId="0" borderId="3" xfId="4" applyNumberFormat="1" applyFont="1" applyFill="1" applyBorder="1" applyAlignment="1">
      <alignment horizontal="center" vertical="center" wrapText="1"/>
    </xf>
    <xf numFmtId="4" fontId="23" fillId="0" borderId="6" xfId="4" applyNumberFormat="1" applyFont="1" applyFill="1" applyBorder="1" applyAlignment="1">
      <alignment horizontal="center" vertical="center" wrapText="1"/>
    </xf>
    <xf numFmtId="0" fontId="24" fillId="0" borderId="0" xfId="0" applyFont="1" applyFill="1" applyAlignment="1">
      <alignment vertical="top" wrapText="1"/>
    </xf>
    <xf numFmtId="0" fontId="24" fillId="0" borderId="0" xfId="0" applyFont="1" applyAlignment="1">
      <alignment vertical="top" wrapText="1"/>
    </xf>
    <xf numFmtId="0" fontId="14" fillId="0" borderId="0" xfId="0" applyFont="1" applyAlignment="1">
      <alignment vertical="top" wrapText="1"/>
    </xf>
    <xf numFmtId="0" fontId="25" fillId="0" borderId="0" xfId="0" applyFont="1" applyAlignment="1">
      <alignment horizontal="center" vertical="top" wrapText="1"/>
    </xf>
    <xf numFmtId="0" fontId="7" fillId="0" borderId="0" xfId="5" applyFont="1" applyFill="1" applyBorder="1" applyAlignment="1">
      <alignment vertical="top"/>
    </xf>
    <xf numFmtId="0" fontId="7" fillId="0" borderId="0" xfId="5" applyFont="1" applyFill="1" applyBorder="1" applyAlignment="1">
      <alignment vertical="top" wrapText="1"/>
    </xf>
    <xf numFmtId="0" fontId="26" fillId="0" borderId="0" xfId="5" applyFont="1" applyFill="1" applyAlignment="1">
      <alignment vertical="center"/>
    </xf>
    <xf numFmtId="0" fontId="27" fillId="0" borderId="0" xfId="6" applyAlignment="1">
      <alignment wrapText="1"/>
    </xf>
    <xf numFmtId="0" fontId="18" fillId="0" borderId="14" xfId="0" applyFont="1" applyBorder="1" applyAlignment="1">
      <alignment horizontal="center" vertical="top" wrapText="1"/>
    </xf>
    <xf numFmtId="0" fontId="11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18" fillId="0" borderId="21" xfId="0" applyFont="1" applyBorder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0" fontId="7" fillId="0" borderId="0" xfId="0" applyFont="1" applyBorder="1" applyAlignment="1">
      <alignment vertical="top" wrapText="1"/>
    </xf>
    <xf numFmtId="0" fontId="7" fillId="0" borderId="0" xfId="0" applyFont="1" applyBorder="1" applyAlignment="1">
      <alignment horizontal="center" vertical="top" wrapText="1"/>
    </xf>
    <xf numFmtId="0" fontId="7" fillId="0" borderId="29" xfId="0" applyFont="1" applyBorder="1" applyAlignment="1">
      <alignment horizontal="center" vertical="top" wrapText="1"/>
    </xf>
    <xf numFmtId="4" fontId="8" fillId="0" borderId="30" xfId="0" applyNumberFormat="1" applyFont="1" applyBorder="1" applyAlignment="1">
      <alignment horizontal="center" vertical="top" wrapText="1"/>
    </xf>
    <xf numFmtId="0" fontId="14" fillId="0" borderId="0" xfId="0" applyFont="1" applyBorder="1" applyAlignment="1">
      <alignment vertical="top" wrapText="1"/>
    </xf>
    <xf numFmtId="0" fontId="7" fillId="0" borderId="8" xfId="0" applyFont="1" applyBorder="1" applyAlignment="1">
      <alignment horizontal="center" vertical="top" wrapText="1"/>
    </xf>
    <xf numFmtId="0" fontId="7" fillId="0" borderId="10" xfId="0" applyFont="1" applyBorder="1" applyAlignment="1">
      <alignment horizontal="center" vertical="top" wrapText="1"/>
    </xf>
    <xf numFmtId="4" fontId="14" fillId="0" borderId="0" xfId="0" applyNumberFormat="1" applyFont="1" applyAlignment="1">
      <alignment vertical="top" wrapText="1"/>
    </xf>
    <xf numFmtId="4" fontId="11" fillId="0" borderId="0" xfId="0" applyNumberFormat="1" applyFont="1" applyAlignment="1">
      <alignment vertical="top" wrapText="1"/>
    </xf>
    <xf numFmtId="0" fontId="7" fillId="2" borderId="29" xfId="0" applyFont="1" applyFill="1" applyBorder="1" applyAlignment="1">
      <alignment horizontal="center" vertical="top" wrapText="1"/>
    </xf>
    <xf numFmtId="4" fontId="8" fillId="2" borderId="30" xfId="0" applyNumberFormat="1" applyFont="1" applyFill="1" applyBorder="1" applyAlignment="1">
      <alignment horizontal="center" vertical="top" wrapText="1"/>
    </xf>
    <xf numFmtId="0" fontId="11" fillId="0" borderId="0" xfId="0" applyFont="1" applyBorder="1" applyAlignment="1">
      <alignment vertical="top" wrapText="1"/>
    </xf>
    <xf numFmtId="2" fontId="14" fillId="0" borderId="0" xfId="0" applyNumberFormat="1" applyFont="1" applyAlignment="1">
      <alignment vertical="top" wrapText="1"/>
    </xf>
    <xf numFmtId="4" fontId="8" fillId="0" borderId="0" xfId="0" applyNumberFormat="1" applyFont="1" applyBorder="1" applyAlignment="1">
      <alignment horizontal="right" vertical="top" wrapText="1"/>
    </xf>
    <xf numFmtId="4" fontId="7" fillId="2" borderId="30" xfId="0" applyNumberFormat="1" applyFont="1" applyFill="1" applyBorder="1" applyAlignment="1">
      <alignment horizontal="center" vertical="top" wrapText="1"/>
    </xf>
    <xf numFmtId="4" fontId="7" fillId="0" borderId="0" xfId="0" applyNumberFormat="1" applyFont="1" applyBorder="1" applyAlignment="1">
      <alignment horizontal="right" vertical="top" wrapText="1"/>
    </xf>
    <xf numFmtId="0" fontId="8" fillId="0" borderId="0" xfId="0" applyFont="1" applyAlignment="1">
      <alignment horizontal="left" vertical="top" wrapText="1"/>
    </xf>
    <xf numFmtId="0" fontId="7" fillId="0" borderId="0" xfId="5" applyFont="1" applyFill="1" applyAlignment="1">
      <alignment vertical="center"/>
    </xf>
    <xf numFmtId="0" fontId="16" fillId="0" borderId="0" xfId="5" applyFont="1" applyFill="1" applyAlignment="1">
      <alignment horizontal="center" vertical="top"/>
    </xf>
    <xf numFmtId="0" fontId="16" fillId="0" borderId="0" xfId="5" applyFont="1" applyFill="1" applyAlignment="1">
      <alignment vertical="center"/>
    </xf>
    <xf numFmtId="0" fontId="30" fillId="0" borderId="0" xfId="5" applyFont="1"/>
    <xf numFmtId="0" fontId="7" fillId="0" borderId="0" xfId="5" applyFont="1" applyAlignment="1">
      <alignment horizontal="left" vertical="center"/>
    </xf>
    <xf numFmtId="167" fontId="16" fillId="0" borderId="0" xfId="5" applyNumberFormat="1" applyFont="1" applyAlignment="1">
      <alignment horizontal="center"/>
    </xf>
    <xf numFmtId="0" fontId="16" fillId="0" borderId="0" xfId="5" applyFont="1"/>
    <xf numFmtId="0" fontId="30" fillId="0" borderId="0" xfId="5" applyFont="1" applyAlignment="1">
      <alignment horizontal="center" vertical="top"/>
    </xf>
    <xf numFmtId="0" fontId="31" fillId="0" borderId="0" xfId="5" applyFont="1"/>
    <xf numFmtId="0" fontId="7" fillId="0" borderId="0" xfId="5" applyFont="1" applyFill="1" applyBorder="1" applyAlignment="1">
      <alignment horizontal="left" vertical="center" wrapText="1"/>
    </xf>
    <xf numFmtId="0" fontId="7" fillId="4" borderId="0" xfId="7" applyNumberFormat="1" applyFont="1" applyFill="1" applyAlignment="1">
      <alignment horizontal="left" vertical="top"/>
    </xf>
    <xf numFmtId="0" fontId="7" fillId="4" borderId="0" xfId="7" applyNumberFormat="1" applyFont="1" applyFill="1" applyAlignment="1">
      <alignment vertical="top"/>
    </xf>
    <xf numFmtId="0" fontId="8" fillId="2" borderId="0" xfId="8" applyFont="1" applyFill="1"/>
    <xf numFmtId="0" fontId="7" fillId="2" borderId="0" xfId="8" applyFont="1" applyFill="1"/>
    <xf numFmtId="0" fontId="7" fillId="2" borderId="0" xfId="8" applyFont="1" applyFill="1" applyAlignment="1">
      <alignment horizontal="center"/>
    </xf>
    <xf numFmtId="0" fontId="33" fillId="4" borderId="0" xfId="9" applyFont="1" applyFill="1"/>
    <xf numFmtId="0" fontId="21" fillId="4" borderId="0" xfId="9" applyFont="1" applyFill="1"/>
    <xf numFmtId="0" fontId="34" fillId="4" borderId="0" xfId="9" applyFont="1" applyFill="1"/>
    <xf numFmtId="0" fontId="35" fillId="2" borderId="0" xfId="0" applyFont="1" applyFill="1" applyAlignment="1">
      <alignment horizontal="right" vertical="center"/>
    </xf>
    <xf numFmtId="0" fontId="34" fillId="0" borderId="0" xfId="0" applyFont="1" applyAlignment="1">
      <alignment vertical="center"/>
    </xf>
    <xf numFmtId="0" fontId="37" fillId="4" borderId="0" xfId="9" applyFont="1" applyFill="1"/>
    <xf numFmtId="0" fontId="38" fillId="2" borderId="0" xfId="8" applyFont="1" applyFill="1" applyAlignment="1">
      <alignment horizontal="center" vertical="center" wrapText="1"/>
    </xf>
    <xf numFmtId="0" fontId="8" fillId="2" borderId="0" xfId="8" applyFont="1" applyFill="1" applyAlignment="1">
      <alignment horizontal="center" vertical="center" wrapText="1"/>
    </xf>
    <xf numFmtId="0" fontId="7" fillId="2" borderId="0" xfId="8" applyFont="1" applyFill="1" applyAlignment="1"/>
    <xf numFmtId="0" fontId="7" fillId="2" borderId="0" xfId="8" applyFont="1" applyFill="1" applyAlignment="1">
      <alignment horizontal="left"/>
    </xf>
    <xf numFmtId="0" fontId="39" fillId="4" borderId="0" xfId="10" applyFont="1" applyFill="1"/>
    <xf numFmtId="0" fontId="12" fillId="4" borderId="0" xfId="10" applyFont="1" applyFill="1"/>
    <xf numFmtId="0" fontId="40" fillId="4" borderId="0" xfId="10" applyFont="1" applyFill="1"/>
    <xf numFmtId="0" fontId="41" fillId="4" borderId="0" xfId="9" applyFont="1" applyFill="1"/>
    <xf numFmtId="0" fontId="7" fillId="4" borderId="0" xfId="9" applyFont="1" applyFill="1"/>
    <xf numFmtId="0" fontId="14" fillId="4" borderId="0" xfId="9" applyFont="1" applyFill="1"/>
    <xf numFmtId="0" fontId="10" fillId="4" borderId="4" xfId="9" applyFont="1" applyFill="1" applyBorder="1" applyAlignment="1">
      <alignment horizontal="center" vertical="center" wrapText="1"/>
    </xf>
    <xf numFmtId="49" fontId="10" fillId="4" borderId="4" xfId="9" applyNumberFormat="1" applyFont="1" applyFill="1" applyBorder="1" applyAlignment="1">
      <alignment horizontal="center" vertical="center" wrapText="1"/>
    </xf>
    <xf numFmtId="0" fontId="10" fillId="4" borderId="4" xfId="9" applyFont="1" applyFill="1" applyBorder="1" applyAlignment="1">
      <alignment horizontal="left" vertical="center" wrapText="1"/>
    </xf>
    <xf numFmtId="4" fontId="10" fillId="0" borderId="4" xfId="9" applyNumberFormat="1" applyFont="1" applyFill="1" applyBorder="1" applyAlignment="1">
      <alignment horizontal="center" vertical="center" wrapText="1"/>
    </xf>
    <xf numFmtId="4" fontId="42" fillId="4" borderId="0" xfId="9" applyNumberFormat="1" applyFont="1" applyFill="1"/>
    <xf numFmtId="0" fontId="43" fillId="4" borderId="0" xfId="9" applyFont="1" applyFill="1"/>
    <xf numFmtId="4" fontId="43" fillId="4" borderId="0" xfId="9" applyNumberFormat="1" applyFont="1" applyFill="1"/>
    <xf numFmtId="49" fontId="15" fillId="4" borderId="4" xfId="9" applyNumberFormat="1" applyFont="1" applyFill="1" applyBorder="1" applyAlignment="1">
      <alignment horizontal="center" vertical="center" wrapText="1"/>
    </xf>
    <xf numFmtId="49" fontId="15" fillId="4" borderId="4" xfId="9" applyNumberFormat="1" applyFont="1" applyFill="1" applyBorder="1" applyAlignment="1">
      <alignment horizontal="left" vertical="top" wrapText="1"/>
    </xf>
    <xf numFmtId="49" fontId="7" fillId="2" borderId="4" xfId="9" applyNumberFormat="1" applyFont="1" applyFill="1" applyBorder="1" applyAlignment="1">
      <alignment horizontal="center" vertical="center" wrapText="1"/>
    </xf>
    <xf numFmtId="4" fontId="15" fillId="0" borderId="4" xfId="9" applyNumberFormat="1" applyFont="1" applyFill="1" applyBorder="1" applyAlignment="1">
      <alignment horizontal="center" vertical="center" wrapText="1"/>
    </xf>
    <xf numFmtId="49" fontId="10" fillId="2" borderId="4" xfId="9" applyNumberFormat="1" applyFont="1" applyFill="1" applyBorder="1" applyAlignment="1">
      <alignment vertical="center" wrapText="1"/>
    </xf>
    <xf numFmtId="0" fontId="8" fillId="2" borderId="4" xfId="9" applyFont="1" applyFill="1" applyBorder="1" applyAlignment="1">
      <alignment vertical="center" wrapText="1"/>
    </xf>
    <xf numFmtId="4" fontId="41" fillId="4" borderId="0" xfId="9" applyNumberFormat="1" applyFont="1" applyFill="1" applyAlignment="1">
      <alignment horizontal="left"/>
    </xf>
    <xf numFmtId="0" fontId="18" fillId="4" borderId="0" xfId="9" applyFont="1" applyFill="1"/>
    <xf numFmtId="0" fontId="7" fillId="2" borderId="4" xfId="9" applyFont="1" applyFill="1" applyBorder="1" applyAlignment="1">
      <alignment vertical="center" wrapText="1"/>
    </xf>
    <xf numFmtId="49" fontId="15" fillId="4" borderId="4" xfId="9" applyNumberFormat="1" applyFont="1" applyFill="1" applyBorder="1" applyAlignment="1">
      <alignment horizontal="center" vertical="center"/>
    </xf>
    <xf numFmtId="49" fontId="10" fillId="4" borderId="4" xfId="9" applyNumberFormat="1" applyFont="1" applyFill="1" applyBorder="1" applyAlignment="1">
      <alignment vertical="center" wrapText="1"/>
    </xf>
    <xf numFmtId="0" fontId="15" fillId="4" borderId="4" xfId="9" applyFont="1" applyFill="1" applyBorder="1" applyAlignment="1">
      <alignment vertical="center" wrapText="1"/>
    </xf>
    <xf numFmtId="0" fontId="45" fillId="3" borderId="0" xfId="3" applyFont="1" applyFill="1" applyBorder="1" applyAlignment="1" applyProtection="1">
      <alignment horizontal="left" wrapText="1"/>
    </xf>
    <xf numFmtId="0" fontId="46" fillId="3" borderId="0" xfId="3" applyFont="1" applyFill="1" applyBorder="1" applyAlignment="1" applyProtection="1">
      <alignment horizontal="left" wrapText="1"/>
    </xf>
    <xf numFmtId="4" fontId="43" fillId="3" borderId="0" xfId="3" applyNumberFormat="1" applyFont="1" applyFill="1" applyAlignment="1" applyProtection="1">
      <alignment horizontal="right"/>
    </xf>
    <xf numFmtId="4" fontId="43" fillId="0" borderId="0" xfId="3" applyNumberFormat="1" applyFont="1" applyFill="1" applyBorder="1" applyAlignment="1" applyProtection="1">
      <alignment horizontal="right"/>
    </xf>
    <xf numFmtId="4" fontId="18" fillId="0" borderId="0" xfId="3" applyNumberFormat="1" applyFont="1" applyFill="1" applyBorder="1" applyAlignment="1" applyProtection="1">
      <alignment horizontal="right"/>
    </xf>
    <xf numFmtId="0" fontId="1" fillId="0" borderId="0" xfId="3" applyFont="1" applyFill="1" applyBorder="1" applyProtection="1"/>
    <xf numFmtId="4" fontId="47" fillId="5" borderId="0" xfId="3" applyNumberFormat="1" applyFont="1" applyFill="1" applyBorder="1" applyProtection="1"/>
    <xf numFmtId="0" fontId="48" fillId="5" borderId="0" xfId="3" applyFont="1" applyFill="1" applyBorder="1" applyProtection="1"/>
    <xf numFmtId="0" fontId="48" fillId="5" borderId="0" xfId="3" applyFont="1" applyFill="1" applyProtection="1"/>
    <xf numFmtId="0" fontId="12" fillId="5" borderId="0" xfId="3" applyFill="1" applyProtection="1"/>
    <xf numFmtId="0" fontId="12" fillId="0" borderId="0" xfId="3" applyFill="1" applyProtection="1"/>
    <xf numFmtId="0" fontId="41" fillId="3" borderId="0" xfId="0" applyFont="1" applyFill="1" applyAlignment="1">
      <alignment vertical="center"/>
    </xf>
    <xf numFmtId="0" fontId="41" fillId="3" borderId="0" xfId="9" applyFont="1" applyFill="1"/>
    <xf numFmtId="0" fontId="7" fillId="4" borderId="1" xfId="9" applyFont="1" applyFill="1" applyBorder="1"/>
    <xf numFmtId="0" fontId="7" fillId="2" borderId="1" xfId="3" applyFont="1" applyFill="1" applyBorder="1" applyAlignment="1" applyProtection="1">
      <alignment horizontal="left" wrapText="1"/>
    </xf>
    <xf numFmtId="0" fontId="7" fillId="2" borderId="0" xfId="3" applyFont="1" applyFill="1" applyBorder="1" applyAlignment="1" applyProtection="1">
      <alignment horizontal="left" wrapText="1"/>
    </xf>
    <xf numFmtId="0" fontId="7" fillId="4" borderId="0" xfId="9" applyFont="1" applyFill="1" applyAlignment="1">
      <alignment horizontal="center"/>
    </xf>
    <xf numFmtId="4" fontId="21" fillId="0" borderId="0" xfId="0" applyNumberFormat="1" applyFont="1" applyBorder="1" applyAlignment="1">
      <alignment horizontal="left"/>
    </xf>
    <xf numFmtId="0" fontId="30" fillId="0" borderId="0" xfId="5" applyFont="1" applyFill="1" applyAlignment="1">
      <alignment vertical="center"/>
    </xf>
    <xf numFmtId="0" fontId="8" fillId="0" borderId="0" xfId="5" applyFont="1" applyFill="1" applyBorder="1" applyAlignment="1">
      <alignment horizontal="center" vertical="center" wrapText="1"/>
    </xf>
    <xf numFmtId="0" fontId="7" fillId="0" borderId="29" xfId="15" applyFont="1" applyFill="1" applyBorder="1" applyAlignment="1">
      <alignment horizontal="center" vertical="top" wrapText="1"/>
    </xf>
    <xf numFmtId="0" fontId="7" fillId="0" borderId="42" xfId="15" applyFont="1" applyFill="1" applyBorder="1" applyAlignment="1">
      <alignment vertical="top" wrapText="1"/>
    </xf>
    <xf numFmtId="0" fontId="7" fillId="2" borderId="47" xfId="5" applyFont="1" applyFill="1" applyBorder="1" applyAlignment="1">
      <alignment vertical="top" wrapText="1"/>
    </xf>
    <xf numFmtId="167" fontId="7" fillId="0" borderId="48" xfId="15" applyNumberFormat="1" applyFont="1" applyFill="1" applyBorder="1" applyAlignment="1">
      <alignment vertical="top" wrapText="1"/>
    </xf>
    <xf numFmtId="4" fontId="0" fillId="0" borderId="0" xfId="0" applyNumberFormat="1" applyAlignment="1">
      <alignment horizontal="left" vertical="center"/>
    </xf>
    <xf numFmtId="0" fontId="7" fillId="0" borderId="25" xfId="15" applyFont="1" applyFill="1" applyBorder="1" applyAlignment="1">
      <alignment horizontal="center" vertical="top" wrapText="1"/>
    </xf>
    <xf numFmtId="4" fontId="7" fillId="0" borderId="49" xfId="6" applyNumberFormat="1" applyFont="1" applyBorder="1" applyAlignment="1">
      <alignment horizontal="right" vertical="top" wrapText="1"/>
    </xf>
    <xf numFmtId="4" fontId="7" fillId="0" borderId="50" xfId="6" applyNumberFormat="1" applyFont="1" applyBorder="1" applyAlignment="1">
      <alignment vertical="top" wrapText="1"/>
    </xf>
    <xf numFmtId="4" fontId="7" fillId="0" borderId="47" xfId="6" applyNumberFormat="1" applyFont="1" applyBorder="1" applyAlignment="1">
      <alignment horizontal="left" vertical="top" wrapText="1"/>
    </xf>
    <xf numFmtId="4" fontId="7" fillId="0" borderId="51" xfId="6" applyNumberFormat="1" applyFont="1" applyBorder="1" applyAlignment="1">
      <alignment horizontal="right" vertical="top" wrapText="1"/>
    </xf>
    <xf numFmtId="4" fontId="7" fillId="2" borderId="51" xfId="6" applyNumberFormat="1" applyFont="1" applyFill="1" applyBorder="1" applyAlignment="1">
      <alignment horizontal="right" vertical="top" wrapText="1"/>
    </xf>
    <xf numFmtId="0" fontId="0" fillId="0" borderId="0" xfId="0" applyAlignment="1">
      <alignment vertical="top" wrapText="1"/>
    </xf>
    <xf numFmtId="9" fontId="0" fillId="0" borderId="0" xfId="2" applyFont="1" applyAlignment="1">
      <alignment vertical="top"/>
    </xf>
    <xf numFmtId="4" fontId="52" fillId="0" borderId="0" xfId="6" applyNumberFormat="1" applyFont="1" applyAlignment="1">
      <alignment vertical="top" wrapText="1"/>
    </xf>
    <xf numFmtId="0" fontId="0" fillId="0" borderId="0" xfId="0" applyAlignment="1">
      <alignment vertical="top"/>
    </xf>
    <xf numFmtId="0" fontId="0" fillId="0" borderId="0" xfId="0" applyAlignment="1">
      <alignment horizontal="left"/>
    </xf>
    <xf numFmtId="0" fontId="7" fillId="0" borderId="42" xfId="15" applyFont="1" applyFill="1" applyBorder="1" applyAlignment="1">
      <alignment horizontal="center" vertical="top" wrapText="1"/>
    </xf>
    <xf numFmtId="0" fontId="7" fillId="0" borderId="0" xfId="5" applyFont="1" applyFill="1" applyAlignment="1">
      <alignment horizontal="left" vertical="center"/>
    </xf>
    <xf numFmtId="0" fontId="7" fillId="0" borderId="0" xfId="5" applyFont="1" applyFill="1" applyAlignment="1">
      <alignment horizontal="center" vertical="center"/>
    </xf>
    <xf numFmtId="0" fontId="7" fillId="0" borderId="54" xfId="0" applyFont="1" applyBorder="1" applyAlignment="1">
      <alignment vertical="top" wrapText="1"/>
    </xf>
    <xf numFmtId="0" fontId="7" fillId="0" borderId="0" xfId="0" applyFont="1" applyAlignment="1">
      <alignment horizontal="right" vertical="top" wrapText="1"/>
    </xf>
    <xf numFmtId="0" fontId="7" fillId="0" borderId="54" xfId="5" applyFont="1" applyBorder="1" applyAlignment="1">
      <alignment horizontal="left" vertical="center"/>
    </xf>
    <xf numFmtId="0" fontId="7" fillId="0" borderId="0" xfId="5" applyFont="1"/>
    <xf numFmtId="0" fontId="41" fillId="0" borderId="0" xfId="0" applyFont="1" applyAlignment="1">
      <alignment horizontal="left" vertical="center" wrapText="1"/>
    </xf>
    <xf numFmtId="0" fontId="41" fillId="0" borderId="0" xfId="5" applyFont="1" applyFill="1" applyBorder="1" applyAlignment="1">
      <alignment horizontal="left" vertical="center" wrapText="1"/>
    </xf>
    <xf numFmtId="0" fontId="14" fillId="0" borderId="0" xfId="5" applyFont="1" applyFill="1" applyBorder="1" applyAlignment="1">
      <alignment vertical="top" wrapText="1"/>
    </xf>
    <xf numFmtId="0" fontId="58" fillId="0" borderId="0" xfId="0" applyFont="1" applyAlignment="1">
      <alignment horizontal="left" vertical="center" wrapText="1"/>
    </xf>
    <xf numFmtId="0" fontId="7" fillId="0" borderId="56" xfId="0" applyNumberFormat="1" applyFont="1" applyFill="1" applyBorder="1" applyAlignment="1" applyProtection="1">
      <alignment horizontal="center" vertical="top" wrapText="1"/>
      <protection locked="0"/>
    </xf>
    <xf numFmtId="0" fontId="7" fillId="0" borderId="56" xfId="0" applyNumberFormat="1" applyFont="1" applyFill="1" applyBorder="1" applyAlignment="1" applyProtection="1">
      <alignment horizontal="left" vertical="top" wrapText="1"/>
      <protection locked="0"/>
    </xf>
    <xf numFmtId="4" fontId="8" fillId="0" borderId="57" xfId="0" applyNumberFormat="1" applyFont="1" applyFill="1" applyBorder="1" applyAlignment="1">
      <alignment horizontal="center" vertical="top" wrapText="1"/>
    </xf>
    <xf numFmtId="0" fontId="7" fillId="0" borderId="27" xfId="0" applyNumberFormat="1" applyFont="1" applyFill="1" applyBorder="1" applyAlignment="1" applyProtection="1">
      <alignment horizontal="center" vertical="top" wrapText="1"/>
      <protection locked="0"/>
    </xf>
    <xf numFmtId="0" fontId="7" fillId="0" borderId="12" xfId="0" applyNumberFormat="1" applyFont="1" applyFill="1" applyBorder="1" applyAlignment="1" applyProtection="1">
      <alignment horizontal="center" vertical="top" wrapText="1"/>
      <protection locked="0"/>
    </xf>
    <xf numFmtId="0" fontId="7" fillId="0" borderId="12" xfId="0" applyFont="1" applyFill="1" applyBorder="1" applyAlignment="1">
      <alignment horizontal="left" vertical="top" wrapText="1"/>
    </xf>
    <xf numFmtId="4" fontId="8" fillId="0" borderId="33" xfId="0" applyNumberFormat="1" applyFont="1" applyFill="1" applyBorder="1" applyAlignment="1">
      <alignment vertical="top" wrapText="1"/>
    </xf>
    <xf numFmtId="4" fontId="8" fillId="0" borderId="30" xfId="0" applyNumberFormat="1" applyFont="1" applyFill="1" applyBorder="1" applyAlignment="1" applyProtection="1">
      <alignment horizontal="center" vertical="top" wrapText="1"/>
      <protection locked="0"/>
    </xf>
    <xf numFmtId="0" fontId="8" fillId="0" borderId="53" xfId="0" applyFont="1" applyBorder="1" applyAlignment="1">
      <alignment horizontal="left" vertical="top" wrapText="1"/>
    </xf>
    <xf numFmtId="0" fontId="7" fillId="0" borderId="42" xfId="0" applyFont="1" applyBorder="1" applyAlignment="1">
      <alignment vertical="top" wrapText="1"/>
    </xf>
    <xf numFmtId="4" fontId="7" fillId="0" borderId="52" xfId="0" applyNumberFormat="1" applyFont="1" applyBorder="1" applyAlignment="1">
      <alignment vertical="top" wrapText="1"/>
    </xf>
    <xf numFmtId="0" fontId="7" fillId="0" borderId="58" xfId="0" applyFont="1" applyBorder="1" applyAlignment="1">
      <alignment vertical="top" wrapText="1"/>
    </xf>
    <xf numFmtId="0" fontId="41" fillId="0" borderId="0" xfId="0" applyFont="1" applyBorder="1" applyAlignment="1">
      <alignment horizontal="left" vertical="center" wrapText="1"/>
    </xf>
    <xf numFmtId="4" fontId="8" fillId="0" borderId="57" xfId="0" applyNumberFormat="1" applyFont="1" applyBorder="1" applyAlignment="1" applyProtection="1">
      <alignment horizontal="center" vertical="top" wrapText="1"/>
      <protection locked="0"/>
    </xf>
    <xf numFmtId="4" fontId="58" fillId="0" borderId="0" xfId="0" applyNumberFormat="1" applyFont="1" applyAlignment="1">
      <alignment vertical="top" wrapText="1"/>
    </xf>
    <xf numFmtId="0" fontId="7" fillId="0" borderId="42" xfId="0" applyFont="1" applyFill="1" applyBorder="1" applyAlignment="1">
      <alignment horizontal="center" vertical="top" wrapText="1"/>
    </xf>
    <xf numFmtId="0" fontId="7" fillId="0" borderId="42" xfId="0" applyNumberFormat="1" applyFont="1" applyBorder="1" applyAlignment="1" applyProtection="1">
      <alignment horizontal="left" vertical="top" wrapText="1"/>
      <protection locked="0"/>
    </xf>
    <xf numFmtId="4" fontId="8" fillId="0" borderId="30" xfId="0" applyNumberFormat="1" applyFont="1" applyBorder="1" applyAlignment="1" applyProtection="1">
      <alignment horizontal="center" vertical="top" wrapText="1"/>
      <protection locked="0"/>
    </xf>
    <xf numFmtId="0" fontId="7" fillId="0" borderId="29" xfId="0" applyFont="1" applyFill="1" applyBorder="1" applyAlignment="1">
      <alignment horizontal="center" vertical="top" wrapText="1"/>
    </xf>
    <xf numFmtId="0" fontId="7" fillId="0" borderId="42" xfId="0" applyFont="1" applyFill="1" applyBorder="1" applyAlignment="1">
      <alignment horizontal="left" vertical="top" wrapText="1"/>
    </xf>
    <xf numFmtId="0" fontId="7" fillId="0" borderId="42" xfId="0" applyNumberFormat="1" applyFont="1" applyFill="1" applyBorder="1" applyAlignment="1" applyProtection="1">
      <alignment horizontal="left" vertical="top" wrapText="1"/>
      <protection locked="0"/>
    </xf>
    <xf numFmtId="0" fontId="7" fillId="0" borderId="53" xfId="0" applyFont="1" applyBorder="1" applyAlignment="1">
      <alignment horizontal="center" vertical="top" wrapText="1"/>
    </xf>
    <xf numFmtId="0" fontId="7" fillId="0" borderId="53" xfId="0" applyFont="1" applyFill="1" applyBorder="1" applyAlignment="1">
      <alignment horizontal="center" vertical="top" wrapText="1"/>
    </xf>
    <xf numFmtId="0" fontId="14" fillId="0" borderId="0" xfId="0" applyFont="1" applyAlignment="1">
      <alignment horizontal="left" vertical="center" wrapText="1"/>
    </xf>
    <xf numFmtId="0" fontId="7" fillId="0" borderId="55" xfId="0" applyFont="1" applyFill="1" applyBorder="1" applyAlignment="1">
      <alignment horizontal="center" vertical="top" wrapText="1"/>
    </xf>
    <xf numFmtId="4" fontId="8" fillId="0" borderId="57" xfId="0" applyNumberFormat="1" applyFont="1" applyFill="1" applyBorder="1" applyAlignment="1">
      <alignment horizontal="center" vertical="top"/>
    </xf>
    <xf numFmtId="4" fontId="41" fillId="0" borderId="0" xfId="0" applyNumberFormat="1" applyFont="1" applyBorder="1" applyAlignment="1">
      <alignment horizontal="left" vertical="center" wrapText="1"/>
    </xf>
    <xf numFmtId="3" fontId="8" fillId="0" borderId="0" xfId="0" applyNumberFormat="1" applyFont="1" applyBorder="1" applyAlignment="1">
      <alignment horizontal="right" vertical="top"/>
    </xf>
    <xf numFmtId="0" fontId="7" fillId="0" borderId="0" xfId="0" applyFont="1" applyAlignment="1">
      <alignment vertical="top"/>
    </xf>
    <xf numFmtId="0" fontId="58" fillId="0" borderId="0" xfId="0" applyFont="1" applyBorder="1" applyAlignment="1">
      <alignment horizontal="left" vertical="center" wrapText="1"/>
    </xf>
    <xf numFmtId="2" fontId="41" fillId="0" borderId="0" xfId="0" applyNumberFormat="1" applyFont="1" applyAlignment="1">
      <alignment horizontal="left" vertical="center" wrapText="1"/>
    </xf>
    <xf numFmtId="4" fontId="11" fillId="0" borderId="0" xfId="0" applyNumberFormat="1" applyFont="1" applyBorder="1" applyAlignment="1">
      <alignment horizontal="right" vertical="top" wrapText="1"/>
    </xf>
    <xf numFmtId="4" fontId="8" fillId="2" borderId="42" xfId="0" applyNumberFormat="1" applyFont="1" applyFill="1" applyBorder="1" applyAlignment="1">
      <alignment horizontal="center" vertical="top" wrapText="1"/>
    </xf>
    <xf numFmtId="4" fontId="11" fillId="2" borderId="0" xfId="0" applyNumberFormat="1" applyFont="1" applyFill="1" applyBorder="1" applyAlignment="1">
      <alignment horizontal="left" vertical="top" wrapText="1"/>
    </xf>
    <xf numFmtId="2" fontId="41" fillId="2" borderId="0" xfId="0" applyNumberFormat="1" applyFont="1" applyFill="1" applyAlignment="1">
      <alignment horizontal="left" vertical="center" wrapText="1"/>
    </xf>
    <xf numFmtId="4" fontId="8" fillId="2" borderId="12" xfId="0" applyNumberFormat="1" applyFont="1" applyFill="1" applyBorder="1" applyAlignment="1">
      <alignment horizontal="center" vertical="top" wrapText="1"/>
    </xf>
    <xf numFmtId="0" fontId="59" fillId="0" borderId="0" xfId="5" applyFont="1" applyFill="1" applyAlignment="1">
      <alignment horizontal="left" vertical="center"/>
    </xf>
    <xf numFmtId="0" fontId="29" fillId="0" borderId="0" xfId="5" applyFont="1" applyFill="1" applyAlignment="1">
      <alignment vertical="top"/>
    </xf>
    <xf numFmtId="0" fontId="60" fillId="0" borderId="0" xfId="5" applyFont="1" applyAlignment="1">
      <alignment horizontal="left" vertical="center"/>
    </xf>
    <xf numFmtId="0" fontId="31" fillId="0" borderId="0" xfId="5" applyFont="1" applyAlignment="1">
      <alignment vertical="top"/>
    </xf>
    <xf numFmtId="0" fontId="7" fillId="0" borderId="42" xfId="0" applyFont="1" applyFill="1" applyBorder="1" applyAlignment="1">
      <alignment vertical="top" wrapText="1"/>
    </xf>
    <xf numFmtId="0" fontId="8" fillId="0" borderId="42" xfId="0" applyFont="1" applyBorder="1" applyAlignment="1">
      <alignment vertical="top" wrapText="1"/>
    </xf>
    <xf numFmtId="4" fontId="8" fillId="0" borderId="42" xfId="0" applyNumberFormat="1" applyFont="1" applyBorder="1" applyAlignment="1">
      <alignment horizontal="right" vertical="top" wrapText="1"/>
    </xf>
    <xf numFmtId="0" fontId="21" fillId="0" borderId="52" xfId="0" applyFont="1" applyFill="1" applyBorder="1" applyAlignment="1">
      <alignment vertical="top" wrapText="1"/>
    </xf>
    <xf numFmtId="0" fontId="21" fillId="0" borderId="58" xfId="0" applyFont="1" applyFill="1" applyBorder="1" applyAlignment="1">
      <alignment vertical="top" wrapText="1"/>
    </xf>
    <xf numFmtId="4" fontId="23" fillId="0" borderId="58" xfId="4" applyNumberFormat="1" applyFont="1" applyFill="1" applyBorder="1" applyAlignment="1">
      <alignment horizontal="center" vertical="center" wrapText="1"/>
    </xf>
    <xf numFmtId="4" fontId="23" fillId="0" borderId="53" xfId="4" applyNumberFormat="1" applyFont="1" applyFill="1" applyBorder="1" applyAlignment="1">
      <alignment horizontal="center" vertical="center" wrapText="1"/>
    </xf>
    <xf numFmtId="4" fontId="8" fillId="0" borderId="42" xfId="0" applyNumberFormat="1" applyFont="1" applyBorder="1" applyAlignment="1">
      <alignment horizontal="right"/>
    </xf>
    <xf numFmtId="4" fontId="24" fillId="0" borderId="0" xfId="0" applyNumberFormat="1" applyFont="1" applyAlignment="1">
      <alignment vertical="top" wrapText="1"/>
    </xf>
    <xf numFmtId="0" fontId="7" fillId="0" borderId="42" xfId="0" applyFont="1" applyBorder="1" applyAlignment="1">
      <alignment wrapText="1"/>
    </xf>
    <xf numFmtId="16" fontId="21" fillId="0" borderId="5" xfId="0" applyNumberFormat="1" applyFont="1" applyFill="1" applyBorder="1" applyAlignment="1">
      <alignment vertical="top" wrapText="1"/>
    </xf>
    <xf numFmtId="49" fontId="7" fillId="0" borderId="42" xfId="0" applyNumberFormat="1" applyFont="1" applyBorder="1" applyAlignment="1">
      <alignment horizontal="center"/>
    </xf>
    <xf numFmtId="4" fontId="7" fillId="0" borderId="42" xfId="1" applyNumberFormat="1" applyFont="1" applyBorder="1" applyAlignment="1">
      <alignment horizontal="right"/>
    </xf>
    <xf numFmtId="4" fontId="7" fillId="0" borderId="42" xfId="0" applyNumberFormat="1" applyFont="1" applyBorder="1" applyAlignment="1">
      <alignment horizontal="right"/>
    </xf>
    <xf numFmtId="2" fontId="7" fillId="0" borderId="42" xfId="0" applyNumberFormat="1" applyFont="1" applyBorder="1" applyAlignment="1">
      <alignment horizontal="center"/>
    </xf>
    <xf numFmtId="2" fontId="7" fillId="0" borderId="42" xfId="0" applyNumberFormat="1" applyFont="1" applyFill="1" applyBorder="1" applyAlignment="1">
      <alignment horizontal="center"/>
    </xf>
    <xf numFmtId="2" fontId="8" fillId="0" borderId="42" xfId="0" applyNumberFormat="1" applyFont="1" applyBorder="1" applyAlignment="1">
      <alignment horizontal="left"/>
    </xf>
    <xf numFmtId="0" fontId="63" fillId="0" borderId="0" xfId="0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/>
    <xf numFmtId="0" fontId="64" fillId="0" borderId="0" xfId="24" applyNumberFormat="1" applyFont="1" applyFill="1" applyBorder="1" applyAlignment="1" applyProtection="1">
      <alignment vertical="top" wrapText="1"/>
    </xf>
    <xf numFmtId="0" fontId="7" fillId="0" borderId="0" xfId="0" applyFont="1" applyAlignment="1">
      <alignment horizontal="left" wrapText="1"/>
    </xf>
    <xf numFmtId="0" fontId="11" fillId="2" borderId="1" xfId="0" applyFont="1" applyFill="1" applyBorder="1" applyAlignment="1">
      <alignment horizontal="center" wrapText="1"/>
    </xf>
    <xf numFmtId="4" fontId="7" fillId="0" borderId="12" xfId="0" applyNumberFormat="1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8" fillId="0" borderId="18" xfId="0" applyFont="1" applyBorder="1" applyAlignment="1">
      <alignment horizontal="center" vertical="top" wrapText="1"/>
    </xf>
    <xf numFmtId="0" fontId="18" fillId="0" borderId="20" xfId="0" applyFont="1" applyBorder="1" applyAlignment="1">
      <alignment horizontal="center" vertical="top" wrapText="1"/>
    </xf>
    <xf numFmtId="0" fontId="7" fillId="0" borderId="10" xfId="0" applyFont="1" applyBorder="1" applyAlignment="1">
      <alignment horizontal="left" vertical="top" wrapText="1"/>
    </xf>
    <xf numFmtId="0" fontId="14" fillId="0" borderId="0" xfId="0" applyNumberFormat="1" applyFont="1" applyBorder="1" applyAlignment="1" applyProtection="1">
      <alignment horizontal="left" vertical="top" wrapText="1"/>
      <protection locked="0"/>
    </xf>
    <xf numFmtId="0" fontId="7" fillId="0" borderId="0" xfId="0" applyFont="1" applyFill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Fill="1" applyBorder="1" applyAlignment="1">
      <alignment horizontal="right" vertical="top" wrapText="1"/>
    </xf>
    <xf numFmtId="0" fontId="7" fillId="0" borderId="55" xfId="0" applyNumberFormat="1" applyFont="1" applyBorder="1" applyAlignment="1" applyProtection="1">
      <alignment horizontal="center" vertical="top" wrapText="1"/>
      <protection locked="0"/>
    </xf>
    <xf numFmtId="0" fontId="7" fillId="0" borderId="27" xfId="0" applyNumberFormat="1" applyFont="1" applyFill="1" applyBorder="1" applyAlignment="1" applyProtection="1">
      <alignment horizontal="left" vertical="top" wrapText="1"/>
      <protection locked="0"/>
    </xf>
    <xf numFmtId="0" fontId="7" fillId="0" borderId="55" xfId="0" applyFont="1" applyBorder="1" applyAlignment="1">
      <alignment horizontal="center" vertical="top" wrapText="1"/>
    </xf>
    <xf numFmtId="0" fontId="7" fillId="0" borderId="56" xfId="0" applyNumberFormat="1" applyFont="1" applyBorder="1" applyAlignment="1" applyProtection="1">
      <alignment horizontal="left" vertical="top" wrapText="1"/>
      <protection locked="0"/>
    </xf>
    <xf numFmtId="0" fontId="7" fillId="0" borderId="56" xfId="0" applyFont="1" applyFill="1" applyBorder="1" applyAlignment="1">
      <alignment horizontal="left" vertical="top" wrapText="1"/>
    </xf>
    <xf numFmtId="0" fontId="7" fillId="0" borderId="25" xfId="0" applyFont="1" applyBorder="1" applyAlignment="1">
      <alignment horizontal="center" vertical="top" wrapText="1"/>
    </xf>
    <xf numFmtId="0" fontId="52" fillId="0" borderId="0" xfId="6" applyFont="1" applyAlignment="1">
      <alignment wrapText="1"/>
    </xf>
    <xf numFmtId="0" fontId="14" fillId="0" borderId="0" xfId="0" applyFont="1" applyFill="1"/>
    <xf numFmtId="0" fontId="63" fillId="0" borderId="0" xfId="24" applyNumberFormat="1" applyFont="1" applyFill="1" applyBorder="1" applyAlignment="1" applyProtection="1"/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8" xfId="24" applyNumberFormat="1" applyFont="1" applyFill="1" applyBorder="1" applyAlignment="1" applyProtection="1">
      <alignment horizontal="right"/>
    </xf>
    <xf numFmtId="2" fontId="63" fillId="0" borderId="58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42" xfId="24" applyNumberFormat="1" applyFont="1" applyFill="1" applyBorder="1" applyAlignment="1" applyProtection="1">
      <alignment horizontal="center" vertical="center" wrapText="1"/>
    </xf>
    <xf numFmtId="0" fontId="63" fillId="0" borderId="42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8" xfId="24" applyNumberFormat="1" applyFont="1" applyFill="1" applyBorder="1" applyAlignment="1" applyProtection="1">
      <alignment horizontal="right"/>
    </xf>
    <xf numFmtId="2" fontId="63" fillId="0" borderId="58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42" xfId="24" applyNumberFormat="1" applyFont="1" applyFill="1" applyBorder="1" applyAlignment="1" applyProtection="1">
      <alignment horizontal="center" vertical="center" wrapText="1"/>
    </xf>
    <xf numFmtId="0" fontId="63" fillId="0" borderId="42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8" xfId="24" applyNumberFormat="1" applyFont="1" applyFill="1" applyBorder="1" applyAlignment="1" applyProtection="1">
      <alignment horizontal="right"/>
    </xf>
    <xf numFmtId="2" fontId="63" fillId="0" borderId="58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42" xfId="24" applyNumberFormat="1" applyFont="1" applyFill="1" applyBorder="1" applyAlignment="1" applyProtection="1">
      <alignment horizontal="center" vertical="center" wrapText="1"/>
    </xf>
    <xf numFmtId="0" fontId="63" fillId="0" borderId="42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8" xfId="24" applyNumberFormat="1" applyFont="1" applyFill="1" applyBorder="1" applyAlignment="1" applyProtection="1">
      <alignment horizontal="right"/>
    </xf>
    <xf numFmtId="2" fontId="63" fillId="0" borderId="58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42" xfId="24" applyNumberFormat="1" applyFont="1" applyFill="1" applyBorder="1" applyAlignment="1" applyProtection="1">
      <alignment horizontal="center" vertical="center" wrapText="1"/>
    </xf>
    <xf numFmtId="0" fontId="63" fillId="0" borderId="42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8" xfId="24" applyNumberFormat="1" applyFont="1" applyFill="1" applyBorder="1" applyAlignment="1" applyProtection="1">
      <alignment horizontal="right"/>
    </xf>
    <xf numFmtId="2" fontId="63" fillId="0" borderId="58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42" xfId="24" applyNumberFormat="1" applyFont="1" applyFill="1" applyBorder="1" applyAlignment="1" applyProtection="1">
      <alignment horizontal="center" vertical="center" wrapText="1"/>
    </xf>
    <xf numFmtId="0" fontId="63" fillId="0" borderId="42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3" fillId="0" borderId="0" xfId="24" applyNumberFormat="1" applyFont="1" applyFill="1" applyBorder="1" applyAlignment="1" applyProtection="1"/>
    <xf numFmtId="0" fontId="64" fillId="0" borderId="0" xfId="24" applyNumberFormat="1" applyFont="1" applyFill="1" applyBorder="1" applyAlignment="1" applyProtection="1">
      <alignment vertical="top" wrapText="1"/>
    </xf>
    <xf numFmtId="0" fontId="65" fillId="0" borderId="2" xfId="24" applyNumberFormat="1" applyFont="1" applyFill="1" applyBorder="1" applyAlignment="1" applyProtection="1">
      <alignment horizontal="center" vertical="center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8" xfId="24" applyNumberFormat="1" applyFont="1" applyFill="1" applyBorder="1" applyAlignment="1" applyProtection="1">
      <alignment horizontal="right"/>
    </xf>
    <xf numFmtId="2" fontId="63" fillId="0" borderId="58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42" xfId="24" applyNumberFormat="1" applyFont="1" applyFill="1" applyBorder="1" applyAlignment="1" applyProtection="1">
      <alignment horizontal="center" vertical="center" wrapText="1"/>
    </xf>
    <xf numFmtId="0" fontId="63" fillId="0" borderId="42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8" xfId="24" applyNumberFormat="1" applyFont="1" applyFill="1" applyBorder="1" applyAlignment="1" applyProtection="1">
      <alignment horizontal="right"/>
    </xf>
    <xf numFmtId="2" fontId="63" fillId="0" borderId="58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42" xfId="24" applyNumberFormat="1" applyFont="1" applyFill="1" applyBorder="1" applyAlignment="1" applyProtection="1">
      <alignment horizontal="center" vertical="center" wrapText="1"/>
    </xf>
    <xf numFmtId="0" fontId="63" fillId="0" borderId="42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8" xfId="24" applyNumberFormat="1" applyFont="1" applyFill="1" applyBorder="1" applyAlignment="1" applyProtection="1">
      <alignment horizontal="right"/>
    </xf>
    <xf numFmtId="2" fontId="63" fillId="0" borderId="58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42" xfId="24" applyNumberFormat="1" applyFont="1" applyFill="1" applyBorder="1" applyAlignment="1" applyProtection="1">
      <alignment horizontal="center" vertical="center" wrapText="1"/>
    </xf>
    <xf numFmtId="0" fontId="63" fillId="0" borderId="42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12" fillId="0" borderId="0" xfId="20"/>
    <xf numFmtId="4" fontId="8" fillId="0" borderId="57" xfId="0" applyNumberFormat="1" applyFont="1" applyFill="1" applyBorder="1" applyAlignment="1" applyProtection="1">
      <alignment horizontal="center" vertical="top" wrapText="1"/>
      <protection locked="0"/>
    </xf>
    <xf numFmtId="0" fontId="7" fillId="2" borderId="42" xfId="0" applyNumberFormat="1" applyFont="1" applyFill="1" applyBorder="1" applyAlignment="1" applyProtection="1">
      <alignment horizontal="center" vertical="top" wrapText="1"/>
      <protection locked="0"/>
    </xf>
    <xf numFmtId="0" fontId="7" fillId="0" borderId="53" xfId="0" applyNumberFormat="1" applyFont="1" applyFill="1" applyBorder="1" applyAlignment="1" applyProtection="1">
      <alignment horizontal="center" vertical="top" wrapText="1"/>
      <protection locked="0"/>
    </xf>
    <xf numFmtId="0" fontId="7" fillId="2" borderId="56" xfId="0" applyNumberFormat="1" applyFont="1" applyFill="1" applyBorder="1" applyAlignment="1" applyProtection="1">
      <alignment horizontal="left" vertical="top" wrapText="1"/>
      <protection locked="0"/>
    </xf>
    <xf numFmtId="4" fontId="8" fillId="2" borderId="57" xfId="0" applyNumberFormat="1" applyFont="1" applyFill="1" applyBorder="1" applyAlignment="1">
      <alignment horizontal="center" vertical="top" wrapText="1"/>
    </xf>
    <xf numFmtId="10" fontId="7" fillId="0" borderId="53" xfId="0" applyNumberFormat="1" applyFont="1" applyFill="1" applyBorder="1" applyAlignment="1" applyProtection="1">
      <alignment horizontal="center" vertical="top" wrapText="1"/>
      <protection locked="0"/>
    </xf>
    <xf numFmtId="0" fontId="7" fillId="0" borderId="55" xfId="0" applyNumberFormat="1" applyFont="1" applyFill="1" applyBorder="1" applyAlignment="1" applyProtection="1">
      <alignment horizontal="center" vertical="top" wrapText="1"/>
      <protection locked="0"/>
    </xf>
    <xf numFmtId="0" fontId="7" fillId="0" borderId="42" xfId="0" applyNumberFormat="1" applyFont="1" applyFill="1" applyBorder="1" applyAlignment="1" applyProtection="1">
      <alignment horizontal="center" vertical="top" wrapText="1"/>
      <protection locked="0"/>
    </xf>
    <xf numFmtId="0" fontId="14" fillId="0" borderId="0" xfId="0" applyNumberFormat="1" applyFont="1" applyFill="1" applyBorder="1" applyAlignment="1" applyProtection="1">
      <alignment horizontal="left" vertical="top" wrapText="1"/>
      <protection locked="0"/>
    </xf>
    <xf numFmtId="0" fontId="7" fillId="0" borderId="0" xfId="0" applyFont="1" applyFill="1" applyBorder="1" applyAlignment="1">
      <alignment vertical="top" wrapText="1"/>
    </xf>
    <xf numFmtId="0" fontId="7" fillId="0" borderId="0" xfId="0" applyFont="1" applyFill="1" applyBorder="1" applyAlignment="1">
      <alignment horizontal="center" vertical="top" wrapText="1"/>
    </xf>
    <xf numFmtId="0" fontId="7" fillId="0" borderId="0" xfId="0" applyFont="1" applyFill="1" applyAlignment="1">
      <alignment vertical="top" wrapText="1"/>
    </xf>
    <xf numFmtId="0" fontId="7" fillId="0" borderId="10" xfId="0" applyNumberFormat="1" applyFont="1" applyFill="1" applyBorder="1" applyAlignment="1" applyProtection="1">
      <alignment horizontal="center" vertical="top" wrapText="1"/>
      <protection locked="0"/>
    </xf>
    <xf numFmtId="0" fontId="7" fillId="0" borderId="12" xfId="0" applyNumberFormat="1" applyFont="1" applyFill="1" applyBorder="1" applyAlignment="1" applyProtection="1">
      <alignment horizontal="left" vertical="top" wrapText="1"/>
      <protection locked="0"/>
    </xf>
    <xf numFmtId="0" fontId="7" fillId="0" borderId="2" xfId="0" applyFont="1" applyFill="1" applyBorder="1" applyAlignment="1">
      <alignment horizontal="center" vertical="top" wrapText="1"/>
    </xf>
    <xf numFmtId="0" fontId="7" fillId="0" borderId="8" xfId="0" applyNumberFormat="1" applyFont="1" applyFill="1" applyBorder="1" applyAlignment="1" applyProtection="1">
      <alignment horizontal="center" vertical="top" wrapText="1"/>
      <protection locked="0"/>
    </xf>
    <xf numFmtId="0" fontId="41" fillId="0" borderId="0" xfId="0" applyFont="1" applyFill="1" applyAlignment="1">
      <alignment horizontal="left" vertical="center" wrapText="1"/>
    </xf>
    <xf numFmtId="0" fontId="14" fillId="0" borderId="0" xfId="0" applyFont="1" applyFill="1" applyBorder="1" applyAlignment="1">
      <alignment vertical="top" wrapText="1"/>
    </xf>
    <xf numFmtId="0" fontId="41" fillId="0" borderId="0" xfId="0" applyNumberFormat="1" applyFont="1" applyFill="1" applyBorder="1" applyAlignment="1" applyProtection="1">
      <alignment horizontal="left" vertical="center" wrapText="1"/>
      <protection locked="0"/>
    </xf>
    <xf numFmtId="0" fontId="14" fillId="0" borderId="0" xfId="0" applyFont="1" applyFill="1" applyBorder="1" applyAlignment="1">
      <alignment horizontal="left" vertical="top" wrapText="1"/>
    </xf>
    <xf numFmtId="0" fontId="7" fillId="0" borderId="25" xfId="0" applyNumberFormat="1" applyFont="1" applyFill="1" applyBorder="1" applyAlignment="1" applyProtection="1">
      <alignment horizontal="center" vertical="top" wrapText="1"/>
      <protection locked="0"/>
    </xf>
    <xf numFmtId="0" fontId="7" fillId="0" borderId="1" xfId="0" applyNumberFormat="1" applyFont="1" applyFill="1" applyBorder="1" applyAlignment="1" applyProtection="1">
      <alignment horizontal="center" vertical="top" wrapText="1"/>
      <protection locked="0"/>
    </xf>
    <xf numFmtId="0" fontId="7" fillId="0" borderId="1" xfId="0" applyNumberFormat="1" applyFont="1" applyFill="1" applyBorder="1" applyAlignment="1" applyProtection="1">
      <alignment horizontal="left" vertical="top" wrapText="1"/>
      <protection locked="0"/>
    </xf>
    <xf numFmtId="0" fontId="14" fillId="0" borderId="0" xfId="0" applyFont="1" applyFill="1" applyAlignment="1">
      <alignment vertical="top" wrapText="1"/>
    </xf>
    <xf numFmtId="0" fontId="14" fillId="0" borderId="0" xfId="0" applyFont="1" applyFill="1" applyAlignment="1">
      <alignment horizontal="left" vertical="top" wrapText="1"/>
    </xf>
    <xf numFmtId="0" fontId="41" fillId="0" borderId="0" xfId="0" applyFont="1" applyFill="1" applyAlignment="1">
      <alignment horizontal="left" vertical="top" wrapText="1"/>
    </xf>
    <xf numFmtId="0" fontId="20" fillId="0" borderId="34" xfId="30" quotePrefix="1" applyFont="1" applyBorder="1" applyAlignment="1">
      <alignment horizontal="center" vertical="center" wrapText="1"/>
    </xf>
    <xf numFmtId="0" fontId="20" fillId="0" borderId="35" xfId="30" quotePrefix="1" applyFont="1" applyBorder="1" applyAlignment="1">
      <alignment horizontal="center" vertical="center" wrapText="1"/>
    </xf>
    <xf numFmtId="0" fontId="20" fillId="0" borderId="38" xfId="30" quotePrefix="1" applyFont="1" applyBorder="1" applyAlignment="1">
      <alignment horizontal="center" vertical="center" wrapText="1"/>
    </xf>
    <xf numFmtId="0" fontId="19" fillId="0" borderId="39" xfId="31" applyNumberFormat="1" applyFont="1" applyBorder="1" applyAlignment="1">
      <alignment horizontal="center" vertical="center" wrapText="1"/>
    </xf>
    <xf numFmtId="0" fontId="19" fillId="0" borderId="40" xfId="31" applyNumberFormat="1" applyFont="1" applyBorder="1" applyAlignment="1">
      <alignment horizontal="center" vertical="center" wrapText="1"/>
    </xf>
    <xf numFmtId="0" fontId="19" fillId="0" borderId="41" xfId="31" applyNumberFormat="1" applyFont="1" applyBorder="1" applyAlignment="1">
      <alignment horizontal="center" vertical="center" wrapText="1"/>
    </xf>
    <xf numFmtId="0" fontId="19" fillId="0" borderId="30" xfId="31" applyNumberFormat="1" applyFont="1" applyBorder="1" applyAlignment="1">
      <alignment horizontal="center" vertical="center" wrapText="1"/>
    </xf>
    <xf numFmtId="0" fontId="19" fillId="0" borderId="43" xfId="31" applyNumberFormat="1" applyFont="1" applyBorder="1" applyAlignment="1">
      <alignment horizontal="center" vertical="center" wrapText="1"/>
    </xf>
    <xf numFmtId="0" fontId="20" fillId="0" borderId="29" xfId="32" quotePrefix="1" applyFont="1" applyBorder="1" applyAlignment="1">
      <alignment horizontal="center" vertical="top" wrapText="1"/>
    </xf>
    <xf numFmtId="0" fontId="7" fillId="2" borderId="42" xfId="32" quotePrefix="1" applyFont="1" applyFill="1" applyBorder="1" applyAlignment="1">
      <alignment horizontal="left" vertical="top" wrapText="1"/>
    </xf>
    <xf numFmtId="0" fontId="20" fillId="0" borderId="29" xfId="33" quotePrefix="1" applyFont="1" applyBorder="1" applyAlignment="1">
      <alignment horizontal="center" vertical="top" wrapText="1"/>
    </xf>
    <xf numFmtId="4" fontId="7" fillId="2" borderId="30" xfId="35" applyNumberFormat="1" applyFont="1" applyFill="1" applyBorder="1" applyAlignment="1">
      <alignment horizontal="right" vertical="top" wrapText="1"/>
    </xf>
    <xf numFmtId="4" fontId="56" fillId="0" borderId="42" xfId="35" applyNumberFormat="1" applyFont="1" applyBorder="1" applyAlignment="1">
      <alignment horizontal="right" vertical="center" wrapText="1"/>
    </xf>
    <xf numFmtId="4" fontId="57" fillId="0" borderId="0" xfId="35" applyNumberFormat="1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1" xfId="5" applyFont="1" applyBorder="1" applyAlignment="1">
      <alignment horizontal="left" vertical="center"/>
    </xf>
    <xf numFmtId="0" fontId="2" fillId="0" borderId="0" xfId="23" applyNumberFormat="1" applyFont="1" applyFill="1" applyBorder="1" applyAlignment="1" applyProtection="1"/>
    <xf numFmtId="0" fontId="5" fillId="0" borderId="0" xfId="23" applyNumberFormat="1" applyFont="1" applyFill="1" applyBorder="1" applyAlignment="1" applyProtection="1">
      <alignment vertical="top" wrapText="1"/>
    </xf>
    <xf numFmtId="0" fontId="2" fillId="0" borderId="0" xfId="23" applyNumberFormat="1" applyFont="1" applyFill="1" applyBorder="1" applyAlignment="1" applyProtection="1"/>
    <xf numFmtId="0" fontId="5" fillId="0" borderId="0" xfId="23" applyNumberFormat="1" applyFont="1" applyFill="1" applyBorder="1" applyAlignment="1" applyProtection="1">
      <alignment vertical="top" wrapText="1"/>
    </xf>
    <xf numFmtId="0" fontId="5" fillId="0" borderId="2" xfId="23" applyNumberFormat="1" applyFont="1" applyFill="1" applyBorder="1" applyAlignment="1" applyProtection="1">
      <alignment horizontal="center" vertical="top" wrapText="1"/>
    </xf>
    <xf numFmtId="4" fontId="5" fillId="0" borderId="2" xfId="23" applyNumberFormat="1" applyFont="1" applyFill="1" applyBorder="1" applyAlignment="1" applyProtection="1">
      <alignment horizontal="right" vertical="top" wrapText="1"/>
    </xf>
    <xf numFmtId="3" fontId="5" fillId="0" borderId="8" xfId="23" applyNumberFormat="1" applyFont="1" applyFill="1" applyBorder="1" applyAlignment="1" applyProtection="1">
      <alignment horizontal="right" vertical="top" wrapText="1"/>
    </xf>
    <xf numFmtId="0" fontId="2" fillId="0" borderId="0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horizontal="center" vertical="center" wrapText="1"/>
    </xf>
    <xf numFmtId="0" fontId="2" fillId="0" borderId="2" xfId="23" applyNumberFormat="1" applyFont="1" applyFill="1" applyBorder="1" applyAlignment="1" applyProtection="1">
      <alignment horizontal="center" vertical="top" wrapText="1"/>
    </xf>
    <xf numFmtId="4" fontId="2" fillId="0" borderId="2" xfId="23" applyNumberFormat="1" applyFont="1" applyFill="1" applyBorder="1" applyAlignment="1" applyProtection="1">
      <alignment horizontal="right" vertical="top" wrapText="1"/>
    </xf>
    <xf numFmtId="3" fontId="2" fillId="0" borderId="8" xfId="23" applyNumberFormat="1" applyFont="1" applyFill="1" applyBorder="1" applyAlignment="1" applyProtection="1">
      <alignment horizontal="right" vertical="top" wrapText="1"/>
    </xf>
    <xf numFmtId="0" fontId="5" fillId="0" borderId="9" xfId="23" applyNumberFormat="1" applyFont="1" applyFill="1" applyBorder="1" applyAlignment="1" applyProtection="1">
      <alignment horizontal="center" vertical="top" wrapText="1"/>
    </xf>
    <xf numFmtId="0" fontId="63" fillId="0" borderId="0" xfId="24" applyNumberFormat="1" applyFont="1" applyFill="1" applyBorder="1" applyAlignment="1" applyProtection="1"/>
    <xf numFmtId="0" fontId="64" fillId="0" borderId="0" xfId="24" applyNumberFormat="1" applyFont="1" applyFill="1" applyBorder="1" applyAlignment="1" applyProtection="1">
      <alignment vertical="top" wrapText="1"/>
    </xf>
    <xf numFmtId="4" fontId="7" fillId="0" borderId="4" xfId="0" applyNumberFormat="1" applyFont="1" applyBorder="1" applyAlignment="1">
      <alignment horizontal="center" vertical="top" wrapText="1"/>
    </xf>
    <xf numFmtId="4" fontId="7" fillId="2" borderId="4" xfId="0" applyNumberFormat="1" applyFont="1" applyFill="1" applyBorder="1" applyAlignment="1">
      <alignment horizontal="center" vertical="center"/>
    </xf>
    <xf numFmtId="4" fontId="7" fillId="2" borderId="4" xfId="0" applyNumberFormat="1" applyFont="1" applyFill="1" applyBorder="1" applyAlignment="1">
      <alignment horizontal="center"/>
    </xf>
    <xf numFmtId="0" fontId="17" fillId="0" borderId="54" xfId="0" applyFont="1" applyFill="1" applyBorder="1" applyAlignment="1">
      <alignment horizontal="left" wrapText="1"/>
    </xf>
    <xf numFmtId="0" fontId="7" fillId="0" borderId="3" xfId="0" applyFont="1" applyFill="1" applyBorder="1" applyAlignment="1">
      <alignment vertical="top" wrapText="1"/>
    </xf>
    <xf numFmtId="0" fontId="7" fillId="0" borderId="5" xfId="0" applyFont="1" applyFill="1" applyBorder="1" applyAlignment="1">
      <alignment horizontal="center" vertical="top" wrapText="1"/>
    </xf>
    <xf numFmtId="0" fontId="7" fillId="0" borderId="4" xfId="0" applyFont="1" applyBorder="1" applyAlignment="1">
      <alignment horizontal="center" vertical="center"/>
    </xf>
    <xf numFmtId="4" fontId="8" fillId="0" borderId="4" xfId="0" applyNumberFormat="1" applyFont="1" applyBorder="1" applyAlignment="1">
      <alignment horizontal="center" vertical="center" wrapText="1"/>
    </xf>
    <xf numFmtId="4" fontId="8" fillId="0" borderId="4" xfId="0" applyNumberFormat="1" applyFont="1" applyBorder="1" applyAlignment="1">
      <alignment horizontal="center" vertical="center"/>
    </xf>
    <xf numFmtId="0" fontId="7" fillId="0" borderId="0" xfId="0" applyFont="1" applyBorder="1" applyAlignment="1"/>
    <xf numFmtId="0" fontId="5" fillId="0" borderId="2" xfId="23" applyNumberFormat="1" applyFont="1" applyFill="1" applyBorder="1" applyAlignment="1" applyProtection="1">
      <alignment horizontal="left" vertical="top" wrapText="1"/>
    </xf>
    <xf numFmtId="0" fontId="2" fillId="0" borderId="2" xfId="23" applyNumberFormat="1" applyFont="1" applyFill="1" applyBorder="1" applyAlignment="1" applyProtection="1">
      <alignment horizontal="left" vertical="top" wrapText="1"/>
    </xf>
    <xf numFmtId="0" fontId="5" fillId="0" borderId="0" xfId="23" applyNumberFormat="1" applyFont="1" applyFill="1" applyBorder="1" applyAlignment="1" applyProtection="1">
      <alignment horizontal="left" vertical="top" wrapText="1"/>
    </xf>
    <xf numFmtId="0" fontId="65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4" fontId="64" fillId="0" borderId="0" xfId="24" applyNumberFormat="1" applyFont="1" applyFill="1" applyBorder="1" applyAlignment="1" applyProtection="1">
      <alignment horizontal="right" vertical="top" wrapText="1"/>
    </xf>
    <xf numFmtId="2" fontId="64" fillId="0" borderId="0" xfId="24" applyNumberFormat="1" applyFont="1" applyFill="1" applyBorder="1" applyAlignment="1" applyProtection="1">
      <alignment horizontal="center" vertical="top" wrapText="1"/>
    </xf>
    <xf numFmtId="3" fontId="64" fillId="0" borderId="10" xfId="24" applyNumberFormat="1" applyFont="1" applyFill="1" applyBorder="1" applyAlignment="1" applyProtection="1">
      <alignment horizontal="right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top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5" fillId="0" borderId="0" xfId="24" applyNumberFormat="1" applyFont="1" applyFill="1" applyBorder="1" applyAlignment="1" applyProtection="1">
      <alignment horizontal="right" vertical="top" wrapText="1"/>
    </xf>
    <xf numFmtId="0" fontId="65" fillId="0" borderId="0" xfId="24" applyNumberFormat="1" applyFont="1" applyFill="1" applyBorder="1" applyAlignment="1" applyProtection="1">
      <alignment horizontal="center" vertical="top" wrapText="1"/>
    </xf>
    <xf numFmtId="0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4" fontId="64" fillId="0" borderId="0" xfId="24" applyNumberFormat="1" applyFont="1" applyFill="1" applyBorder="1" applyAlignment="1" applyProtection="1">
      <alignment horizontal="right" vertical="top" wrapText="1"/>
    </xf>
    <xf numFmtId="2" fontId="64" fillId="0" borderId="0" xfId="24" applyNumberFormat="1" applyFont="1" applyFill="1" applyBorder="1" applyAlignment="1" applyProtection="1">
      <alignment horizontal="center" vertical="top" wrapText="1"/>
    </xf>
    <xf numFmtId="3" fontId="64" fillId="0" borderId="10" xfId="24" applyNumberFormat="1" applyFont="1" applyFill="1" applyBorder="1" applyAlignment="1" applyProtection="1">
      <alignment horizontal="right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 wrapText="1"/>
    </xf>
    <xf numFmtId="2" fontId="64" fillId="0" borderId="0" xfId="24" applyNumberFormat="1" applyFont="1" applyFill="1" applyBorder="1" applyAlignment="1" applyProtection="1">
      <alignment horizontal="center" vertical="top" wrapText="1"/>
    </xf>
    <xf numFmtId="3" fontId="64" fillId="0" borderId="10" xfId="24" applyNumberFormat="1" applyFont="1" applyFill="1" applyBorder="1" applyAlignment="1" applyProtection="1">
      <alignment horizontal="right" vertical="top" wrapText="1"/>
    </xf>
    <xf numFmtId="0" fontId="65" fillId="0" borderId="0" xfId="24" applyNumberFormat="1" applyFont="1" applyFill="1" applyBorder="1" applyAlignment="1" applyProtection="1">
      <alignment horizontal="right" vertical="top" wrapText="1"/>
    </xf>
    <xf numFmtId="0" fontId="65" fillId="0" borderId="0" xfId="24" applyNumberFormat="1" applyFont="1" applyFill="1" applyBorder="1" applyAlignment="1" applyProtection="1">
      <alignment horizontal="center" vertical="top" wrapText="1"/>
    </xf>
    <xf numFmtId="0" fontId="63" fillId="0" borderId="10" xfId="24" applyNumberFormat="1" applyFont="1" applyFill="1" applyBorder="1" applyAlignment="1" applyProtection="1">
      <alignment horizontal="right" vertical="top" wrapText="1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4" fontId="64" fillId="0" borderId="0" xfId="24" applyNumberFormat="1" applyFont="1" applyFill="1" applyBorder="1" applyAlignment="1" applyProtection="1">
      <alignment horizontal="right" vertical="top" wrapText="1"/>
    </xf>
    <xf numFmtId="2" fontId="64" fillId="0" borderId="0" xfId="24" applyNumberFormat="1" applyFont="1" applyFill="1" applyBorder="1" applyAlignment="1" applyProtection="1">
      <alignment horizontal="center" vertical="top" wrapText="1"/>
    </xf>
    <xf numFmtId="3" fontId="64" fillId="0" borderId="1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4" fontId="64" fillId="0" borderId="0" xfId="24" applyNumberFormat="1" applyFont="1" applyFill="1" applyBorder="1" applyAlignment="1" applyProtection="1">
      <alignment horizontal="right" vertical="top" wrapText="1"/>
    </xf>
    <xf numFmtId="2" fontId="64" fillId="0" borderId="0" xfId="24" applyNumberFormat="1" applyFont="1" applyFill="1" applyBorder="1" applyAlignment="1" applyProtection="1">
      <alignment horizontal="center" vertical="top" wrapText="1"/>
    </xf>
    <xf numFmtId="3" fontId="64" fillId="0" borderId="10" xfId="24" applyNumberFormat="1" applyFont="1" applyFill="1" applyBorder="1" applyAlignment="1" applyProtection="1">
      <alignment horizontal="right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4" fontId="64" fillId="0" borderId="0" xfId="24" applyNumberFormat="1" applyFont="1" applyFill="1" applyBorder="1" applyAlignment="1" applyProtection="1">
      <alignment horizontal="right" vertical="top" wrapText="1"/>
    </xf>
    <xf numFmtId="2" fontId="64" fillId="0" borderId="0" xfId="24" applyNumberFormat="1" applyFont="1" applyFill="1" applyBorder="1" applyAlignment="1" applyProtection="1">
      <alignment horizontal="center" vertical="top" wrapText="1"/>
    </xf>
    <xf numFmtId="3" fontId="64" fillId="0" borderId="10" xfId="24" applyNumberFormat="1" applyFont="1" applyFill="1" applyBorder="1" applyAlignment="1" applyProtection="1">
      <alignment horizontal="right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4" fontId="64" fillId="0" borderId="0" xfId="24" applyNumberFormat="1" applyFont="1" applyFill="1" applyBorder="1" applyAlignment="1" applyProtection="1">
      <alignment horizontal="right" vertical="top" wrapText="1"/>
    </xf>
    <xf numFmtId="2" fontId="64" fillId="0" borderId="0" xfId="24" applyNumberFormat="1" applyFont="1" applyFill="1" applyBorder="1" applyAlignment="1" applyProtection="1">
      <alignment horizontal="center" vertical="top" wrapText="1"/>
    </xf>
    <xf numFmtId="3" fontId="64" fillId="0" borderId="10" xfId="24" applyNumberFormat="1" applyFont="1" applyFill="1" applyBorder="1" applyAlignment="1" applyProtection="1">
      <alignment horizontal="right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5" fillId="0" borderId="2" xfId="24" applyNumberFormat="1" applyFont="1" applyFill="1" applyBorder="1" applyAlignment="1" applyProtection="1">
      <alignment horizontal="center" vertical="center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vertical="top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5" fillId="0" borderId="0" xfId="24" applyNumberFormat="1" applyFont="1" applyFill="1" applyBorder="1" applyAlignment="1" applyProtection="1">
      <alignment horizontal="right" vertical="top" wrapText="1"/>
    </xf>
    <xf numFmtId="0" fontId="65" fillId="0" borderId="0" xfId="24" applyNumberFormat="1" applyFont="1" applyFill="1" applyBorder="1" applyAlignment="1" applyProtection="1">
      <alignment horizontal="center" vertical="top" wrapText="1"/>
    </xf>
    <xf numFmtId="0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4" fontId="64" fillId="0" borderId="0" xfId="24" applyNumberFormat="1" applyFont="1" applyFill="1" applyBorder="1" applyAlignment="1" applyProtection="1">
      <alignment horizontal="right" vertical="top" wrapText="1"/>
    </xf>
    <xf numFmtId="2" fontId="64" fillId="0" borderId="0" xfId="24" applyNumberFormat="1" applyFont="1" applyFill="1" applyBorder="1" applyAlignment="1" applyProtection="1">
      <alignment horizontal="center" vertical="top" wrapText="1"/>
    </xf>
    <xf numFmtId="3" fontId="64" fillId="0" borderId="10" xfId="24" applyNumberFormat="1" applyFont="1" applyFill="1" applyBorder="1" applyAlignment="1" applyProtection="1">
      <alignment horizontal="right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3" fillId="0" borderId="1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64" fillId="0" borderId="0" xfId="24" applyNumberFormat="1" applyFont="1" applyFill="1" applyBorder="1" applyAlignment="1" applyProtection="1">
      <alignment vertical="top" wrapText="1"/>
    </xf>
    <xf numFmtId="0" fontId="63" fillId="0" borderId="1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wrapText="1"/>
    </xf>
    <xf numFmtId="0" fontId="63" fillId="0" borderId="0" xfId="24" applyNumberFormat="1" applyFont="1" applyFill="1" applyBorder="1" applyAlignment="1" applyProtection="1">
      <alignment horizontal="right"/>
    </xf>
    <xf numFmtId="0" fontId="64" fillId="0" borderId="0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left" vertical="top"/>
    </xf>
    <xf numFmtId="0" fontId="63" fillId="0" borderId="0" xfId="24" applyNumberFormat="1" applyFont="1" applyFill="1" applyBorder="1" applyAlignment="1" applyProtection="1">
      <alignment vertical="top" wrapText="1"/>
    </xf>
    <xf numFmtId="0" fontId="63" fillId="0" borderId="1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vertical="top"/>
    </xf>
    <xf numFmtId="0" fontId="64" fillId="0" borderId="0" xfId="24" applyNumberFormat="1" applyFont="1" applyFill="1" applyBorder="1" applyAlignment="1" applyProtection="1">
      <alignment horizontal="center"/>
    </xf>
    <xf numFmtId="0" fontId="63" fillId="0" borderId="0" xfId="24" applyNumberFormat="1" applyFont="1" applyFill="1" applyBorder="1" applyAlignment="1" applyProtection="1">
      <alignment horizontal="left"/>
    </xf>
    <xf numFmtId="0" fontId="63" fillId="0" borderId="1" xfId="24" applyNumberFormat="1" applyFont="1" applyFill="1" applyBorder="1" applyAlignment="1" applyProtection="1">
      <alignment vertical="top"/>
    </xf>
    <xf numFmtId="0" fontId="65" fillId="0" borderId="0" xfId="24" applyNumberFormat="1" applyFont="1" applyFill="1" applyBorder="1" applyAlignment="1" applyProtection="1">
      <alignment horizontal="center" vertical="top"/>
    </xf>
    <xf numFmtId="0" fontId="63" fillId="0" borderId="1" xfId="24" applyNumberFormat="1" applyFont="1" applyFill="1" applyBorder="1" applyAlignment="1" applyProtection="1">
      <alignment horizontal="center"/>
    </xf>
    <xf numFmtId="0" fontId="65" fillId="0" borderId="0" xfId="24" applyNumberFormat="1" applyFont="1" applyFill="1" applyBorder="1" applyAlignment="1" applyProtection="1"/>
    <xf numFmtId="3" fontId="63" fillId="0" borderId="0" xfId="24" applyNumberFormat="1" applyFont="1" applyFill="1" applyBorder="1" applyAlignment="1" applyProtection="1">
      <alignment horizontal="right" vertical="top"/>
    </xf>
    <xf numFmtId="0" fontId="65" fillId="0" borderId="0" xfId="24" applyNumberFormat="1" applyFont="1" applyFill="1" applyBorder="1" applyAlignment="1" applyProtection="1">
      <alignment horizontal="center"/>
    </xf>
    <xf numFmtId="0" fontId="64" fillId="0" borderId="0" xfId="24" applyNumberFormat="1" applyFont="1" applyFill="1" applyBorder="1" applyAlignment="1" applyProtection="1">
      <alignment horizontal="left"/>
    </xf>
    <xf numFmtId="0" fontId="63" fillId="0" borderId="0" xfId="24" applyNumberFormat="1" applyFont="1" applyFill="1" applyBorder="1" applyAlignment="1" applyProtection="1">
      <alignment horizontal="center"/>
    </xf>
    <xf numFmtId="2" fontId="63" fillId="0" borderId="1" xfId="24" applyNumberFormat="1" applyFont="1" applyFill="1" applyBorder="1" applyAlignment="1" applyProtection="1"/>
    <xf numFmtId="49" fontId="63" fillId="0" borderId="1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12" fillId="0" borderId="0" xfId="20"/>
    <xf numFmtId="0" fontId="18" fillId="0" borderId="0" xfId="59">
      <alignment horizontal="left" vertical="top"/>
    </xf>
    <xf numFmtId="0" fontId="12" fillId="0" borderId="1" xfId="20" applyBorder="1"/>
    <xf numFmtId="0" fontId="46" fillId="0" borderId="2" xfId="20" applyFont="1" applyBorder="1" applyAlignment="1"/>
    <xf numFmtId="0" fontId="46" fillId="0" borderId="0" xfId="20" applyFont="1" applyBorder="1" applyAlignment="1"/>
    <xf numFmtId="0" fontId="18" fillId="0" borderId="1" xfId="59" applyBorder="1" applyAlignment="1">
      <alignment horizontal="left" vertical="top"/>
    </xf>
    <xf numFmtId="0" fontId="72" fillId="0" borderId="2" xfId="20" applyFont="1" applyBorder="1" applyAlignment="1">
      <alignment horizontal="center"/>
    </xf>
    <xf numFmtId="0" fontId="72" fillId="0" borderId="2" xfId="20" applyFont="1" applyBorder="1" applyAlignment="1"/>
    <xf numFmtId="2" fontId="63" fillId="0" borderId="0" xfId="24" applyNumberFormat="1" applyFont="1" applyFill="1" applyBorder="1" applyAlignment="1" applyProtection="1"/>
    <xf numFmtId="49" fontId="63" fillId="0" borderId="0" xfId="24" applyNumberFormat="1" applyFont="1" applyFill="1" applyBorder="1" applyAlignment="1" applyProtection="1">
      <alignment horizontal="right"/>
    </xf>
    <xf numFmtId="49" fontId="63" fillId="0" borderId="59" xfId="24" applyNumberFormat="1" applyFont="1" applyFill="1" applyBorder="1" applyAlignment="1" applyProtection="1">
      <alignment horizontal="right"/>
    </xf>
    <xf numFmtId="2" fontId="63" fillId="0" borderId="59" xfId="24" applyNumberFormat="1" applyFont="1" applyFill="1" applyBorder="1" applyAlignment="1" applyProtection="1">
      <alignment horizontal="right"/>
    </xf>
    <xf numFmtId="0" fontId="63" fillId="0" borderId="0" xfId="24" applyNumberFormat="1" applyFont="1" applyFill="1" applyBorder="1" applyAlignment="1" applyProtection="1">
      <alignment vertic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64" fillId="0" borderId="7" xfId="24" applyNumberFormat="1" applyFont="1" applyFill="1" applyBorder="1" applyAlignment="1" applyProtection="1">
      <alignment horizontal="center" vertical="top" wrapText="1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4" fillId="0" borderId="2" xfId="24" applyNumberFormat="1" applyFont="1" applyFill="1" applyBorder="1" applyAlignment="1" applyProtection="1">
      <alignment horizontal="center" vertical="top" wrapText="1"/>
    </xf>
    <xf numFmtId="4" fontId="64" fillId="0" borderId="2" xfId="24" applyNumberFormat="1" applyFont="1" applyFill="1" applyBorder="1" applyAlignment="1" applyProtection="1">
      <alignment horizontal="right" vertical="top" wrapText="1"/>
    </xf>
    <xf numFmtId="3" fontId="64" fillId="0" borderId="8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vertical="center" wrapText="1"/>
    </xf>
    <xf numFmtId="0" fontId="63" fillId="0" borderId="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center" wrapText="1"/>
    </xf>
    <xf numFmtId="0" fontId="63" fillId="0" borderId="0" xfId="24" applyNumberFormat="1" applyFont="1" applyFill="1" applyBorder="1" applyAlignment="1" applyProtection="1">
      <alignment horizontal="center" vertical="top" wrapText="1"/>
    </xf>
    <xf numFmtId="4" fontId="63" fillId="0" borderId="0" xfId="24" applyNumberFormat="1" applyFont="1" applyFill="1" applyBorder="1" applyAlignment="1" applyProtection="1">
      <alignment horizontal="right" vertical="top" wrapText="1"/>
    </xf>
    <xf numFmtId="3" fontId="63" fillId="0" borderId="10" xfId="24" applyNumberFormat="1" applyFont="1" applyFill="1" applyBorder="1" applyAlignment="1" applyProtection="1">
      <alignment horizontal="right" vertical="top" wrapText="1"/>
    </xf>
    <xf numFmtId="0" fontId="63" fillId="0" borderId="2" xfId="24" applyNumberFormat="1" applyFont="1" applyFill="1" applyBorder="1" applyAlignment="1" applyProtection="1">
      <alignment horizontal="center" vertical="top" wrapText="1"/>
    </xf>
    <xf numFmtId="4" fontId="63" fillId="0" borderId="2" xfId="24" applyNumberFormat="1" applyFont="1" applyFill="1" applyBorder="1" applyAlignment="1" applyProtection="1">
      <alignment horizontal="right" vertical="top" wrapText="1"/>
    </xf>
    <xf numFmtId="3" fontId="63" fillId="0" borderId="8" xfId="24" applyNumberFormat="1" applyFont="1" applyFill="1" applyBorder="1" applyAlignment="1" applyProtection="1">
      <alignment horizontal="right" vertical="top" wrapText="1"/>
    </xf>
    <xf numFmtId="0" fontId="64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center" vertical="top" wrapText="1"/>
    </xf>
    <xf numFmtId="4" fontId="64" fillId="0" borderId="0" xfId="24" applyNumberFormat="1" applyFont="1" applyFill="1" applyBorder="1" applyAlignment="1" applyProtection="1">
      <alignment horizontal="right" vertical="top" wrapText="1"/>
    </xf>
    <xf numFmtId="2" fontId="64" fillId="0" borderId="0" xfId="24" applyNumberFormat="1" applyFont="1" applyFill="1" applyBorder="1" applyAlignment="1" applyProtection="1">
      <alignment horizontal="center" vertical="top" wrapText="1"/>
    </xf>
    <xf numFmtId="3" fontId="64" fillId="0" borderId="10" xfId="24" applyNumberFormat="1" applyFont="1" applyFill="1" applyBorder="1" applyAlignment="1" applyProtection="1">
      <alignment horizontal="right" vertical="top" wrapText="1"/>
    </xf>
    <xf numFmtId="0" fontId="63" fillId="0" borderId="9" xfId="24" applyNumberFormat="1" applyFont="1" applyFill="1" applyBorder="1" applyAlignment="1" applyProtection="1">
      <alignment horizontal="center" vertical="top" wrapText="1"/>
    </xf>
    <xf numFmtId="0" fontId="64" fillId="0" borderId="0" xfId="24" applyNumberFormat="1" applyFont="1" applyFill="1" applyBorder="1" applyAlignment="1" applyProtection="1">
      <alignment horizontal="right" vertical="top" wrapText="1"/>
    </xf>
    <xf numFmtId="0" fontId="63" fillId="0" borderId="7" xfId="24" applyNumberFormat="1" applyFont="1" applyFill="1" applyBorder="1" applyAlignment="1" applyProtection="1"/>
    <xf numFmtId="0" fontId="64" fillId="0" borderId="2" xfId="24" applyNumberFormat="1" applyFont="1" applyFill="1" applyBorder="1" applyAlignment="1" applyProtection="1">
      <alignment horizontal="right" vertical="top" wrapText="1"/>
    </xf>
    <xf numFmtId="4" fontId="64" fillId="0" borderId="2" xfId="24" applyNumberFormat="1" applyFont="1" applyFill="1" applyBorder="1" applyAlignment="1" applyProtection="1">
      <alignment horizontal="right" vertical="top"/>
    </xf>
    <xf numFmtId="2" fontId="64" fillId="0" borderId="2" xfId="24" applyNumberFormat="1" applyFont="1" applyFill="1" applyBorder="1" applyAlignment="1" applyProtection="1">
      <alignment horizontal="center" vertical="top"/>
    </xf>
    <xf numFmtId="3" fontId="64" fillId="0" borderId="8" xfId="24" applyNumberFormat="1" applyFont="1" applyFill="1" applyBorder="1" applyAlignment="1" applyProtection="1">
      <alignment horizontal="right" vertical="top"/>
    </xf>
    <xf numFmtId="0" fontId="63" fillId="0" borderId="9" xfId="24" applyNumberFormat="1" applyFont="1" applyFill="1" applyBorder="1" applyAlignment="1" applyProtection="1"/>
    <xf numFmtId="4" fontId="63" fillId="0" borderId="0" xfId="24" applyNumberFormat="1" applyFont="1" applyFill="1" applyBorder="1" applyAlignment="1" applyProtection="1">
      <alignment horizontal="right" vertical="top"/>
    </xf>
    <xf numFmtId="2" fontId="63" fillId="0" borderId="0" xfId="24" applyNumberFormat="1" applyFont="1" applyFill="1" applyBorder="1" applyAlignment="1" applyProtection="1">
      <alignment horizontal="center" vertical="top"/>
    </xf>
    <xf numFmtId="3" fontId="63" fillId="0" borderId="10" xfId="24" applyNumberFormat="1" applyFont="1" applyFill="1" applyBorder="1" applyAlignment="1" applyProtection="1">
      <alignment horizontal="right" vertical="top"/>
    </xf>
    <xf numFmtId="4" fontId="64" fillId="0" borderId="0" xfId="24" applyNumberFormat="1" applyFont="1" applyFill="1" applyBorder="1" applyAlignment="1" applyProtection="1">
      <alignment horizontal="right" vertical="top"/>
    </xf>
    <xf numFmtId="2" fontId="64" fillId="0" borderId="0" xfId="24" applyNumberFormat="1" applyFont="1" applyFill="1" applyBorder="1" applyAlignment="1" applyProtection="1">
      <alignment horizontal="center" vertical="top"/>
    </xf>
    <xf numFmtId="3" fontId="64" fillId="0" borderId="10" xfId="24" applyNumberFormat="1" applyFont="1" applyFill="1" applyBorder="1" applyAlignment="1" applyProtection="1">
      <alignment horizontal="right" vertical="top"/>
    </xf>
    <xf numFmtId="4" fontId="63" fillId="0" borderId="0" xfId="24" applyNumberFormat="1" applyFont="1" applyFill="1" applyBorder="1" applyAlignment="1" applyProtection="1">
      <alignment vertical="top"/>
    </xf>
    <xf numFmtId="2" fontId="63" fillId="0" borderId="0" xfId="24" applyNumberFormat="1" applyFont="1" applyFill="1" applyBorder="1" applyAlignment="1" applyProtection="1">
      <alignment vertical="top"/>
    </xf>
    <xf numFmtId="3" fontId="63" fillId="0" borderId="0" xfId="24" applyNumberFormat="1" applyFont="1" applyFill="1" applyBorder="1" applyAlignment="1" applyProtection="1">
      <alignment vertical="top"/>
    </xf>
    <xf numFmtId="0" fontId="64" fillId="0" borderId="2" xfId="24" applyNumberFormat="1" applyFont="1" applyFill="1" applyBorder="1" applyAlignment="1" applyProtection="1">
      <alignment horizontal="center" vertical="top"/>
    </xf>
    <xf numFmtId="0" fontId="63" fillId="0" borderId="0" xfId="24" applyNumberFormat="1" applyFont="1" applyFill="1" applyBorder="1" applyAlignment="1" applyProtection="1">
      <alignment horizontal="center" vertical="top"/>
    </xf>
    <xf numFmtId="4" fontId="64" fillId="0" borderId="10" xfId="24" applyNumberFormat="1" applyFont="1" applyFill="1" applyBorder="1" applyAlignment="1" applyProtection="1">
      <alignment horizontal="right" vertical="top"/>
    </xf>
    <xf numFmtId="3" fontId="64" fillId="0" borderId="0" xfId="24" applyNumberFormat="1" applyFont="1" applyFill="1" applyBorder="1" applyAlignment="1" applyProtection="1">
      <alignment horizontal="right" vertical="top"/>
    </xf>
    <xf numFmtId="0" fontId="63" fillId="0" borderId="2" xfId="24" applyNumberFormat="1" applyFont="1" applyFill="1" applyBorder="1" applyAlignment="1" applyProtection="1"/>
    <xf numFmtId="0" fontId="63" fillId="0" borderId="0" xfId="24" applyNumberFormat="1" applyFont="1" applyFill="1" applyBorder="1" applyAlignment="1" applyProtection="1">
      <alignment horizontal="right" vertical="top"/>
    </xf>
    <xf numFmtId="0" fontId="12" fillId="0" borderId="0" xfId="20"/>
    <xf numFmtId="0" fontId="18" fillId="0" borderId="0" xfId="20" applyFont="1"/>
    <xf numFmtId="49" fontId="18" fillId="0" borderId="0" xfId="20" applyNumberFormat="1" applyFont="1" applyAlignment="1">
      <alignment horizontal="left" vertical="top"/>
    </xf>
    <xf numFmtId="0" fontId="18" fillId="0" borderId="0" xfId="20" applyFont="1" applyAlignment="1">
      <alignment horizontal="left" vertical="top"/>
    </xf>
    <xf numFmtId="0" fontId="18" fillId="0" borderId="0" xfId="20" applyFont="1" applyAlignment="1">
      <alignment horizontal="center" vertical="center"/>
    </xf>
    <xf numFmtId="0" fontId="18" fillId="0" borderId="0" xfId="20" applyFont="1" applyBorder="1" applyAlignment="1">
      <alignment horizontal="center" vertical="center"/>
    </xf>
    <xf numFmtId="0" fontId="23" fillId="0" borderId="0" xfId="20" applyFont="1" applyAlignment="1">
      <alignment horizontal="center" vertical="center"/>
    </xf>
    <xf numFmtId="0" fontId="18" fillId="0" borderId="0" xfId="20" applyFont="1" applyAlignment="1">
      <alignment horizontal="right" vertical="center"/>
    </xf>
    <xf numFmtId="0" fontId="18" fillId="0" borderId="0" xfId="20" applyFont="1" applyAlignment="1">
      <alignment horizontal="right" vertical="top" wrapText="1"/>
    </xf>
    <xf numFmtId="0" fontId="18" fillId="0" borderId="0" xfId="20" applyFont="1" applyAlignment="1">
      <alignment horizontal="left" vertical="top" wrapText="1"/>
    </xf>
    <xf numFmtId="49" fontId="18" fillId="0" borderId="0" xfId="20" applyNumberFormat="1" applyFont="1" applyAlignment="1">
      <alignment horizontal="left" vertical="top" wrapText="1"/>
    </xf>
    <xf numFmtId="0" fontId="18" fillId="0" borderId="0" xfId="59">
      <alignment horizontal="left" vertical="top"/>
    </xf>
    <xf numFmtId="0" fontId="18" fillId="0" borderId="1" xfId="59" applyBorder="1">
      <alignment horizontal="left" vertical="top"/>
    </xf>
    <xf numFmtId="0" fontId="12" fillId="0" borderId="1" xfId="20" applyBorder="1"/>
    <xf numFmtId="0" fontId="18" fillId="0" borderId="0" xfId="58" applyAlignment="1">
      <alignment horizontal="left"/>
    </xf>
    <xf numFmtId="0" fontId="68" fillId="0" borderId="0" xfId="58" applyFont="1" applyAlignment="1">
      <alignment horizontal="center" vertical="center"/>
    </xf>
    <xf numFmtId="0" fontId="69" fillId="0" borderId="0" xfId="20" applyFont="1" applyAlignment="1">
      <alignment horizontal="right"/>
    </xf>
    <xf numFmtId="49" fontId="18" fillId="0" borderId="0" xfId="58" applyNumberFormat="1" applyBorder="1" applyAlignment="1">
      <alignment wrapText="1"/>
    </xf>
    <xf numFmtId="49" fontId="68" fillId="0" borderId="0" xfId="20" applyNumberFormat="1" applyFont="1" applyAlignment="1">
      <alignment horizontal="left" vertical="top"/>
    </xf>
    <xf numFmtId="0" fontId="70" fillId="0" borderId="1" xfId="20" applyFont="1" applyBorder="1"/>
    <xf numFmtId="0" fontId="68" fillId="0" borderId="1" xfId="20" applyFont="1" applyBorder="1" applyAlignment="1">
      <alignment horizontal="center" vertical="center"/>
    </xf>
    <xf numFmtId="0" fontId="68" fillId="0" borderId="1" xfId="46" applyNumberFormat="1" applyFont="1" applyBorder="1" applyAlignment="1">
      <alignment horizontal="right"/>
    </xf>
    <xf numFmtId="49" fontId="18" fillId="0" borderId="0" xfId="58" applyNumberFormat="1" applyBorder="1" applyAlignment="1">
      <alignment horizontal="left"/>
    </xf>
    <xf numFmtId="49" fontId="18" fillId="0" borderId="0" xfId="58" applyNumberFormat="1" applyBorder="1" applyAlignment="1">
      <alignment vertical="center"/>
    </xf>
    <xf numFmtId="49" fontId="18" fillId="0" borderId="0" xfId="20" applyNumberFormat="1" applyFont="1" applyAlignment="1">
      <alignment horizontal="center" vertical="top" wrapText="1"/>
    </xf>
    <xf numFmtId="0" fontId="46" fillId="0" borderId="2" xfId="20" applyFont="1" applyBorder="1" applyAlignment="1"/>
    <xf numFmtId="0" fontId="71" fillId="0" borderId="0" xfId="20" applyFont="1"/>
    <xf numFmtId="0" fontId="71" fillId="0" borderId="1" xfId="59" applyFont="1" applyBorder="1" applyAlignment="1">
      <alignment vertical="top"/>
    </xf>
    <xf numFmtId="0" fontId="46" fillId="0" borderId="0" xfId="20" applyFont="1" applyBorder="1" applyAlignment="1"/>
    <xf numFmtId="0" fontId="18" fillId="0" borderId="1" xfId="20" applyFont="1" applyBorder="1" applyAlignment="1">
      <alignment horizontal="right" vertical="center"/>
    </xf>
    <xf numFmtId="0" fontId="18" fillId="0" borderId="1" xfId="20" applyFont="1" applyBorder="1" applyAlignment="1">
      <alignment horizontal="center" vertical="center"/>
    </xf>
    <xf numFmtId="0" fontId="18" fillId="0" borderId="1" xfId="58" applyBorder="1" applyAlignment="1">
      <alignment horizontal="right"/>
    </xf>
    <xf numFmtId="0" fontId="18" fillId="0" borderId="1" xfId="59" applyBorder="1" applyAlignment="1">
      <alignment horizontal="left" vertical="top"/>
    </xf>
    <xf numFmtId="0" fontId="72" fillId="0" borderId="2" xfId="20" applyFont="1" applyBorder="1" applyAlignment="1">
      <alignment horizontal="center"/>
    </xf>
    <xf numFmtId="0" fontId="72" fillId="0" borderId="2" xfId="20" applyFont="1" applyBorder="1" applyAlignment="1"/>
    <xf numFmtId="49" fontId="68" fillId="0" borderId="0" xfId="58" applyNumberFormat="1" applyFont="1" applyBorder="1" applyAlignment="1">
      <alignment horizontal="left"/>
    </xf>
    <xf numFmtId="0" fontId="18" fillId="0" borderId="63" xfId="51" applyFont="1" applyBorder="1" applyAlignment="1">
      <alignment horizontal="center" wrapText="1"/>
    </xf>
    <xf numFmtId="49" fontId="18" fillId="0" borderId="60" xfId="20" applyNumberFormat="1" applyFont="1" applyBorder="1" applyAlignment="1">
      <alignment horizontal="center" vertical="top" wrapText="1"/>
    </xf>
    <xf numFmtId="49" fontId="18" fillId="0" borderId="60" xfId="20" applyNumberFormat="1" applyFont="1" applyBorder="1" applyAlignment="1">
      <alignment horizontal="left" vertical="top" wrapText="1"/>
    </xf>
    <xf numFmtId="0" fontId="18" fillId="0" borderId="60" xfId="20" applyFont="1" applyBorder="1" applyAlignment="1">
      <alignment horizontal="left" vertical="top" wrapText="1"/>
    </xf>
    <xf numFmtId="0" fontId="18" fillId="0" borderId="60" xfId="20" applyFont="1" applyBorder="1" applyAlignment="1">
      <alignment horizontal="right" vertical="top" wrapText="1"/>
    </xf>
    <xf numFmtId="0" fontId="12" fillId="0" borderId="0" xfId="20"/>
    <xf numFmtId="0" fontId="18" fillId="0" borderId="0" xfId="20" applyFont="1"/>
    <xf numFmtId="49" fontId="18" fillId="0" borderId="0" xfId="20" applyNumberFormat="1" applyFont="1" applyAlignment="1">
      <alignment horizontal="left" vertical="top"/>
    </xf>
    <xf numFmtId="0" fontId="18" fillId="0" borderId="0" xfId="20" applyFont="1" applyAlignment="1">
      <alignment horizontal="left" vertical="top"/>
    </xf>
    <xf numFmtId="0" fontId="18" fillId="0" borderId="0" xfId="20" applyFont="1" applyAlignment="1">
      <alignment horizontal="center" vertical="center"/>
    </xf>
    <xf numFmtId="0" fontId="18" fillId="0" borderId="0" xfId="20" applyFont="1" applyBorder="1" applyAlignment="1">
      <alignment horizontal="center" vertical="center"/>
    </xf>
    <xf numFmtId="0" fontId="23" fillId="0" borderId="0" xfId="20" applyFont="1" applyAlignment="1">
      <alignment horizontal="center" vertical="center"/>
    </xf>
    <xf numFmtId="0" fontId="18" fillId="0" borderId="0" xfId="20" applyFont="1" applyAlignment="1">
      <alignment horizontal="right" vertical="center"/>
    </xf>
    <xf numFmtId="0" fontId="18" fillId="0" borderId="0" xfId="20" applyFont="1" applyAlignment="1">
      <alignment horizontal="right" vertical="top" wrapText="1"/>
    </xf>
    <xf numFmtId="0" fontId="18" fillId="0" borderId="0" xfId="20" applyFont="1" applyAlignment="1">
      <alignment horizontal="left" vertical="top" wrapText="1"/>
    </xf>
    <xf numFmtId="49" fontId="18" fillId="0" borderId="0" xfId="20" applyNumberFormat="1" applyFont="1" applyAlignment="1">
      <alignment horizontal="left" vertical="top" wrapText="1"/>
    </xf>
    <xf numFmtId="0" fontId="18" fillId="0" borderId="0" xfId="59">
      <alignment horizontal="left" vertical="top"/>
    </xf>
    <xf numFmtId="0" fontId="18" fillId="0" borderId="1" xfId="59" applyBorder="1">
      <alignment horizontal="left" vertical="top"/>
    </xf>
    <xf numFmtId="0" fontId="12" fillId="0" borderId="1" xfId="20" applyBorder="1"/>
    <xf numFmtId="0" fontId="18" fillId="0" borderId="0" xfId="58" applyAlignment="1">
      <alignment horizontal="left"/>
    </xf>
    <xf numFmtId="0" fontId="68" fillId="0" borderId="0" xfId="58" applyFont="1" applyAlignment="1">
      <alignment horizontal="center" vertical="center"/>
    </xf>
    <xf numFmtId="0" fontId="69" fillId="0" borderId="0" xfId="20" applyFont="1" applyAlignment="1">
      <alignment horizontal="right"/>
    </xf>
    <xf numFmtId="49" fontId="18" fillId="0" borderId="0" xfId="58" applyNumberFormat="1" applyBorder="1" applyAlignment="1">
      <alignment wrapText="1"/>
    </xf>
    <xf numFmtId="49" fontId="68" fillId="0" borderId="0" xfId="20" applyNumberFormat="1" applyFont="1" applyAlignment="1">
      <alignment horizontal="left" vertical="top"/>
    </xf>
    <xf numFmtId="0" fontId="70" fillId="0" borderId="1" xfId="20" applyFont="1" applyBorder="1"/>
    <xf numFmtId="0" fontId="68" fillId="0" borderId="1" xfId="20" applyFont="1" applyBorder="1" applyAlignment="1">
      <alignment horizontal="center" vertical="center"/>
    </xf>
    <xf numFmtId="0" fontId="68" fillId="0" borderId="1" xfId="46" applyNumberFormat="1" applyFont="1" applyBorder="1" applyAlignment="1">
      <alignment horizontal="right"/>
    </xf>
    <xf numFmtId="49" fontId="18" fillId="0" borderId="0" xfId="58" applyNumberFormat="1" applyBorder="1" applyAlignment="1">
      <alignment horizontal="left"/>
    </xf>
    <xf numFmtId="49" fontId="18" fillId="0" borderId="0" xfId="58" applyNumberFormat="1" applyBorder="1" applyAlignment="1">
      <alignment vertical="center"/>
    </xf>
    <xf numFmtId="49" fontId="18" fillId="0" borderId="0" xfId="20" applyNumberFormat="1" applyFont="1" applyAlignment="1">
      <alignment horizontal="center" vertical="top" wrapText="1"/>
    </xf>
    <xf numFmtId="0" fontId="46" fillId="0" borderId="2" xfId="20" applyFont="1" applyBorder="1" applyAlignment="1"/>
    <xf numFmtId="0" fontId="71" fillId="0" borderId="0" xfId="20" applyFont="1"/>
    <xf numFmtId="0" fontId="71" fillId="0" borderId="1" xfId="59" applyFont="1" applyBorder="1" applyAlignment="1">
      <alignment vertical="top"/>
    </xf>
    <xf numFmtId="0" fontId="46" fillId="0" borderId="0" xfId="20" applyFont="1" applyBorder="1" applyAlignment="1"/>
    <xf numFmtId="0" fontId="18" fillId="0" borderId="1" xfId="20" applyFont="1" applyBorder="1" applyAlignment="1">
      <alignment horizontal="right" vertical="center"/>
    </xf>
    <xf numFmtId="0" fontId="18" fillId="0" borderId="1" xfId="20" applyFont="1" applyBorder="1" applyAlignment="1">
      <alignment horizontal="center" vertical="center"/>
    </xf>
    <xf numFmtId="0" fontId="18" fillId="0" borderId="1" xfId="58" applyBorder="1" applyAlignment="1">
      <alignment horizontal="right"/>
    </xf>
    <xf numFmtId="0" fontId="18" fillId="0" borderId="1" xfId="59" applyBorder="1" applyAlignment="1">
      <alignment horizontal="left" vertical="top"/>
    </xf>
    <xf numFmtId="0" fontId="72" fillId="0" borderId="2" xfId="20" applyFont="1" applyBorder="1" applyAlignment="1">
      <alignment horizontal="center"/>
    </xf>
    <xf numFmtId="0" fontId="72" fillId="0" borderId="2" xfId="20" applyFont="1" applyBorder="1" applyAlignment="1"/>
    <xf numFmtId="49" fontId="68" fillId="0" borderId="0" xfId="58" applyNumberFormat="1" applyFont="1" applyBorder="1" applyAlignment="1">
      <alignment horizontal="left"/>
    </xf>
    <xf numFmtId="0" fontId="18" fillId="0" borderId="63" xfId="51" applyFont="1" applyBorder="1" applyAlignment="1">
      <alignment horizontal="center" wrapText="1"/>
    </xf>
    <xf numFmtId="49" fontId="18" fillId="0" borderId="60" xfId="20" applyNumberFormat="1" applyFont="1" applyBorder="1" applyAlignment="1">
      <alignment horizontal="center" vertical="top" wrapText="1"/>
    </xf>
    <xf numFmtId="49" fontId="18" fillId="0" borderId="60" xfId="20" applyNumberFormat="1" applyFont="1" applyBorder="1" applyAlignment="1">
      <alignment horizontal="left" vertical="top" wrapText="1"/>
    </xf>
    <xf numFmtId="0" fontId="18" fillId="0" borderId="60" xfId="20" applyFont="1" applyBorder="1" applyAlignment="1">
      <alignment horizontal="left" vertical="top" wrapText="1"/>
    </xf>
    <xf numFmtId="0" fontId="18" fillId="0" borderId="60" xfId="20" applyFont="1" applyBorder="1" applyAlignment="1">
      <alignment horizontal="right" vertical="top" wrapText="1"/>
    </xf>
    <xf numFmtId="0" fontId="56" fillId="0" borderId="0" xfId="0" applyFont="1" applyAlignment="1">
      <alignment vertical="top" wrapText="1"/>
    </xf>
    <xf numFmtId="0" fontId="12" fillId="0" borderId="0" xfId="0" applyFont="1" applyAlignment="1">
      <alignment vertical="top" wrapText="1"/>
    </xf>
    <xf numFmtId="0" fontId="18" fillId="0" borderId="0" xfId="0" applyFont="1" applyBorder="1" applyAlignment="1">
      <alignment vertical="top" wrapText="1"/>
    </xf>
    <xf numFmtId="0" fontId="18" fillId="0" borderId="0" xfId="0" applyFont="1" applyBorder="1" applyAlignment="1"/>
    <xf numFmtId="0" fontId="18" fillId="0" borderId="0" xfId="0" applyFont="1"/>
    <xf numFmtId="0" fontId="73" fillId="0" borderId="0" xfId="0" applyFont="1" applyAlignment="1">
      <alignment vertical="top" wrapText="1"/>
    </xf>
    <xf numFmtId="0" fontId="18" fillId="0" borderId="0" xfId="0" applyFont="1" applyAlignment="1">
      <alignment vertical="top" wrapText="1"/>
    </xf>
    <xf numFmtId="0" fontId="21" fillId="2" borderId="0" xfId="5" applyFont="1" applyFill="1"/>
    <xf numFmtId="0" fontId="26" fillId="0" borderId="0" xfId="5"/>
    <xf numFmtId="0" fontId="18" fillId="6" borderId="0" xfId="0" applyFont="1" applyFill="1" applyAlignment="1">
      <alignment horizontal="center"/>
    </xf>
    <xf numFmtId="4" fontId="18" fillId="6" borderId="0" xfId="0" applyNumberFormat="1" applyFont="1" applyFill="1" applyAlignment="1">
      <alignment horizontal="center"/>
    </xf>
    <xf numFmtId="0" fontId="18" fillId="0" borderId="0" xfId="0" applyFont="1" applyAlignment="1">
      <alignment horizontal="left"/>
    </xf>
    <xf numFmtId="0" fontId="68" fillId="0" borderId="0" xfId="0" applyFont="1"/>
    <xf numFmtId="0" fontId="68" fillId="0" borderId="0" xfId="0" applyFont="1" applyAlignment="1">
      <alignment horizontal="center"/>
    </xf>
    <xf numFmtId="4" fontId="68" fillId="0" borderId="0" xfId="0" applyNumberFormat="1" applyFont="1"/>
    <xf numFmtId="2" fontId="74" fillId="0" borderId="0" xfId="0" applyNumberFormat="1" applyFont="1" applyAlignment="1">
      <alignment horizontal="center"/>
    </xf>
    <xf numFmtId="4" fontId="18" fillId="0" borderId="0" xfId="0" applyNumberFormat="1" applyFont="1" applyAlignment="1">
      <alignment horizontal="center"/>
    </xf>
    <xf numFmtId="0" fontId="18" fillId="0" borderId="71" xfId="0" applyFont="1" applyBorder="1" applyAlignment="1">
      <alignment vertical="top" wrapText="1"/>
    </xf>
    <xf numFmtId="10" fontId="18" fillId="0" borderId="0" xfId="0" applyNumberFormat="1" applyFont="1" applyAlignment="1">
      <alignment horizontal="center"/>
    </xf>
    <xf numFmtId="4" fontId="18" fillId="0" borderId="0" xfId="0" applyNumberFormat="1" applyFont="1"/>
    <xf numFmtId="10" fontId="68" fillId="0" borderId="0" xfId="0" applyNumberFormat="1" applyFont="1" applyAlignment="1">
      <alignment horizontal="center"/>
    </xf>
    <xf numFmtId="4" fontId="68" fillId="0" borderId="0" xfId="0" applyNumberFormat="1" applyFont="1" applyAlignment="1">
      <alignment horizontal="center"/>
    </xf>
    <xf numFmtId="4" fontId="68" fillId="0" borderId="21" xfId="0" applyNumberFormat="1" applyFont="1" applyBorder="1" applyAlignment="1">
      <alignment vertical="top" wrapText="1"/>
    </xf>
    <xf numFmtId="0" fontId="18" fillId="0" borderId="0" xfId="0" applyFont="1" applyBorder="1" applyAlignment="1">
      <alignment horizontal="left" vertical="top" wrapText="1"/>
    </xf>
    <xf numFmtId="0" fontId="18" fillId="0" borderId="0" xfId="0" applyFont="1" applyBorder="1" applyAlignment="1">
      <alignment horizontal="right" vertical="top" wrapText="1"/>
    </xf>
    <xf numFmtId="4" fontId="68" fillId="0" borderId="0" xfId="0" applyNumberFormat="1" applyFont="1" applyBorder="1" applyAlignment="1">
      <alignment vertical="top" wrapText="1"/>
    </xf>
    <xf numFmtId="0" fontId="75" fillId="0" borderId="0" xfId="0" applyFont="1" applyAlignment="1">
      <alignment horizontal="center"/>
    </xf>
    <xf numFmtId="4" fontId="75" fillId="0" borderId="0" xfId="0" applyNumberFormat="1" applyFont="1" applyAlignment="1">
      <alignment horizontal="left"/>
    </xf>
    <xf numFmtId="0" fontId="18" fillId="0" borderId="0" xfId="0" applyFont="1" applyAlignment="1">
      <alignment vertical="top"/>
    </xf>
    <xf numFmtId="0" fontId="18" fillId="0" borderId="0" xfId="0" applyFont="1" applyAlignment="1">
      <alignment horizontal="left" vertical="top"/>
    </xf>
    <xf numFmtId="0" fontId="68" fillId="0" borderId="0" xfId="0" applyFont="1" applyAlignment="1">
      <alignment vertical="top"/>
    </xf>
    <xf numFmtId="0" fontId="68" fillId="0" borderId="0" xfId="0" applyFont="1" applyAlignment="1">
      <alignment horizontal="left" vertical="top"/>
    </xf>
    <xf numFmtId="4" fontId="18" fillId="0" borderId="0" xfId="0" applyNumberFormat="1" applyFont="1" applyAlignment="1">
      <alignment vertical="top"/>
    </xf>
    <xf numFmtId="0" fontId="18" fillId="0" borderId="0" xfId="0" applyFont="1" applyAlignment="1"/>
    <xf numFmtId="4" fontId="18" fillId="0" borderId="0" xfId="0" applyNumberFormat="1" applyFont="1" applyAlignment="1"/>
    <xf numFmtId="0" fontId="18" fillId="0" borderId="64" xfId="0" applyFont="1" applyBorder="1" applyAlignment="1">
      <alignment horizontal="center" vertical="top" wrapText="1"/>
    </xf>
    <xf numFmtId="3" fontId="18" fillId="0" borderId="0" xfId="0" applyNumberFormat="1" applyFont="1" applyAlignment="1">
      <alignment horizontal="center" vertical="center"/>
    </xf>
    <xf numFmtId="3" fontId="18" fillId="0" borderId="0" xfId="0" applyNumberFormat="1" applyFont="1" applyAlignment="1">
      <alignment horizontal="center" vertical="center" wrapText="1"/>
    </xf>
    <xf numFmtId="0" fontId="18" fillId="0" borderId="67" xfId="0" quotePrefix="1" applyFont="1" applyBorder="1" applyAlignment="1">
      <alignment horizontal="center" vertical="top" wrapText="1"/>
    </xf>
    <xf numFmtId="0" fontId="18" fillId="0" borderId="38" xfId="0" quotePrefix="1" applyFont="1" applyBorder="1" applyAlignment="1">
      <alignment horizontal="center" vertical="top" wrapText="1"/>
    </xf>
    <xf numFmtId="0" fontId="18" fillId="0" borderId="68" xfId="0" applyFont="1" applyBorder="1" applyAlignment="1">
      <alignment horizontal="center"/>
    </xf>
    <xf numFmtId="0" fontId="18" fillId="0" borderId="69" xfId="0" applyFont="1" applyBorder="1" applyAlignment="1">
      <alignment horizontal="center"/>
    </xf>
    <xf numFmtId="0" fontId="18" fillId="0" borderId="70" xfId="0" applyFont="1" applyBorder="1" applyAlignment="1">
      <alignment horizontal="center"/>
    </xf>
    <xf numFmtId="2" fontId="18" fillId="0" borderId="0" xfId="0" applyNumberFormat="1" applyFont="1" applyAlignment="1">
      <alignment horizontal="center"/>
    </xf>
    <xf numFmtId="0" fontId="18" fillId="0" borderId="0" xfId="0" applyFont="1" applyAlignment="1">
      <alignment horizontal="center"/>
    </xf>
    <xf numFmtId="0" fontId="7" fillId="0" borderId="0" xfId="5" applyFont="1" applyBorder="1" applyAlignment="1">
      <alignment horizontal="left" vertical="center"/>
    </xf>
    <xf numFmtId="0" fontId="30" fillId="0" borderId="1" xfId="5" applyFont="1" applyBorder="1"/>
    <xf numFmtId="0" fontId="72" fillId="0" borderId="2" xfId="20" applyFont="1" applyBorder="1" applyAlignment="1">
      <alignment horizontal="center"/>
    </xf>
    <xf numFmtId="0" fontId="72" fillId="0" borderId="0" xfId="20" applyFont="1" applyBorder="1" applyAlignment="1">
      <alignment horizontal="center"/>
    </xf>
    <xf numFmtId="0" fontId="2" fillId="0" borderId="0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wrapText="1"/>
    </xf>
    <xf numFmtId="0" fontId="2" fillId="0" borderId="0" xfId="23" applyNumberFormat="1" applyFont="1" applyFill="1" applyBorder="1" applyAlignment="1" applyProtection="1">
      <alignment horizontal="right"/>
    </xf>
    <xf numFmtId="0" fontId="5" fillId="0" borderId="0" xfId="23" applyNumberFormat="1" applyFont="1" applyFill="1" applyBorder="1" applyAlignment="1" applyProtection="1">
      <alignment horizontal="center" vertical="top"/>
    </xf>
    <xf numFmtId="0" fontId="2" fillId="0" borderId="0" xfId="23" applyNumberFormat="1" applyFont="1" applyFill="1" applyBorder="1" applyAlignment="1" applyProtection="1">
      <alignment horizontal="left" vertical="top"/>
    </xf>
    <xf numFmtId="0" fontId="2" fillId="0" borderId="0" xfId="23" applyNumberFormat="1" applyFont="1" applyFill="1" applyBorder="1" applyAlignment="1" applyProtection="1">
      <alignment vertical="top" wrapText="1"/>
    </xf>
    <xf numFmtId="0" fontId="2" fillId="0" borderId="0" xfId="23" applyNumberFormat="1" applyFont="1" applyFill="1" applyBorder="1" applyAlignment="1" applyProtection="1">
      <alignment horizontal="left" vertical="top" wrapText="1"/>
    </xf>
    <xf numFmtId="0" fontId="2" fillId="0" borderId="54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vertical="top"/>
    </xf>
    <xf numFmtId="0" fontId="5" fillId="0" borderId="0" xfId="23" applyNumberFormat="1" applyFont="1" applyFill="1" applyBorder="1" applyAlignment="1" applyProtection="1">
      <alignment horizontal="center"/>
    </xf>
    <xf numFmtId="0" fontId="2" fillId="0" borderId="0" xfId="23" applyNumberFormat="1" applyFont="1" applyFill="1" applyBorder="1" applyAlignment="1" applyProtection="1">
      <alignment horizontal="left"/>
    </xf>
    <xf numFmtId="0" fontId="2" fillId="0" borderId="54" xfId="23" applyNumberFormat="1" applyFont="1" applyFill="1" applyBorder="1" applyAlignment="1" applyProtection="1">
      <alignment vertical="top"/>
    </xf>
    <xf numFmtId="0" fontId="3" fillId="0" borderId="0" xfId="23" applyNumberFormat="1" applyFont="1" applyFill="1" applyBorder="1" applyAlignment="1" applyProtection="1">
      <alignment horizontal="center" vertical="top"/>
    </xf>
    <xf numFmtId="0" fontId="4" fillId="0" borderId="0" xfId="23" applyNumberFormat="1" applyFont="1" applyFill="1" applyBorder="1" applyAlignment="1" applyProtection="1">
      <alignment horizontal="center"/>
    </xf>
    <xf numFmtId="0" fontId="2" fillId="0" borderId="54" xfId="23" applyNumberFormat="1" applyFont="1" applyFill="1" applyBorder="1" applyAlignment="1" applyProtection="1">
      <alignment horizontal="center"/>
    </xf>
    <xf numFmtId="0" fontId="3" fillId="0" borderId="0" xfId="23" applyNumberFormat="1" applyFont="1" applyFill="1" applyBorder="1" applyAlignment="1" applyProtection="1"/>
    <xf numFmtId="3" fontId="2" fillId="0" borderId="0" xfId="23" applyNumberFormat="1" applyFont="1" applyFill="1" applyBorder="1" applyAlignment="1" applyProtection="1">
      <alignment horizontal="right" vertical="top"/>
    </xf>
    <xf numFmtId="0" fontId="3" fillId="0" borderId="0" xfId="23" applyNumberFormat="1" applyFont="1" applyFill="1" applyBorder="1" applyAlignment="1" applyProtection="1">
      <alignment horizontal="center"/>
    </xf>
    <xf numFmtId="0" fontId="5" fillId="0" borderId="0" xfId="23" applyNumberFormat="1" applyFont="1" applyFill="1" applyBorder="1" applyAlignment="1" applyProtection="1">
      <alignment horizontal="left"/>
    </xf>
    <xf numFmtId="0" fontId="2" fillId="0" borderId="0" xfId="23" applyNumberFormat="1" applyFont="1" applyFill="1" applyBorder="1" applyAlignment="1" applyProtection="1">
      <alignment horizontal="center"/>
    </xf>
    <xf numFmtId="2" fontId="2" fillId="0" borderId="54" xfId="23" applyNumberFormat="1" applyFont="1" applyFill="1" applyBorder="1" applyAlignment="1" applyProtection="1"/>
    <xf numFmtId="49" fontId="2" fillId="0" borderId="54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vertical="center" wrapText="1"/>
    </xf>
    <xf numFmtId="2" fontId="2" fillId="0" borderId="0" xfId="23" applyNumberFormat="1" applyFont="1" applyFill="1" applyBorder="1" applyAlignment="1" applyProtection="1"/>
    <xf numFmtId="49" fontId="2" fillId="0" borderId="0" xfId="23" applyNumberFormat="1" applyFont="1" applyFill="1" applyBorder="1" applyAlignment="1" applyProtection="1">
      <alignment horizontal="right"/>
    </xf>
    <xf numFmtId="49" fontId="2" fillId="0" borderId="3" xfId="23" applyNumberFormat="1" applyFont="1" applyFill="1" applyBorder="1" applyAlignment="1" applyProtection="1">
      <alignment horizontal="right"/>
    </xf>
    <xf numFmtId="2" fontId="2" fillId="0" borderId="3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vertical="center"/>
    </xf>
    <xf numFmtId="0" fontId="2" fillId="0" borderId="60" xfId="23" applyNumberFormat="1" applyFont="1" applyFill="1" applyBorder="1" applyAlignment="1" applyProtection="1">
      <alignment horizontal="center" vertical="center" wrapText="1"/>
    </xf>
    <xf numFmtId="0" fontId="2" fillId="0" borderId="60" xfId="23" applyNumberFormat="1" applyFont="1" applyFill="1" applyBorder="1" applyAlignment="1" applyProtection="1">
      <alignment horizontal="center" vertical="center"/>
    </xf>
    <xf numFmtId="0" fontId="5" fillId="0" borderId="7" xfId="23" applyNumberFormat="1" applyFont="1" applyFill="1" applyBorder="1" applyAlignment="1" applyProtection="1">
      <alignment horizontal="center" vertical="top" wrapText="1"/>
    </xf>
    <xf numFmtId="0" fontId="5" fillId="0" borderId="2" xfId="23" applyNumberFormat="1" applyFont="1" applyFill="1" applyBorder="1" applyAlignment="1" applyProtection="1">
      <alignment horizontal="left" vertical="top" wrapText="1"/>
    </xf>
    <xf numFmtId="0" fontId="5" fillId="0" borderId="2" xfId="23" applyNumberFormat="1" applyFont="1" applyFill="1" applyBorder="1" applyAlignment="1" applyProtection="1">
      <alignment horizontal="center" vertical="top" wrapText="1"/>
    </xf>
    <xf numFmtId="4" fontId="5" fillId="0" borderId="2" xfId="23" applyNumberFormat="1" applyFont="1" applyFill="1" applyBorder="1" applyAlignment="1" applyProtection="1">
      <alignment horizontal="right" vertical="top" wrapText="1"/>
    </xf>
    <xf numFmtId="3" fontId="5" fillId="0" borderId="8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vertical="center" wrapText="1"/>
    </xf>
    <xf numFmtId="0" fontId="2" fillId="0" borderId="0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horizontal="center" vertical="center" wrapText="1"/>
    </xf>
    <xf numFmtId="0" fontId="2" fillId="0" borderId="0" xfId="23" applyNumberFormat="1" applyFont="1" applyFill="1" applyBorder="1" applyAlignment="1" applyProtection="1">
      <alignment horizontal="center" vertical="top" wrapText="1"/>
    </xf>
    <xf numFmtId="4" fontId="2" fillId="0" borderId="0" xfId="23" applyNumberFormat="1" applyFont="1" applyFill="1" applyBorder="1" applyAlignment="1" applyProtection="1">
      <alignment horizontal="right" vertical="top" wrapText="1"/>
    </xf>
    <xf numFmtId="3" fontId="2" fillId="0" borderId="10" xfId="23" applyNumberFormat="1" applyFont="1" applyFill="1" applyBorder="1" applyAlignment="1" applyProtection="1">
      <alignment horizontal="right" vertical="top" wrapText="1"/>
    </xf>
    <xf numFmtId="0" fontId="2" fillId="0" borderId="2" xfId="23" applyNumberFormat="1" applyFont="1" applyFill="1" applyBorder="1" applyAlignment="1" applyProtection="1">
      <alignment horizontal="center" vertical="top" wrapText="1"/>
    </xf>
    <xf numFmtId="4" fontId="2" fillId="0" borderId="2" xfId="23" applyNumberFormat="1" applyFont="1" applyFill="1" applyBorder="1" applyAlignment="1" applyProtection="1">
      <alignment horizontal="right" vertical="top" wrapText="1"/>
    </xf>
    <xf numFmtId="3" fontId="2" fillId="0" borderId="8" xfId="23" applyNumberFormat="1" applyFont="1" applyFill="1" applyBorder="1" applyAlignment="1" applyProtection="1">
      <alignment horizontal="right" vertical="top" wrapText="1"/>
    </xf>
    <xf numFmtId="0" fontId="5" fillId="0" borderId="9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left" vertical="top" wrapText="1"/>
    </xf>
    <xf numFmtId="0" fontId="2" fillId="0" borderId="9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right" vertical="top" wrapText="1"/>
    </xf>
    <xf numFmtId="0" fontId="2" fillId="0" borderId="7" xfId="23" applyNumberFormat="1" applyFont="1" applyFill="1" applyBorder="1" applyAlignment="1" applyProtection="1"/>
    <xf numFmtId="0" fontId="5" fillId="0" borderId="2" xfId="23" applyNumberFormat="1" applyFont="1" applyFill="1" applyBorder="1" applyAlignment="1" applyProtection="1">
      <alignment horizontal="right" vertical="top" wrapText="1"/>
    </xf>
    <xf numFmtId="4" fontId="5" fillId="0" borderId="2" xfId="23" applyNumberFormat="1" applyFont="1" applyFill="1" applyBorder="1" applyAlignment="1" applyProtection="1">
      <alignment horizontal="right" vertical="top"/>
    </xf>
    <xf numFmtId="2" fontId="5" fillId="0" borderId="2" xfId="23" applyNumberFormat="1" applyFont="1" applyFill="1" applyBorder="1" applyAlignment="1" applyProtection="1">
      <alignment horizontal="center" vertical="top"/>
    </xf>
    <xf numFmtId="3" fontId="5" fillId="0" borderId="8" xfId="23" applyNumberFormat="1" applyFont="1" applyFill="1" applyBorder="1" applyAlignment="1" applyProtection="1">
      <alignment horizontal="right" vertical="top"/>
    </xf>
    <xf numFmtId="0" fontId="2" fillId="0" borderId="9" xfId="23" applyNumberFormat="1" applyFont="1" applyFill="1" applyBorder="1" applyAlignment="1" applyProtection="1"/>
    <xf numFmtId="4" fontId="2" fillId="0" borderId="0" xfId="23" applyNumberFormat="1" applyFont="1" applyFill="1" applyBorder="1" applyAlignment="1" applyProtection="1">
      <alignment horizontal="right" vertical="top"/>
    </xf>
    <xf numFmtId="2" fontId="2" fillId="0" borderId="0" xfId="23" applyNumberFormat="1" applyFont="1" applyFill="1" applyBorder="1" applyAlignment="1" applyProtection="1">
      <alignment horizontal="center" vertical="top"/>
    </xf>
    <xf numFmtId="3" fontId="2" fillId="0" borderId="10" xfId="23" applyNumberFormat="1" applyFont="1" applyFill="1" applyBorder="1" applyAlignment="1" applyProtection="1">
      <alignment horizontal="right" vertical="top"/>
    </xf>
    <xf numFmtId="4" fontId="5" fillId="0" borderId="0" xfId="23" applyNumberFormat="1" applyFont="1" applyFill="1" applyBorder="1" applyAlignment="1" applyProtection="1">
      <alignment horizontal="right" vertical="top"/>
    </xf>
    <xf numFmtId="2" fontId="5" fillId="0" borderId="0" xfId="23" applyNumberFormat="1" applyFont="1" applyFill="1" applyBorder="1" applyAlignment="1" applyProtection="1">
      <alignment horizontal="center" vertical="top"/>
    </xf>
    <xf numFmtId="3" fontId="5" fillId="0" borderId="10" xfId="23" applyNumberFormat="1" applyFont="1" applyFill="1" applyBorder="1" applyAlignment="1" applyProtection="1">
      <alignment horizontal="right" vertical="top"/>
    </xf>
    <xf numFmtId="4" fontId="5" fillId="0" borderId="0" xfId="23" applyNumberFormat="1" applyFont="1" applyFill="1" applyBorder="1" applyAlignment="1" applyProtection="1">
      <alignment horizontal="right" vertical="top" wrapText="1"/>
    </xf>
    <xf numFmtId="2" fontId="5" fillId="0" borderId="0" xfId="23" applyNumberFormat="1" applyFont="1" applyFill="1" applyBorder="1" applyAlignment="1" applyProtection="1">
      <alignment horizontal="center" vertical="top" wrapText="1"/>
    </xf>
    <xf numFmtId="3" fontId="5" fillId="0" borderId="10" xfId="23" applyNumberFormat="1" applyFont="1" applyFill="1" applyBorder="1" applyAlignment="1" applyProtection="1">
      <alignment horizontal="right" vertical="top" wrapText="1"/>
    </xf>
    <xf numFmtId="0" fontId="3" fillId="0" borderId="0" xfId="23" applyNumberFormat="1" applyFont="1" applyFill="1" applyBorder="1" applyAlignment="1" applyProtection="1">
      <alignment horizontal="right" vertical="top" wrapText="1"/>
    </xf>
    <xf numFmtId="0" fontId="3" fillId="0" borderId="0" xfId="23" applyNumberFormat="1" applyFont="1" applyFill="1" applyBorder="1" applyAlignment="1" applyProtection="1">
      <alignment horizontal="center" vertical="top" wrapText="1"/>
    </xf>
    <xf numFmtId="0" fontId="2" fillId="0" borderId="10" xfId="23" applyNumberFormat="1" applyFont="1" applyFill="1" applyBorder="1" applyAlignment="1" applyProtection="1">
      <alignment horizontal="right" vertical="top" wrapText="1"/>
    </xf>
    <xf numFmtId="4" fontId="2" fillId="0" borderId="0" xfId="23" applyNumberFormat="1" applyFont="1" applyFill="1" applyBorder="1" applyAlignment="1" applyProtection="1">
      <alignment vertical="top"/>
    </xf>
    <xf numFmtId="2" fontId="2" fillId="0" borderId="0" xfId="23" applyNumberFormat="1" applyFont="1" applyFill="1" applyBorder="1" applyAlignment="1" applyProtection="1">
      <alignment vertical="top"/>
    </xf>
    <xf numFmtId="3" fontId="2" fillId="0" borderId="0" xfId="23" applyNumberFormat="1" applyFont="1" applyFill="1" applyBorder="1" applyAlignment="1" applyProtection="1">
      <alignment vertical="top"/>
    </xf>
    <xf numFmtId="0" fontId="5" fillId="0" borderId="2" xfId="23" applyNumberFormat="1" applyFont="1" applyFill="1" applyBorder="1" applyAlignment="1" applyProtection="1">
      <alignment horizontal="center" vertical="top"/>
    </xf>
    <xf numFmtId="0" fontId="2" fillId="0" borderId="0" xfId="23" applyNumberFormat="1" applyFont="1" applyFill="1" applyBorder="1" applyAlignment="1" applyProtection="1">
      <alignment horizontal="center" vertical="top"/>
    </xf>
    <xf numFmtId="4" fontId="5" fillId="0" borderId="10" xfId="23" applyNumberFormat="1" applyFont="1" applyFill="1" applyBorder="1" applyAlignment="1" applyProtection="1">
      <alignment horizontal="right" vertical="top"/>
    </xf>
    <xf numFmtId="3" fontId="5" fillId="0" borderId="0" xfId="23" applyNumberFormat="1" applyFont="1" applyFill="1" applyBorder="1" applyAlignment="1" applyProtection="1">
      <alignment horizontal="right" vertical="top"/>
    </xf>
    <xf numFmtId="0" fontId="2" fillId="0" borderId="2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horizontal="right" vertical="top"/>
    </xf>
    <xf numFmtId="0" fontId="5" fillId="0" borderId="0" xfId="23" applyNumberFormat="1" applyFont="1" applyFill="1" applyBorder="1" applyAlignment="1" applyProtection="1">
      <alignment vertical="top" wrapText="1"/>
    </xf>
    <xf numFmtId="0" fontId="3" fillId="0" borderId="0" xfId="23" applyNumberFormat="1" applyFont="1" applyFill="1" applyBorder="1" applyAlignment="1" applyProtection="1">
      <alignment horizontal="center"/>
    </xf>
    <xf numFmtId="0" fontId="2" fillId="0" borderId="0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wrapText="1"/>
    </xf>
    <xf numFmtId="0" fontId="2" fillId="0" borderId="0" xfId="23" applyNumberFormat="1" applyFont="1" applyFill="1" applyBorder="1" applyAlignment="1" applyProtection="1">
      <alignment horizontal="right"/>
    </xf>
    <xf numFmtId="0" fontId="5" fillId="0" borderId="0" xfId="23" applyNumberFormat="1" applyFont="1" applyFill="1" applyBorder="1" applyAlignment="1" applyProtection="1">
      <alignment horizontal="center" vertical="top"/>
    </xf>
    <xf numFmtId="0" fontId="2" fillId="0" borderId="0" xfId="23" applyNumberFormat="1" applyFont="1" applyFill="1" applyBorder="1" applyAlignment="1" applyProtection="1">
      <alignment horizontal="left" vertical="top"/>
    </xf>
    <xf numFmtId="0" fontId="2" fillId="0" borderId="0" xfId="23" applyNumberFormat="1" applyFont="1" applyFill="1" applyBorder="1" applyAlignment="1" applyProtection="1">
      <alignment horizontal="left" vertical="top" wrapText="1"/>
    </xf>
    <xf numFmtId="0" fontId="2" fillId="0" borderId="54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vertical="top"/>
    </xf>
    <xf numFmtId="0" fontId="2" fillId="0" borderId="0" xfId="23" applyNumberFormat="1" applyFont="1" applyFill="1" applyBorder="1" applyAlignment="1" applyProtection="1">
      <alignment horizontal="left"/>
    </xf>
    <xf numFmtId="0" fontId="2" fillId="0" borderId="54" xfId="23" applyNumberFormat="1" applyFont="1" applyFill="1" applyBorder="1" applyAlignment="1" applyProtection="1">
      <alignment vertical="top"/>
    </xf>
    <xf numFmtId="0" fontId="3" fillId="0" borderId="0" xfId="23" applyNumberFormat="1" applyFont="1" applyFill="1" applyBorder="1" applyAlignment="1" applyProtection="1">
      <alignment horizontal="center" vertical="top"/>
    </xf>
    <xf numFmtId="0" fontId="4" fillId="0" borderId="0" xfId="23" applyNumberFormat="1" applyFont="1" applyFill="1" applyBorder="1" applyAlignment="1" applyProtection="1">
      <alignment horizontal="center"/>
    </xf>
    <xf numFmtId="0" fontId="2" fillId="0" borderId="54" xfId="23" applyNumberFormat="1" applyFont="1" applyFill="1" applyBorder="1" applyAlignment="1" applyProtection="1">
      <alignment horizontal="center"/>
    </xf>
    <xf numFmtId="0" fontId="3" fillId="0" borderId="0" xfId="23" applyNumberFormat="1" applyFont="1" applyFill="1" applyBorder="1" applyAlignment="1" applyProtection="1"/>
    <xf numFmtId="3" fontId="2" fillId="0" borderId="0" xfId="23" applyNumberFormat="1" applyFont="1" applyFill="1" applyBorder="1" applyAlignment="1" applyProtection="1">
      <alignment horizontal="right" vertical="top"/>
    </xf>
    <xf numFmtId="0" fontId="5" fillId="0" borderId="0" xfId="23" applyNumberFormat="1" applyFont="1" applyFill="1" applyBorder="1" applyAlignment="1" applyProtection="1">
      <alignment horizontal="left"/>
    </xf>
    <xf numFmtId="0" fontId="2" fillId="0" borderId="0" xfId="23" applyNumberFormat="1" applyFont="1" applyFill="1" applyBorder="1" applyAlignment="1" applyProtection="1">
      <alignment horizontal="center"/>
    </xf>
    <xf numFmtId="2" fontId="2" fillId="0" borderId="54" xfId="23" applyNumberFormat="1" applyFont="1" applyFill="1" applyBorder="1" applyAlignment="1" applyProtection="1"/>
    <xf numFmtId="49" fontId="2" fillId="0" borderId="54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vertical="center" wrapText="1"/>
    </xf>
    <xf numFmtId="2" fontId="2" fillId="0" borderId="0" xfId="23" applyNumberFormat="1" applyFont="1" applyFill="1" applyBorder="1" applyAlignment="1" applyProtection="1"/>
    <xf numFmtId="49" fontId="2" fillId="0" borderId="0" xfId="23" applyNumberFormat="1" applyFont="1" applyFill="1" applyBorder="1" applyAlignment="1" applyProtection="1">
      <alignment horizontal="right"/>
    </xf>
    <xf numFmtId="49" fontId="2" fillId="0" borderId="3" xfId="23" applyNumberFormat="1" applyFont="1" applyFill="1" applyBorder="1" applyAlignment="1" applyProtection="1">
      <alignment horizontal="right"/>
    </xf>
    <xf numFmtId="0" fontId="5" fillId="0" borderId="0" xfId="23" applyNumberFormat="1" applyFont="1" applyFill="1" applyBorder="1" applyAlignment="1" applyProtection="1">
      <alignment horizontal="center"/>
    </xf>
    <xf numFmtId="0" fontId="12" fillId="0" borderId="0" xfId="20"/>
    <xf numFmtId="0" fontId="18" fillId="0" borderId="0" xfId="20" applyFont="1"/>
    <xf numFmtId="49" fontId="18" fillId="0" borderId="0" xfId="20" applyNumberFormat="1" applyFont="1" applyAlignment="1">
      <alignment horizontal="left" vertical="top"/>
    </xf>
    <xf numFmtId="0" fontId="18" fillId="0" borderId="0" xfId="20" applyFont="1" applyAlignment="1">
      <alignment horizontal="left" vertical="top"/>
    </xf>
    <xf numFmtId="0" fontId="18" fillId="0" borderId="0" xfId="20" applyFont="1" applyAlignment="1">
      <alignment horizontal="center" vertical="center"/>
    </xf>
    <xf numFmtId="0" fontId="18" fillId="0" borderId="0" xfId="20" applyFont="1" applyBorder="1" applyAlignment="1">
      <alignment horizontal="center" vertical="center"/>
    </xf>
    <xf numFmtId="0" fontId="23" fillId="0" borderId="0" xfId="20" applyFont="1" applyAlignment="1">
      <alignment horizontal="center" vertical="center"/>
    </xf>
    <xf numFmtId="0" fontId="18" fillId="0" borderId="0" xfId="20" applyFont="1" applyAlignment="1">
      <alignment horizontal="right" vertical="center"/>
    </xf>
    <xf numFmtId="0" fontId="18" fillId="0" borderId="0" xfId="20" applyFont="1" applyAlignment="1">
      <alignment horizontal="right" vertical="top" wrapText="1"/>
    </xf>
    <xf numFmtId="0" fontId="18" fillId="0" borderId="0" xfId="20" applyFont="1" applyAlignment="1">
      <alignment horizontal="left" vertical="top" wrapText="1"/>
    </xf>
    <xf numFmtId="49" fontId="18" fillId="0" borderId="0" xfId="20" applyNumberFormat="1" applyFont="1" applyAlignment="1">
      <alignment horizontal="left" vertical="top" wrapText="1"/>
    </xf>
    <xf numFmtId="0" fontId="18" fillId="0" borderId="0" xfId="59">
      <alignment horizontal="left" vertical="top"/>
    </xf>
    <xf numFmtId="0" fontId="18" fillId="0" borderId="54" xfId="59" applyBorder="1">
      <alignment horizontal="left" vertical="top"/>
    </xf>
    <xf numFmtId="0" fontId="12" fillId="0" borderId="54" xfId="20" applyBorder="1"/>
    <xf numFmtId="0" fontId="18" fillId="0" borderId="0" xfId="58" applyAlignment="1">
      <alignment horizontal="left"/>
    </xf>
    <xf numFmtId="0" fontId="68" fillId="0" borderId="0" xfId="58" applyFont="1" applyAlignment="1">
      <alignment horizontal="center" vertical="center"/>
    </xf>
    <xf numFmtId="0" fontId="69" fillId="0" borderId="0" xfId="20" applyFont="1" applyAlignment="1">
      <alignment horizontal="right"/>
    </xf>
    <xf numFmtId="49" fontId="18" fillId="0" borderId="0" xfId="58" applyNumberFormat="1" applyBorder="1" applyAlignment="1">
      <alignment wrapText="1"/>
    </xf>
    <xf numFmtId="49" fontId="68" fillId="0" borderId="0" xfId="20" applyNumberFormat="1" applyFont="1" applyAlignment="1">
      <alignment horizontal="left" vertical="top"/>
    </xf>
    <xf numFmtId="0" fontId="70" fillId="0" borderId="54" xfId="20" applyFont="1" applyBorder="1"/>
    <xf numFmtId="0" fontId="68" fillId="0" borderId="54" xfId="20" applyFont="1" applyBorder="1" applyAlignment="1">
      <alignment horizontal="center" vertical="center"/>
    </xf>
    <xf numFmtId="0" fontId="68" fillId="0" borderId="54" xfId="46" applyNumberFormat="1" applyFont="1" applyBorder="1" applyAlignment="1">
      <alignment horizontal="right"/>
    </xf>
    <xf numFmtId="49" fontId="18" fillId="0" borderId="0" xfId="58" applyNumberFormat="1" applyBorder="1" applyAlignment="1">
      <alignment horizontal="left"/>
    </xf>
    <xf numFmtId="49" fontId="18" fillId="0" borderId="0" xfId="58" applyNumberFormat="1" applyBorder="1" applyAlignment="1">
      <alignment vertical="center"/>
    </xf>
    <xf numFmtId="49" fontId="18" fillId="0" borderId="0" xfId="20" applyNumberFormat="1" applyFont="1" applyAlignment="1">
      <alignment horizontal="center" vertical="top" wrapText="1"/>
    </xf>
    <xf numFmtId="0" fontId="46" fillId="0" borderId="2" xfId="20" applyFont="1" applyBorder="1" applyAlignment="1"/>
    <xf numFmtId="0" fontId="71" fillId="0" borderId="0" xfId="20" applyFont="1"/>
    <xf numFmtId="0" fontId="71" fillId="0" borderId="54" xfId="59" applyFont="1" applyBorder="1" applyAlignment="1">
      <alignment vertical="top"/>
    </xf>
    <xf numFmtId="0" fontId="46" fillId="0" borderId="0" xfId="20" applyFont="1" applyBorder="1" applyAlignment="1"/>
    <xf numFmtId="0" fontId="18" fillId="0" borderId="54" xfId="20" applyFont="1" applyBorder="1" applyAlignment="1">
      <alignment horizontal="right" vertical="center"/>
    </xf>
    <xf numFmtId="0" fontId="18" fillId="0" borderId="54" xfId="20" applyFont="1" applyBorder="1" applyAlignment="1">
      <alignment horizontal="center" vertical="center"/>
    </xf>
    <xf numFmtId="0" fontId="18" fillId="0" borderId="54" xfId="58" applyBorder="1" applyAlignment="1">
      <alignment horizontal="right"/>
    </xf>
    <xf numFmtId="0" fontId="18" fillId="0" borderId="54" xfId="59" applyBorder="1" applyAlignment="1">
      <alignment horizontal="left" vertical="top"/>
    </xf>
    <xf numFmtId="0" fontId="72" fillId="0" borderId="2" xfId="20" applyFont="1" applyBorder="1" applyAlignment="1">
      <alignment horizontal="center"/>
    </xf>
    <xf numFmtId="0" fontId="72" fillId="0" borderId="2" xfId="20" applyFont="1" applyBorder="1" applyAlignment="1"/>
    <xf numFmtId="49" fontId="68" fillId="0" borderId="0" xfId="58" applyNumberFormat="1" applyFont="1" applyBorder="1" applyAlignment="1">
      <alignment horizontal="left"/>
    </xf>
    <xf numFmtId="0" fontId="18" fillId="0" borderId="11" xfId="51" applyFont="1" applyBorder="1" applyAlignment="1">
      <alignment horizontal="center" wrapText="1"/>
    </xf>
    <xf numFmtId="49" fontId="18" fillId="0" borderId="60" xfId="20" applyNumberFormat="1" applyFont="1" applyBorder="1" applyAlignment="1">
      <alignment horizontal="center" vertical="top" wrapText="1"/>
    </xf>
    <xf numFmtId="49" fontId="18" fillId="0" borderId="60" xfId="20" applyNumberFormat="1" applyFont="1" applyBorder="1" applyAlignment="1">
      <alignment horizontal="left" vertical="top" wrapText="1"/>
    </xf>
    <xf numFmtId="0" fontId="18" fillId="0" borderId="60" xfId="20" applyFont="1" applyBorder="1" applyAlignment="1">
      <alignment horizontal="left" vertical="top" wrapText="1"/>
    </xf>
    <xf numFmtId="0" fontId="18" fillId="0" borderId="60" xfId="20" applyFont="1" applyBorder="1" applyAlignment="1">
      <alignment horizontal="right" vertical="top" wrapText="1"/>
    </xf>
    <xf numFmtId="0" fontId="2" fillId="0" borderId="0" xfId="23" applyNumberFormat="1" applyFont="1" applyFill="1" applyBorder="1" applyAlignment="1" applyProtection="1">
      <alignment vertical="top"/>
    </xf>
    <xf numFmtId="0" fontId="12" fillId="0" borderId="0" xfId="20"/>
    <xf numFmtId="0" fontId="18" fillId="0" borderId="0" xfId="20" applyFont="1"/>
    <xf numFmtId="49" fontId="18" fillId="0" borderId="0" xfId="20" applyNumberFormat="1" applyFont="1" applyAlignment="1">
      <alignment horizontal="left" vertical="top"/>
    </xf>
    <xf numFmtId="0" fontId="18" fillId="0" borderId="0" xfId="20" applyFont="1" applyAlignment="1">
      <alignment horizontal="left" vertical="top"/>
    </xf>
    <xf numFmtId="0" fontId="18" fillId="0" borderId="0" xfId="20" applyFont="1" applyAlignment="1">
      <alignment horizontal="center" vertical="center"/>
    </xf>
    <xf numFmtId="0" fontId="18" fillId="0" borderId="0" xfId="20" applyFont="1" applyBorder="1" applyAlignment="1">
      <alignment horizontal="center" vertical="center"/>
    </xf>
    <xf numFmtId="0" fontId="23" fillId="0" borderId="0" xfId="20" applyFont="1" applyAlignment="1">
      <alignment horizontal="center" vertical="center"/>
    </xf>
    <xf numFmtId="0" fontId="18" fillId="0" borderId="0" xfId="20" applyFont="1" applyAlignment="1">
      <alignment horizontal="right" vertical="center"/>
    </xf>
    <xf numFmtId="0" fontId="18" fillId="0" borderId="0" xfId="20" applyFont="1" applyAlignment="1">
      <alignment horizontal="right" vertical="top" wrapText="1"/>
    </xf>
    <xf numFmtId="0" fontId="18" fillId="0" borderId="0" xfId="20" applyFont="1" applyAlignment="1">
      <alignment horizontal="left" vertical="top" wrapText="1"/>
    </xf>
    <xf numFmtId="49" fontId="18" fillId="0" borderId="0" xfId="20" applyNumberFormat="1" applyFont="1" applyAlignment="1">
      <alignment horizontal="left" vertical="top" wrapText="1"/>
    </xf>
    <xf numFmtId="0" fontId="18" fillId="0" borderId="0" xfId="59">
      <alignment horizontal="left" vertical="top"/>
    </xf>
    <xf numFmtId="0" fontId="18" fillId="0" borderId="54" xfId="59" applyBorder="1">
      <alignment horizontal="left" vertical="top"/>
    </xf>
    <xf numFmtId="0" fontId="12" fillId="0" borderId="54" xfId="20" applyBorder="1"/>
    <xf numFmtId="0" fontId="18" fillId="0" borderId="0" xfId="58" applyAlignment="1">
      <alignment horizontal="left"/>
    </xf>
    <xf numFmtId="0" fontId="68" fillId="0" borderId="0" xfId="58" applyFont="1" applyAlignment="1">
      <alignment horizontal="center" vertical="center"/>
    </xf>
    <xf numFmtId="0" fontId="69" fillId="0" borderId="0" xfId="20" applyFont="1" applyAlignment="1">
      <alignment horizontal="right"/>
    </xf>
    <xf numFmtId="49" fontId="18" fillId="0" borderId="0" xfId="58" applyNumberFormat="1" applyBorder="1" applyAlignment="1">
      <alignment wrapText="1"/>
    </xf>
    <xf numFmtId="49" fontId="68" fillId="0" borderId="0" xfId="20" applyNumberFormat="1" applyFont="1" applyAlignment="1">
      <alignment horizontal="left" vertical="top"/>
    </xf>
    <xf numFmtId="0" fontId="70" fillId="0" borderId="54" xfId="20" applyFont="1" applyBorder="1"/>
    <xf numFmtId="0" fontId="68" fillId="0" borderId="54" xfId="20" applyFont="1" applyBorder="1" applyAlignment="1">
      <alignment horizontal="center" vertical="center"/>
    </xf>
    <xf numFmtId="0" fontId="68" fillId="0" borderId="54" xfId="46" applyNumberFormat="1" applyFont="1" applyBorder="1" applyAlignment="1">
      <alignment horizontal="right"/>
    </xf>
    <xf numFmtId="49" fontId="18" fillId="0" borderId="0" xfId="58" applyNumberFormat="1" applyBorder="1" applyAlignment="1">
      <alignment horizontal="left"/>
    </xf>
    <xf numFmtId="49" fontId="18" fillId="0" borderId="0" xfId="58" applyNumberFormat="1" applyBorder="1" applyAlignment="1">
      <alignment vertical="center"/>
    </xf>
    <xf numFmtId="49" fontId="18" fillId="0" borderId="0" xfId="20" applyNumberFormat="1" applyFont="1" applyAlignment="1">
      <alignment horizontal="center" vertical="top" wrapText="1"/>
    </xf>
    <xf numFmtId="0" fontId="46" fillId="0" borderId="2" xfId="20" applyFont="1" applyBorder="1" applyAlignment="1"/>
    <xf numFmtId="0" fontId="71" fillId="0" borderId="0" xfId="20" applyFont="1"/>
    <xf numFmtId="0" fontId="71" fillId="0" borderId="54" xfId="59" applyFont="1" applyBorder="1" applyAlignment="1">
      <alignment vertical="top"/>
    </xf>
    <xf numFmtId="0" fontId="46" fillId="0" borderId="0" xfId="20" applyFont="1" applyBorder="1" applyAlignment="1"/>
    <xf numFmtId="0" fontId="18" fillId="0" borderId="54" xfId="20" applyFont="1" applyBorder="1" applyAlignment="1">
      <alignment horizontal="right" vertical="center"/>
    </xf>
    <xf numFmtId="0" fontId="18" fillId="0" borderId="54" xfId="20" applyFont="1" applyBorder="1" applyAlignment="1">
      <alignment horizontal="center" vertical="center"/>
    </xf>
    <xf numFmtId="0" fontId="18" fillId="0" borderId="54" xfId="58" applyBorder="1" applyAlignment="1">
      <alignment horizontal="right"/>
    </xf>
    <xf numFmtId="0" fontId="18" fillId="0" borderId="54" xfId="59" applyBorder="1" applyAlignment="1">
      <alignment horizontal="left" vertical="top"/>
    </xf>
    <xf numFmtId="0" fontId="72" fillId="0" borderId="2" xfId="20" applyFont="1" applyBorder="1" applyAlignment="1">
      <alignment horizontal="center"/>
    </xf>
    <xf numFmtId="0" fontId="72" fillId="0" borderId="2" xfId="20" applyFont="1" applyBorder="1" applyAlignment="1"/>
    <xf numFmtId="49" fontId="68" fillId="0" borderId="0" xfId="58" applyNumberFormat="1" applyFont="1" applyBorder="1" applyAlignment="1">
      <alignment horizontal="left"/>
    </xf>
    <xf numFmtId="0" fontId="18" fillId="0" borderId="11" xfId="51" applyFont="1" applyBorder="1" applyAlignment="1">
      <alignment horizontal="center" wrapText="1"/>
    </xf>
    <xf numFmtId="49" fontId="18" fillId="0" borderId="60" xfId="20" applyNumberFormat="1" applyFont="1" applyBorder="1" applyAlignment="1">
      <alignment horizontal="center" vertical="top" wrapText="1"/>
    </xf>
    <xf numFmtId="49" fontId="18" fillId="0" borderId="60" xfId="20" applyNumberFormat="1" applyFont="1" applyBorder="1" applyAlignment="1">
      <alignment horizontal="left" vertical="top" wrapText="1"/>
    </xf>
    <xf numFmtId="0" fontId="18" fillId="0" borderId="60" xfId="20" applyFont="1" applyBorder="1" applyAlignment="1">
      <alignment horizontal="left" vertical="top" wrapText="1"/>
    </xf>
    <xf numFmtId="0" fontId="18" fillId="0" borderId="60" xfId="20" applyFont="1" applyBorder="1" applyAlignment="1">
      <alignment horizontal="right" vertical="top" wrapText="1"/>
    </xf>
    <xf numFmtId="2" fontId="2" fillId="0" borderId="3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vertical="center"/>
    </xf>
    <xf numFmtId="0" fontId="2" fillId="0" borderId="60" xfId="23" applyNumberFormat="1" applyFont="1" applyFill="1" applyBorder="1" applyAlignment="1" applyProtection="1">
      <alignment horizontal="center" vertical="center" wrapText="1"/>
    </xf>
    <xf numFmtId="0" fontId="2" fillId="0" borderId="60" xfId="23" applyNumberFormat="1" applyFont="1" applyFill="1" applyBorder="1" applyAlignment="1" applyProtection="1">
      <alignment horizontal="center" vertical="center"/>
    </xf>
    <xf numFmtId="0" fontId="5" fillId="0" borderId="7" xfId="23" applyNumberFormat="1" applyFont="1" applyFill="1" applyBorder="1" applyAlignment="1" applyProtection="1">
      <alignment horizontal="center" vertical="top" wrapText="1"/>
    </xf>
    <xf numFmtId="0" fontId="5" fillId="0" borderId="2" xfId="23" applyNumberFormat="1" applyFont="1" applyFill="1" applyBorder="1" applyAlignment="1" applyProtection="1">
      <alignment horizontal="left" vertical="top" wrapText="1"/>
    </xf>
    <xf numFmtId="0" fontId="5" fillId="0" borderId="2" xfId="23" applyNumberFormat="1" applyFont="1" applyFill="1" applyBorder="1" applyAlignment="1" applyProtection="1">
      <alignment horizontal="center" vertical="top" wrapText="1"/>
    </xf>
    <xf numFmtId="4" fontId="5" fillId="0" borderId="2" xfId="23" applyNumberFormat="1" applyFont="1" applyFill="1" applyBorder="1" applyAlignment="1" applyProtection="1">
      <alignment horizontal="right" vertical="top" wrapText="1"/>
    </xf>
    <xf numFmtId="3" fontId="5" fillId="0" borderId="8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vertical="center" wrapText="1"/>
    </xf>
    <xf numFmtId="0" fontId="2" fillId="0" borderId="0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horizontal="center" vertical="center" wrapText="1"/>
    </xf>
    <xf numFmtId="0" fontId="2" fillId="0" borderId="0" xfId="23" applyNumberFormat="1" applyFont="1" applyFill="1" applyBorder="1" applyAlignment="1" applyProtection="1">
      <alignment horizontal="center" vertical="top" wrapText="1"/>
    </xf>
    <xf numFmtId="4" fontId="2" fillId="0" borderId="0" xfId="23" applyNumberFormat="1" applyFont="1" applyFill="1" applyBorder="1" applyAlignment="1" applyProtection="1">
      <alignment horizontal="right" vertical="top" wrapText="1"/>
    </xf>
    <xf numFmtId="3" fontId="2" fillId="0" borderId="10" xfId="23" applyNumberFormat="1" applyFont="1" applyFill="1" applyBorder="1" applyAlignment="1" applyProtection="1">
      <alignment horizontal="right" vertical="top" wrapText="1"/>
    </xf>
    <xf numFmtId="0" fontId="2" fillId="0" borderId="2" xfId="23" applyNumberFormat="1" applyFont="1" applyFill="1" applyBorder="1" applyAlignment="1" applyProtection="1">
      <alignment horizontal="center" vertical="top" wrapText="1"/>
    </xf>
    <xf numFmtId="4" fontId="2" fillId="0" borderId="2" xfId="23" applyNumberFormat="1" applyFont="1" applyFill="1" applyBorder="1" applyAlignment="1" applyProtection="1">
      <alignment horizontal="right" vertical="top" wrapText="1"/>
    </xf>
    <xf numFmtId="3" fontId="2" fillId="0" borderId="8" xfId="23" applyNumberFormat="1" applyFont="1" applyFill="1" applyBorder="1" applyAlignment="1" applyProtection="1">
      <alignment horizontal="right" vertical="top" wrapText="1"/>
    </xf>
    <xf numFmtId="0" fontId="5" fillId="0" borderId="9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left" vertical="top" wrapText="1"/>
    </xf>
    <xf numFmtId="0" fontId="2" fillId="0" borderId="9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right" vertical="top" wrapText="1"/>
    </xf>
    <xf numFmtId="4" fontId="2" fillId="0" borderId="0" xfId="23" applyNumberFormat="1" applyFont="1" applyFill="1" applyBorder="1" applyAlignment="1" applyProtection="1">
      <alignment vertical="top"/>
    </xf>
    <xf numFmtId="2" fontId="2" fillId="0" borderId="0" xfId="23" applyNumberFormat="1" applyFont="1" applyFill="1" applyBorder="1" applyAlignment="1" applyProtection="1">
      <alignment vertical="top"/>
    </xf>
    <xf numFmtId="3" fontId="2" fillId="0" borderId="0" xfId="23" applyNumberFormat="1" applyFont="1" applyFill="1" applyBorder="1" applyAlignment="1" applyProtection="1">
      <alignment vertical="top"/>
    </xf>
    <xf numFmtId="0" fontId="2" fillId="0" borderId="7" xfId="23" applyNumberFormat="1" applyFont="1" applyFill="1" applyBorder="1" applyAlignment="1" applyProtection="1"/>
    <xf numFmtId="0" fontId="5" fillId="0" borderId="2" xfId="23" applyNumberFormat="1" applyFont="1" applyFill="1" applyBorder="1" applyAlignment="1" applyProtection="1">
      <alignment horizontal="right" vertical="top" wrapText="1"/>
    </xf>
    <xf numFmtId="4" fontId="5" fillId="0" borderId="2" xfId="23" applyNumberFormat="1" applyFont="1" applyFill="1" applyBorder="1" applyAlignment="1" applyProtection="1">
      <alignment horizontal="right" vertical="top"/>
    </xf>
    <xf numFmtId="0" fontId="5" fillId="0" borderId="2" xfId="23" applyNumberFormat="1" applyFont="1" applyFill="1" applyBorder="1" applyAlignment="1" applyProtection="1">
      <alignment horizontal="center" vertical="top"/>
    </xf>
    <xf numFmtId="3" fontId="5" fillId="0" borderId="8" xfId="23" applyNumberFormat="1" applyFont="1" applyFill="1" applyBorder="1" applyAlignment="1" applyProtection="1">
      <alignment horizontal="right" vertical="top"/>
    </xf>
    <xf numFmtId="0" fontId="2" fillId="0" borderId="9" xfId="23" applyNumberFormat="1" applyFont="1" applyFill="1" applyBorder="1" applyAlignment="1" applyProtection="1"/>
    <xf numFmtId="4" fontId="2" fillId="0" borderId="0" xfId="23" applyNumberFormat="1" applyFont="1" applyFill="1" applyBorder="1" applyAlignment="1" applyProtection="1">
      <alignment horizontal="right" vertical="top"/>
    </xf>
    <xf numFmtId="0" fontId="2" fillId="0" borderId="0" xfId="23" applyNumberFormat="1" applyFont="1" applyFill="1" applyBorder="1" applyAlignment="1" applyProtection="1">
      <alignment horizontal="center" vertical="top"/>
    </xf>
    <xf numFmtId="3" fontId="2" fillId="0" borderId="10" xfId="23" applyNumberFormat="1" applyFont="1" applyFill="1" applyBorder="1" applyAlignment="1" applyProtection="1">
      <alignment horizontal="right" vertical="top"/>
    </xf>
    <xf numFmtId="4" fontId="5" fillId="0" borderId="0" xfId="23" applyNumberFormat="1" applyFont="1" applyFill="1" applyBorder="1" applyAlignment="1" applyProtection="1">
      <alignment horizontal="right" vertical="top"/>
    </xf>
    <xf numFmtId="4" fontId="5" fillId="0" borderId="10" xfId="23" applyNumberFormat="1" applyFont="1" applyFill="1" applyBorder="1" applyAlignment="1" applyProtection="1">
      <alignment horizontal="right" vertical="top"/>
    </xf>
    <xf numFmtId="2" fontId="5" fillId="0" borderId="0" xfId="23" applyNumberFormat="1" applyFont="1" applyFill="1" applyBorder="1" applyAlignment="1" applyProtection="1">
      <alignment horizontal="center" vertical="top"/>
    </xf>
    <xf numFmtId="3" fontId="5" fillId="0" borderId="0" xfId="23" applyNumberFormat="1" applyFont="1" applyFill="1" applyBorder="1" applyAlignment="1" applyProtection="1">
      <alignment horizontal="right" vertical="top"/>
    </xf>
    <xf numFmtId="0" fontId="2" fillId="0" borderId="2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horizontal="right" vertical="top"/>
    </xf>
    <xf numFmtId="0" fontId="2" fillId="0" borderId="0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wrapText="1"/>
    </xf>
    <xf numFmtId="0" fontId="2" fillId="0" borderId="0" xfId="23" applyNumberFormat="1" applyFont="1" applyFill="1" applyBorder="1" applyAlignment="1" applyProtection="1">
      <alignment horizontal="right"/>
    </xf>
    <xf numFmtId="0" fontId="5" fillId="0" borderId="0" xfId="23" applyNumberFormat="1" applyFont="1" applyFill="1" applyBorder="1" applyAlignment="1" applyProtection="1">
      <alignment horizontal="center" vertical="top"/>
    </xf>
    <xf numFmtId="0" fontId="2" fillId="0" borderId="0" xfId="23" applyNumberFormat="1" applyFont="1" applyFill="1" applyBorder="1" applyAlignment="1" applyProtection="1">
      <alignment horizontal="left" vertical="top"/>
    </xf>
    <xf numFmtId="0" fontId="2" fillId="0" borderId="0" xfId="23" applyNumberFormat="1" applyFont="1" applyFill="1" applyBorder="1" applyAlignment="1" applyProtection="1">
      <alignment horizontal="left" vertical="top" wrapText="1"/>
    </xf>
    <xf numFmtId="0" fontId="2" fillId="0" borderId="54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vertical="top"/>
    </xf>
    <xf numFmtId="0" fontId="5" fillId="0" borderId="0" xfId="23" applyNumberFormat="1" applyFont="1" applyFill="1" applyBorder="1" applyAlignment="1" applyProtection="1">
      <alignment horizontal="center"/>
    </xf>
    <xf numFmtId="0" fontId="2" fillId="0" borderId="0" xfId="23" applyNumberFormat="1" applyFont="1" applyFill="1" applyBorder="1" applyAlignment="1" applyProtection="1">
      <alignment horizontal="left"/>
    </xf>
    <xf numFmtId="0" fontId="2" fillId="0" borderId="54" xfId="23" applyNumberFormat="1" applyFont="1" applyFill="1" applyBorder="1" applyAlignment="1" applyProtection="1">
      <alignment vertical="top"/>
    </xf>
    <xf numFmtId="0" fontId="3" fillId="0" borderId="0" xfId="23" applyNumberFormat="1" applyFont="1" applyFill="1" applyBorder="1" applyAlignment="1" applyProtection="1">
      <alignment horizontal="center" vertical="top"/>
    </xf>
    <xf numFmtId="0" fontId="4" fillId="0" borderId="0" xfId="23" applyNumberFormat="1" applyFont="1" applyFill="1" applyBorder="1" applyAlignment="1" applyProtection="1">
      <alignment horizontal="center"/>
    </xf>
    <xf numFmtId="0" fontId="2" fillId="0" borderId="54" xfId="23" applyNumberFormat="1" applyFont="1" applyFill="1" applyBorder="1" applyAlignment="1" applyProtection="1">
      <alignment horizontal="center"/>
    </xf>
    <xf numFmtId="0" fontId="3" fillId="0" borderId="0" xfId="23" applyNumberFormat="1" applyFont="1" applyFill="1" applyBorder="1" applyAlignment="1" applyProtection="1"/>
    <xf numFmtId="3" fontId="2" fillId="0" borderId="0" xfId="23" applyNumberFormat="1" applyFont="1" applyFill="1" applyBorder="1" applyAlignment="1" applyProtection="1">
      <alignment horizontal="right" vertical="top"/>
    </xf>
    <xf numFmtId="0" fontId="3" fillId="0" borderId="0" xfId="23" applyNumberFormat="1" applyFont="1" applyFill="1" applyBorder="1" applyAlignment="1" applyProtection="1">
      <alignment horizontal="center"/>
    </xf>
    <xf numFmtId="0" fontId="5" fillId="0" borderId="0" xfId="23" applyNumberFormat="1" applyFont="1" applyFill="1" applyBorder="1" applyAlignment="1" applyProtection="1">
      <alignment horizontal="left"/>
    </xf>
    <xf numFmtId="0" fontId="2" fillId="0" borderId="0" xfId="23" applyNumberFormat="1" applyFont="1" applyFill="1" applyBorder="1" applyAlignment="1" applyProtection="1">
      <alignment horizontal="center"/>
    </xf>
    <xf numFmtId="2" fontId="2" fillId="0" borderId="54" xfId="23" applyNumberFormat="1" applyFont="1" applyFill="1" applyBorder="1" applyAlignment="1" applyProtection="1"/>
    <xf numFmtId="49" fontId="2" fillId="0" borderId="54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vertical="center" wrapText="1"/>
    </xf>
    <xf numFmtId="2" fontId="2" fillId="0" borderId="0" xfId="23" applyNumberFormat="1" applyFont="1" applyFill="1" applyBorder="1" applyAlignment="1" applyProtection="1"/>
    <xf numFmtId="49" fontId="2" fillId="0" borderId="0" xfId="23" applyNumberFormat="1" applyFont="1" applyFill="1" applyBorder="1" applyAlignment="1" applyProtection="1">
      <alignment horizontal="right"/>
    </xf>
    <xf numFmtId="49" fontId="2" fillId="0" borderId="3" xfId="23" applyNumberFormat="1" applyFont="1" applyFill="1" applyBorder="1" applyAlignment="1" applyProtection="1">
      <alignment horizontal="right"/>
    </xf>
    <xf numFmtId="2" fontId="2" fillId="0" borderId="3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vertical="center"/>
    </xf>
    <xf numFmtId="0" fontId="2" fillId="0" borderId="60" xfId="23" applyNumberFormat="1" applyFont="1" applyFill="1" applyBorder="1" applyAlignment="1" applyProtection="1">
      <alignment horizontal="center" vertical="center" wrapText="1"/>
    </xf>
    <xf numFmtId="0" fontId="2" fillId="0" borderId="60" xfId="23" applyNumberFormat="1" applyFont="1" applyFill="1" applyBorder="1" applyAlignment="1" applyProtection="1">
      <alignment horizontal="center" vertical="center"/>
    </xf>
    <xf numFmtId="0" fontId="5" fillId="0" borderId="7" xfId="23" applyNumberFormat="1" applyFont="1" applyFill="1" applyBorder="1" applyAlignment="1" applyProtection="1">
      <alignment horizontal="center" vertical="top" wrapText="1"/>
    </xf>
    <xf numFmtId="0" fontId="5" fillId="0" borderId="2" xfId="23" applyNumberFormat="1" applyFont="1" applyFill="1" applyBorder="1" applyAlignment="1" applyProtection="1">
      <alignment horizontal="left" vertical="top" wrapText="1"/>
    </xf>
    <xf numFmtId="0" fontId="5" fillId="0" borderId="2" xfId="23" applyNumberFormat="1" applyFont="1" applyFill="1" applyBorder="1" applyAlignment="1" applyProtection="1">
      <alignment horizontal="center" vertical="top" wrapText="1"/>
    </xf>
    <xf numFmtId="4" fontId="5" fillId="0" borderId="2" xfId="23" applyNumberFormat="1" applyFont="1" applyFill="1" applyBorder="1" applyAlignment="1" applyProtection="1">
      <alignment horizontal="right" vertical="top" wrapText="1"/>
    </xf>
    <xf numFmtId="3" fontId="5" fillId="0" borderId="8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vertical="center" wrapText="1"/>
    </xf>
    <xf numFmtId="0" fontId="2" fillId="0" borderId="0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horizontal="center" vertical="center" wrapText="1"/>
    </xf>
    <xf numFmtId="0" fontId="2" fillId="0" borderId="0" xfId="23" applyNumberFormat="1" applyFont="1" applyFill="1" applyBorder="1" applyAlignment="1" applyProtection="1">
      <alignment horizontal="center" vertical="top" wrapText="1"/>
    </xf>
    <xf numFmtId="4" fontId="2" fillId="0" borderId="0" xfId="23" applyNumberFormat="1" applyFont="1" applyFill="1" applyBorder="1" applyAlignment="1" applyProtection="1">
      <alignment horizontal="right" vertical="top" wrapText="1"/>
    </xf>
    <xf numFmtId="3" fontId="2" fillId="0" borderId="10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horizontal="center" vertical="top" wrapText="1"/>
    </xf>
    <xf numFmtId="0" fontId="3" fillId="0" borderId="0" xfId="23" applyNumberFormat="1" applyFont="1" applyFill="1" applyBorder="1" applyAlignment="1" applyProtection="1">
      <alignment horizontal="right" vertical="top" wrapText="1"/>
    </xf>
    <xf numFmtId="0" fontId="3" fillId="0" borderId="0" xfId="23" applyNumberFormat="1" applyFont="1" applyFill="1" applyBorder="1" applyAlignment="1" applyProtection="1">
      <alignment horizontal="center" vertical="top" wrapText="1"/>
    </xf>
    <xf numFmtId="0" fontId="2" fillId="0" borderId="10" xfId="23" applyNumberFormat="1" applyFont="1" applyFill="1" applyBorder="1" applyAlignment="1" applyProtection="1">
      <alignment horizontal="right" vertical="top" wrapText="1"/>
    </xf>
    <xf numFmtId="0" fontId="2" fillId="0" borderId="2" xfId="23" applyNumberFormat="1" applyFont="1" applyFill="1" applyBorder="1" applyAlignment="1" applyProtection="1">
      <alignment horizontal="center" vertical="top" wrapText="1"/>
    </xf>
    <xf numFmtId="4" fontId="2" fillId="0" borderId="2" xfId="23" applyNumberFormat="1" applyFont="1" applyFill="1" applyBorder="1" applyAlignment="1" applyProtection="1">
      <alignment horizontal="right" vertical="top" wrapText="1"/>
    </xf>
    <xf numFmtId="3" fontId="2" fillId="0" borderId="8" xfId="23" applyNumberFormat="1" applyFont="1" applyFill="1" applyBorder="1" applyAlignment="1" applyProtection="1">
      <alignment horizontal="right" vertical="top" wrapText="1"/>
    </xf>
    <xf numFmtId="0" fontId="5" fillId="0" borderId="9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left" vertical="top" wrapText="1"/>
    </xf>
    <xf numFmtId="0" fontId="5" fillId="0" borderId="0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right" vertical="top" wrapText="1"/>
    </xf>
    <xf numFmtId="0" fontId="2" fillId="0" borderId="7" xfId="23" applyNumberFormat="1" applyFont="1" applyFill="1" applyBorder="1" applyAlignment="1" applyProtection="1"/>
    <xf numFmtId="0" fontId="5" fillId="0" borderId="2" xfId="23" applyNumberFormat="1" applyFont="1" applyFill="1" applyBorder="1" applyAlignment="1" applyProtection="1">
      <alignment horizontal="right" vertical="top" wrapText="1"/>
    </xf>
    <xf numFmtId="4" fontId="5" fillId="0" borderId="2" xfId="23" applyNumberFormat="1" applyFont="1" applyFill="1" applyBorder="1" applyAlignment="1" applyProtection="1">
      <alignment horizontal="right" vertical="top"/>
    </xf>
    <xf numFmtId="2" fontId="5" fillId="0" borderId="2" xfId="23" applyNumberFormat="1" applyFont="1" applyFill="1" applyBorder="1" applyAlignment="1" applyProtection="1">
      <alignment horizontal="center" vertical="top"/>
    </xf>
    <xf numFmtId="3" fontId="5" fillId="0" borderId="8" xfId="23" applyNumberFormat="1" applyFont="1" applyFill="1" applyBorder="1" applyAlignment="1" applyProtection="1">
      <alignment horizontal="right" vertical="top"/>
    </xf>
    <xf numFmtId="0" fontId="2" fillId="0" borderId="9" xfId="23" applyNumberFormat="1" applyFont="1" applyFill="1" applyBorder="1" applyAlignment="1" applyProtection="1"/>
    <xf numFmtId="4" fontId="2" fillId="0" borderId="0" xfId="23" applyNumberFormat="1" applyFont="1" applyFill="1" applyBorder="1" applyAlignment="1" applyProtection="1">
      <alignment horizontal="right" vertical="top"/>
    </xf>
    <xf numFmtId="2" fontId="2" fillId="0" borderId="0" xfId="23" applyNumberFormat="1" applyFont="1" applyFill="1" applyBorder="1" applyAlignment="1" applyProtection="1">
      <alignment horizontal="center" vertical="top"/>
    </xf>
    <xf numFmtId="3" fontId="2" fillId="0" borderId="10" xfId="23" applyNumberFormat="1" applyFont="1" applyFill="1" applyBorder="1" applyAlignment="1" applyProtection="1">
      <alignment horizontal="right" vertical="top"/>
    </xf>
    <xf numFmtId="4" fontId="5" fillId="0" borderId="0" xfId="23" applyNumberFormat="1" applyFont="1" applyFill="1" applyBorder="1" applyAlignment="1" applyProtection="1">
      <alignment horizontal="right" vertical="top"/>
    </xf>
    <xf numFmtId="2" fontId="5" fillId="0" borderId="0" xfId="23" applyNumberFormat="1" applyFont="1" applyFill="1" applyBorder="1" applyAlignment="1" applyProtection="1">
      <alignment horizontal="center" vertical="top"/>
    </xf>
    <xf numFmtId="3" fontId="5" fillId="0" borderId="10" xfId="23" applyNumberFormat="1" applyFont="1" applyFill="1" applyBorder="1" applyAlignment="1" applyProtection="1">
      <alignment horizontal="right" vertical="top"/>
    </xf>
    <xf numFmtId="4" fontId="2" fillId="0" borderId="0" xfId="23" applyNumberFormat="1" applyFont="1" applyFill="1" applyBorder="1" applyAlignment="1" applyProtection="1">
      <alignment vertical="top"/>
    </xf>
    <xf numFmtId="2" fontId="2" fillId="0" borderId="0" xfId="23" applyNumberFormat="1" applyFont="1" applyFill="1" applyBorder="1" applyAlignment="1" applyProtection="1">
      <alignment vertical="top"/>
    </xf>
    <xf numFmtId="3" fontId="2" fillId="0" borderId="0" xfId="23" applyNumberFormat="1" applyFont="1" applyFill="1" applyBorder="1" applyAlignment="1" applyProtection="1">
      <alignment vertical="top"/>
    </xf>
    <xf numFmtId="0" fontId="5" fillId="0" borderId="2" xfId="23" applyNumberFormat="1" applyFont="1" applyFill="1" applyBorder="1" applyAlignment="1" applyProtection="1">
      <alignment horizontal="center" vertical="top"/>
    </xf>
    <xf numFmtId="0" fontId="2" fillId="0" borderId="0" xfId="23" applyNumberFormat="1" applyFont="1" applyFill="1" applyBorder="1" applyAlignment="1" applyProtection="1">
      <alignment horizontal="center" vertical="top"/>
    </xf>
    <xf numFmtId="4" fontId="5" fillId="0" borderId="10" xfId="23" applyNumberFormat="1" applyFont="1" applyFill="1" applyBorder="1" applyAlignment="1" applyProtection="1">
      <alignment horizontal="right" vertical="top"/>
    </xf>
    <xf numFmtId="3" fontId="5" fillId="0" borderId="0" xfId="23" applyNumberFormat="1" applyFont="1" applyFill="1" applyBorder="1" applyAlignment="1" applyProtection="1">
      <alignment horizontal="right" vertical="top"/>
    </xf>
    <xf numFmtId="0" fontId="2" fillId="0" borderId="2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horizontal="right" vertical="top"/>
    </xf>
    <xf numFmtId="0" fontId="5" fillId="0" borderId="0" xfId="23" applyNumberFormat="1" applyFont="1" applyFill="1" applyBorder="1" applyAlignment="1" applyProtection="1">
      <alignment vertical="top" wrapText="1"/>
    </xf>
    <xf numFmtId="0" fontId="5" fillId="0" borderId="0" xfId="23" applyNumberFormat="1" applyFont="1" applyFill="1" applyBorder="1" applyAlignment="1" applyProtection="1">
      <alignment horizontal="center"/>
    </xf>
    <xf numFmtId="49" fontId="2" fillId="0" borderId="3" xfId="23" applyNumberFormat="1" applyFont="1" applyFill="1" applyBorder="1" applyAlignment="1" applyProtection="1">
      <alignment horizontal="right"/>
    </xf>
    <xf numFmtId="49" fontId="2" fillId="0" borderId="0" xfId="23" applyNumberFormat="1" applyFont="1" applyFill="1" applyBorder="1" applyAlignment="1" applyProtection="1">
      <alignment horizontal="right"/>
    </xf>
    <xf numFmtId="2" fontId="2" fillId="0" borderId="0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vertical="center" wrapText="1"/>
    </xf>
    <xf numFmtId="49" fontId="2" fillId="0" borderId="54" xfId="23" applyNumberFormat="1" applyFont="1" applyFill="1" applyBorder="1" applyAlignment="1" applyProtection="1">
      <alignment horizontal="right"/>
    </xf>
    <xf numFmtId="2" fontId="2" fillId="0" borderId="54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horizontal="center"/>
    </xf>
    <xf numFmtId="0" fontId="5" fillId="0" borderId="0" xfId="23" applyNumberFormat="1" applyFont="1" applyFill="1" applyBorder="1" applyAlignment="1" applyProtection="1">
      <alignment horizontal="left"/>
    </xf>
    <xf numFmtId="0" fontId="3" fillId="0" borderId="0" xfId="23" applyNumberFormat="1" applyFont="1" applyFill="1" applyBorder="1" applyAlignment="1" applyProtection="1">
      <alignment horizontal="center"/>
    </xf>
    <xf numFmtId="0" fontId="3" fillId="0" borderId="0" xfId="23" applyNumberFormat="1" applyFont="1" applyFill="1" applyBorder="1" applyAlignment="1" applyProtection="1"/>
    <xf numFmtId="0" fontId="2" fillId="0" borderId="54" xfId="23" applyNumberFormat="1" applyFont="1" applyFill="1" applyBorder="1" applyAlignment="1" applyProtection="1">
      <alignment horizontal="center"/>
    </xf>
    <xf numFmtId="0" fontId="4" fillId="0" borderId="0" xfId="23" applyNumberFormat="1" applyFont="1" applyFill="1" applyBorder="1" applyAlignment="1" applyProtection="1">
      <alignment horizontal="center"/>
    </xf>
    <xf numFmtId="0" fontId="3" fillId="0" borderId="0" xfId="23" applyNumberFormat="1" applyFont="1" applyFill="1" applyBorder="1" applyAlignment="1" applyProtection="1">
      <alignment horizontal="center" vertical="top"/>
    </xf>
    <xf numFmtId="0" fontId="2" fillId="0" borderId="54" xfId="23" applyNumberFormat="1" applyFont="1" applyFill="1" applyBorder="1" applyAlignment="1" applyProtection="1">
      <alignment vertical="top"/>
    </xf>
    <xf numFmtId="0" fontId="2" fillId="0" borderId="0" xfId="23" applyNumberFormat="1" applyFont="1" applyFill="1" applyBorder="1" applyAlignment="1" applyProtection="1">
      <alignment horizontal="left"/>
    </xf>
    <xf numFmtId="0" fontId="2" fillId="0" borderId="54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horizontal="left" vertical="top" wrapText="1"/>
    </xf>
    <xf numFmtId="0" fontId="2" fillId="0" borderId="0" xfId="23" applyNumberFormat="1" applyFont="1" applyFill="1" applyBorder="1" applyAlignment="1" applyProtection="1">
      <alignment horizontal="left" vertical="top"/>
    </xf>
    <xf numFmtId="0" fontId="5" fillId="0" borderId="0" xfId="23" applyNumberFormat="1" applyFont="1" applyFill="1" applyBorder="1" applyAlignment="1" applyProtection="1">
      <alignment horizontal="center" vertical="top"/>
    </xf>
    <xf numFmtId="0" fontId="2" fillId="0" borderId="0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wrapText="1"/>
    </xf>
    <xf numFmtId="0" fontId="2" fillId="0" borderId="0" xfId="23" applyNumberFormat="1" applyFont="1" applyFill="1" applyBorder="1" applyAlignment="1" applyProtection="1"/>
    <xf numFmtId="3" fontId="2" fillId="0" borderId="0" xfId="23" applyNumberFormat="1" applyFont="1" applyFill="1" applyBorder="1" applyAlignment="1" applyProtection="1">
      <alignment horizontal="right" vertical="top"/>
    </xf>
    <xf numFmtId="0" fontId="12" fillId="0" borderId="0" xfId="20"/>
    <xf numFmtId="0" fontId="18" fillId="0" borderId="0" xfId="20" applyFont="1"/>
    <xf numFmtId="49" fontId="18" fillId="0" borderId="0" xfId="20" applyNumberFormat="1" applyFont="1" applyAlignment="1">
      <alignment horizontal="left" vertical="top"/>
    </xf>
    <xf numFmtId="0" fontId="18" fillId="0" borderId="0" xfId="20" applyFont="1" applyAlignment="1">
      <alignment horizontal="left" vertical="top"/>
    </xf>
    <xf numFmtId="0" fontId="18" fillId="0" borderId="0" xfId="20" applyFont="1" applyAlignment="1">
      <alignment horizontal="center" vertical="center"/>
    </xf>
    <xf numFmtId="0" fontId="18" fillId="0" borderId="0" xfId="20" applyFont="1" applyBorder="1" applyAlignment="1">
      <alignment horizontal="center" vertical="center"/>
    </xf>
    <xf numFmtId="0" fontId="23" fillId="0" borderId="0" xfId="20" applyFont="1" applyAlignment="1">
      <alignment horizontal="center" vertical="center"/>
    </xf>
    <xf numFmtId="0" fontId="18" fillId="0" borderId="0" xfId="20" applyFont="1" applyAlignment="1">
      <alignment horizontal="right" vertical="center"/>
    </xf>
    <xf numFmtId="0" fontId="18" fillId="0" borderId="0" xfId="20" applyFont="1" applyAlignment="1">
      <alignment horizontal="right" vertical="top" wrapText="1"/>
    </xf>
    <xf numFmtId="0" fontId="18" fillId="0" borderId="0" xfId="20" applyFont="1" applyAlignment="1">
      <alignment horizontal="left" vertical="top" wrapText="1"/>
    </xf>
    <xf numFmtId="49" fontId="18" fillId="0" borderId="0" xfId="20" applyNumberFormat="1" applyFont="1" applyAlignment="1">
      <alignment horizontal="left" vertical="top" wrapText="1"/>
    </xf>
    <xf numFmtId="0" fontId="18" fillId="0" borderId="0" xfId="59">
      <alignment horizontal="left" vertical="top"/>
    </xf>
    <xf numFmtId="0" fontId="18" fillId="0" borderId="54" xfId="59" applyBorder="1">
      <alignment horizontal="left" vertical="top"/>
    </xf>
    <xf numFmtId="0" fontId="12" fillId="0" borderId="54" xfId="20" applyBorder="1"/>
    <xf numFmtId="0" fontId="18" fillId="0" borderId="0" xfId="58" applyAlignment="1">
      <alignment horizontal="left"/>
    </xf>
    <xf numFmtId="0" fontId="68" fillId="0" borderId="0" xfId="58" applyFont="1" applyAlignment="1">
      <alignment horizontal="center" vertical="center"/>
    </xf>
    <xf numFmtId="0" fontId="69" fillId="0" borderId="0" xfId="20" applyFont="1" applyAlignment="1">
      <alignment horizontal="right"/>
    </xf>
    <xf numFmtId="49" fontId="18" fillId="0" borderId="0" xfId="58" applyNumberFormat="1" applyBorder="1" applyAlignment="1">
      <alignment wrapText="1"/>
    </xf>
    <xf numFmtId="49" fontId="68" fillId="0" borderId="0" xfId="20" applyNumberFormat="1" applyFont="1" applyAlignment="1">
      <alignment horizontal="left" vertical="top"/>
    </xf>
    <xf numFmtId="0" fontId="70" fillId="0" borderId="54" xfId="20" applyFont="1" applyBorder="1"/>
    <xf numFmtId="0" fontId="68" fillId="0" borderId="54" xfId="20" applyFont="1" applyBorder="1" applyAlignment="1">
      <alignment horizontal="center" vertical="center"/>
    </xf>
    <xf numFmtId="0" fontId="68" fillId="0" borderId="54" xfId="46" applyNumberFormat="1" applyFont="1" applyBorder="1" applyAlignment="1">
      <alignment horizontal="right"/>
    </xf>
    <xf numFmtId="49" fontId="18" fillId="0" borderId="0" xfId="58" applyNumberFormat="1" applyBorder="1" applyAlignment="1">
      <alignment horizontal="left"/>
    </xf>
    <xf numFmtId="49" fontId="18" fillId="0" borderId="0" xfId="58" applyNumberFormat="1" applyBorder="1" applyAlignment="1">
      <alignment vertical="center"/>
    </xf>
    <xf numFmtId="49" fontId="18" fillId="0" borderId="0" xfId="20" applyNumberFormat="1" applyFont="1" applyAlignment="1">
      <alignment horizontal="center" vertical="top" wrapText="1"/>
    </xf>
    <xf numFmtId="0" fontId="46" fillId="0" borderId="2" xfId="20" applyFont="1" applyBorder="1" applyAlignment="1"/>
    <xf numFmtId="0" fontId="71" fillId="0" borderId="0" xfId="20" applyFont="1"/>
    <xf numFmtId="0" fontId="71" fillId="0" borderId="54" xfId="59" applyFont="1" applyBorder="1" applyAlignment="1">
      <alignment vertical="top"/>
    </xf>
    <xf numFmtId="0" fontId="46" fillId="0" borderId="0" xfId="20" applyFont="1" applyBorder="1" applyAlignment="1"/>
    <xf numFmtId="0" fontId="18" fillId="0" borderId="54" xfId="20" applyFont="1" applyBorder="1" applyAlignment="1">
      <alignment horizontal="right" vertical="center"/>
    </xf>
    <xf numFmtId="0" fontId="18" fillId="0" borderId="54" xfId="20" applyFont="1" applyBorder="1" applyAlignment="1">
      <alignment horizontal="center" vertical="center"/>
    </xf>
    <xf numFmtId="0" fontId="18" fillId="0" borderId="54" xfId="58" applyBorder="1" applyAlignment="1">
      <alignment horizontal="right"/>
    </xf>
    <xf numFmtId="0" fontId="18" fillId="0" borderId="54" xfId="59" applyBorder="1" applyAlignment="1">
      <alignment horizontal="left" vertical="top"/>
    </xf>
    <xf numFmtId="0" fontId="72" fillId="0" borderId="2" xfId="20" applyFont="1" applyBorder="1" applyAlignment="1">
      <alignment horizontal="center"/>
    </xf>
    <xf numFmtId="0" fontId="72" fillId="0" borderId="2" xfId="20" applyFont="1" applyBorder="1" applyAlignment="1"/>
    <xf numFmtId="49" fontId="68" fillId="0" borderId="0" xfId="58" applyNumberFormat="1" applyFont="1" applyBorder="1" applyAlignment="1">
      <alignment horizontal="left"/>
    </xf>
    <xf numFmtId="0" fontId="18" fillId="0" borderId="11" xfId="51" applyFont="1" applyBorder="1" applyAlignment="1">
      <alignment horizontal="center" wrapText="1"/>
    </xf>
    <xf numFmtId="49" fontId="18" fillId="0" borderId="60" xfId="20" applyNumberFormat="1" applyFont="1" applyBorder="1" applyAlignment="1">
      <alignment horizontal="center" vertical="top" wrapText="1"/>
    </xf>
    <xf numFmtId="49" fontId="18" fillId="0" borderId="60" xfId="20" applyNumberFormat="1" applyFont="1" applyBorder="1" applyAlignment="1">
      <alignment horizontal="left" vertical="top" wrapText="1"/>
    </xf>
    <xf numFmtId="0" fontId="18" fillId="0" borderId="60" xfId="20" applyFont="1" applyBorder="1" applyAlignment="1">
      <alignment horizontal="left" vertical="top" wrapText="1"/>
    </xf>
    <xf numFmtId="0" fontId="18" fillId="0" borderId="60" xfId="20" applyFont="1" applyBorder="1" applyAlignment="1">
      <alignment horizontal="right" vertical="top" wrapText="1"/>
    </xf>
    <xf numFmtId="0" fontId="12" fillId="0" borderId="0" xfId="20"/>
    <xf numFmtId="0" fontId="18" fillId="0" borderId="0" xfId="20" applyFont="1"/>
    <xf numFmtId="49" fontId="18" fillId="0" borderId="0" xfId="20" applyNumberFormat="1" applyFont="1" applyAlignment="1">
      <alignment horizontal="left" vertical="top"/>
    </xf>
    <xf numFmtId="0" fontId="18" fillId="0" borderId="0" xfId="20" applyFont="1" applyAlignment="1">
      <alignment horizontal="left" vertical="top"/>
    </xf>
    <xf numFmtId="0" fontId="18" fillId="0" borderId="0" xfId="20" applyFont="1" applyAlignment="1">
      <alignment horizontal="center" vertical="center"/>
    </xf>
    <xf numFmtId="0" fontId="18" fillId="0" borderId="0" xfId="20" applyFont="1" applyBorder="1" applyAlignment="1">
      <alignment horizontal="center" vertical="center"/>
    </xf>
    <xf numFmtId="0" fontId="23" fillId="0" borderId="0" xfId="20" applyFont="1" applyAlignment="1">
      <alignment horizontal="center" vertical="center"/>
    </xf>
    <xf numFmtId="0" fontId="18" fillId="0" borderId="0" xfId="20" applyFont="1" applyAlignment="1">
      <alignment horizontal="right" vertical="center"/>
    </xf>
    <xf numFmtId="0" fontId="18" fillId="0" borderId="0" xfId="20" applyFont="1" applyAlignment="1">
      <alignment horizontal="right" vertical="top" wrapText="1"/>
    </xf>
    <xf numFmtId="0" fontId="18" fillId="0" borderId="0" xfId="20" applyFont="1" applyAlignment="1">
      <alignment horizontal="left" vertical="top" wrapText="1"/>
    </xf>
    <xf numFmtId="49" fontId="18" fillId="0" borderId="0" xfId="20" applyNumberFormat="1" applyFont="1" applyAlignment="1">
      <alignment horizontal="left" vertical="top" wrapText="1"/>
    </xf>
    <xf numFmtId="0" fontId="18" fillId="0" borderId="0" xfId="59">
      <alignment horizontal="left" vertical="top"/>
    </xf>
    <xf numFmtId="0" fontId="18" fillId="0" borderId="54" xfId="59" applyBorder="1">
      <alignment horizontal="left" vertical="top"/>
    </xf>
    <xf numFmtId="0" fontId="12" fillId="0" borderId="54" xfId="20" applyBorder="1"/>
    <xf numFmtId="0" fontId="18" fillId="0" borderId="0" xfId="58" applyAlignment="1">
      <alignment horizontal="left"/>
    </xf>
    <xf numFmtId="0" fontId="68" fillId="0" borderId="0" xfId="58" applyFont="1" applyAlignment="1">
      <alignment horizontal="center" vertical="center"/>
    </xf>
    <xf numFmtId="0" fontId="69" fillId="0" borderId="0" xfId="20" applyFont="1" applyAlignment="1">
      <alignment horizontal="right"/>
    </xf>
    <xf numFmtId="49" fontId="18" fillId="0" borderId="0" xfId="58" applyNumberFormat="1" applyBorder="1" applyAlignment="1">
      <alignment wrapText="1"/>
    </xf>
    <xf numFmtId="49" fontId="68" fillId="0" borderId="0" xfId="20" applyNumberFormat="1" applyFont="1" applyAlignment="1">
      <alignment horizontal="left" vertical="top"/>
    </xf>
    <xf numFmtId="0" fontId="70" fillId="0" borderId="54" xfId="20" applyFont="1" applyBorder="1"/>
    <xf numFmtId="0" fontId="68" fillId="0" borderId="54" xfId="20" applyFont="1" applyBorder="1" applyAlignment="1">
      <alignment horizontal="center" vertical="center"/>
    </xf>
    <xf numFmtId="0" fontId="68" fillId="0" borderId="54" xfId="46" applyNumberFormat="1" applyFont="1" applyBorder="1" applyAlignment="1">
      <alignment horizontal="right"/>
    </xf>
    <xf numFmtId="49" fontId="18" fillId="0" borderId="0" xfId="58" applyNumberFormat="1" applyBorder="1" applyAlignment="1">
      <alignment horizontal="left"/>
    </xf>
    <xf numFmtId="49" fontId="18" fillId="0" borderId="0" xfId="58" applyNumberFormat="1" applyBorder="1" applyAlignment="1">
      <alignment vertical="center"/>
    </xf>
    <xf numFmtId="49" fontId="18" fillId="0" borderId="0" xfId="20" applyNumberFormat="1" applyFont="1" applyAlignment="1">
      <alignment horizontal="center" vertical="top" wrapText="1"/>
    </xf>
    <xf numFmtId="0" fontId="46" fillId="0" borderId="2" xfId="20" applyFont="1" applyBorder="1" applyAlignment="1"/>
    <xf numFmtId="0" fontId="71" fillId="0" borderId="0" xfId="20" applyFont="1"/>
    <xf numFmtId="0" fontId="71" fillId="0" borderId="54" xfId="59" applyFont="1" applyBorder="1" applyAlignment="1">
      <alignment vertical="top"/>
    </xf>
    <xf numFmtId="0" fontId="46" fillId="0" borderId="0" xfId="20" applyFont="1" applyBorder="1" applyAlignment="1"/>
    <xf numFmtId="0" fontId="18" fillId="0" borderId="54" xfId="20" applyFont="1" applyBorder="1" applyAlignment="1">
      <alignment horizontal="right" vertical="center"/>
    </xf>
    <xf numFmtId="0" fontId="18" fillId="0" borderId="54" xfId="20" applyFont="1" applyBorder="1" applyAlignment="1">
      <alignment horizontal="center" vertical="center"/>
    </xf>
    <xf numFmtId="0" fontId="18" fillId="0" borderId="54" xfId="58" applyBorder="1" applyAlignment="1">
      <alignment horizontal="right"/>
    </xf>
    <xf numFmtId="0" fontId="18" fillId="0" borderId="54" xfId="59" applyBorder="1" applyAlignment="1">
      <alignment horizontal="left" vertical="top"/>
    </xf>
    <xf numFmtId="0" fontId="72" fillId="0" borderId="2" xfId="20" applyFont="1" applyBorder="1" applyAlignment="1">
      <alignment horizontal="center"/>
    </xf>
    <xf numFmtId="0" fontId="72" fillId="0" borderId="2" xfId="20" applyFont="1" applyBorder="1" applyAlignment="1"/>
    <xf numFmtId="49" fontId="68" fillId="0" borderId="0" xfId="58" applyNumberFormat="1" applyFont="1" applyBorder="1" applyAlignment="1">
      <alignment horizontal="left"/>
    </xf>
    <xf numFmtId="0" fontId="18" fillId="0" borderId="11" xfId="51" applyFont="1" applyBorder="1" applyAlignment="1">
      <alignment horizontal="center" wrapText="1"/>
    </xf>
    <xf numFmtId="49" fontId="18" fillId="0" borderId="60" xfId="20" applyNumberFormat="1" applyFont="1" applyBorder="1" applyAlignment="1">
      <alignment horizontal="center" vertical="top" wrapText="1"/>
    </xf>
    <xf numFmtId="49" fontId="18" fillId="0" borderId="60" xfId="20" applyNumberFormat="1" applyFont="1" applyBorder="1" applyAlignment="1">
      <alignment horizontal="left" vertical="top" wrapText="1"/>
    </xf>
    <xf numFmtId="0" fontId="18" fillId="0" borderId="60" xfId="20" applyFont="1" applyBorder="1" applyAlignment="1">
      <alignment horizontal="left" vertical="top" wrapText="1"/>
    </xf>
    <xf numFmtId="0" fontId="18" fillId="0" borderId="60" xfId="20" applyFont="1" applyBorder="1" applyAlignment="1">
      <alignment horizontal="right" vertical="top" wrapText="1"/>
    </xf>
    <xf numFmtId="2" fontId="2" fillId="0" borderId="3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vertical="center"/>
    </xf>
    <xf numFmtId="0" fontId="2" fillId="0" borderId="60" xfId="23" applyNumberFormat="1" applyFont="1" applyFill="1" applyBorder="1" applyAlignment="1" applyProtection="1">
      <alignment horizontal="center" vertical="center" wrapText="1"/>
    </xf>
    <xf numFmtId="0" fontId="2" fillId="0" borderId="60" xfId="23" applyNumberFormat="1" applyFont="1" applyFill="1" applyBorder="1" applyAlignment="1" applyProtection="1">
      <alignment horizontal="center" vertical="center"/>
    </xf>
    <xf numFmtId="0" fontId="5" fillId="0" borderId="7" xfId="23" applyNumberFormat="1" applyFont="1" applyFill="1" applyBorder="1" applyAlignment="1" applyProtection="1">
      <alignment horizontal="center" vertical="top" wrapText="1"/>
    </xf>
    <xf numFmtId="0" fontId="5" fillId="0" borderId="2" xfId="23" applyNumberFormat="1" applyFont="1" applyFill="1" applyBorder="1" applyAlignment="1" applyProtection="1">
      <alignment horizontal="left" vertical="top" wrapText="1"/>
    </xf>
    <xf numFmtId="0" fontId="5" fillId="0" borderId="2" xfId="23" applyNumberFormat="1" applyFont="1" applyFill="1" applyBorder="1" applyAlignment="1" applyProtection="1">
      <alignment horizontal="center" vertical="top" wrapText="1"/>
    </xf>
    <xf numFmtId="4" fontId="5" fillId="0" borderId="2" xfId="23" applyNumberFormat="1" applyFont="1" applyFill="1" applyBorder="1" applyAlignment="1" applyProtection="1">
      <alignment horizontal="right" vertical="top" wrapText="1"/>
    </xf>
    <xf numFmtId="3" fontId="5" fillId="0" borderId="8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vertical="center" wrapText="1"/>
    </xf>
    <xf numFmtId="0" fontId="2" fillId="0" borderId="0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horizontal="center" vertical="center" wrapText="1"/>
    </xf>
    <xf numFmtId="0" fontId="2" fillId="0" borderId="0" xfId="23" applyNumberFormat="1" applyFont="1" applyFill="1" applyBorder="1" applyAlignment="1" applyProtection="1">
      <alignment horizontal="center" vertical="top" wrapText="1"/>
    </xf>
    <xf numFmtId="4" fontId="2" fillId="0" borderId="0" xfId="23" applyNumberFormat="1" applyFont="1" applyFill="1" applyBorder="1" applyAlignment="1" applyProtection="1">
      <alignment horizontal="right" vertical="top" wrapText="1"/>
    </xf>
    <xf numFmtId="3" fontId="2" fillId="0" borderId="10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horizontal="center" vertical="top" wrapText="1"/>
    </xf>
    <xf numFmtId="0" fontId="3" fillId="0" borderId="0" xfId="23" applyNumberFormat="1" applyFont="1" applyFill="1" applyBorder="1" applyAlignment="1" applyProtection="1">
      <alignment horizontal="right" vertical="top" wrapText="1"/>
    </xf>
    <xf numFmtId="0" fontId="3" fillId="0" borderId="0" xfId="23" applyNumberFormat="1" applyFont="1" applyFill="1" applyBorder="1" applyAlignment="1" applyProtection="1">
      <alignment horizontal="center" vertical="top" wrapText="1"/>
    </xf>
    <xf numFmtId="0" fontId="2" fillId="0" borderId="10" xfId="23" applyNumberFormat="1" applyFont="1" applyFill="1" applyBorder="1" applyAlignment="1" applyProtection="1">
      <alignment horizontal="right" vertical="top" wrapText="1"/>
    </xf>
    <xf numFmtId="0" fontId="2" fillId="0" borderId="2" xfId="23" applyNumberFormat="1" applyFont="1" applyFill="1" applyBorder="1" applyAlignment="1" applyProtection="1">
      <alignment horizontal="center" vertical="top" wrapText="1"/>
    </xf>
    <xf numFmtId="4" fontId="2" fillId="0" borderId="2" xfId="23" applyNumberFormat="1" applyFont="1" applyFill="1" applyBorder="1" applyAlignment="1" applyProtection="1">
      <alignment horizontal="right" vertical="top" wrapText="1"/>
    </xf>
    <xf numFmtId="3" fontId="2" fillId="0" borderId="8" xfId="23" applyNumberFormat="1" applyFont="1" applyFill="1" applyBorder="1" applyAlignment="1" applyProtection="1">
      <alignment horizontal="right" vertical="top" wrapText="1"/>
    </xf>
    <xf numFmtId="0" fontId="5" fillId="0" borderId="9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left" vertical="top" wrapText="1"/>
    </xf>
    <xf numFmtId="0" fontId="5" fillId="0" borderId="0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right" vertical="top" wrapText="1"/>
    </xf>
    <xf numFmtId="0" fontId="2" fillId="0" borderId="7" xfId="23" applyNumberFormat="1" applyFont="1" applyFill="1" applyBorder="1" applyAlignment="1" applyProtection="1"/>
    <xf numFmtId="0" fontId="5" fillId="0" borderId="2" xfId="23" applyNumberFormat="1" applyFont="1" applyFill="1" applyBorder="1" applyAlignment="1" applyProtection="1">
      <alignment horizontal="right" vertical="top" wrapText="1"/>
    </xf>
    <xf numFmtId="4" fontId="5" fillId="0" borderId="2" xfId="23" applyNumberFormat="1" applyFont="1" applyFill="1" applyBorder="1" applyAlignment="1" applyProtection="1">
      <alignment horizontal="right" vertical="top"/>
    </xf>
    <xf numFmtId="2" fontId="5" fillId="0" borderId="2" xfId="23" applyNumberFormat="1" applyFont="1" applyFill="1" applyBorder="1" applyAlignment="1" applyProtection="1">
      <alignment horizontal="center" vertical="top"/>
    </xf>
    <xf numFmtId="3" fontId="5" fillId="0" borderId="8" xfId="23" applyNumberFormat="1" applyFont="1" applyFill="1" applyBorder="1" applyAlignment="1" applyProtection="1">
      <alignment horizontal="right" vertical="top"/>
    </xf>
    <xf numFmtId="0" fontId="2" fillId="0" borderId="9" xfId="23" applyNumberFormat="1" applyFont="1" applyFill="1" applyBorder="1" applyAlignment="1" applyProtection="1"/>
    <xf numFmtId="4" fontId="2" fillId="0" borderId="0" xfId="23" applyNumberFormat="1" applyFont="1" applyFill="1" applyBorder="1" applyAlignment="1" applyProtection="1">
      <alignment horizontal="right" vertical="top"/>
    </xf>
    <xf numFmtId="2" fontId="2" fillId="0" borderId="0" xfId="23" applyNumberFormat="1" applyFont="1" applyFill="1" applyBorder="1" applyAlignment="1" applyProtection="1">
      <alignment horizontal="center" vertical="top"/>
    </xf>
    <xf numFmtId="3" fontId="2" fillId="0" borderId="10" xfId="23" applyNumberFormat="1" applyFont="1" applyFill="1" applyBorder="1" applyAlignment="1" applyProtection="1">
      <alignment horizontal="right" vertical="top"/>
    </xf>
    <xf numFmtId="4" fontId="5" fillId="0" borderId="0" xfId="23" applyNumberFormat="1" applyFont="1" applyFill="1" applyBorder="1" applyAlignment="1" applyProtection="1">
      <alignment horizontal="right" vertical="top"/>
    </xf>
    <xf numFmtId="2" fontId="5" fillId="0" borderId="0" xfId="23" applyNumberFormat="1" applyFont="1" applyFill="1" applyBorder="1" applyAlignment="1" applyProtection="1">
      <alignment horizontal="center" vertical="top"/>
    </xf>
    <xf numFmtId="3" fontId="5" fillId="0" borderId="10" xfId="23" applyNumberFormat="1" applyFont="1" applyFill="1" applyBorder="1" applyAlignment="1" applyProtection="1">
      <alignment horizontal="right" vertical="top"/>
    </xf>
    <xf numFmtId="4" fontId="2" fillId="0" borderId="0" xfId="23" applyNumberFormat="1" applyFont="1" applyFill="1" applyBorder="1" applyAlignment="1" applyProtection="1">
      <alignment vertical="top"/>
    </xf>
    <xf numFmtId="2" fontId="2" fillId="0" borderId="0" xfId="23" applyNumberFormat="1" applyFont="1" applyFill="1" applyBorder="1" applyAlignment="1" applyProtection="1">
      <alignment vertical="top"/>
    </xf>
    <xf numFmtId="3" fontId="2" fillId="0" borderId="0" xfId="23" applyNumberFormat="1" applyFont="1" applyFill="1" applyBorder="1" applyAlignment="1" applyProtection="1">
      <alignment vertical="top"/>
    </xf>
    <xf numFmtId="0" fontId="5" fillId="0" borderId="2" xfId="23" applyNumberFormat="1" applyFont="1" applyFill="1" applyBorder="1" applyAlignment="1" applyProtection="1">
      <alignment horizontal="center" vertical="top"/>
    </xf>
    <xf numFmtId="0" fontId="2" fillId="0" borderId="0" xfId="23" applyNumberFormat="1" applyFont="1" applyFill="1" applyBorder="1" applyAlignment="1" applyProtection="1">
      <alignment horizontal="center" vertical="top"/>
    </xf>
    <xf numFmtId="4" fontId="5" fillId="0" borderId="10" xfId="23" applyNumberFormat="1" applyFont="1" applyFill="1" applyBorder="1" applyAlignment="1" applyProtection="1">
      <alignment horizontal="right" vertical="top"/>
    </xf>
    <xf numFmtId="3" fontId="5" fillId="0" borderId="0" xfId="23" applyNumberFormat="1" applyFont="1" applyFill="1" applyBorder="1" applyAlignment="1" applyProtection="1">
      <alignment horizontal="right" vertical="top"/>
    </xf>
    <xf numFmtId="0" fontId="2" fillId="0" borderId="2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horizontal="right" vertical="top"/>
    </xf>
    <xf numFmtId="0" fontId="5" fillId="0" borderId="0" xfId="23" applyNumberFormat="1" applyFont="1" applyFill="1" applyBorder="1" applyAlignment="1" applyProtection="1">
      <alignment vertical="top" wrapText="1"/>
    </xf>
    <xf numFmtId="0" fontId="2" fillId="0" borderId="54" xfId="23" applyNumberFormat="1" applyFont="1" applyFill="1" applyBorder="1" applyAlignment="1" applyProtection="1">
      <alignment horizontal="left" vertical="top"/>
    </xf>
    <xf numFmtId="0" fontId="2" fillId="0" borderId="0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wrapText="1"/>
    </xf>
    <xf numFmtId="0" fontId="2" fillId="0" borderId="0" xfId="23" applyNumberFormat="1" applyFont="1" applyFill="1" applyBorder="1" applyAlignment="1" applyProtection="1">
      <alignment horizontal="right"/>
    </xf>
    <xf numFmtId="0" fontId="5" fillId="0" borderId="0" xfId="23" applyNumberFormat="1" applyFont="1" applyFill="1" applyBorder="1" applyAlignment="1" applyProtection="1">
      <alignment horizontal="center" vertical="top"/>
    </xf>
    <xf numFmtId="0" fontId="2" fillId="0" borderId="0" xfId="23" applyNumberFormat="1" applyFont="1" applyFill="1" applyBorder="1" applyAlignment="1" applyProtection="1">
      <alignment horizontal="left" vertical="top"/>
    </xf>
    <xf numFmtId="0" fontId="2" fillId="0" borderId="0" xfId="23" applyNumberFormat="1" applyFont="1" applyFill="1" applyBorder="1" applyAlignment="1" applyProtection="1">
      <alignment horizontal="left" vertical="top" wrapText="1"/>
    </xf>
    <xf numFmtId="0" fontId="2" fillId="0" borderId="54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vertical="top"/>
    </xf>
    <xf numFmtId="0" fontId="5" fillId="0" borderId="0" xfId="23" applyNumberFormat="1" applyFont="1" applyFill="1" applyBorder="1" applyAlignment="1" applyProtection="1">
      <alignment horizontal="center"/>
    </xf>
    <xf numFmtId="0" fontId="2" fillId="0" borderId="0" xfId="23" applyNumberFormat="1" applyFont="1" applyFill="1" applyBorder="1" applyAlignment="1" applyProtection="1">
      <alignment horizontal="left"/>
    </xf>
    <xf numFmtId="0" fontId="2" fillId="0" borderId="54" xfId="23" applyNumberFormat="1" applyFont="1" applyFill="1" applyBorder="1" applyAlignment="1" applyProtection="1">
      <alignment vertical="top"/>
    </xf>
    <xf numFmtId="0" fontId="3" fillId="0" borderId="0" xfId="23" applyNumberFormat="1" applyFont="1" applyFill="1" applyBorder="1" applyAlignment="1" applyProtection="1">
      <alignment horizontal="center" vertical="top"/>
    </xf>
    <xf numFmtId="0" fontId="4" fillId="0" borderId="0" xfId="23" applyNumberFormat="1" applyFont="1" applyFill="1" applyBorder="1" applyAlignment="1" applyProtection="1">
      <alignment horizontal="center"/>
    </xf>
    <xf numFmtId="0" fontId="2" fillId="0" borderId="54" xfId="23" applyNumberFormat="1" applyFont="1" applyFill="1" applyBorder="1" applyAlignment="1" applyProtection="1">
      <alignment horizontal="center"/>
    </xf>
    <xf numFmtId="0" fontId="3" fillId="0" borderId="0" xfId="23" applyNumberFormat="1" applyFont="1" applyFill="1" applyBorder="1" applyAlignment="1" applyProtection="1"/>
    <xf numFmtId="3" fontId="2" fillId="0" borderId="0" xfId="23" applyNumberFormat="1" applyFont="1" applyFill="1" applyBorder="1" applyAlignment="1" applyProtection="1">
      <alignment horizontal="right" vertical="top"/>
    </xf>
    <xf numFmtId="0" fontId="3" fillId="0" borderId="0" xfId="23" applyNumberFormat="1" applyFont="1" applyFill="1" applyBorder="1" applyAlignment="1" applyProtection="1">
      <alignment horizontal="center"/>
    </xf>
    <xf numFmtId="0" fontId="5" fillId="0" borderId="0" xfId="23" applyNumberFormat="1" applyFont="1" applyFill="1" applyBorder="1" applyAlignment="1" applyProtection="1">
      <alignment horizontal="left"/>
    </xf>
    <xf numFmtId="0" fontId="2" fillId="0" borderId="0" xfId="23" applyNumberFormat="1" applyFont="1" applyFill="1" applyBorder="1" applyAlignment="1" applyProtection="1">
      <alignment horizontal="center"/>
    </xf>
    <xf numFmtId="2" fontId="2" fillId="0" borderId="54" xfId="23" applyNumberFormat="1" applyFont="1" applyFill="1" applyBorder="1" applyAlignment="1" applyProtection="1"/>
    <xf numFmtId="49" fontId="2" fillId="0" borderId="54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vertical="center" wrapText="1"/>
    </xf>
    <xf numFmtId="2" fontId="2" fillId="0" borderId="0" xfId="23" applyNumberFormat="1" applyFont="1" applyFill="1" applyBorder="1" applyAlignment="1" applyProtection="1"/>
    <xf numFmtId="49" fontId="2" fillId="0" borderId="0" xfId="23" applyNumberFormat="1" applyFont="1" applyFill="1" applyBorder="1" applyAlignment="1" applyProtection="1">
      <alignment horizontal="right"/>
    </xf>
    <xf numFmtId="49" fontId="2" fillId="0" borderId="3" xfId="23" applyNumberFormat="1" applyFont="1" applyFill="1" applyBorder="1" applyAlignment="1" applyProtection="1">
      <alignment horizontal="right"/>
    </xf>
    <xf numFmtId="2" fontId="2" fillId="0" borderId="3" xfId="23" applyNumberFormat="1" applyFont="1" applyFill="1" applyBorder="1" applyAlignment="1" applyProtection="1">
      <alignment horizontal="right"/>
    </xf>
    <xf numFmtId="0" fontId="2" fillId="0" borderId="0" xfId="23" applyNumberFormat="1" applyFont="1" applyFill="1" applyBorder="1" applyAlignment="1" applyProtection="1">
      <alignment vertical="center"/>
    </xf>
    <xf numFmtId="0" fontId="2" fillId="0" borderId="60" xfId="23" applyNumberFormat="1" applyFont="1" applyFill="1" applyBorder="1" applyAlignment="1" applyProtection="1">
      <alignment horizontal="center" vertical="center" wrapText="1"/>
    </xf>
    <xf numFmtId="0" fontId="2" fillId="0" borderId="60" xfId="23" applyNumberFormat="1" applyFont="1" applyFill="1" applyBorder="1" applyAlignment="1" applyProtection="1">
      <alignment horizontal="center" vertical="center"/>
    </xf>
    <xf numFmtId="0" fontId="5" fillId="0" borderId="7" xfId="23" applyNumberFormat="1" applyFont="1" applyFill="1" applyBorder="1" applyAlignment="1" applyProtection="1">
      <alignment horizontal="center" vertical="top" wrapText="1"/>
    </xf>
    <xf numFmtId="0" fontId="5" fillId="0" borderId="2" xfId="23" applyNumberFormat="1" applyFont="1" applyFill="1" applyBorder="1" applyAlignment="1" applyProtection="1">
      <alignment horizontal="left" vertical="top" wrapText="1"/>
    </xf>
    <xf numFmtId="0" fontId="5" fillId="0" borderId="2" xfId="23" applyNumberFormat="1" applyFont="1" applyFill="1" applyBorder="1" applyAlignment="1" applyProtection="1">
      <alignment horizontal="center" vertical="top" wrapText="1"/>
    </xf>
    <xf numFmtId="4" fontId="5" fillId="0" borderId="2" xfId="23" applyNumberFormat="1" applyFont="1" applyFill="1" applyBorder="1" applyAlignment="1" applyProtection="1">
      <alignment horizontal="right" vertical="top" wrapText="1"/>
    </xf>
    <xf numFmtId="3" fontId="5" fillId="0" borderId="8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horizontal="center" vertical="top" wrapText="1"/>
    </xf>
    <xf numFmtId="0" fontId="2" fillId="0" borderId="9" xfId="23" applyNumberFormat="1" applyFont="1" applyFill="1" applyBorder="1" applyAlignment="1" applyProtection="1">
      <alignment vertical="center" wrapText="1"/>
    </xf>
    <xf numFmtId="0" fontId="2" fillId="0" borderId="0" xfId="23" applyNumberFormat="1" applyFont="1" applyFill="1" applyBorder="1" applyAlignment="1" applyProtection="1">
      <alignment horizontal="right" vertical="top" wrapText="1"/>
    </xf>
    <xf numFmtId="0" fontId="2" fillId="0" borderId="9" xfId="23" applyNumberFormat="1" applyFont="1" applyFill="1" applyBorder="1" applyAlignment="1" applyProtection="1">
      <alignment horizontal="center" vertical="center" wrapText="1"/>
    </xf>
    <xf numFmtId="0" fontId="2" fillId="0" borderId="0" xfId="23" applyNumberFormat="1" applyFont="1" applyFill="1" applyBorder="1" applyAlignment="1" applyProtection="1">
      <alignment horizontal="center" vertical="top" wrapText="1"/>
    </xf>
    <xf numFmtId="4" fontId="2" fillId="0" borderId="0" xfId="23" applyNumberFormat="1" applyFont="1" applyFill="1" applyBorder="1" applyAlignment="1" applyProtection="1">
      <alignment horizontal="right" vertical="top" wrapText="1"/>
    </xf>
    <xf numFmtId="3" fontId="2" fillId="0" borderId="10" xfId="23" applyNumberFormat="1" applyFont="1" applyFill="1" applyBorder="1" applyAlignment="1" applyProtection="1">
      <alignment horizontal="right" vertical="top" wrapText="1"/>
    </xf>
    <xf numFmtId="0" fontId="2" fillId="0" borderId="2" xfId="23" applyNumberFormat="1" applyFont="1" applyFill="1" applyBorder="1" applyAlignment="1" applyProtection="1">
      <alignment horizontal="center" vertical="top" wrapText="1"/>
    </xf>
    <xf numFmtId="4" fontId="2" fillId="0" borderId="2" xfId="23" applyNumberFormat="1" applyFont="1" applyFill="1" applyBorder="1" applyAlignment="1" applyProtection="1">
      <alignment horizontal="right" vertical="top" wrapText="1"/>
    </xf>
    <xf numFmtId="3" fontId="2" fillId="0" borderId="8" xfId="23" applyNumberFormat="1" applyFont="1" applyFill="1" applyBorder="1" applyAlignment="1" applyProtection="1">
      <alignment horizontal="right" vertical="top" wrapText="1"/>
    </xf>
    <xf numFmtId="0" fontId="5" fillId="0" borderId="9" xfId="23" applyNumberFormat="1" applyFont="1" applyFill="1" applyBorder="1" applyAlignment="1" applyProtection="1">
      <alignment horizontal="center" vertical="top" wrapText="1"/>
    </xf>
    <xf numFmtId="0" fontId="5" fillId="0" borderId="0" xfId="23" applyNumberFormat="1" applyFont="1" applyFill="1" applyBorder="1" applyAlignment="1" applyProtection="1">
      <alignment horizontal="left" vertical="top" wrapText="1"/>
    </xf>
    <xf numFmtId="0" fontId="5" fillId="0" borderId="0" xfId="23" applyNumberFormat="1" applyFont="1" applyFill="1" applyBorder="1" applyAlignment="1" applyProtection="1">
      <alignment horizontal="right" vertical="top" wrapText="1"/>
    </xf>
    <xf numFmtId="4" fontId="2" fillId="0" borderId="0" xfId="23" applyNumberFormat="1" applyFont="1" applyFill="1" applyBorder="1" applyAlignment="1" applyProtection="1">
      <alignment vertical="top"/>
    </xf>
    <xf numFmtId="2" fontId="2" fillId="0" borderId="0" xfId="23" applyNumberFormat="1" applyFont="1" applyFill="1" applyBorder="1" applyAlignment="1" applyProtection="1">
      <alignment vertical="top"/>
    </xf>
    <xf numFmtId="3" fontId="2" fillId="0" borderId="0" xfId="23" applyNumberFormat="1" applyFont="1" applyFill="1" applyBorder="1" applyAlignment="1" applyProtection="1">
      <alignment vertical="top"/>
    </xf>
    <xf numFmtId="0" fontId="2" fillId="0" borderId="7" xfId="23" applyNumberFormat="1" applyFont="1" applyFill="1" applyBorder="1" applyAlignment="1" applyProtection="1"/>
    <xf numFmtId="0" fontId="5" fillId="0" borderId="2" xfId="23" applyNumberFormat="1" applyFont="1" applyFill="1" applyBorder="1" applyAlignment="1" applyProtection="1">
      <alignment horizontal="right" vertical="top" wrapText="1"/>
    </xf>
    <xf numFmtId="4" fontId="5" fillId="0" borderId="2" xfId="23" applyNumberFormat="1" applyFont="1" applyFill="1" applyBorder="1" applyAlignment="1" applyProtection="1">
      <alignment horizontal="right" vertical="top"/>
    </xf>
    <xf numFmtId="0" fontId="5" fillId="0" borderId="2" xfId="23" applyNumberFormat="1" applyFont="1" applyFill="1" applyBorder="1" applyAlignment="1" applyProtection="1">
      <alignment horizontal="center" vertical="top"/>
    </xf>
    <xf numFmtId="3" fontId="5" fillId="0" borderId="8" xfId="23" applyNumberFormat="1" applyFont="1" applyFill="1" applyBorder="1" applyAlignment="1" applyProtection="1">
      <alignment horizontal="right" vertical="top"/>
    </xf>
    <xf numFmtId="0" fontId="2" fillId="0" borderId="9" xfId="23" applyNumberFormat="1" applyFont="1" applyFill="1" applyBorder="1" applyAlignment="1" applyProtection="1"/>
    <xf numFmtId="4" fontId="2" fillId="0" borderId="0" xfId="23" applyNumberFormat="1" applyFont="1" applyFill="1" applyBorder="1" applyAlignment="1" applyProtection="1">
      <alignment horizontal="right" vertical="top"/>
    </xf>
    <xf numFmtId="0" fontId="2" fillId="0" borderId="0" xfId="23" applyNumberFormat="1" applyFont="1" applyFill="1" applyBorder="1" applyAlignment="1" applyProtection="1">
      <alignment horizontal="center" vertical="top"/>
    </xf>
    <xf numFmtId="3" fontId="2" fillId="0" borderId="10" xfId="23" applyNumberFormat="1" applyFont="1" applyFill="1" applyBorder="1" applyAlignment="1" applyProtection="1">
      <alignment horizontal="right" vertical="top"/>
    </xf>
    <xf numFmtId="4" fontId="5" fillId="0" borderId="0" xfId="23" applyNumberFormat="1" applyFont="1" applyFill="1" applyBorder="1" applyAlignment="1" applyProtection="1">
      <alignment horizontal="right" vertical="top"/>
    </xf>
    <xf numFmtId="4" fontId="5" fillId="0" borderId="10" xfId="23" applyNumberFormat="1" applyFont="1" applyFill="1" applyBorder="1" applyAlignment="1" applyProtection="1">
      <alignment horizontal="right" vertical="top"/>
    </xf>
    <xf numFmtId="2" fontId="5" fillId="0" borderId="0" xfId="23" applyNumberFormat="1" applyFont="1" applyFill="1" applyBorder="1" applyAlignment="1" applyProtection="1">
      <alignment horizontal="center" vertical="top"/>
    </xf>
    <xf numFmtId="3" fontId="5" fillId="0" borderId="0" xfId="23" applyNumberFormat="1" applyFont="1" applyFill="1" applyBorder="1" applyAlignment="1" applyProtection="1">
      <alignment horizontal="right" vertical="top"/>
    </xf>
    <xf numFmtId="0" fontId="2" fillId="0" borderId="2" xfId="23" applyNumberFormat="1" applyFont="1" applyFill="1" applyBorder="1" applyAlignment="1" applyProtection="1"/>
    <xf numFmtId="0" fontId="2" fillId="0" borderId="0" xfId="23" applyNumberFormat="1" applyFont="1" applyFill="1" applyBorder="1" applyAlignment="1" applyProtection="1">
      <alignment horizontal="right" vertical="top"/>
    </xf>
    <xf numFmtId="0" fontId="5" fillId="0" borderId="0" xfId="23" applyNumberFormat="1" applyFont="1" applyFill="1" applyBorder="1" applyAlignment="1" applyProtection="1">
      <alignment vertical="top" wrapText="1"/>
    </xf>
    <xf numFmtId="0" fontId="12" fillId="0" borderId="0" xfId="20"/>
    <xf numFmtId="0" fontId="18" fillId="0" borderId="0" xfId="20" applyFont="1"/>
    <xf numFmtId="49" fontId="18" fillId="0" borderId="0" xfId="20" applyNumberFormat="1" applyFont="1" applyAlignment="1">
      <alignment horizontal="left" vertical="top"/>
    </xf>
    <xf numFmtId="0" fontId="18" fillId="0" borderId="0" xfId="20" applyFont="1" applyAlignment="1">
      <alignment horizontal="left" vertical="top"/>
    </xf>
    <xf numFmtId="0" fontId="18" fillId="0" borderId="0" xfId="20" applyFont="1" applyAlignment="1">
      <alignment horizontal="center" vertical="center"/>
    </xf>
    <xf numFmtId="0" fontId="18" fillId="0" borderId="0" xfId="20" applyFont="1" applyBorder="1" applyAlignment="1">
      <alignment horizontal="center" vertical="center"/>
    </xf>
    <xf numFmtId="0" fontId="23" fillId="0" borderId="0" xfId="20" applyFont="1" applyAlignment="1">
      <alignment horizontal="center" vertical="center"/>
    </xf>
    <xf numFmtId="0" fontId="18" fillId="0" borderId="0" xfId="20" applyFont="1" applyAlignment="1">
      <alignment horizontal="right" vertical="center"/>
    </xf>
    <xf numFmtId="0" fontId="18" fillId="0" borderId="0" xfId="20" applyFont="1" applyAlignment="1">
      <alignment horizontal="right" vertical="top" wrapText="1"/>
    </xf>
    <xf numFmtId="0" fontId="18" fillId="0" borderId="0" xfId="20" applyFont="1" applyAlignment="1">
      <alignment horizontal="left" vertical="top" wrapText="1"/>
    </xf>
    <xf numFmtId="49" fontId="18" fillId="0" borderId="0" xfId="20" applyNumberFormat="1" applyFont="1" applyAlignment="1">
      <alignment horizontal="left" vertical="top" wrapText="1"/>
    </xf>
    <xf numFmtId="0" fontId="18" fillId="0" borderId="0" xfId="59">
      <alignment horizontal="left" vertical="top"/>
    </xf>
    <xf numFmtId="0" fontId="18" fillId="0" borderId="54" xfId="59" applyBorder="1">
      <alignment horizontal="left" vertical="top"/>
    </xf>
    <xf numFmtId="0" fontId="12" fillId="0" borderId="54" xfId="20" applyBorder="1"/>
    <xf numFmtId="0" fontId="18" fillId="0" borderId="0" xfId="58" applyAlignment="1">
      <alignment horizontal="left"/>
    </xf>
    <xf numFmtId="0" fontId="68" fillId="0" borderId="0" xfId="58" applyFont="1" applyAlignment="1">
      <alignment horizontal="center" vertical="center"/>
    </xf>
    <xf numFmtId="0" fontId="69" fillId="0" borderId="0" xfId="20" applyFont="1" applyAlignment="1">
      <alignment horizontal="right"/>
    </xf>
    <xf numFmtId="49" fontId="18" fillId="0" borderId="0" xfId="58" applyNumberFormat="1" applyBorder="1" applyAlignment="1">
      <alignment wrapText="1"/>
    </xf>
    <xf numFmtId="49" fontId="68" fillId="0" borderId="0" xfId="20" applyNumberFormat="1" applyFont="1" applyAlignment="1">
      <alignment horizontal="left" vertical="top"/>
    </xf>
    <xf numFmtId="0" fontId="70" fillId="0" borderId="54" xfId="20" applyFont="1" applyBorder="1"/>
    <xf numFmtId="0" fontId="68" fillId="0" borderId="54" xfId="20" applyFont="1" applyBorder="1" applyAlignment="1">
      <alignment horizontal="center" vertical="center"/>
    </xf>
    <xf numFmtId="0" fontId="68" fillId="0" borderId="54" xfId="46" applyNumberFormat="1" applyFont="1" applyBorder="1" applyAlignment="1">
      <alignment horizontal="right"/>
    </xf>
    <xf numFmtId="49" fontId="18" fillId="0" borderId="0" xfId="58" applyNumberFormat="1" applyBorder="1" applyAlignment="1">
      <alignment horizontal="left"/>
    </xf>
    <xf numFmtId="49" fontId="18" fillId="0" borderId="0" xfId="58" applyNumberFormat="1" applyBorder="1" applyAlignment="1">
      <alignment vertical="center"/>
    </xf>
    <xf numFmtId="49" fontId="18" fillId="0" borderId="0" xfId="20" applyNumberFormat="1" applyFont="1" applyAlignment="1">
      <alignment horizontal="center" vertical="top" wrapText="1"/>
    </xf>
    <xf numFmtId="0" fontId="46" fillId="0" borderId="2" xfId="20" applyFont="1" applyBorder="1" applyAlignment="1"/>
    <xf numFmtId="0" fontId="71" fillId="0" borderId="0" xfId="20" applyFont="1"/>
    <xf numFmtId="0" fontId="71" fillId="0" borderId="54" xfId="59" applyFont="1" applyBorder="1" applyAlignment="1">
      <alignment vertical="top"/>
    </xf>
    <xf numFmtId="0" fontId="46" fillId="0" borderId="0" xfId="20" applyFont="1" applyBorder="1" applyAlignment="1"/>
    <xf numFmtId="0" fontId="18" fillId="0" borderId="54" xfId="20" applyFont="1" applyBorder="1" applyAlignment="1">
      <alignment horizontal="right" vertical="center"/>
    </xf>
    <xf numFmtId="0" fontId="18" fillId="0" borderId="54" xfId="20" applyFont="1" applyBorder="1" applyAlignment="1">
      <alignment horizontal="center" vertical="center"/>
    </xf>
    <xf numFmtId="0" fontId="18" fillId="0" borderId="54" xfId="58" applyBorder="1" applyAlignment="1">
      <alignment horizontal="right"/>
    </xf>
    <xf numFmtId="0" fontId="18" fillId="0" borderId="54" xfId="59" applyBorder="1" applyAlignment="1">
      <alignment horizontal="left" vertical="top"/>
    </xf>
    <xf numFmtId="0" fontId="72" fillId="0" borderId="2" xfId="20" applyFont="1" applyBorder="1" applyAlignment="1">
      <alignment horizontal="center"/>
    </xf>
    <xf numFmtId="0" fontId="72" fillId="0" borderId="2" xfId="20" applyFont="1" applyBorder="1" applyAlignment="1"/>
    <xf numFmtId="49" fontId="68" fillId="0" borderId="0" xfId="58" applyNumberFormat="1" applyFont="1" applyBorder="1" applyAlignment="1">
      <alignment horizontal="left"/>
    </xf>
    <xf numFmtId="0" fontId="18" fillId="0" borderId="11" xfId="51" applyFont="1" applyBorder="1" applyAlignment="1">
      <alignment horizontal="center" wrapText="1"/>
    </xf>
    <xf numFmtId="49" fontId="18" fillId="0" borderId="60" xfId="20" applyNumberFormat="1" applyFont="1" applyBorder="1" applyAlignment="1">
      <alignment horizontal="center" vertical="top" wrapText="1"/>
    </xf>
    <xf numFmtId="49" fontId="18" fillId="0" borderId="60" xfId="20" applyNumberFormat="1" applyFont="1" applyBorder="1" applyAlignment="1">
      <alignment horizontal="left" vertical="top" wrapText="1"/>
    </xf>
    <xf numFmtId="0" fontId="18" fillId="0" borderId="60" xfId="20" applyFont="1" applyBorder="1" applyAlignment="1">
      <alignment horizontal="left" vertical="top" wrapText="1"/>
    </xf>
    <xf numFmtId="0" fontId="18" fillId="0" borderId="60" xfId="20" applyFont="1" applyBorder="1" applyAlignment="1">
      <alignment horizontal="right" vertical="top" wrapText="1"/>
    </xf>
    <xf numFmtId="0" fontId="12" fillId="0" borderId="0" xfId="20"/>
    <xf numFmtId="0" fontId="18" fillId="0" borderId="0" xfId="20" applyFont="1"/>
    <xf numFmtId="49" fontId="18" fillId="0" borderId="0" xfId="20" applyNumberFormat="1" applyFont="1" applyAlignment="1">
      <alignment horizontal="left" vertical="top"/>
    </xf>
    <xf numFmtId="0" fontId="18" fillId="0" borderId="0" xfId="20" applyFont="1" applyAlignment="1">
      <alignment horizontal="left" vertical="top"/>
    </xf>
    <xf numFmtId="0" fontId="18" fillId="0" borderId="0" xfId="20" applyFont="1" applyAlignment="1">
      <alignment horizontal="center" vertical="center"/>
    </xf>
    <xf numFmtId="0" fontId="18" fillId="0" borderId="0" xfId="20" applyFont="1" applyBorder="1" applyAlignment="1">
      <alignment horizontal="center" vertical="center"/>
    </xf>
    <xf numFmtId="0" fontId="23" fillId="0" borderId="0" xfId="20" applyFont="1" applyAlignment="1">
      <alignment horizontal="center" vertical="center"/>
    </xf>
    <xf numFmtId="0" fontId="18" fillId="0" borderId="0" xfId="20" applyFont="1" applyAlignment="1">
      <alignment horizontal="right" vertical="center"/>
    </xf>
    <xf numFmtId="0" fontId="18" fillId="0" borderId="0" xfId="20" applyFont="1" applyAlignment="1">
      <alignment horizontal="right" vertical="top" wrapText="1"/>
    </xf>
    <xf numFmtId="0" fontId="18" fillId="0" borderId="0" xfId="20" applyFont="1" applyAlignment="1">
      <alignment horizontal="left" vertical="top" wrapText="1"/>
    </xf>
    <xf numFmtId="49" fontId="18" fillId="0" borderId="0" xfId="20" applyNumberFormat="1" applyFont="1" applyAlignment="1">
      <alignment horizontal="left" vertical="top" wrapText="1"/>
    </xf>
    <xf numFmtId="0" fontId="18" fillId="0" borderId="0" xfId="59">
      <alignment horizontal="left" vertical="top"/>
    </xf>
    <xf numFmtId="0" fontId="18" fillId="0" borderId="54" xfId="59" applyBorder="1">
      <alignment horizontal="left" vertical="top"/>
    </xf>
    <xf numFmtId="0" fontId="12" fillId="0" borderId="54" xfId="20" applyBorder="1"/>
    <xf numFmtId="0" fontId="18" fillId="0" borderId="0" xfId="58" applyAlignment="1">
      <alignment horizontal="left"/>
    </xf>
    <xf numFmtId="0" fontId="68" fillId="0" borderId="0" xfId="58" applyFont="1" applyAlignment="1">
      <alignment horizontal="center" vertical="center"/>
    </xf>
    <xf numFmtId="0" fontId="69" fillId="0" borderId="0" xfId="20" applyFont="1" applyAlignment="1">
      <alignment horizontal="right"/>
    </xf>
    <xf numFmtId="49" fontId="18" fillId="0" borderId="0" xfId="58" applyNumberFormat="1" applyBorder="1" applyAlignment="1">
      <alignment wrapText="1"/>
    </xf>
    <xf numFmtId="49" fontId="68" fillId="0" borderId="0" xfId="20" applyNumberFormat="1" applyFont="1" applyAlignment="1">
      <alignment horizontal="left" vertical="top"/>
    </xf>
    <xf numFmtId="0" fontId="70" fillId="0" borderId="54" xfId="20" applyFont="1" applyBorder="1"/>
    <xf numFmtId="0" fontId="68" fillId="0" borderId="54" xfId="20" applyFont="1" applyBorder="1" applyAlignment="1">
      <alignment horizontal="center" vertical="center"/>
    </xf>
    <xf numFmtId="0" fontId="68" fillId="0" borderId="54" xfId="46" applyNumberFormat="1" applyFont="1" applyBorder="1" applyAlignment="1">
      <alignment horizontal="right"/>
    </xf>
    <xf numFmtId="49" fontId="18" fillId="0" borderId="0" xfId="58" applyNumberFormat="1" applyBorder="1" applyAlignment="1">
      <alignment horizontal="left"/>
    </xf>
    <xf numFmtId="49" fontId="18" fillId="0" borderId="0" xfId="58" applyNumberFormat="1" applyBorder="1" applyAlignment="1">
      <alignment vertical="center"/>
    </xf>
    <xf numFmtId="49" fontId="18" fillId="0" borderId="0" xfId="20" applyNumberFormat="1" applyFont="1" applyAlignment="1">
      <alignment horizontal="center" vertical="top" wrapText="1"/>
    </xf>
    <xf numFmtId="0" fontId="46" fillId="0" borderId="2" xfId="20" applyFont="1" applyBorder="1" applyAlignment="1"/>
    <xf numFmtId="0" fontId="71" fillId="0" borderId="0" xfId="20" applyFont="1"/>
    <xf numFmtId="0" fontId="71" fillId="0" borderId="54" xfId="59" applyFont="1" applyBorder="1" applyAlignment="1">
      <alignment vertical="top"/>
    </xf>
    <xf numFmtId="0" fontId="46" fillId="0" borderId="0" xfId="20" applyFont="1" applyBorder="1" applyAlignment="1"/>
    <xf numFmtId="0" fontId="18" fillId="0" borderId="54" xfId="20" applyFont="1" applyBorder="1" applyAlignment="1">
      <alignment horizontal="right" vertical="center"/>
    </xf>
    <xf numFmtId="0" fontId="18" fillId="0" borderId="54" xfId="20" applyFont="1" applyBorder="1" applyAlignment="1">
      <alignment horizontal="center" vertical="center"/>
    </xf>
    <xf numFmtId="0" fontId="18" fillId="0" borderId="54" xfId="58" applyBorder="1" applyAlignment="1">
      <alignment horizontal="right"/>
    </xf>
    <xf numFmtId="0" fontId="18" fillId="0" borderId="54" xfId="59" applyBorder="1" applyAlignment="1">
      <alignment horizontal="left" vertical="top"/>
    </xf>
    <xf numFmtId="0" fontId="72" fillId="0" borderId="2" xfId="20" applyFont="1" applyBorder="1" applyAlignment="1">
      <alignment horizontal="center"/>
    </xf>
    <xf numFmtId="0" fontId="72" fillId="0" borderId="2" xfId="20" applyFont="1" applyBorder="1" applyAlignment="1"/>
    <xf numFmtId="49" fontId="68" fillId="0" borderId="0" xfId="58" applyNumberFormat="1" applyFont="1" applyBorder="1" applyAlignment="1">
      <alignment horizontal="left"/>
    </xf>
    <xf numFmtId="0" fontId="18" fillId="0" borderId="11" xfId="51" applyFont="1" applyBorder="1" applyAlignment="1">
      <alignment horizontal="center" wrapText="1"/>
    </xf>
    <xf numFmtId="49" fontId="18" fillId="0" borderId="60" xfId="20" applyNumberFormat="1" applyFont="1" applyBorder="1" applyAlignment="1">
      <alignment horizontal="center" vertical="top" wrapText="1"/>
    </xf>
    <xf numFmtId="49" fontId="18" fillId="0" borderId="60" xfId="20" applyNumberFormat="1" applyFont="1" applyBorder="1" applyAlignment="1">
      <alignment horizontal="left" vertical="top" wrapText="1"/>
    </xf>
    <xf numFmtId="0" fontId="18" fillId="0" borderId="60" xfId="20" applyFont="1" applyBorder="1" applyAlignment="1">
      <alignment horizontal="left" vertical="top" wrapText="1"/>
    </xf>
    <xf numFmtId="0" fontId="18" fillId="0" borderId="60" xfId="20" applyFont="1" applyBorder="1" applyAlignment="1">
      <alignment horizontal="right" vertical="top" wrapText="1"/>
    </xf>
    <xf numFmtId="0" fontId="9" fillId="0" borderId="0" xfId="0" applyFont="1" applyFill="1" applyBorder="1" applyAlignment="1">
      <alignment horizontal="left" wrapText="1"/>
    </xf>
    <xf numFmtId="0" fontId="7" fillId="0" borderId="0" xfId="0" applyFont="1" applyAlignment="1">
      <alignment horizontal="left" wrapText="1"/>
    </xf>
    <xf numFmtId="0" fontId="8" fillId="0" borderId="0" xfId="0" applyFont="1" applyBorder="1" applyAlignment="1">
      <alignment horizontal="center"/>
    </xf>
    <xf numFmtId="0" fontId="10" fillId="2" borderId="0" xfId="0" applyFont="1" applyFill="1" applyBorder="1" applyAlignment="1">
      <alignment horizontal="center" wrapText="1"/>
    </xf>
    <xf numFmtId="0" fontId="17" fillId="0" borderId="54" xfId="0" applyFont="1" applyFill="1" applyBorder="1" applyAlignment="1">
      <alignment horizontal="left" wrapText="1"/>
    </xf>
    <xf numFmtId="4" fontId="7" fillId="0" borderId="42" xfId="0" applyNumberFormat="1" applyFont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left" wrapText="1"/>
    </xf>
    <xf numFmtId="0" fontId="7" fillId="0" borderId="11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14" fillId="0" borderId="0" xfId="0" applyFont="1" applyAlignment="1">
      <alignment wrapText="1"/>
    </xf>
    <xf numFmtId="0" fontId="16" fillId="0" borderId="0" xfId="0" applyFont="1" applyAlignment="1">
      <alignment wrapText="1"/>
    </xf>
    <xf numFmtId="0" fontId="8" fillId="0" borderId="5" xfId="0" applyFont="1" applyBorder="1" applyAlignment="1"/>
    <xf numFmtId="0" fontId="8" fillId="0" borderId="3" xfId="0" applyFont="1" applyBorder="1" applyAlignment="1"/>
    <xf numFmtId="0" fontId="8" fillId="0" borderId="6" xfId="0" applyFont="1" applyBorder="1" applyAlignment="1"/>
    <xf numFmtId="2" fontId="8" fillId="0" borderId="5" xfId="0" applyNumberFormat="1" applyFont="1" applyBorder="1" applyAlignment="1"/>
    <xf numFmtId="2" fontId="8" fillId="0" borderId="3" xfId="0" applyNumberFormat="1" applyFont="1" applyBorder="1" applyAlignment="1"/>
    <xf numFmtId="2" fontId="8" fillId="0" borderId="6" xfId="0" applyNumberFormat="1" applyFont="1" applyBorder="1" applyAlignment="1"/>
    <xf numFmtId="0" fontId="8" fillId="0" borderId="5" xfId="0" applyFont="1" applyBorder="1" applyAlignment="1">
      <alignment horizontal="left" wrapText="1"/>
    </xf>
    <xf numFmtId="0" fontId="8" fillId="0" borderId="3" xfId="0" applyFont="1" applyBorder="1" applyAlignment="1">
      <alignment horizontal="left" wrapText="1"/>
    </xf>
    <xf numFmtId="0" fontId="8" fillId="0" borderId="6" xfId="0" applyFont="1" applyBorder="1" applyAlignment="1">
      <alignment horizontal="left" wrapText="1"/>
    </xf>
    <xf numFmtId="0" fontId="8" fillId="0" borderId="52" xfId="0" applyFont="1" applyBorder="1" applyAlignment="1"/>
    <xf numFmtId="0" fontId="8" fillId="0" borderId="58" xfId="0" applyFont="1" applyBorder="1" applyAlignment="1"/>
    <xf numFmtId="0" fontId="8" fillId="0" borderId="53" xfId="0" applyFont="1" applyBorder="1" applyAlignment="1"/>
    <xf numFmtId="0" fontId="11" fillId="2" borderId="1" xfId="0" applyFont="1" applyFill="1" applyBorder="1" applyAlignment="1">
      <alignment horizont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4" fontId="7" fillId="0" borderId="5" xfId="0" applyNumberFormat="1" applyFont="1" applyBorder="1" applyAlignment="1">
      <alignment horizontal="center" vertical="center" wrapText="1"/>
    </xf>
    <xf numFmtId="4" fontId="7" fillId="0" borderId="3" xfId="0" applyNumberFormat="1" applyFont="1" applyBorder="1" applyAlignment="1">
      <alignment horizontal="center" vertical="center" wrapText="1"/>
    </xf>
    <xf numFmtId="4" fontId="7" fillId="0" borderId="6" xfId="0" applyNumberFormat="1" applyFont="1" applyBorder="1" applyAlignment="1">
      <alignment horizontal="center" vertical="center" wrapText="1"/>
    </xf>
    <xf numFmtId="4" fontId="7" fillId="0" borderId="11" xfId="0" applyNumberFormat="1" applyFont="1" applyBorder="1" applyAlignment="1">
      <alignment horizontal="center" vertical="center" wrapText="1"/>
    </xf>
    <xf numFmtId="4" fontId="7" fillId="0" borderId="12" xfId="0" applyNumberFormat="1" applyFont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wrapText="1"/>
    </xf>
    <xf numFmtId="0" fontId="7" fillId="0" borderId="2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3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17" fillId="0" borderId="3" xfId="0" applyFont="1" applyFill="1" applyBorder="1" applyAlignment="1">
      <alignment horizontal="left" wrapText="1"/>
    </xf>
    <xf numFmtId="0" fontId="16" fillId="0" borderId="3" xfId="0" applyFont="1" applyBorder="1" applyAlignment="1">
      <alignment horizontal="center"/>
    </xf>
    <xf numFmtId="0" fontId="16" fillId="0" borderId="6" xfId="0" applyFont="1" applyBorder="1" applyAlignment="1">
      <alignment horizontal="center"/>
    </xf>
    <xf numFmtId="0" fontId="72" fillId="0" borderId="2" xfId="20" applyFont="1" applyBorder="1" applyAlignment="1">
      <alignment horizontal="center"/>
    </xf>
    <xf numFmtId="0" fontId="72" fillId="0" borderId="0" xfId="20" applyFont="1" applyBorder="1" applyAlignment="1">
      <alignment horizontal="center"/>
    </xf>
    <xf numFmtId="0" fontId="18" fillId="0" borderId="60" xfId="20" applyFont="1" applyBorder="1" applyAlignment="1">
      <alignment horizontal="center" vertical="center" wrapText="1"/>
    </xf>
    <xf numFmtId="49" fontId="8" fillId="0" borderId="60" xfId="20" applyNumberFormat="1" applyFont="1" applyBorder="1" applyAlignment="1">
      <alignment horizontal="left" vertical="top" wrapText="1"/>
    </xf>
    <xf numFmtId="0" fontId="9" fillId="0" borderId="60" xfId="20" applyFont="1" applyBorder="1" applyAlignment="1">
      <alignment horizontal="left" vertical="top" wrapText="1"/>
    </xf>
    <xf numFmtId="49" fontId="18" fillId="0" borderId="60" xfId="20" applyNumberFormat="1" applyFont="1" applyBorder="1" applyAlignment="1">
      <alignment horizontal="center" vertical="center" wrapText="1"/>
    </xf>
    <xf numFmtId="49" fontId="18" fillId="0" borderId="61" xfId="58" applyNumberFormat="1" applyFont="1" applyBorder="1" applyAlignment="1">
      <alignment horizontal="center"/>
    </xf>
    <xf numFmtId="49" fontId="18" fillId="0" borderId="3" xfId="58" applyNumberFormat="1" applyFont="1" applyBorder="1" applyAlignment="1">
      <alignment horizontal="center"/>
    </xf>
    <xf numFmtId="49" fontId="18" fillId="0" borderId="62" xfId="58" applyNumberFormat="1" applyFont="1" applyBorder="1" applyAlignment="1">
      <alignment horizontal="center"/>
    </xf>
    <xf numFmtId="49" fontId="18" fillId="0" borderId="54" xfId="58" applyNumberFormat="1" applyBorder="1" applyAlignment="1">
      <alignment horizontal="left" wrapText="1"/>
    </xf>
    <xf numFmtId="0" fontId="18" fillId="0" borderId="54" xfId="58" applyBorder="1" applyAlignment="1">
      <alignment horizontal="center" wrapText="1"/>
    </xf>
    <xf numFmtId="0" fontId="23" fillId="0" borderId="0" xfId="20" applyFont="1" applyBorder="1" applyAlignment="1">
      <alignment horizontal="center" vertical="center"/>
    </xf>
    <xf numFmtId="0" fontId="46" fillId="0" borderId="0" xfId="20" applyFont="1" applyAlignment="1">
      <alignment horizontal="center"/>
    </xf>
    <xf numFmtId="0" fontId="2" fillId="0" borderId="54" xfId="23" applyNumberFormat="1" applyFont="1" applyFill="1" applyBorder="1" applyAlignment="1" applyProtection="1">
      <alignment horizontal="left" vertical="top"/>
    </xf>
    <xf numFmtId="0" fontId="3" fillId="0" borderId="2" xfId="23" applyNumberFormat="1" applyFont="1" applyFill="1" applyBorder="1" applyAlignment="1" applyProtection="1">
      <alignment horizontal="center" vertical="center"/>
    </xf>
    <xf numFmtId="0" fontId="2" fillId="0" borderId="60" xfId="23" applyNumberFormat="1" applyFont="1" applyFill="1" applyBorder="1" applyAlignment="1" applyProtection="1">
      <alignment horizontal="center" vertical="center" wrapText="1"/>
    </xf>
    <xf numFmtId="0" fontId="2" fillId="0" borderId="60" xfId="23" applyNumberFormat="1" applyFont="1" applyFill="1" applyBorder="1" applyAlignment="1" applyProtection="1">
      <alignment horizontal="center" vertical="center"/>
    </xf>
    <xf numFmtId="0" fontId="2" fillId="0" borderId="0" xfId="23" applyNumberFormat="1" applyFont="1" applyFill="1" applyBorder="1" applyAlignment="1" applyProtection="1">
      <alignment horizontal="left" vertical="top" wrapText="1"/>
    </xf>
    <xf numFmtId="0" fontId="2" fillId="0" borderId="10" xfId="23" applyNumberFormat="1" applyFont="1" applyFill="1" applyBorder="1" applyAlignment="1" applyProtection="1">
      <alignment horizontal="left" vertical="top" wrapText="1"/>
    </xf>
    <xf numFmtId="0" fontId="3" fillId="0" borderId="0" xfId="23" applyNumberFormat="1" applyFont="1" applyFill="1" applyBorder="1" applyAlignment="1" applyProtection="1">
      <alignment horizontal="left" vertical="top" wrapText="1"/>
    </xf>
    <xf numFmtId="0" fontId="2" fillId="0" borderId="0" xfId="23" applyNumberFormat="1" applyFont="1" applyFill="1" applyBorder="1" applyAlignment="1" applyProtection="1">
      <alignment horizontal="center" wrapText="1"/>
    </xf>
    <xf numFmtId="0" fontId="2" fillId="0" borderId="54" xfId="23" applyNumberFormat="1" applyFont="1" applyFill="1" applyBorder="1" applyAlignment="1" applyProtection="1">
      <alignment horizontal="center" wrapText="1"/>
    </xf>
    <xf numFmtId="0" fontId="6" fillId="0" borderId="61" xfId="23" applyNumberFormat="1" applyFont="1" applyFill="1" applyBorder="1" applyAlignment="1" applyProtection="1">
      <alignment horizontal="left" vertical="center" wrapText="1"/>
    </xf>
    <xf numFmtId="0" fontId="6" fillId="0" borderId="3" xfId="23" applyNumberFormat="1" applyFont="1" applyFill="1" applyBorder="1" applyAlignment="1" applyProtection="1">
      <alignment horizontal="left" vertical="center" wrapText="1"/>
    </xf>
    <xf numFmtId="0" fontId="6" fillId="0" borderId="62" xfId="23" applyNumberFormat="1" applyFont="1" applyFill="1" applyBorder="1" applyAlignment="1" applyProtection="1">
      <alignment horizontal="left" vertical="center" wrapText="1"/>
    </xf>
    <xf numFmtId="0" fontId="5" fillId="0" borderId="61" xfId="23" applyNumberFormat="1" applyFont="1" applyFill="1" applyBorder="1" applyAlignment="1" applyProtection="1">
      <alignment horizontal="left" vertical="center" wrapText="1"/>
    </xf>
    <xf numFmtId="0" fontId="5" fillId="0" borderId="3" xfId="23" applyNumberFormat="1" applyFont="1" applyFill="1" applyBorder="1" applyAlignment="1" applyProtection="1">
      <alignment horizontal="left" vertical="center" wrapText="1"/>
    </xf>
    <xf numFmtId="0" fontId="5" fillId="0" borderId="62" xfId="23" applyNumberFormat="1" applyFont="1" applyFill="1" applyBorder="1" applyAlignment="1" applyProtection="1">
      <alignment horizontal="left" vertical="center" wrapText="1"/>
    </xf>
    <xf numFmtId="0" fontId="5" fillId="0" borderId="2" xfId="23" applyNumberFormat="1" applyFont="1" applyFill="1" applyBorder="1" applyAlignment="1" applyProtection="1">
      <alignment horizontal="left" vertical="top" wrapText="1"/>
    </xf>
    <xf numFmtId="0" fontId="3" fillId="0" borderId="2" xfId="23" applyNumberFormat="1" applyFont="1" applyFill="1" applyBorder="1" applyAlignment="1" applyProtection="1">
      <alignment horizontal="center"/>
    </xf>
    <xf numFmtId="0" fontId="3" fillId="0" borderId="2" xfId="23" applyNumberFormat="1" applyFont="1" applyFill="1" applyBorder="1" applyAlignment="1" applyProtection="1">
      <alignment horizontal="center" vertical="top"/>
    </xf>
    <xf numFmtId="0" fontId="4" fillId="0" borderId="0" xfId="23" applyNumberFormat="1" applyFont="1" applyFill="1" applyBorder="1" applyAlignment="1" applyProtection="1">
      <alignment horizontal="center"/>
    </xf>
    <xf numFmtId="0" fontId="2" fillId="0" borderId="2" xfId="23" applyNumberFormat="1" applyFont="1" applyFill="1" applyBorder="1" applyAlignment="1" applyProtection="1">
      <alignment horizontal="left" vertical="top" wrapText="1"/>
    </xf>
    <xf numFmtId="0" fontId="5" fillId="0" borderId="0" xfId="23" applyNumberFormat="1" applyFont="1" applyFill="1" applyBorder="1" applyAlignment="1" applyProtection="1">
      <alignment horizontal="left" vertical="top" wrapText="1"/>
    </xf>
    <xf numFmtId="0" fontId="2" fillId="0" borderId="3" xfId="23" applyNumberFormat="1" applyFont="1" applyFill="1" applyBorder="1" applyAlignment="1" applyProtection="1">
      <alignment horizontal="center"/>
    </xf>
    <xf numFmtId="0" fontId="2" fillId="0" borderId="0" xfId="23" applyNumberFormat="1" applyFont="1" applyFill="1" applyBorder="1" applyAlignment="1" applyProtection="1">
      <alignment horizontal="left" wrapText="1"/>
    </xf>
    <xf numFmtId="0" fontId="63" fillId="0" borderId="0" xfId="24" applyNumberFormat="1" applyFont="1" applyFill="1" applyBorder="1" applyAlignment="1" applyProtection="1">
      <alignment horizontal="left" vertical="top" wrapText="1"/>
    </xf>
    <xf numFmtId="0" fontId="63" fillId="0" borderId="0" xfId="24" applyNumberFormat="1" applyFont="1" applyFill="1" applyBorder="1" applyAlignment="1" applyProtection="1">
      <alignment horizontal="center" wrapText="1"/>
    </xf>
    <xf numFmtId="0" fontId="65" fillId="0" borderId="2" xfId="24" applyNumberFormat="1" applyFont="1" applyFill="1" applyBorder="1" applyAlignment="1" applyProtection="1">
      <alignment horizontal="center" vertical="top"/>
    </xf>
    <xf numFmtId="0" fontId="64" fillId="0" borderId="2" xfId="24" applyNumberFormat="1" applyFont="1" applyFill="1" applyBorder="1" applyAlignment="1" applyProtection="1">
      <alignment horizontal="left" vertical="top" wrapText="1"/>
    </xf>
    <xf numFmtId="0" fontId="63" fillId="0" borderId="10" xfId="24" applyNumberFormat="1" applyFont="1" applyFill="1" applyBorder="1" applyAlignment="1" applyProtection="1">
      <alignment horizontal="left" vertical="top" wrapText="1"/>
    </xf>
    <xf numFmtId="0" fontId="64" fillId="0" borderId="0" xfId="24" applyNumberFormat="1" applyFont="1" applyFill="1" applyBorder="1" applyAlignment="1" applyProtection="1">
      <alignment horizontal="left" vertical="top" wrapText="1"/>
    </xf>
    <xf numFmtId="0" fontId="67" fillId="0" borderId="52" xfId="24" applyNumberFormat="1" applyFont="1" applyFill="1" applyBorder="1" applyAlignment="1" applyProtection="1">
      <alignment horizontal="left" vertical="center" wrapText="1"/>
    </xf>
    <xf numFmtId="0" fontId="67" fillId="0" borderId="58" xfId="24" applyNumberFormat="1" applyFont="1" applyFill="1" applyBorder="1" applyAlignment="1" applyProtection="1">
      <alignment horizontal="left" vertical="center" wrapText="1"/>
    </xf>
    <xf numFmtId="0" fontId="67" fillId="0" borderId="53" xfId="24" applyNumberFormat="1" applyFont="1" applyFill="1" applyBorder="1" applyAlignment="1" applyProtection="1">
      <alignment horizontal="left" vertical="center" wrapText="1"/>
    </xf>
    <xf numFmtId="0" fontId="63" fillId="0" borderId="0" xfId="24" applyNumberFormat="1" applyFont="1" applyFill="1" applyBorder="1" applyAlignment="1" applyProtection="1">
      <alignment horizontal="left" wrapText="1"/>
    </xf>
    <xf numFmtId="0" fontId="65" fillId="0" borderId="2" xfId="24" applyNumberFormat="1" applyFont="1" applyFill="1" applyBorder="1" applyAlignment="1" applyProtection="1">
      <alignment horizontal="center" vertical="center"/>
    </xf>
    <xf numFmtId="0" fontId="63" fillId="0" borderId="1" xfId="24" applyNumberFormat="1" applyFont="1" applyFill="1" applyBorder="1" applyAlignment="1" applyProtection="1">
      <alignment horizontal="left" vertical="top"/>
    </xf>
    <xf numFmtId="0" fontId="63" fillId="0" borderId="2" xfId="24" applyNumberFormat="1" applyFont="1" applyFill="1" applyBorder="1" applyAlignment="1" applyProtection="1">
      <alignment horizontal="left" vertical="top" wrapText="1"/>
    </xf>
    <xf numFmtId="0" fontId="63" fillId="0" borderId="42" xfId="24" applyNumberFormat="1" applyFont="1" applyFill="1" applyBorder="1" applyAlignment="1" applyProtection="1">
      <alignment horizontal="center" vertical="center"/>
    </xf>
    <xf numFmtId="0" fontId="66" fillId="0" borderId="0" xfId="24" applyNumberFormat="1" applyFont="1" applyFill="1" applyBorder="1" applyAlignment="1" applyProtection="1">
      <alignment horizontal="center"/>
    </xf>
    <xf numFmtId="0" fontId="63" fillId="0" borderId="42" xfId="24" applyNumberFormat="1" applyFont="1" applyFill="1" applyBorder="1" applyAlignment="1" applyProtection="1">
      <alignment horizontal="center" vertical="center" wrapText="1"/>
    </xf>
    <xf numFmtId="0" fontId="63" fillId="0" borderId="1" xfId="24" applyNumberFormat="1" applyFont="1" applyFill="1" applyBorder="1" applyAlignment="1" applyProtection="1">
      <alignment horizontal="center" wrapText="1"/>
    </xf>
    <xf numFmtId="0" fontId="65" fillId="0" borderId="2" xfId="24" applyNumberFormat="1" applyFont="1" applyFill="1" applyBorder="1" applyAlignment="1" applyProtection="1">
      <alignment horizontal="center"/>
    </xf>
    <xf numFmtId="0" fontId="63" fillId="0" borderId="58" xfId="24" applyNumberFormat="1" applyFont="1" applyFill="1" applyBorder="1" applyAlignment="1" applyProtection="1">
      <alignment horizontal="center"/>
    </xf>
    <xf numFmtId="0" fontId="64" fillId="0" borderId="52" xfId="24" applyNumberFormat="1" applyFont="1" applyFill="1" applyBorder="1" applyAlignment="1" applyProtection="1">
      <alignment horizontal="left" vertical="center" wrapText="1"/>
    </xf>
    <xf numFmtId="0" fontId="64" fillId="0" borderId="58" xfId="24" applyNumberFormat="1" applyFont="1" applyFill="1" applyBorder="1" applyAlignment="1" applyProtection="1">
      <alignment horizontal="left" vertical="center" wrapText="1"/>
    </xf>
    <xf numFmtId="0" fontId="64" fillId="0" borderId="53" xfId="24" applyNumberFormat="1" applyFont="1" applyFill="1" applyBorder="1" applyAlignment="1" applyProtection="1">
      <alignment horizontal="left" vertical="center" wrapText="1"/>
    </xf>
    <xf numFmtId="0" fontId="2" fillId="0" borderId="0" xfId="24" applyNumberFormat="1" applyFont="1" applyFill="1" applyBorder="1" applyAlignment="1" applyProtection="1">
      <alignment horizontal="center" wrapText="1"/>
    </xf>
    <xf numFmtId="0" fontId="67" fillId="0" borderId="61" xfId="24" applyNumberFormat="1" applyFont="1" applyFill="1" applyBorder="1" applyAlignment="1" applyProtection="1">
      <alignment horizontal="left" vertical="center" wrapText="1"/>
    </xf>
    <xf numFmtId="0" fontId="67" fillId="0" borderId="59" xfId="24" applyNumberFormat="1" applyFont="1" applyFill="1" applyBorder="1" applyAlignment="1" applyProtection="1">
      <alignment horizontal="left" vertical="center" wrapText="1"/>
    </xf>
    <xf numFmtId="0" fontId="67" fillId="0" borderId="62" xfId="24" applyNumberFormat="1" applyFont="1" applyFill="1" applyBorder="1" applyAlignment="1" applyProtection="1">
      <alignment horizontal="left" vertical="center" wrapText="1"/>
    </xf>
    <xf numFmtId="0" fontId="63" fillId="0" borderId="59" xfId="24" applyNumberFormat="1" applyFont="1" applyFill="1" applyBorder="1" applyAlignment="1" applyProtection="1">
      <alignment horizontal="center"/>
    </xf>
    <xf numFmtId="0" fontId="63" fillId="0" borderId="60" xfId="24" applyNumberFormat="1" applyFont="1" applyFill="1" applyBorder="1" applyAlignment="1" applyProtection="1">
      <alignment horizontal="center" vertical="center" wrapText="1"/>
    </xf>
    <xf numFmtId="0" fontId="2" fillId="0" borderId="1" xfId="24" applyNumberFormat="1" applyFont="1" applyFill="1" applyBorder="1" applyAlignment="1" applyProtection="1">
      <alignment horizontal="center" wrapText="1"/>
    </xf>
    <xf numFmtId="0" fontId="64" fillId="0" borderId="61" xfId="24" applyNumberFormat="1" applyFont="1" applyFill="1" applyBorder="1" applyAlignment="1" applyProtection="1">
      <alignment horizontal="left" vertical="center" wrapText="1"/>
    </xf>
    <xf numFmtId="0" fontId="64" fillId="0" borderId="59" xfId="24" applyNumberFormat="1" applyFont="1" applyFill="1" applyBorder="1" applyAlignment="1" applyProtection="1">
      <alignment horizontal="left" vertical="center" wrapText="1"/>
    </xf>
    <xf numFmtId="0" fontId="64" fillId="0" borderId="62" xfId="24" applyNumberFormat="1" applyFont="1" applyFill="1" applyBorder="1" applyAlignment="1" applyProtection="1">
      <alignment horizontal="left" vertical="center" wrapText="1"/>
    </xf>
    <xf numFmtId="0" fontId="63" fillId="0" borderId="60" xfId="24" applyNumberFormat="1" applyFont="1" applyFill="1" applyBorder="1" applyAlignment="1" applyProtection="1">
      <alignment horizontal="center" vertical="center"/>
    </xf>
    <xf numFmtId="0" fontId="4" fillId="0" borderId="0" xfId="24" applyNumberFormat="1" applyFont="1" applyFill="1" applyBorder="1" applyAlignment="1" applyProtection="1">
      <alignment horizontal="center"/>
    </xf>
    <xf numFmtId="0" fontId="18" fillId="0" borderId="1" xfId="58" applyBorder="1" applyAlignment="1">
      <alignment horizontal="center" wrapText="1"/>
    </xf>
    <xf numFmtId="49" fontId="18" fillId="0" borderId="59" xfId="58" applyNumberFormat="1" applyFont="1" applyBorder="1" applyAlignment="1">
      <alignment horizontal="center"/>
    </xf>
    <xf numFmtId="0" fontId="65" fillId="0" borderId="0" xfId="24" applyNumberFormat="1" applyFont="1" applyFill="1" applyBorder="1" applyAlignment="1" applyProtection="1">
      <alignment horizontal="left" vertical="top" wrapText="1"/>
    </xf>
    <xf numFmtId="4" fontId="10" fillId="0" borderId="5" xfId="9" applyNumberFormat="1" applyFont="1" applyFill="1" applyBorder="1" applyAlignment="1">
      <alignment horizontal="center" vertical="center" wrapText="1"/>
    </xf>
    <xf numFmtId="4" fontId="10" fillId="0" borderId="6" xfId="9" applyNumberFormat="1" applyFont="1" applyFill="1" applyBorder="1" applyAlignment="1">
      <alignment horizontal="center" vertical="center" wrapText="1"/>
    </xf>
    <xf numFmtId="0" fontId="44" fillId="2" borderId="2" xfId="3" applyFont="1" applyFill="1" applyBorder="1" applyAlignment="1" applyProtection="1">
      <alignment horizontal="left" wrapText="1"/>
    </xf>
    <xf numFmtId="0" fontId="41" fillId="3" borderId="0" xfId="0" applyFont="1" applyFill="1" applyAlignment="1">
      <alignment horizontal="left" vertical="center" wrapText="1"/>
    </xf>
    <xf numFmtId="0" fontId="7" fillId="2" borderId="0" xfId="3" applyFont="1" applyFill="1" applyBorder="1" applyAlignment="1" applyProtection="1">
      <alignment horizontal="left" wrapText="1"/>
    </xf>
    <xf numFmtId="0" fontId="10" fillId="4" borderId="4" xfId="9" applyFont="1" applyFill="1" applyBorder="1" applyAlignment="1">
      <alignment horizontal="center" vertical="center" wrapText="1"/>
    </xf>
    <xf numFmtId="0" fontId="8" fillId="2" borderId="0" xfId="9" applyFont="1" applyFill="1" applyAlignment="1">
      <alignment horizontal="center" vertical="top" wrapText="1"/>
    </xf>
    <xf numFmtId="0" fontId="7" fillId="2" borderId="0" xfId="9" applyFont="1" applyFill="1" applyAlignment="1">
      <alignment horizontal="center" vertical="top" wrapText="1"/>
    </xf>
    <xf numFmtId="0" fontId="8" fillId="4" borderId="0" xfId="9" applyFont="1" applyFill="1" applyAlignment="1">
      <alignment horizontal="center" vertical="top" wrapText="1"/>
    </xf>
    <xf numFmtId="0" fontId="36" fillId="2" borderId="0" xfId="8" applyFont="1" applyFill="1" applyAlignment="1">
      <alignment horizontal="center" vertical="center" wrapText="1"/>
    </xf>
    <xf numFmtId="0" fontId="22" fillId="2" borderId="0" xfId="8" applyFont="1" applyFill="1" applyAlignment="1">
      <alignment horizontal="center" vertical="center" wrapText="1"/>
    </xf>
    <xf numFmtId="0" fontId="7" fillId="2" borderId="0" xfId="8" applyFont="1" applyFill="1" applyAlignment="1">
      <alignment horizontal="left"/>
    </xf>
    <xf numFmtId="0" fontId="17" fillId="2" borderId="1" xfId="8" applyFont="1" applyFill="1" applyBorder="1" applyAlignment="1">
      <alignment horizontal="left"/>
    </xf>
    <xf numFmtId="0" fontId="7" fillId="2" borderId="52" xfId="0" applyNumberFormat="1" applyFont="1" applyFill="1" applyBorder="1" applyAlignment="1" applyProtection="1">
      <alignment horizontal="left" vertical="top" wrapText="1"/>
      <protection locked="0"/>
    </xf>
    <xf numFmtId="0" fontId="7" fillId="2" borderId="58" xfId="0" applyNumberFormat="1" applyFont="1" applyFill="1" applyBorder="1" applyAlignment="1" applyProtection="1">
      <alignment horizontal="left" vertical="top" wrapText="1"/>
      <protection locked="0"/>
    </xf>
    <xf numFmtId="0" fontId="7" fillId="2" borderId="53" xfId="0" applyNumberFormat="1" applyFont="1" applyFill="1" applyBorder="1" applyAlignment="1" applyProtection="1">
      <alignment horizontal="left" vertical="top" wrapText="1"/>
      <protection locked="0"/>
    </xf>
    <xf numFmtId="9" fontId="7" fillId="2" borderId="52" xfId="0" applyNumberFormat="1" applyFont="1" applyFill="1" applyBorder="1" applyAlignment="1">
      <alignment horizontal="center" vertical="top" wrapText="1"/>
    </xf>
    <xf numFmtId="9" fontId="7" fillId="2" borderId="58" xfId="0" applyNumberFormat="1" applyFont="1" applyFill="1" applyBorder="1" applyAlignment="1">
      <alignment horizontal="center" vertical="top" wrapText="1"/>
    </xf>
    <xf numFmtId="9" fontId="8" fillId="2" borderId="52" xfId="2" applyFont="1" applyFill="1" applyBorder="1" applyAlignment="1" applyProtection="1">
      <alignment horizontal="left" vertical="top" wrapText="1"/>
      <protection locked="0"/>
    </xf>
    <xf numFmtId="9" fontId="8" fillId="2" borderId="58" xfId="2" applyFont="1" applyFill="1" applyBorder="1" applyAlignment="1" applyProtection="1">
      <alignment horizontal="left" vertical="top" wrapText="1"/>
      <protection locked="0"/>
    </xf>
    <xf numFmtId="0" fontId="16" fillId="2" borderId="53" xfId="0" applyFont="1" applyFill="1" applyBorder="1" applyAlignment="1">
      <alignment vertical="top" wrapText="1"/>
    </xf>
    <xf numFmtId="0" fontId="8" fillId="2" borderId="52" xfId="0" applyFont="1" applyFill="1" applyBorder="1" applyAlignment="1">
      <alignment horizontal="center" vertical="top" wrapText="1"/>
    </xf>
    <xf numFmtId="0" fontId="8" fillId="2" borderId="58" xfId="0" applyFont="1" applyFill="1" applyBorder="1" applyAlignment="1">
      <alignment horizontal="center" vertical="top" wrapText="1"/>
    </xf>
    <xf numFmtId="0" fontId="8" fillId="2" borderId="52" xfId="0" applyFont="1" applyFill="1" applyBorder="1" applyAlignment="1">
      <alignment horizontal="left" vertical="top" wrapText="1"/>
    </xf>
    <xf numFmtId="0" fontId="8" fillId="2" borderId="58" xfId="0" applyFont="1" applyFill="1" applyBorder="1" applyAlignment="1">
      <alignment horizontal="left" vertical="top" wrapText="1"/>
    </xf>
    <xf numFmtId="0" fontId="8" fillId="2" borderId="53" xfId="0" applyFont="1" applyFill="1" applyBorder="1" applyAlignment="1">
      <alignment horizontal="left" vertical="top" wrapText="1"/>
    </xf>
    <xf numFmtId="0" fontId="7" fillId="2" borderId="52" xfId="0" applyFont="1" applyFill="1" applyBorder="1" applyAlignment="1">
      <alignment horizontal="left" vertical="top" wrapText="1"/>
    </xf>
    <xf numFmtId="0" fontId="7" fillId="2" borderId="58" xfId="0" applyFont="1" applyFill="1" applyBorder="1" applyAlignment="1">
      <alignment horizontal="left" vertical="top" wrapText="1"/>
    </xf>
    <xf numFmtId="0" fontId="7" fillId="2" borderId="53" xfId="0" applyFont="1" applyFill="1" applyBorder="1" applyAlignment="1">
      <alignment horizontal="left" vertical="top" wrapText="1"/>
    </xf>
    <xf numFmtId="4" fontId="8" fillId="2" borderId="52" xfId="0" applyNumberFormat="1" applyFont="1" applyFill="1" applyBorder="1" applyAlignment="1">
      <alignment horizontal="center" vertical="top" wrapText="1"/>
    </xf>
    <xf numFmtId="4" fontId="8" fillId="2" borderId="58" xfId="0" applyNumberFormat="1" applyFont="1" applyFill="1" applyBorder="1" applyAlignment="1">
      <alignment horizontal="center" vertical="top" wrapText="1"/>
    </xf>
    <xf numFmtId="0" fontId="7" fillId="2" borderId="7" xfId="0" applyNumberFormat="1" applyFont="1" applyFill="1" applyBorder="1" applyAlignment="1" applyProtection="1">
      <alignment horizontal="left" vertical="top" wrapText="1"/>
      <protection locked="0"/>
    </xf>
    <xf numFmtId="0" fontId="7" fillId="2" borderId="2" xfId="0" applyNumberFormat="1" applyFont="1" applyFill="1" applyBorder="1" applyAlignment="1" applyProtection="1">
      <alignment horizontal="left" vertical="top" wrapText="1"/>
      <protection locked="0"/>
    </xf>
    <xf numFmtId="0" fontId="7" fillId="2" borderId="8" xfId="0" applyNumberFormat="1" applyFont="1" applyFill="1" applyBorder="1" applyAlignment="1" applyProtection="1">
      <alignment horizontal="left" vertical="top" wrapText="1"/>
      <protection locked="0"/>
    </xf>
    <xf numFmtId="166" fontId="7" fillId="2" borderId="7" xfId="0" applyNumberFormat="1" applyFont="1" applyFill="1" applyBorder="1" applyAlignment="1">
      <alignment horizontal="center" vertical="top" wrapText="1"/>
    </xf>
    <xf numFmtId="166" fontId="7" fillId="2" borderId="2" xfId="0" applyNumberFormat="1" applyFont="1" applyFill="1" applyBorder="1" applyAlignment="1">
      <alignment horizontal="center" vertical="top" wrapText="1"/>
    </xf>
    <xf numFmtId="0" fontId="8" fillId="0" borderId="31" xfId="0" applyFont="1" applyBorder="1" applyAlignment="1">
      <alignment horizontal="center" vertical="top" wrapText="1"/>
    </xf>
    <xf numFmtId="0" fontId="8" fillId="0" borderId="58" xfId="0" applyFont="1" applyBorder="1" applyAlignment="1">
      <alignment horizontal="center" vertical="top" wrapText="1"/>
    </xf>
    <xf numFmtId="0" fontId="8" fillId="0" borderId="48" xfId="0" applyFont="1" applyBorder="1" applyAlignment="1">
      <alignment horizontal="center" vertical="top" wrapText="1"/>
    </xf>
    <xf numFmtId="0" fontId="7" fillId="0" borderId="52" xfId="0" applyNumberFormat="1" applyFont="1" applyBorder="1" applyAlignment="1" applyProtection="1">
      <alignment horizontal="left" vertical="top" wrapText="1"/>
      <protection locked="0"/>
    </xf>
    <xf numFmtId="0" fontId="7" fillId="0" borderId="58" xfId="0" applyNumberFormat="1" applyFont="1" applyBorder="1" applyAlignment="1" applyProtection="1">
      <alignment horizontal="left" vertical="top" wrapText="1"/>
      <protection locked="0"/>
    </xf>
    <xf numFmtId="0" fontId="7" fillId="0" borderId="53" xfId="0" applyNumberFormat="1" applyFont="1" applyBorder="1" applyAlignment="1" applyProtection="1">
      <alignment horizontal="left" vertical="top" wrapText="1"/>
      <protection locked="0"/>
    </xf>
    <xf numFmtId="9" fontId="7" fillId="0" borderId="42" xfId="0" applyNumberFormat="1" applyFont="1" applyBorder="1" applyAlignment="1">
      <alignment horizontal="center" vertical="top" wrapText="1"/>
    </xf>
    <xf numFmtId="0" fontId="8" fillId="0" borderId="52" xfId="0" applyNumberFormat="1" applyFont="1" applyBorder="1" applyAlignment="1" applyProtection="1">
      <alignment horizontal="left" vertical="top" wrapText="1"/>
      <protection locked="0"/>
    </xf>
    <xf numFmtId="0" fontId="8" fillId="0" borderId="58" xfId="0" applyNumberFormat="1" applyFont="1" applyBorder="1" applyAlignment="1" applyProtection="1">
      <alignment horizontal="left" vertical="top" wrapText="1"/>
      <protection locked="0"/>
    </xf>
    <xf numFmtId="0" fontId="8" fillId="0" borderId="53" xfId="0" applyNumberFormat="1" applyFont="1" applyBorder="1" applyAlignment="1" applyProtection="1">
      <alignment horizontal="left" vertical="top" wrapText="1"/>
      <protection locked="0"/>
    </xf>
    <xf numFmtId="0" fontId="14" fillId="0" borderId="0" xfId="0" applyNumberFormat="1" applyFont="1" applyFill="1" applyBorder="1" applyAlignment="1" applyProtection="1">
      <alignment horizontal="left" vertical="top" wrapText="1"/>
      <protection locked="0"/>
    </xf>
    <xf numFmtId="0" fontId="7" fillId="0" borderId="7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0" fontId="7" fillId="0" borderId="8" xfId="0" applyFont="1" applyBorder="1" applyAlignment="1">
      <alignment horizontal="left" vertical="top" wrapText="1"/>
    </xf>
    <xf numFmtId="10" fontId="7" fillId="0" borderId="7" xfId="0" applyNumberFormat="1" applyFont="1" applyBorder="1" applyAlignment="1">
      <alignment horizontal="center" vertical="top" wrapText="1"/>
    </xf>
    <xf numFmtId="10" fontId="7" fillId="0" borderId="2" xfId="0" applyNumberFormat="1" applyFont="1" applyBorder="1" applyAlignment="1">
      <alignment horizontal="center" vertical="top" wrapText="1"/>
    </xf>
    <xf numFmtId="0" fontId="7" fillId="0" borderId="7" xfId="0" applyNumberFormat="1" applyFont="1" applyFill="1" applyBorder="1" applyAlignment="1" applyProtection="1">
      <alignment horizontal="left" vertical="top" wrapText="1"/>
      <protection locked="0"/>
    </xf>
    <xf numFmtId="0" fontId="7" fillId="0" borderId="2" xfId="0" applyNumberFormat="1" applyFont="1" applyFill="1" applyBorder="1" applyAlignment="1" applyProtection="1">
      <alignment horizontal="left" vertical="top" wrapText="1"/>
      <protection locked="0"/>
    </xf>
    <xf numFmtId="0" fontId="7" fillId="0" borderId="8" xfId="0" applyNumberFormat="1" applyFont="1" applyFill="1" applyBorder="1" applyAlignment="1" applyProtection="1">
      <alignment horizontal="left" vertical="top" wrapText="1"/>
      <protection locked="0"/>
    </xf>
    <xf numFmtId="166" fontId="7" fillId="0" borderId="7" xfId="0" applyNumberFormat="1" applyFont="1" applyFill="1" applyBorder="1" applyAlignment="1">
      <alignment horizontal="center" vertical="top" wrapText="1"/>
    </xf>
    <xf numFmtId="166" fontId="7" fillId="0" borderId="2" xfId="0" applyNumberFormat="1" applyFont="1" applyFill="1" applyBorder="1" applyAlignment="1">
      <alignment horizontal="center" vertical="top" wrapText="1"/>
    </xf>
    <xf numFmtId="0" fontId="7" fillId="0" borderId="52" xfId="0" applyFont="1" applyBorder="1" applyAlignment="1">
      <alignment horizontal="left" vertical="top" wrapText="1"/>
    </xf>
    <xf numFmtId="0" fontId="7" fillId="0" borderId="58" xfId="0" applyFont="1" applyBorder="1" applyAlignment="1">
      <alignment horizontal="left" vertical="top" wrapText="1"/>
    </xf>
    <xf numFmtId="0" fontId="7" fillId="0" borderId="53" xfId="0" applyFont="1" applyBorder="1" applyAlignment="1">
      <alignment horizontal="left" vertical="top" wrapText="1"/>
    </xf>
    <xf numFmtId="0" fontId="7" fillId="0" borderId="55" xfId="0" applyNumberFormat="1" applyFont="1" applyFill="1" applyBorder="1" applyAlignment="1" applyProtection="1">
      <alignment horizontal="center" vertical="top" wrapText="1"/>
      <protection locked="0"/>
    </xf>
    <xf numFmtId="0" fontId="7" fillId="0" borderId="25" xfId="0" applyNumberFormat="1" applyFont="1" applyFill="1" applyBorder="1" applyAlignment="1" applyProtection="1">
      <alignment horizontal="center" vertical="top" wrapText="1"/>
      <protection locked="0"/>
    </xf>
    <xf numFmtId="0" fontId="7" fillId="0" borderId="26" xfId="0" applyNumberFormat="1" applyFont="1" applyFill="1" applyBorder="1" applyAlignment="1" applyProtection="1">
      <alignment horizontal="left" vertical="top" wrapText="1"/>
      <protection locked="0"/>
    </xf>
    <xf numFmtId="0" fontId="7" fillId="0" borderId="1" xfId="0" applyNumberFormat="1" applyFont="1" applyFill="1" applyBorder="1" applyAlignment="1" applyProtection="1">
      <alignment horizontal="left" vertical="top" wrapText="1"/>
      <protection locked="0"/>
    </xf>
    <xf numFmtId="0" fontId="7" fillId="0" borderId="27" xfId="0" applyNumberFormat="1" applyFont="1" applyFill="1" applyBorder="1" applyAlignment="1" applyProtection="1">
      <alignment horizontal="left" vertical="top" wrapText="1"/>
      <protection locked="0"/>
    </xf>
    <xf numFmtId="166" fontId="7" fillId="0" borderId="26" xfId="0" applyNumberFormat="1" applyFont="1" applyFill="1" applyBorder="1" applyAlignment="1">
      <alignment horizontal="center" vertical="top" wrapText="1"/>
    </xf>
    <xf numFmtId="166" fontId="7" fillId="0" borderId="1" xfId="0" applyNumberFormat="1" applyFont="1" applyFill="1" applyBorder="1" applyAlignment="1">
      <alignment horizontal="center" vertical="top" wrapText="1"/>
    </xf>
    <xf numFmtId="4" fontId="8" fillId="0" borderId="57" xfId="0" applyNumberFormat="1" applyFont="1" applyFill="1" applyBorder="1" applyAlignment="1">
      <alignment horizontal="center" vertical="top" wrapText="1"/>
    </xf>
    <xf numFmtId="4" fontId="8" fillId="0" borderId="28" xfId="0" applyNumberFormat="1" applyFont="1" applyFill="1" applyBorder="1" applyAlignment="1">
      <alignment horizontal="center" vertical="top" wrapText="1"/>
    </xf>
    <xf numFmtId="0" fontId="18" fillId="0" borderId="18" xfId="0" applyFont="1" applyBorder="1" applyAlignment="1">
      <alignment horizontal="center" vertical="top" wrapText="1"/>
    </xf>
    <xf numFmtId="0" fontId="18" fillId="0" borderId="19" xfId="0" applyFont="1" applyBorder="1" applyAlignment="1">
      <alignment horizontal="center" vertical="top" wrapText="1"/>
    </xf>
    <xf numFmtId="0" fontId="18" fillId="0" borderId="20" xfId="0" applyFont="1" applyBorder="1" applyAlignment="1">
      <alignment horizontal="center" vertical="top" wrapText="1"/>
    </xf>
    <xf numFmtId="0" fontId="8" fillId="0" borderId="22" xfId="0" applyNumberFormat="1" applyFont="1" applyBorder="1" applyAlignment="1" applyProtection="1">
      <alignment horizontal="center" vertical="top" wrapText="1"/>
      <protection locked="0"/>
    </xf>
    <xf numFmtId="0" fontId="8" fillId="0" borderId="23" xfId="0" applyNumberFormat="1" applyFont="1" applyBorder="1" applyAlignment="1" applyProtection="1">
      <alignment horizontal="center" vertical="top" wrapText="1"/>
      <protection locked="0"/>
    </xf>
    <xf numFmtId="0" fontId="8" fillId="0" borderId="24" xfId="0" applyNumberFormat="1" applyFont="1" applyBorder="1" applyAlignment="1" applyProtection="1">
      <alignment horizontal="center" vertical="top" wrapText="1"/>
      <protection locked="0"/>
    </xf>
    <xf numFmtId="0" fontId="18" fillId="0" borderId="15" xfId="0" applyFont="1" applyBorder="1" applyAlignment="1">
      <alignment horizontal="center" vertical="top" wrapText="1"/>
    </xf>
    <xf numFmtId="0" fontId="18" fillId="0" borderId="16" xfId="0" applyFont="1" applyBorder="1" applyAlignment="1">
      <alignment horizontal="center" vertical="top" wrapText="1"/>
    </xf>
    <xf numFmtId="0" fontId="18" fillId="0" borderId="17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7" fillId="2" borderId="0" xfId="0" applyFont="1" applyFill="1" applyAlignment="1">
      <alignment horizontal="center" vertical="top" wrapText="1"/>
    </xf>
    <xf numFmtId="0" fontId="28" fillId="0" borderId="13" xfId="0" applyFont="1" applyFill="1" applyBorder="1" applyAlignment="1">
      <alignment horizontal="left" vertical="top" wrapText="1"/>
    </xf>
    <xf numFmtId="0" fontId="7" fillId="0" borderId="55" xfId="0" applyFont="1" applyBorder="1" applyAlignment="1">
      <alignment horizontal="center" vertical="top" wrapText="1"/>
    </xf>
    <xf numFmtId="0" fontId="7" fillId="0" borderId="32" xfId="0" applyFont="1" applyBorder="1" applyAlignment="1">
      <alignment horizontal="center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0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56" xfId="0" applyNumberFormat="1" applyFont="1" applyBorder="1" applyAlignment="1" applyProtection="1">
      <alignment horizontal="left" vertical="top" wrapText="1"/>
      <protection locked="0"/>
    </xf>
    <xf numFmtId="0" fontId="7" fillId="0" borderId="12" xfId="0" applyNumberFormat="1" applyFont="1" applyBorder="1" applyAlignment="1" applyProtection="1">
      <alignment horizontal="left" vertical="top" wrapText="1"/>
      <protection locked="0"/>
    </xf>
    <xf numFmtId="9" fontId="7" fillId="0" borderId="7" xfId="0" applyNumberFormat="1" applyFont="1" applyBorder="1" applyAlignment="1">
      <alignment horizontal="center" vertical="top" wrapText="1"/>
    </xf>
    <xf numFmtId="9" fontId="7" fillId="0" borderId="2" xfId="0" applyNumberFormat="1" applyFont="1" applyBorder="1" applyAlignment="1">
      <alignment horizontal="center" vertical="top" wrapText="1"/>
    </xf>
    <xf numFmtId="9" fontId="7" fillId="0" borderId="9" xfId="0" applyNumberFormat="1" applyFont="1" applyBorder="1" applyAlignment="1">
      <alignment horizontal="center" vertical="top" wrapText="1"/>
    </xf>
    <xf numFmtId="9" fontId="7" fillId="0" borderId="0" xfId="0" applyNumberFormat="1" applyFont="1" applyBorder="1" applyAlignment="1">
      <alignment horizontal="center" vertical="top" wrapText="1"/>
    </xf>
    <xf numFmtId="4" fontId="8" fillId="0" borderId="57" xfId="0" applyNumberFormat="1" applyFont="1" applyBorder="1" applyAlignment="1">
      <alignment horizontal="center" vertical="top" wrapText="1"/>
    </xf>
    <xf numFmtId="4" fontId="8" fillId="0" borderId="33" xfId="0" applyNumberFormat="1" applyFont="1" applyBorder="1" applyAlignment="1">
      <alignment horizontal="center" vertical="top" wrapText="1"/>
    </xf>
    <xf numFmtId="167" fontId="7" fillId="0" borderId="1" xfId="5" applyNumberFormat="1" applyFont="1" applyBorder="1" applyAlignment="1">
      <alignment horizontal="right"/>
    </xf>
    <xf numFmtId="4" fontId="7" fillId="2" borderId="52" xfId="0" applyNumberFormat="1" applyFont="1" applyFill="1" applyBorder="1" applyAlignment="1">
      <alignment horizontal="center" vertical="top" wrapText="1"/>
    </xf>
    <xf numFmtId="4" fontId="7" fillId="2" borderId="58" xfId="0" applyNumberFormat="1" applyFont="1" applyFill="1" applyBorder="1" applyAlignment="1">
      <alignment horizontal="center" vertical="top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Fill="1" applyBorder="1" applyAlignment="1">
      <alignment horizontal="right" vertical="top" wrapText="1"/>
    </xf>
    <xf numFmtId="0" fontId="7" fillId="0" borderId="0" xfId="0" applyFont="1" applyFill="1" applyAlignment="1">
      <alignment horizontal="left" vertical="top" wrapText="1"/>
    </xf>
    <xf numFmtId="0" fontId="7" fillId="0" borderId="1" xfId="0" applyFont="1" applyFill="1" applyBorder="1" applyAlignment="1">
      <alignment horizontal="right" vertical="top" wrapText="1"/>
    </xf>
    <xf numFmtId="0" fontId="7" fillId="0" borderId="25" xfId="0" applyFont="1" applyBorder="1" applyAlignment="1">
      <alignment horizontal="center" vertical="top" wrapText="1"/>
    </xf>
    <xf numFmtId="0" fontId="7" fillId="0" borderId="52" xfId="0" applyFont="1" applyFill="1" applyBorder="1" applyAlignment="1">
      <alignment horizontal="left" vertical="top" wrapText="1"/>
    </xf>
    <xf numFmtId="0" fontId="7" fillId="0" borderId="58" xfId="0" applyFont="1" applyFill="1" applyBorder="1" applyAlignment="1">
      <alignment horizontal="left" vertical="top" wrapText="1"/>
    </xf>
    <xf numFmtId="0" fontId="7" fillId="0" borderId="53" xfId="0" applyFont="1" applyFill="1" applyBorder="1" applyAlignment="1">
      <alignment horizontal="left" vertical="top" wrapText="1"/>
    </xf>
    <xf numFmtId="0" fontId="7" fillId="0" borderId="52" xfId="0" applyFont="1" applyFill="1" applyBorder="1" applyAlignment="1">
      <alignment horizontal="center" vertical="top" wrapText="1"/>
    </xf>
    <xf numFmtId="0" fontId="7" fillId="0" borderId="58" xfId="0" applyFont="1" applyFill="1" applyBorder="1" applyAlignment="1">
      <alignment horizontal="center" vertical="top" wrapText="1"/>
    </xf>
    <xf numFmtId="9" fontId="7" fillId="0" borderId="52" xfId="0" applyNumberFormat="1" applyFont="1" applyBorder="1" applyAlignment="1">
      <alignment horizontal="center" vertical="top" wrapText="1"/>
    </xf>
    <xf numFmtId="9" fontId="7" fillId="0" borderId="58" xfId="0" applyNumberFormat="1" applyFont="1" applyBorder="1" applyAlignment="1">
      <alignment horizontal="center" vertical="top" wrapText="1"/>
    </xf>
    <xf numFmtId="4" fontId="8" fillId="0" borderId="28" xfId="0" applyNumberFormat="1" applyFont="1" applyBorder="1" applyAlignment="1">
      <alignment horizontal="center" vertical="top" wrapText="1"/>
    </xf>
    <xf numFmtId="9" fontId="7" fillId="0" borderId="7" xfId="0" applyNumberFormat="1" applyFont="1" applyFill="1" applyBorder="1" applyAlignment="1">
      <alignment horizontal="center" vertical="top" wrapText="1"/>
    </xf>
    <xf numFmtId="9" fontId="7" fillId="0" borderId="2" xfId="0" applyNumberFormat="1" applyFont="1" applyFill="1" applyBorder="1" applyAlignment="1">
      <alignment horizontal="center" vertical="top" wrapText="1"/>
    </xf>
    <xf numFmtId="0" fontId="8" fillId="0" borderId="52" xfId="22" applyFont="1" applyBorder="1" applyAlignment="1">
      <alignment vertical="top" wrapText="1"/>
    </xf>
    <xf numFmtId="0" fontId="8" fillId="0" borderId="58" xfId="22" applyFont="1" applyBorder="1" applyAlignment="1">
      <alignment vertical="top" wrapText="1"/>
    </xf>
    <xf numFmtId="0" fontId="8" fillId="0" borderId="53" xfId="22" applyFont="1" applyBorder="1" applyAlignment="1">
      <alignment vertical="top" wrapText="1"/>
    </xf>
    <xf numFmtId="0" fontId="7" fillId="0" borderId="52" xfId="22" applyFont="1" applyBorder="1" applyAlignment="1">
      <alignment horizontal="left" vertical="top" wrapText="1"/>
    </xf>
    <xf numFmtId="0" fontId="7" fillId="0" borderId="58" xfId="22" applyFont="1" applyBorder="1" applyAlignment="1">
      <alignment horizontal="left" vertical="top" wrapText="1"/>
    </xf>
    <xf numFmtId="0" fontId="7" fillId="0" borderId="53" xfId="22" applyFont="1" applyBorder="1" applyAlignment="1">
      <alignment horizontal="left" vertical="top" wrapText="1"/>
    </xf>
    <xf numFmtId="4" fontId="7" fillId="2" borderId="53" xfId="0" applyNumberFormat="1" applyFont="1" applyFill="1" applyBorder="1" applyAlignment="1">
      <alignment horizontal="center" vertical="top" wrapText="1"/>
    </xf>
    <xf numFmtId="0" fontId="7" fillId="0" borderId="7" xfId="0" applyFont="1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  <xf numFmtId="9" fontId="8" fillId="0" borderId="52" xfId="21" applyFont="1" applyBorder="1" applyAlignment="1" applyProtection="1">
      <alignment horizontal="left" vertical="top" wrapText="1"/>
      <protection locked="0"/>
    </xf>
    <xf numFmtId="9" fontId="8" fillId="0" borderId="58" xfId="21" applyFont="1" applyBorder="1" applyAlignment="1" applyProtection="1">
      <alignment horizontal="left" vertical="top" wrapText="1"/>
      <protection locked="0"/>
    </xf>
    <xf numFmtId="0" fontId="16" fillId="0" borderId="53" xfId="0" applyFont="1" applyBorder="1" applyAlignment="1">
      <alignment vertical="top" wrapText="1"/>
    </xf>
    <xf numFmtId="0" fontId="8" fillId="0" borderId="52" xfId="0" applyFont="1" applyBorder="1" applyAlignment="1">
      <alignment horizontal="center" vertical="top" wrapText="1"/>
    </xf>
    <xf numFmtId="0" fontId="7" fillId="0" borderId="26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left" vertical="top" wrapText="1"/>
    </xf>
    <xf numFmtId="0" fontId="7" fillId="0" borderId="27" xfId="0" applyFont="1" applyBorder="1" applyAlignment="1">
      <alignment horizontal="left" vertical="top" wrapText="1"/>
    </xf>
    <xf numFmtId="0" fontId="7" fillId="0" borderId="56" xfId="0" applyFont="1" applyBorder="1" applyAlignment="1">
      <alignment horizontal="center" vertical="top" wrapText="1"/>
    </xf>
    <xf numFmtId="0" fontId="7" fillId="0" borderId="12" xfId="0" applyFont="1" applyBorder="1" applyAlignment="1">
      <alignment horizontal="center" vertical="top" wrapText="1"/>
    </xf>
    <xf numFmtId="9" fontId="7" fillId="0" borderId="26" xfId="0" applyNumberFormat="1" applyFont="1" applyFill="1" applyBorder="1" applyAlignment="1">
      <alignment horizontal="center" vertical="top" wrapText="1"/>
    </xf>
    <xf numFmtId="9" fontId="7" fillId="0" borderId="1" xfId="0" applyNumberFormat="1" applyFont="1" applyFill="1" applyBorder="1" applyAlignment="1">
      <alignment horizontal="center" vertical="top" wrapText="1"/>
    </xf>
    <xf numFmtId="0" fontId="7" fillId="0" borderId="52" xfId="0" applyFont="1" applyBorder="1" applyAlignment="1">
      <alignment horizontal="center" vertical="top" wrapText="1"/>
    </xf>
    <xf numFmtId="0" fontId="7" fillId="0" borderId="58" xfId="0" applyFont="1" applyBorder="1" applyAlignment="1">
      <alignment horizontal="center" vertical="top" wrapText="1"/>
    </xf>
    <xf numFmtId="0" fontId="7" fillId="0" borderId="56" xfId="0" applyFont="1" applyFill="1" applyBorder="1" applyAlignment="1">
      <alignment horizontal="left" vertical="top" wrapText="1"/>
    </xf>
    <xf numFmtId="0" fontId="7" fillId="0" borderId="42" xfId="0" applyFont="1" applyFill="1" applyBorder="1" applyAlignment="1">
      <alignment horizontal="left" vertical="top" wrapText="1"/>
    </xf>
    <xf numFmtId="0" fontId="7" fillId="0" borderId="52" xfId="0" applyNumberFormat="1" applyFont="1" applyFill="1" applyBorder="1" applyAlignment="1" applyProtection="1">
      <alignment horizontal="left" vertical="top" wrapText="1"/>
      <protection locked="0"/>
    </xf>
    <xf numFmtId="0" fontId="7" fillId="0" borderId="58" xfId="0" applyNumberFormat="1" applyFont="1" applyFill="1" applyBorder="1" applyAlignment="1" applyProtection="1">
      <alignment horizontal="left" vertical="top" wrapText="1"/>
      <protection locked="0"/>
    </xf>
    <xf numFmtId="0" fontId="7" fillId="0" borderId="53" xfId="0" applyNumberFormat="1" applyFont="1" applyFill="1" applyBorder="1" applyAlignment="1" applyProtection="1">
      <alignment horizontal="left" vertical="top" wrapText="1"/>
      <protection locked="0"/>
    </xf>
    <xf numFmtId="0" fontId="7" fillId="0" borderId="52" xfId="0" applyNumberFormat="1" applyFont="1" applyFill="1" applyBorder="1" applyAlignment="1" applyProtection="1">
      <alignment horizontal="center" vertical="top" wrapText="1"/>
      <protection locked="0"/>
    </xf>
    <xf numFmtId="0" fontId="7" fillId="0" borderId="58" xfId="0" applyNumberFormat="1" applyFont="1" applyFill="1" applyBorder="1" applyAlignment="1" applyProtection="1">
      <alignment horizontal="center" vertical="top" wrapText="1"/>
      <protection locked="0"/>
    </xf>
    <xf numFmtId="0" fontId="7" fillId="0" borderId="53" xfId="0" applyNumberFormat="1" applyFont="1" applyFill="1" applyBorder="1" applyAlignment="1" applyProtection="1">
      <alignment horizontal="center" vertical="top" wrapText="1"/>
      <protection locked="0"/>
    </xf>
    <xf numFmtId="0" fontId="7" fillId="0" borderId="0" xfId="0" applyFont="1" applyFill="1" applyAlignment="1">
      <alignment horizontal="center" vertical="top" wrapText="1"/>
    </xf>
    <xf numFmtId="0" fontId="7" fillId="0" borderId="0" xfId="5" applyFont="1" applyBorder="1" applyAlignment="1">
      <alignment horizontal="left" vertical="center" wrapText="1"/>
    </xf>
    <xf numFmtId="0" fontId="8" fillId="2" borderId="12" xfId="0" applyFont="1" applyFill="1" applyBorder="1" applyAlignment="1">
      <alignment horizontal="left" vertical="top" wrapText="1"/>
    </xf>
    <xf numFmtId="0" fontId="7" fillId="2" borderId="52" xfId="0" quotePrefix="1" applyFont="1" applyFill="1" applyBorder="1" applyAlignment="1">
      <alignment horizontal="left" vertical="top" wrapText="1"/>
    </xf>
    <xf numFmtId="0" fontId="7" fillId="2" borderId="58" xfId="0" quotePrefix="1" applyFont="1" applyFill="1" applyBorder="1" applyAlignment="1">
      <alignment horizontal="left" vertical="top" wrapText="1"/>
    </xf>
    <xf numFmtId="0" fontId="7" fillId="2" borderId="53" xfId="0" quotePrefix="1" applyFont="1" applyFill="1" applyBorder="1" applyAlignment="1">
      <alignment horizontal="left" vertical="top" wrapText="1"/>
    </xf>
    <xf numFmtId="4" fontId="7" fillId="2" borderId="26" xfId="0" applyNumberFormat="1" applyFont="1" applyFill="1" applyBorder="1" applyAlignment="1">
      <alignment horizontal="center" vertical="top" wrapText="1"/>
    </xf>
    <xf numFmtId="4" fontId="7" fillId="2" borderId="1" xfId="0" applyNumberFormat="1" applyFont="1" applyFill="1" applyBorder="1" applyAlignment="1">
      <alignment horizontal="center" vertical="top" wrapText="1"/>
    </xf>
    <xf numFmtId="0" fontId="56" fillId="0" borderId="52" xfId="33" quotePrefix="1" applyFont="1" applyBorder="1" applyAlignment="1">
      <alignment horizontal="left" vertical="top" wrapText="1"/>
    </xf>
    <xf numFmtId="0" fontId="56" fillId="0" borderId="53" xfId="33" quotePrefix="1" applyFont="1" applyBorder="1" applyAlignment="1">
      <alignment horizontal="left" vertical="top" wrapText="1"/>
    </xf>
    <xf numFmtId="4" fontId="7" fillId="0" borderId="52" xfId="6" applyNumberFormat="1" applyFont="1" applyFill="1" applyBorder="1" applyAlignment="1">
      <alignment horizontal="left" vertical="top" wrapText="1"/>
    </xf>
    <xf numFmtId="0" fontId="7" fillId="0" borderId="53" xfId="6" applyFont="1" applyFill="1" applyBorder="1" applyAlignment="1">
      <alignment horizontal="left" wrapText="1"/>
    </xf>
    <xf numFmtId="4" fontId="7" fillId="0" borderId="9" xfId="6" applyNumberFormat="1" applyFont="1" applyBorder="1" applyAlignment="1">
      <alignment horizontal="left" vertical="top" wrapText="1"/>
    </xf>
    <xf numFmtId="4" fontId="7" fillId="0" borderId="10" xfId="6" applyNumberFormat="1" applyFont="1" applyBorder="1" applyAlignment="1">
      <alignment horizontal="left" vertical="top" wrapText="1"/>
    </xf>
    <xf numFmtId="4" fontId="7" fillId="0" borderId="42" xfId="6" applyNumberFormat="1" applyFont="1" applyBorder="1" applyAlignment="1">
      <alignment horizontal="center" vertical="top" wrapText="1"/>
    </xf>
    <xf numFmtId="0" fontId="7" fillId="0" borderId="42" xfId="6" applyFont="1" applyBorder="1" applyAlignment="1">
      <alignment wrapText="1"/>
    </xf>
    <xf numFmtId="4" fontId="55" fillId="0" borderId="44" xfId="6" applyNumberFormat="1" applyFont="1" applyBorder="1" applyAlignment="1">
      <alignment horizontal="center" vertical="top" wrapText="1"/>
    </xf>
    <xf numFmtId="4" fontId="55" fillId="0" borderId="45" xfId="6" applyNumberFormat="1" applyFont="1" applyBorder="1" applyAlignment="1">
      <alignment horizontal="center" vertical="top" wrapText="1"/>
    </xf>
    <xf numFmtId="4" fontId="55" fillId="0" borderId="46" xfId="6" applyNumberFormat="1" applyFont="1" applyBorder="1" applyAlignment="1">
      <alignment horizontal="center" vertical="top" wrapText="1"/>
    </xf>
    <xf numFmtId="0" fontId="8" fillId="2" borderId="52" xfId="33" quotePrefix="1" applyFont="1" applyFill="1" applyBorder="1" applyAlignment="1">
      <alignment horizontal="left" vertical="top" wrapText="1"/>
    </xf>
    <xf numFmtId="0" fontId="8" fillId="2" borderId="53" xfId="33" quotePrefix="1" applyFont="1" applyFill="1" applyBorder="1" applyAlignment="1">
      <alignment horizontal="left" vertical="top" wrapText="1"/>
    </xf>
    <xf numFmtId="0" fontId="7" fillId="2" borderId="52" xfId="34" quotePrefix="1" applyFont="1" applyFill="1" applyBorder="1" applyAlignment="1">
      <alignment horizontal="center" vertical="center" wrapText="1"/>
    </xf>
    <xf numFmtId="0" fontId="7" fillId="2" borderId="53" xfId="34" quotePrefix="1" applyFont="1" applyFill="1" applyBorder="1" applyAlignment="1">
      <alignment horizontal="center" vertical="center" wrapText="1"/>
    </xf>
    <xf numFmtId="0" fontId="51" fillId="0" borderId="0" xfId="28" quotePrefix="1" applyFont="1" applyAlignment="1">
      <alignment horizontal="left" vertical="top" wrapText="1"/>
    </xf>
    <xf numFmtId="0" fontId="52" fillId="0" borderId="0" xfId="6" applyFont="1" applyAlignment="1">
      <alignment wrapText="1"/>
    </xf>
    <xf numFmtId="0" fontId="19" fillId="0" borderId="0" xfId="29" quotePrefix="1" applyFont="1" applyAlignment="1">
      <alignment horizontal="left" vertical="top" wrapText="1"/>
    </xf>
    <xf numFmtId="0" fontId="7" fillId="0" borderId="0" xfId="5" applyFont="1" applyFill="1" applyBorder="1" applyAlignment="1">
      <alignment horizontal="right" vertical="center" wrapText="1"/>
    </xf>
    <xf numFmtId="0" fontId="7" fillId="2" borderId="0" xfId="5" applyFont="1" applyFill="1" applyBorder="1" applyAlignment="1">
      <alignment horizontal="center" vertical="center" wrapText="1"/>
    </xf>
    <xf numFmtId="0" fontId="7" fillId="0" borderId="0" xfId="5" applyFont="1" applyFill="1" applyBorder="1" applyAlignment="1">
      <alignment horizontal="center" vertical="center" wrapText="1"/>
    </xf>
    <xf numFmtId="0" fontId="7" fillId="0" borderId="0" xfId="5" applyFont="1" applyFill="1" applyBorder="1" applyAlignment="1">
      <alignment horizontal="left" vertical="top" wrapText="1"/>
    </xf>
    <xf numFmtId="0" fontId="20" fillId="0" borderId="36" xfId="30" quotePrefix="1" applyFont="1" applyBorder="1" applyAlignment="1">
      <alignment horizontal="center" vertical="center" wrapText="1"/>
    </xf>
    <xf numFmtId="0" fontId="15" fillId="0" borderId="37" xfId="6" applyFont="1" applyBorder="1" applyAlignment="1">
      <alignment wrapText="1"/>
    </xf>
    <xf numFmtId="0" fontId="19" fillId="0" borderId="42" xfId="31" applyNumberFormat="1" applyFont="1" applyBorder="1" applyAlignment="1">
      <alignment horizontal="center" vertical="center" wrapText="1"/>
    </xf>
    <xf numFmtId="0" fontId="52" fillId="0" borderId="42" xfId="6" applyFont="1" applyBorder="1" applyAlignment="1">
      <alignment wrapText="1"/>
    </xf>
    <xf numFmtId="0" fontId="7" fillId="0" borderId="42" xfId="15" applyFont="1" applyBorder="1" applyAlignment="1">
      <alignment horizontal="center" vertical="top" wrapText="1" shrinkToFit="1"/>
    </xf>
    <xf numFmtId="0" fontId="56" fillId="0" borderId="52" xfId="34" quotePrefix="1" applyFont="1" applyBorder="1" applyAlignment="1">
      <alignment horizontal="center" vertical="center" wrapText="1"/>
    </xf>
    <xf numFmtId="0" fontId="56" fillId="0" borderId="53" xfId="34" quotePrefix="1" applyFont="1" applyBorder="1" applyAlignment="1">
      <alignment horizontal="center" vertical="center" wrapText="1"/>
    </xf>
    <xf numFmtId="4" fontId="7" fillId="0" borderId="12" xfId="6" applyNumberFormat="1" applyFont="1" applyBorder="1" applyAlignment="1">
      <alignment horizontal="left" vertical="top" wrapText="1"/>
    </xf>
    <xf numFmtId="0" fontId="15" fillId="0" borderId="12" xfId="6" applyFont="1" applyBorder="1" applyAlignment="1">
      <alignment wrapText="1"/>
    </xf>
    <xf numFmtId="4" fontId="68" fillId="0" borderId="14" xfId="0" applyNumberFormat="1" applyFont="1" applyBorder="1" applyAlignment="1">
      <alignment horizontal="right" vertical="top"/>
    </xf>
    <xf numFmtId="4" fontId="68" fillId="0" borderId="71" xfId="0" applyNumberFormat="1" applyFont="1" applyBorder="1" applyAlignment="1">
      <alignment horizontal="right" vertical="top"/>
    </xf>
    <xf numFmtId="4" fontId="68" fillId="0" borderId="73" xfId="0" applyNumberFormat="1" applyFont="1" applyBorder="1" applyAlignment="1">
      <alignment horizontal="right" vertical="top"/>
    </xf>
    <xf numFmtId="0" fontId="18" fillId="0" borderId="18" xfId="0" applyFont="1" applyBorder="1" applyAlignment="1">
      <alignment horizontal="left" vertical="top" wrapText="1"/>
    </xf>
    <xf numFmtId="0" fontId="18" fillId="0" borderId="19" xfId="0" applyFont="1" applyBorder="1" applyAlignment="1">
      <alignment horizontal="left" vertical="top" wrapText="1"/>
    </xf>
    <xf numFmtId="0" fontId="0" fillId="0" borderId="20" xfId="0" applyBorder="1" applyAlignment="1">
      <alignment vertical="top" wrapText="1"/>
    </xf>
    <xf numFmtId="0" fontId="18" fillId="0" borderId="18" xfId="0" applyFont="1" applyBorder="1" applyAlignment="1">
      <alignment horizontal="center" vertical="top"/>
    </xf>
    <xf numFmtId="0" fontId="18" fillId="0" borderId="19" xfId="0" applyFont="1" applyBorder="1" applyAlignment="1">
      <alignment horizontal="center" vertical="top"/>
    </xf>
    <xf numFmtId="0" fontId="18" fillId="0" borderId="20" xfId="0" applyFont="1" applyBorder="1" applyAlignment="1">
      <alignment horizontal="center" vertical="top"/>
    </xf>
    <xf numFmtId="0" fontId="18" fillId="0" borderId="65" xfId="0" applyFont="1" applyBorder="1" applyAlignment="1">
      <alignment horizontal="center"/>
    </xf>
    <xf numFmtId="0" fontId="18" fillId="0" borderId="19" xfId="0" applyFont="1" applyBorder="1" applyAlignment="1">
      <alignment horizontal="center"/>
    </xf>
    <xf numFmtId="0" fontId="18" fillId="0" borderId="66" xfId="0" applyFont="1" applyBorder="1" applyAlignment="1">
      <alignment horizontal="center"/>
    </xf>
    <xf numFmtId="0" fontId="18" fillId="0" borderId="69" xfId="0" applyFont="1" applyBorder="1" applyAlignment="1">
      <alignment horizontal="center"/>
    </xf>
    <xf numFmtId="0" fontId="18" fillId="0" borderId="14" xfId="0" applyFont="1" applyBorder="1" applyAlignment="1">
      <alignment horizontal="center" vertical="top"/>
    </xf>
    <xf numFmtId="0" fontId="18" fillId="0" borderId="71" xfId="0" applyFont="1" applyBorder="1" applyAlignment="1">
      <alignment horizontal="center" vertical="top"/>
    </xf>
    <xf numFmtId="0" fontId="18" fillId="0" borderId="73" xfId="0" applyFont="1" applyBorder="1" applyAlignment="1">
      <alignment horizontal="center" vertical="top"/>
    </xf>
    <xf numFmtId="0" fontId="18" fillId="0" borderId="15" xfId="0" applyFont="1" applyBorder="1" applyAlignment="1">
      <alignment horizontal="left" vertical="top" wrapText="1"/>
    </xf>
    <xf numFmtId="0" fontId="12" fillId="0" borderId="16" xfId="0" applyFont="1" applyBorder="1" applyAlignment="1">
      <alignment vertical="top" wrapText="1"/>
    </xf>
    <xf numFmtId="0" fontId="12" fillId="0" borderId="17" xfId="0" applyFont="1" applyBorder="1" applyAlignment="1">
      <alignment vertical="top" wrapText="1"/>
    </xf>
    <xf numFmtId="0" fontId="12" fillId="0" borderId="43" xfId="0" applyFont="1" applyBorder="1" applyAlignment="1">
      <alignment vertical="top" wrapText="1"/>
    </xf>
    <xf numFmtId="0" fontId="12" fillId="0" borderId="0" xfId="0" applyFont="1" applyBorder="1" applyAlignment="1">
      <alignment vertical="top" wrapText="1"/>
    </xf>
    <xf numFmtId="0" fontId="12" fillId="0" borderId="72" xfId="0" applyFont="1" applyBorder="1" applyAlignment="1">
      <alignment vertical="top" wrapText="1"/>
    </xf>
    <xf numFmtId="0" fontId="18" fillId="0" borderId="14" xfId="0" applyFont="1" applyBorder="1" applyAlignment="1">
      <alignment horizontal="left" vertical="top" wrapText="1"/>
    </xf>
    <xf numFmtId="0" fontId="18" fillId="0" borderId="71" xfId="0" applyFont="1" applyBorder="1" applyAlignment="1">
      <alignment horizontal="left" vertical="top" wrapText="1"/>
    </xf>
    <xf numFmtId="2" fontId="18" fillId="0" borderId="15" xfId="0" applyNumberFormat="1" applyFont="1" applyBorder="1" applyAlignment="1">
      <alignment horizontal="center" vertical="top"/>
    </xf>
    <xf numFmtId="2" fontId="18" fillId="0" borderId="43" xfId="0" applyNumberFormat="1" applyFont="1" applyBorder="1" applyAlignment="1">
      <alignment horizontal="center" vertical="top"/>
    </xf>
    <xf numFmtId="2" fontId="18" fillId="0" borderId="74" xfId="0" applyNumberFormat="1" applyFont="1" applyBorder="1" applyAlignment="1">
      <alignment horizontal="center" vertical="top"/>
    </xf>
    <xf numFmtId="0" fontId="18" fillId="0" borderId="16" xfId="0" applyFont="1" applyBorder="1" applyAlignment="1">
      <alignment horizontal="center" vertical="top"/>
    </xf>
    <xf numFmtId="0" fontId="18" fillId="0" borderId="0" xfId="0" applyFont="1" applyBorder="1" applyAlignment="1">
      <alignment horizontal="center" vertical="top"/>
    </xf>
    <xf numFmtId="0" fontId="18" fillId="0" borderId="13" xfId="0" applyFont="1" applyBorder="1" applyAlignment="1">
      <alignment horizontal="center" vertical="top"/>
    </xf>
    <xf numFmtId="10" fontId="18" fillId="0" borderId="16" xfId="0" applyNumberFormat="1" applyFont="1" applyBorder="1" applyAlignment="1">
      <alignment horizontal="center" vertical="top"/>
    </xf>
    <xf numFmtId="10" fontId="18" fillId="0" borderId="0" xfId="0" applyNumberFormat="1" applyFont="1" applyBorder="1" applyAlignment="1">
      <alignment horizontal="center" vertical="top"/>
    </xf>
    <xf numFmtId="10" fontId="18" fillId="0" borderId="13" xfId="0" applyNumberFormat="1" applyFont="1" applyBorder="1" applyAlignment="1">
      <alignment horizontal="center" vertical="top"/>
    </xf>
    <xf numFmtId="165" fontId="18" fillId="0" borderId="17" xfId="0" applyNumberFormat="1" applyFont="1" applyBorder="1" applyAlignment="1">
      <alignment horizontal="left" vertical="top"/>
    </xf>
    <xf numFmtId="165" fontId="18" fillId="0" borderId="72" xfId="0" applyNumberFormat="1" applyFont="1" applyBorder="1" applyAlignment="1">
      <alignment horizontal="left" vertical="top"/>
    </xf>
    <xf numFmtId="165" fontId="18" fillId="0" borderId="75" xfId="0" applyNumberFormat="1" applyFont="1" applyBorder="1" applyAlignment="1">
      <alignment horizontal="left" vertical="top"/>
    </xf>
    <xf numFmtId="0" fontId="73" fillId="0" borderId="0" xfId="0" applyFont="1" applyAlignment="1">
      <alignment horizontal="center" vertical="top" wrapText="1"/>
    </xf>
    <xf numFmtId="0" fontId="7" fillId="2" borderId="0" xfId="5" applyFont="1" applyFill="1" applyAlignment="1">
      <alignment horizontal="left" wrapText="1"/>
    </xf>
    <xf numFmtId="0" fontId="12" fillId="0" borderId="13" xfId="0" applyFont="1" applyBorder="1" applyAlignment="1">
      <alignment horizontal="center" wrapText="1"/>
    </xf>
    <xf numFmtId="0" fontId="18" fillId="0" borderId="65" xfId="0" applyFont="1" applyBorder="1" applyAlignment="1">
      <alignment horizontal="center" vertical="top" wrapText="1"/>
    </xf>
    <xf numFmtId="0" fontId="18" fillId="0" borderId="66" xfId="0" applyFont="1" applyBorder="1" applyAlignment="1">
      <alignment horizontal="center" vertical="top" wrapText="1"/>
    </xf>
    <xf numFmtId="0" fontId="18" fillId="0" borderId="67" xfId="0" quotePrefix="1" applyFont="1" applyBorder="1" applyAlignment="1">
      <alignment horizontal="center" vertical="top" wrapText="1"/>
    </xf>
    <xf numFmtId="0" fontId="18" fillId="0" borderId="67" xfId="0" applyFont="1" applyBorder="1" applyAlignment="1">
      <alignment horizontal="center" vertical="top" wrapText="1"/>
    </xf>
    <xf numFmtId="0" fontId="56" fillId="0" borderId="0" xfId="0" applyFont="1" applyAlignment="1">
      <alignment horizontal="right" vertical="top" wrapText="1"/>
    </xf>
    <xf numFmtId="0" fontId="56" fillId="0" borderId="0" xfId="0" applyFont="1" applyAlignment="1">
      <alignment horizontal="left"/>
    </xf>
    <xf numFmtId="0" fontId="18" fillId="0" borderId="0" xfId="0" applyFont="1" applyAlignment="1">
      <alignment horizontal="center" vertical="top"/>
    </xf>
    <xf numFmtId="0" fontId="68" fillId="0" borderId="0" xfId="0" applyFont="1" applyAlignment="1">
      <alignment horizontal="center"/>
    </xf>
  </cellXfs>
  <cellStyles count="68">
    <cellStyle name="S11 2" xfId="14"/>
    <cellStyle name="S11 2 2" xfId="31"/>
    <cellStyle name="S12 3" xfId="16"/>
    <cellStyle name="S12 3 2" xfId="32"/>
    <cellStyle name="S15 2 2" xfId="17"/>
    <cellStyle name="S15 2 2 2" xfId="33"/>
    <cellStyle name="S16 3" xfId="18"/>
    <cellStyle name="S16 3 2" xfId="34"/>
    <cellStyle name="S17 3" xfId="19"/>
    <cellStyle name="S17 3 2" xfId="35"/>
    <cellStyle name="S6 3" xfId="11"/>
    <cellStyle name="S6 3 2" xfId="28"/>
    <cellStyle name="S7 2" xfId="12"/>
    <cellStyle name="S7 2 2" xfId="29"/>
    <cellStyle name="S9 5" xfId="13"/>
    <cellStyle name="S9 5 2" xfId="30"/>
    <cellStyle name="Акт" xfId="36"/>
    <cellStyle name="Акт 2" xfId="62"/>
    <cellStyle name="АктМТСН" xfId="37"/>
    <cellStyle name="ВедРесурсов" xfId="38"/>
    <cellStyle name="ВедРесурсов 2" xfId="63"/>
    <cellStyle name="ВедРесурсовАкт" xfId="39"/>
    <cellStyle name="Индексы" xfId="40"/>
    <cellStyle name="Итоги" xfId="41"/>
    <cellStyle name="ИтогоАктБазЦ" xfId="42"/>
    <cellStyle name="ИтогоАктБИМ" xfId="43"/>
    <cellStyle name="ИтогоАктРесМет" xfId="44"/>
    <cellStyle name="ИтогоБазЦ" xfId="45"/>
    <cellStyle name="ИтогоБИМ" xfId="46"/>
    <cellStyle name="ИтогоРесМет" xfId="47"/>
    <cellStyle name="ЛокСмета" xfId="48"/>
    <cellStyle name="ЛокСмета 2" xfId="64"/>
    <cellStyle name="ЛокСмМТСН" xfId="49"/>
    <cellStyle name="М29" xfId="50"/>
    <cellStyle name="ОбСмета" xfId="51"/>
    <cellStyle name="Обычный" xfId="0" builtinId="0"/>
    <cellStyle name="Обычный 10" xfId="5"/>
    <cellStyle name="Обычный 10 2 3" xfId="20"/>
    <cellStyle name="Обычный 11" xfId="9"/>
    <cellStyle name="Обычный 16 2" xfId="6"/>
    <cellStyle name="Обычный 16 2 2" xfId="22"/>
    <cellStyle name="Обычный 2" xfId="23"/>
    <cellStyle name="Обычный 2 2" xfId="3"/>
    <cellStyle name="Обычный 2 3 2" xfId="8"/>
    <cellStyle name="Обычный 28 2" xfId="4"/>
    <cellStyle name="Обычный 3" xfId="25"/>
    <cellStyle name="Обычный 4" xfId="24"/>
    <cellStyle name="Обычный 6 2" xfId="7"/>
    <cellStyle name="Обычный_см 1пп , РЗА и ОПТ" xfId="10"/>
    <cellStyle name="Обычный_ТП,КЛ реконстр.,ООО Пивоварня Хейнекен,ул.Тельмана,д.24" xfId="15"/>
    <cellStyle name="Параметр" xfId="52"/>
    <cellStyle name="ПеременныеСметы" xfId="53"/>
    <cellStyle name="ПеременныеСметы 2" xfId="65"/>
    <cellStyle name="Процентный" xfId="2" builtinId="5"/>
    <cellStyle name="Процентный 2" xfId="21"/>
    <cellStyle name="Процентный 3" xfId="27"/>
    <cellStyle name="РесСмета" xfId="54"/>
    <cellStyle name="РесСмета 2" xfId="66"/>
    <cellStyle name="СводВедРес" xfId="55"/>
    <cellStyle name="СводкаСтоимРаб" xfId="56"/>
    <cellStyle name="СводкаСтоимРаб 2" xfId="67"/>
    <cellStyle name="СводРасч" xfId="57"/>
    <cellStyle name="Титул" xfId="58"/>
    <cellStyle name="Финансовый" xfId="1" builtinId="3"/>
    <cellStyle name="Финансовый 2" xfId="26"/>
    <cellStyle name="Хвост" xfId="59"/>
    <cellStyle name="Ценник" xfId="60"/>
    <cellStyle name="Экспертиза" xfId="6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733425</xdr:colOff>
      <xdr:row>21</xdr:row>
      <xdr:rowOff>0</xdr:rowOff>
    </xdr:from>
    <xdr:to>
      <xdr:col>2</xdr:col>
      <xdr:colOff>9525</xdr:colOff>
      <xdr:row>21</xdr:row>
      <xdr:rowOff>0</xdr:rowOff>
    </xdr:to>
    <xdr:pic>
      <xdr:nvPicPr>
        <xdr:cNvPr id="2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714756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21</xdr:row>
      <xdr:rowOff>0</xdr:rowOff>
    </xdr:from>
    <xdr:to>
      <xdr:col>2</xdr:col>
      <xdr:colOff>19050</xdr:colOff>
      <xdr:row>21</xdr:row>
      <xdr:rowOff>0</xdr:rowOff>
    </xdr:to>
    <xdr:pic>
      <xdr:nvPicPr>
        <xdr:cNvPr id="3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714756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21</xdr:row>
      <xdr:rowOff>0</xdr:rowOff>
    </xdr:from>
    <xdr:to>
      <xdr:col>3</xdr:col>
      <xdr:colOff>0</xdr:colOff>
      <xdr:row>21</xdr:row>
      <xdr:rowOff>0</xdr:rowOff>
    </xdr:to>
    <xdr:pic>
      <xdr:nvPicPr>
        <xdr:cNvPr id="4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714756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21</xdr:row>
      <xdr:rowOff>0</xdr:rowOff>
    </xdr:from>
    <xdr:to>
      <xdr:col>3</xdr:col>
      <xdr:colOff>161925</xdr:colOff>
      <xdr:row>21</xdr:row>
      <xdr:rowOff>0</xdr:rowOff>
    </xdr:to>
    <xdr:pic>
      <xdr:nvPicPr>
        <xdr:cNvPr id="5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14756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21</xdr:row>
      <xdr:rowOff>0</xdr:rowOff>
    </xdr:from>
    <xdr:to>
      <xdr:col>3</xdr:col>
      <xdr:colOff>247650</xdr:colOff>
      <xdr:row>21</xdr:row>
      <xdr:rowOff>9525</xdr:rowOff>
    </xdr:to>
    <xdr:pic>
      <xdr:nvPicPr>
        <xdr:cNvPr id="6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714756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21</xdr:row>
      <xdr:rowOff>0</xdr:rowOff>
    </xdr:from>
    <xdr:to>
      <xdr:col>2</xdr:col>
      <xdr:colOff>9525</xdr:colOff>
      <xdr:row>21</xdr:row>
      <xdr:rowOff>0</xdr:rowOff>
    </xdr:to>
    <xdr:pic>
      <xdr:nvPicPr>
        <xdr:cNvPr id="7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714756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21</xdr:row>
      <xdr:rowOff>0</xdr:rowOff>
    </xdr:from>
    <xdr:to>
      <xdr:col>2</xdr:col>
      <xdr:colOff>19050</xdr:colOff>
      <xdr:row>21</xdr:row>
      <xdr:rowOff>0</xdr:rowOff>
    </xdr:to>
    <xdr:pic>
      <xdr:nvPicPr>
        <xdr:cNvPr id="8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714756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21</xdr:row>
      <xdr:rowOff>0</xdr:rowOff>
    </xdr:from>
    <xdr:to>
      <xdr:col>3</xdr:col>
      <xdr:colOff>0</xdr:colOff>
      <xdr:row>21</xdr:row>
      <xdr:rowOff>0</xdr:rowOff>
    </xdr:to>
    <xdr:pic>
      <xdr:nvPicPr>
        <xdr:cNvPr id="9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714756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21</xdr:row>
      <xdr:rowOff>0</xdr:rowOff>
    </xdr:from>
    <xdr:to>
      <xdr:col>3</xdr:col>
      <xdr:colOff>161925</xdr:colOff>
      <xdr:row>21</xdr:row>
      <xdr:rowOff>0</xdr:rowOff>
    </xdr:to>
    <xdr:pic>
      <xdr:nvPicPr>
        <xdr:cNvPr id="10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14756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21</xdr:row>
      <xdr:rowOff>0</xdr:rowOff>
    </xdr:from>
    <xdr:to>
      <xdr:col>3</xdr:col>
      <xdr:colOff>247650</xdr:colOff>
      <xdr:row>21</xdr:row>
      <xdr:rowOff>9525</xdr:rowOff>
    </xdr:to>
    <xdr:pic>
      <xdr:nvPicPr>
        <xdr:cNvPr id="11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714756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25</xdr:row>
      <xdr:rowOff>0</xdr:rowOff>
    </xdr:from>
    <xdr:to>
      <xdr:col>2</xdr:col>
      <xdr:colOff>9525</xdr:colOff>
      <xdr:row>25</xdr:row>
      <xdr:rowOff>0</xdr:rowOff>
    </xdr:to>
    <xdr:pic>
      <xdr:nvPicPr>
        <xdr:cNvPr id="12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787908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25</xdr:row>
      <xdr:rowOff>0</xdr:rowOff>
    </xdr:from>
    <xdr:to>
      <xdr:col>2</xdr:col>
      <xdr:colOff>19050</xdr:colOff>
      <xdr:row>25</xdr:row>
      <xdr:rowOff>0</xdr:rowOff>
    </xdr:to>
    <xdr:pic>
      <xdr:nvPicPr>
        <xdr:cNvPr id="13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787908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25</xdr:row>
      <xdr:rowOff>0</xdr:rowOff>
    </xdr:from>
    <xdr:to>
      <xdr:col>3</xdr:col>
      <xdr:colOff>0</xdr:colOff>
      <xdr:row>25</xdr:row>
      <xdr:rowOff>0</xdr:rowOff>
    </xdr:to>
    <xdr:pic>
      <xdr:nvPicPr>
        <xdr:cNvPr id="14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787908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25</xdr:row>
      <xdr:rowOff>0</xdr:rowOff>
    </xdr:from>
    <xdr:to>
      <xdr:col>3</xdr:col>
      <xdr:colOff>161925</xdr:colOff>
      <xdr:row>25</xdr:row>
      <xdr:rowOff>0</xdr:rowOff>
    </xdr:to>
    <xdr:pic>
      <xdr:nvPicPr>
        <xdr:cNvPr id="15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87908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25</xdr:row>
      <xdr:rowOff>0</xdr:rowOff>
    </xdr:from>
    <xdr:to>
      <xdr:col>3</xdr:col>
      <xdr:colOff>257175</xdr:colOff>
      <xdr:row>25</xdr:row>
      <xdr:rowOff>9525</xdr:rowOff>
    </xdr:to>
    <xdr:pic>
      <xdr:nvPicPr>
        <xdr:cNvPr id="16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7879080"/>
          <a:ext cx="396430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23</xdr:row>
      <xdr:rowOff>0</xdr:rowOff>
    </xdr:from>
    <xdr:to>
      <xdr:col>2</xdr:col>
      <xdr:colOff>9525</xdr:colOff>
      <xdr:row>23</xdr:row>
      <xdr:rowOff>0</xdr:rowOff>
    </xdr:to>
    <xdr:pic>
      <xdr:nvPicPr>
        <xdr:cNvPr id="17" name="Рисунок 16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900684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23</xdr:row>
      <xdr:rowOff>0</xdr:rowOff>
    </xdr:from>
    <xdr:to>
      <xdr:col>2</xdr:col>
      <xdr:colOff>19050</xdr:colOff>
      <xdr:row>23</xdr:row>
      <xdr:rowOff>0</xdr:rowOff>
    </xdr:to>
    <xdr:pic>
      <xdr:nvPicPr>
        <xdr:cNvPr id="18" name="Рисунок 17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900684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23</xdr:row>
      <xdr:rowOff>0</xdr:rowOff>
    </xdr:from>
    <xdr:to>
      <xdr:col>3</xdr:col>
      <xdr:colOff>0</xdr:colOff>
      <xdr:row>23</xdr:row>
      <xdr:rowOff>0</xdr:rowOff>
    </xdr:to>
    <xdr:pic>
      <xdr:nvPicPr>
        <xdr:cNvPr id="19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00684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23</xdr:row>
      <xdr:rowOff>0</xdr:rowOff>
    </xdr:from>
    <xdr:to>
      <xdr:col>3</xdr:col>
      <xdr:colOff>161925</xdr:colOff>
      <xdr:row>23</xdr:row>
      <xdr:rowOff>0</xdr:rowOff>
    </xdr:to>
    <xdr:pic>
      <xdr:nvPicPr>
        <xdr:cNvPr id="20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900684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23</xdr:row>
      <xdr:rowOff>0</xdr:rowOff>
    </xdr:from>
    <xdr:to>
      <xdr:col>3</xdr:col>
      <xdr:colOff>247650</xdr:colOff>
      <xdr:row>23</xdr:row>
      <xdr:rowOff>9525</xdr:rowOff>
    </xdr:to>
    <xdr:pic>
      <xdr:nvPicPr>
        <xdr:cNvPr id="21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900684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23</xdr:row>
      <xdr:rowOff>0</xdr:rowOff>
    </xdr:from>
    <xdr:to>
      <xdr:col>2</xdr:col>
      <xdr:colOff>9525</xdr:colOff>
      <xdr:row>23</xdr:row>
      <xdr:rowOff>0</xdr:rowOff>
    </xdr:to>
    <xdr:pic>
      <xdr:nvPicPr>
        <xdr:cNvPr id="22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900684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23</xdr:row>
      <xdr:rowOff>0</xdr:rowOff>
    </xdr:from>
    <xdr:to>
      <xdr:col>2</xdr:col>
      <xdr:colOff>19050</xdr:colOff>
      <xdr:row>23</xdr:row>
      <xdr:rowOff>0</xdr:rowOff>
    </xdr:to>
    <xdr:pic>
      <xdr:nvPicPr>
        <xdr:cNvPr id="23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900684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23</xdr:row>
      <xdr:rowOff>0</xdr:rowOff>
    </xdr:from>
    <xdr:to>
      <xdr:col>3</xdr:col>
      <xdr:colOff>0</xdr:colOff>
      <xdr:row>23</xdr:row>
      <xdr:rowOff>0</xdr:rowOff>
    </xdr:to>
    <xdr:pic>
      <xdr:nvPicPr>
        <xdr:cNvPr id="24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00684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23</xdr:row>
      <xdr:rowOff>0</xdr:rowOff>
    </xdr:from>
    <xdr:to>
      <xdr:col>3</xdr:col>
      <xdr:colOff>161925</xdr:colOff>
      <xdr:row>23</xdr:row>
      <xdr:rowOff>0</xdr:rowOff>
    </xdr:to>
    <xdr:pic>
      <xdr:nvPicPr>
        <xdr:cNvPr id="25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900684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23</xdr:row>
      <xdr:rowOff>0</xdr:rowOff>
    </xdr:from>
    <xdr:to>
      <xdr:col>3</xdr:col>
      <xdr:colOff>247650</xdr:colOff>
      <xdr:row>23</xdr:row>
      <xdr:rowOff>9525</xdr:rowOff>
    </xdr:to>
    <xdr:pic>
      <xdr:nvPicPr>
        <xdr:cNvPr id="26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900684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27</xdr:row>
      <xdr:rowOff>0</xdr:rowOff>
    </xdr:from>
    <xdr:to>
      <xdr:col>2</xdr:col>
      <xdr:colOff>9525</xdr:colOff>
      <xdr:row>27</xdr:row>
      <xdr:rowOff>0</xdr:rowOff>
    </xdr:to>
    <xdr:pic>
      <xdr:nvPicPr>
        <xdr:cNvPr id="27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3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973836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27</xdr:row>
      <xdr:rowOff>0</xdr:rowOff>
    </xdr:from>
    <xdr:to>
      <xdr:col>2</xdr:col>
      <xdr:colOff>19050</xdr:colOff>
      <xdr:row>27</xdr:row>
      <xdr:rowOff>0</xdr:rowOff>
    </xdr:to>
    <xdr:pic>
      <xdr:nvPicPr>
        <xdr:cNvPr id="28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3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973836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27</xdr:row>
      <xdr:rowOff>0</xdr:rowOff>
    </xdr:from>
    <xdr:to>
      <xdr:col>3</xdr:col>
      <xdr:colOff>0</xdr:colOff>
      <xdr:row>27</xdr:row>
      <xdr:rowOff>0</xdr:rowOff>
    </xdr:to>
    <xdr:pic>
      <xdr:nvPicPr>
        <xdr:cNvPr id="29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3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73836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27</xdr:row>
      <xdr:rowOff>0</xdr:rowOff>
    </xdr:from>
    <xdr:to>
      <xdr:col>3</xdr:col>
      <xdr:colOff>161925</xdr:colOff>
      <xdr:row>27</xdr:row>
      <xdr:rowOff>0</xdr:rowOff>
    </xdr:to>
    <xdr:pic>
      <xdr:nvPicPr>
        <xdr:cNvPr id="30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3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973836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27</xdr:row>
      <xdr:rowOff>0</xdr:rowOff>
    </xdr:from>
    <xdr:to>
      <xdr:col>3</xdr:col>
      <xdr:colOff>257175</xdr:colOff>
      <xdr:row>27</xdr:row>
      <xdr:rowOff>9525</xdr:rowOff>
    </xdr:to>
    <xdr:pic>
      <xdr:nvPicPr>
        <xdr:cNvPr id="31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3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9738360"/>
          <a:ext cx="396430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733425</xdr:colOff>
      <xdr:row>21</xdr:row>
      <xdr:rowOff>0</xdr:rowOff>
    </xdr:from>
    <xdr:to>
      <xdr:col>2</xdr:col>
      <xdr:colOff>9525</xdr:colOff>
      <xdr:row>21</xdr:row>
      <xdr:rowOff>0</xdr:rowOff>
    </xdr:to>
    <xdr:pic>
      <xdr:nvPicPr>
        <xdr:cNvPr id="2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736092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21</xdr:row>
      <xdr:rowOff>0</xdr:rowOff>
    </xdr:from>
    <xdr:to>
      <xdr:col>2</xdr:col>
      <xdr:colOff>19050</xdr:colOff>
      <xdr:row>21</xdr:row>
      <xdr:rowOff>0</xdr:rowOff>
    </xdr:to>
    <xdr:pic>
      <xdr:nvPicPr>
        <xdr:cNvPr id="3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736092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21</xdr:row>
      <xdr:rowOff>0</xdr:rowOff>
    </xdr:from>
    <xdr:to>
      <xdr:col>3</xdr:col>
      <xdr:colOff>0</xdr:colOff>
      <xdr:row>21</xdr:row>
      <xdr:rowOff>0</xdr:rowOff>
    </xdr:to>
    <xdr:pic>
      <xdr:nvPicPr>
        <xdr:cNvPr id="4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736092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21</xdr:row>
      <xdr:rowOff>0</xdr:rowOff>
    </xdr:from>
    <xdr:to>
      <xdr:col>3</xdr:col>
      <xdr:colOff>161925</xdr:colOff>
      <xdr:row>21</xdr:row>
      <xdr:rowOff>0</xdr:rowOff>
    </xdr:to>
    <xdr:pic>
      <xdr:nvPicPr>
        <xdr:cNvPr id="5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36092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21</xdr:row>
      <xdr:rowOff>0</xdr:rowOff>
    </xdr:from>
    <xdr:to>
      <xdr:col>3</xdr:col>
      <xdr:colOff>247650</xdr:colOff>
      <xdr:row>21</xdr:row>
      <xdr:rowOff>9525</xdr:rowOff>
    </xdr:to>
    <xdr:pic>
      <xdr:nvPicPr>
        <xdr:cNvPr id="6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736092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21</xdr:row>
      <xdr:rowOff>0</xdr:rowOff>
    </xdr:from>
    <xdr:to>
      <xdr:col>2</xdr:col>
      <xdr:colOff>9525</xdr:colOff>
      <xdr:row>21</xdr:row>
      <xdr:rowOff>0</xdr:rowOff>
    </xdr:to>
    <xdr:pic>
      <xdr:nvPicPr>
        <xdr:cNvPr id="7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736092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21</xdr:row>
      <xdr:rowOff>0</xdr:rowOff>
    </xdr:from>
    <xdr:to>
      <xdr:col>2</xdr:col>
      <xdr:colOff>19050</xdr:colOff>
      <xdr:row>21</xdr:row>
      <xdr:rowOff>0</xdr:rowOff>
    </xdr:to>
    <xdr:pic>
      <xdr:nvPicPr>
        <xdr:cNvPr id="8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736092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21</xdr:row>
      <xdr:rowOff>0</xdr:rowOff>
    </xdr:from>
    <xdr:to>
      <xdr:col>3</xdr:col>
      <xdr:colOff>0</xdr:colOff>
      <xdr:row>21</xdr:row>
      <xdr:rowOff>0</xdr:rowOff>
    </xdr:to>
    <xdr:pic>
      <xdr:nvPicPr>
        <xdr:cNvPr id="9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736092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21</xdr:row>
      <xdr:rowOff>0</xdr:rowOff>
    </xdr:from>
    <xdr:to>
      <xdr:col>3</xdr:col>
      <xdr:colOff>161925</xdr:colOff>
      <xdr:row>21</xdr:row>
      <xdr:rowOff>0</xdr:rowOff>
    </xdr:to>
    <xdr:pic>
      <xdr:nvPicPr>
        <xdr:cNvPr id="10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36092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21</xdr:row>
      <xdr:rowOff>0</xdr:rowOff>
    </xdr:from>
    <xdr:to>
      <xdr:col>3</xdr:col>
      <xdr:colOff>247650</xdr:colOff>
      <xdr:row>21</xdr:row>
      <xdr:rowOff>9525</xdr:rowOff>
    </xdr:to>
    <xdr:pic>
      <xdr:nvPicPr>
        <xdr:cNvPr id="11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736092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25</xdr:row>
      <xdr:rowOff>0</xdr:rowOff>
    </xdr:from>
    <xdr:to>
      <xdr:col>2</xdr:col>
      <xdr:colOff>9525</xdr:colOff>
      <xdr:row>25</xdr:row>
      <xdr:rowOff>0</xdr:rowOff>
    </xdr:to>
    <xdr:pic>
      <xdr:nvPicPr>
        <xdr:cNvPr id="12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806196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25</xdr:row>
      <xdr:rowOff>0</xdr:rowOff>
    </xdr:from>
    <xdr:to>
      <xdr:col>2</xdr:col>
      <xdr:colOff>19050</xdr:colOff>
      <xdr:row>25</xdr:row>
      <xdr:rowOff>0</xdr:rowOff>
    </xdr:to>
    <xdr:pic>
      <xdr:nvPicPr>
        <xdr:cNvPr id="13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806196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25</xdr:row>
      <xdr:rowOff>0</xdr:rowOff>
    </xdr:from>
    <xdr:to>
      <xdr:col>3</xdr:col>
      <xdr:colOff>0</xdr:colOff>
      <xdr:row>25</xdr:row>
      <xdr:rowOff>0</xdr:rowOff>
    </xdr:to>
    <xdr:pic>
      <xdr:nvPicPr>
        <xdr:cNvPr id="14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806196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25</xdr:row>
      <xdr:rowOff>0</xdr:rowOff>
    </xdr:from>
    <xdr:to>
      <xdr:col>3</xdr:col>
      <xdr:colOff>161925</xdr:colOff>
      <xdr:row>25</xdr:row>
      <xdr:rowOff>0</xdr:rowOff>
    </xdr:to>
    <xdr:pic>
      <xdr:nvPicPr>
        <xdr:cNvPr id="15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806196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25</xdr:row>
      <xdr:rowOff>0</xdr:rowOff>
    </xdr:from>
    <xdr:to>
      <xdr:col>3</xdr:col>
      <xdr:colOff>257175</xdr:colOff>
      <xdr:row>25</xdr:row>
      <xdr:rowOff>9525</xdr:rowOff>
    </xdr:to>
    <xdr:pic>
      <xdr:nvPicPr>
        <xdr:cNvPr id="16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8061960"/>
          <a:ext cx="396430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23</xdr:row>
      <xdr:rowOff>0</xdr:rowOff>
    </xdr:from>
    <xdr:to>
      <xdr:col>2</xdr:col>
      <xdr:colOff>9525</xdr:colOff>
      <xdr:row>23</xdr:row>
      <xdr:rowOff>0</xdr:rowOff>
    </xdr:to>
    <xdr:pic>
      <xdr:nvPicPr>
        <xdr:cNvPr id="17" name="Рисунок 16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907542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23</xdr:row>
      <xdr:rowOff>0</xdr:rowOff>
    </xdr:from>
    <xdr:to>
      <xdr:col>2</xdr:col>
      <xdr:colOff>19050</xdr:colOff>
      <xdr:row>23</xdr:row>
      <xdr:rowOff>0</xdr:rowOff>
    </xdr:to>
    <xdr:pic>
      <xdr:nvPicPr>
        <xdr:cNvPr id="18" name="Рисунок 17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907542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23</xdr:row>
      <xdr:rowOff>0</xdr:rowOff>
    </xdr:from>
    <xdr:to>
      <xdr:col>3</xdr:col>
      <xdr:colOff>0</xdr:colOff>
      <xdr:row>23</xdr:row>
      <xdr:rowOff>0</xdr:rowOff>
    </xdr:to>
    <xdr:pic>
      <xdr:nvPicPr>
        <xdr:cNvPr id="19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07542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23</xdr:row>
      <xdr:rowOff>0</xdr:rowOff>
    </xdr:from>
    <xdr:to>
      <xdr:col>3</xdr:col>
      <xdr:colOff>161925</xdr:colOff>
      <xdr:row>23</xdr:row>
      <xdr:rowOff>0</xdr:rowOff>
    </xdr:to>
    <xdr:pic>
      <xdr:nvPicPr>
        <xdr:cNvPr id="20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907542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23</xdr:row>
      <xdr:rowOff>0</xdr:rowOff>
    </xdr:from>
    <xdr:to>
      <xdr:col>3</xdr:col>
      <xdr:colOff>247650</xdr:colOff>
      <xdr:row>23</xdr:row>
      <xdr:rowOff>9525</xdr:rowOff>
    </xdr:to>
    <xdr:pic>
      <xdr:nvPicPr>
        <xdr:cNvPr id="21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907542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23</xdr:row>
      <xdr:rowOff>0</xdr:rowOff>
    </xdr:from>
    <xdr:to>
      <xdr:col>2</xdr:col>
      <xdr:colOff>9525</xdr:colOff>
      <xdr:row>23</xdr:row>
      <xdr:rowOff>0</xdr:rowOff>
    </xdr:to>
    <xdr:pic>
      <xdr:nvPicPr>
        <xdr:cNvPr id="22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907542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23</xdr:row>
      <xdr:rowOff>0</xdr:rowOff>
    </xdr:from>
    <xdr:to>
      <xdr:col>2</xdr:col>
      <xdr:colOff>19050</xdr:colOff>
      <xdr:row>23</xdr:row>
      <xdr:rowOff>0</xdr:rowOff>
    </xdr:to>
    <xdr:pic>
      <xdr:nvPicPr>
        <xdr:cNvPr id="23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907542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23</xdr:row>
      <xdr:rowOff>0</xdr:rowOff>
    </xdr:from>
    <xdr:to>
      <xdr:col>3</xdr:col>
      <xdr:colOff>0</xdr:colOff>
      <xdr:row>23</xdr:row>
      <xdr:rowOff>0</xdr:rowOff>
    </xdr:to>
    <xdr:pic>
      <xdr:nvPicPr>
        <xdr:cNvPr id="24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07542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23</xdr:row>
      <xdr:rowOff>0</xdr:rowOff>
    </xdr:from>
    <xdr:to>
      <xdr:col>3</xdr:col>
      <xdr:colOff>161925</xdr:colOff>
      <xdr:row>23</xdr:row>
      <xdr:rowOff>0</xdr:rowOff>
    </xdr:to>
    <xdr:pic>
      <xdr:nvPicPr>
        <xdr:cNvPr id="25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907542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23</xdr:row>
      <xdr:rowOff>0</xdr:rowOff>
    </xdr:from>
    <xdr:to>
      <xdr:col>3</xdr:col>
      <xdr:colOff>247650</xdr:colOff>
      <xdr:row>23</xdr:row>
      <xdr:rowOff>9525</xdr:rowOff>
    </xdr:to>
    <xdr:pic>
      <xdr:nvPicPr>
        <xdr:cNvPr id="26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907542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27</xdr:row>
      <xdr:rowOff>0</xdr:rowOff>
    </xdr:from>
    <xdr:to>
      <xdr:col>2</xdr:col>
      <xdr:colOff>9525</xdr:colOff>
      <xdr:row>27</xdr:row>
      <xdr:rowOff>0</xdr:rowOff>
    </xdr:to>
    <xdr:pic>
      <xdr:nvPicPr>
        <xdr:cNvPr id="27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980694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27</xdr:row>
      <xdr:rowOff>0</xdr:rowOff>
    </xdr:from>
    <xdr:to>
      <xdr:col>2</xdr:col>
      <xdr:colOff>19050</xdr:colOff>
      <xdr:row>27</xdr:row>
      <xdr:rowOff>0</xdr:rowOff>
    </xdr:to>
    <xdr:pic>
      <xdr:nvPicPr>
        <xdr:cNvPr id="28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980694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27</xdr:row>
      <xdr:rowOff>0</xdr:rowOff>
    </xdr:from>
    <xdr:to>
      <xdr:col>3</xdr:col>
      <xdr:colOff>0</xdr:colOff>
      <xdr:row>27</xdr:row>
      <xdr:rowOff>0</xdr:rowOff>
    </xdr:to>
    <xdr:pic>
      <xdr:nvPicPr>
        <xdr:cNvPr id="29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80694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27</xdr:row>
      <xdr:rowOff>0</xdr:rowOff>
    </xdr:from>
    <xdr:to>
      <xdr:col>3</xdr:col>
      <xdr:colOff>161925</xdr:colOff>
      <xdr:row>27</xdr:row>
      <xdr:rowOff>0</xdr:rowOff>
    </xdr:to>
    <xdr:pic>
      <xdr:nvPicPr>
        <xdr:cNvPr id="30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980694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27</xdr:row>
      <xdr:rowOff>0</xdr:rowOff>
    </xdr:from>
    <xdr:to>
      <xdr:col>3</xdr:col>
      <xdr:colOff>257175</xdr:colOff>
      <xdr:row>27</xdr:row>
      <xdr:rowOff>9525</xdr:rowOff>
    </xdr:to>
    <xdr:pic>
      <xdr:nvPicPr>
        <xdr:cNvPr id="31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9806940"/>
          <a:ext cx="396430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733425</xdr:colOff>
      <xdr:row>25</xdr:row>
      <xdr:rowOff>0</xdr:rowOff>
    </xdr:from>
    <xdr:to>
      <xdr:col>6</xdr:col>
      <xdr:colOff>382905</xdr:colOff>
      <xdr:row>25</xdr:row>
      <xdr:rowOff>0</xdr:rowOff>
    </xdr:to>
    <xdr:pic>
      <xdr:nvPicPr>
        <xdr:cNvPr id="2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906780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25</xdr:row>
      <xdr:rowOff>0</xdr:rowOff>
    </xdr:from>
    <xdr:to>
      <xdr:col>6</xdr:col>
      <xdr:colOff>415290</xdr:colOff>
      <xdr:row>25</xdr:row>
      <xdr:rowOff>0</xdr:rowOff>
    </xdr:to>
    <xdr:pic>
      <xdr:nvPicPr>
        <xdr:cNvPr id="3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906780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25</xdr:row>
      <xdr:rowOff>0</xdr:rowOff>
    </xdr:from>
    <xdr:to>
      <xdr:col>12</xdr:col>
      <xdr:colOff>739140</xdr:colOff>
      <xdr:row>25</xdr:row>
      <xdr:rowOff>0</xdr:rowOff>
    </xdr:to>
    <xdr:pic>
      <xdr:nvPicPr>
        <xdr:cNvPr id="4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06780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25</xdr:row>
      <xdr:rowOff>0</xdr:rowOff>
    </xdr:from>
    <xdr:to>
      <xdr:col>9</xdr:col>
      <xdr:colOff>428625</xdr:colOff>
      <xdr:row>25</xdr:row>
      <xdr:rowOff>0</xdr:rowOff>
    </xdr:to>
    <xdr:pic>
      <xdr:nvPicPr>
        <xdr:cNvPr id="5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1E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906780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25</xdr:row>
      <xdr:rowOff>0</xdr:rowOff>
    </xdr:from>
    <xdr:to>
      <xdr:col>10</xdr:col>
      <xdr:colOff>43815</xdr:colOff>
      <xdr:row>25</xdr:row>
      <xdr:rowOff>9525</xdr:rowOff>
    </xdr:to>
    <xdr:pic>
      <xdr:nvPicPr>
        <xdr:cNvPr id="6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1E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9067800"/>
          <a:ext cx="3964305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23</xdr:row>
      <xdr:rowOff>0</xdr:rowOff>
    </xdr:from>
    <xdr:to>
      <xdr:col>6</xdr:col>
      <xdr:colOff>382905</xdr:colOff>
      <xdr:row>23</xdr:row>
      <xdr:rowOff>0</xdr:rowOff>
    </xdr:to>
    <xdr:pic>
      <xdr:nvPicPr>
        <xdr:cNvPr id="7" name="Рисунок 6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870204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23</xdr:row>
      <xdr:rowOff>0</xdr:rowOff>
    </xdr:from>
    <xdr:to>
      <xdr:col>6</xdr:col>
      <xdr:colOff>415290</xdr:colOff>
      <xdr:row>23</xdr:row>
      <xdr:rowOff>0</xdr:rowOff>
    </xdr:to>
    <xdr:pic>
      <xdr:nvPicPr>
        <xdr:cNvPr id="8" name="Рисунок 7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870204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23</xdr:row>
      <xdr:rowOff>0</xdr:rowOff>
    </xdr:from>
    <xdr:to>
      <xdr:col>12</xdr:col>
      <xdr:colOff>739140</xdr:colOff>
      <xdr:row>23</xdr:row>
      <xdr:rowOff>0</xdr:rowOff>
    </xdr:to>
    <xdr:pic>
      <xdr:nvPicPr>
        <xdr:cNvPr id="9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870204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23</xdr:row>
      <xdr:rowOff>0</xdr:rowOff>
    </xdr:from>
    <xdr:to>
      <xdr:col>9</xdr:col>
      <xdr:colOff>428625</xdr:colOff>
      <xdr:row>23</xdr:row>
      <xdr:rowOff>0</xdr:rowOff>
    </xdr:to>
    <xdr:pic>
      <xdr:nvPicPr>
        <xdr:cNvPr id="10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870204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23</xdr:row>
      <xdr:rowOff>0</xdr:rowOff>
    </xdr:from>
    <xdr:to>
      <xdr:col>10</xdr:col>
      <xdr:colOff>34290</xdr:colOff>
      <xdr:row>23</xdr:row>
      <xdr:rowOff>9525</xdr:rowOff>
    </xdr:to>
    <xdr:pic>
      <xdr:nvPicPr>
        <xdr:cNvPr id="11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870204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733425</xdr:colOff>
      <xdr:row>23</xdr:row>
      <xdr:rowOff>0</xdr:rowOff>
    </xdr:from>
    <xdr:to>
      <xdr:col>6</xdr:col>
      <xdr:colOff>382905</xdr:colOff>
      <xdr:row>23</xdr:row>
      <xdr:rowOff>0</xdr:rowOff>
    </xdr:to>
    <xdr:pic>
      <xdr:nvPicPr>
        <xdr:cNvPr id="12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8702040"/>
          <a:ext cx="1333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704850</xdr:colOff>
      <xdr:row>23</xdr:row>
      <xdr:rowOff>0</xdr:rowOff>
    </xdr:from>
    <xdr:to>
      <xdr:col>6</xdr:col>
      <xdr:colOff>415290</xdr:colOff>
      <xdr:row>23</xdr:row>
      <xdr:rowOff>0</xdr:rowOff>
    </xdr:to>
    <xdr:pic>
      <xdr:nvPicPr>
        <xdr:cNvPr id="13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" y="8702040"/>
          <a:ext cx="13716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23</xdr:row>
      <xdr:rowOff>0</xdr:rowOff>
    </xdr:from>
    <xdr:to>
      <xdr:col>12</xdr:col>
      <xdr:colOff>739140</xdr:colOff>
      <xdr:row>23</xdr:row>
      <xdr:rowOff>0</xdr:rowOff>
    </xdr:to>
    <xdr:pic>
      <xdr:nvPicPr>
        <xdr:cNvPr id="14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8702040"/>
          <a:ext cx="53835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171450</xdr:colOff>
      <xdr:row>23</xdr:row>
      <xdr:rowOff>0</xdr:rowOff>
    </xdr:from>
    <xdr:to>
      <xdr:col>9</xdr:col>
      <xdr:colOff>428625</xdr:colOff>
      <xdr:row>23</xdr:row>
      <xdr:rowOff>0</xdr:rowOff>
    </xdr:to>
    <xdr:pic>
      <xdr:nvPicPr>
        <xdr:cNvPr id="15" name="Рисунок 2" descr="C:\Users\User\Desktop\_VWS-5_For_All_Костерин_Пустые терминалы и комплекты_РД Model (1).png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8702040"/>
          <a:ext cx="39071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209550</xdr:colOff>
      <xdr:row>23</xdr:row>
      <xdr:rowOff>0</xdr:rowOff>
    </xdr:from>
    <xdr:to>
      <xdr:col>10</xdr:col>
      <xdr:colOff>34290</xdr:colOff>
      <xdr:row>23</xdr:row>
      <xdr:rowOff>9525</xdr:rowOff>
    </xdr:to>
    <xdr:pic>
      <xdr:nvPicPr>
        <xdr:cNvPr id="16" name="Рисунок 1" descr="C:\Users\Mayorov\Desktop\Подписи\Майров.png">
          <a:extLst>
            <a:ext uri="{FF2B5EF4-FFF2-40B4-BE49-F238E27FC236}">
              <a16:creationId xmlns:a16="http://schemas.microsoft.com/office/drawing/2014/main" xmlns="" id="{00000000-0008-0000-04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8702040"/>
          <a:ext cx="395478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92;&#1083;&#1077;&#1096;&#1082;&#1072;/&#1052;&#1086;&#1089;&#1082;&#1074;&#1072;/&#1055;&#1048;&#1056;_&#1054;&#1089;&#1077;&#1083;&#1100;&#1082;&#1080;_&#1087;&#1086;_&#1079;&#1072;&#1084;&#1077;&#1095;&#1072;&#1085;&#1080;&#1103;&#1084;_&#1086;&#1090;_22_12_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С"/>
      <sheetName val="1"/>
      <sheetName val="2"/>
      <sheetName val="3"/>
      <sheetName val="4"/>
    </sheetNames>
    <sheetDataSet>
      <sheetData sheetId="0"/>
      <sheetData sheetId="1">
        <row r="4">
          <cell r="A4" t="str">
            <v>Проектно-изыскательские работы по реконструкции ПС 35/10 кВ №604 «Осельки» по адресу: Ленинградская область, Всеволожский р-н, п. Нижние Осельки, в/г №1» для филиала «Северо-Западный» АО «Оборонэнерго»</v>
          </cell>
        </row>
        <row r="7">
          <cell r="A7" t="str">
            <v>Наименование проектной организации: ООО "ТЭП"</v>
          </cell>
        </row>
        <row r="8">
          <cell r="A8" t="str">
            <v>Наименование Заказчика: АО «Оборонэнерго»</v>
          </cell>
        </row>
      </sheetData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tabSelected="1" view="pageBreakPreview" topLeftCell="A7" zoomScaleNormal="100" zoomScaleSheetLayoutView="100" workbookViewId="0">
      <selection activeCell="C17" sqref="C17"/>
    </sheetView>
  </sheetViews>
  <sheetFormatPr defaultColWidth="9.109375" defaultRowHeight="13.8" x14ac:dyDescent="0.25"/>
  <cols>
    <col min="1" max="1" width="5" style="2" customWidth="1"/>
    <col min="2" max="2" width="44.21875" style="2" customWidth="1"/>
    <col min="3" max="3" width="37.77734375" style="4" customWidth="1"/>
    <col min="4" max="4" width="34.21875" style="4" customWidth="1"/>
    <col min="5" max="5" width="23.109375" style="4" customWidth="1"/>
    <col min="6" max="6" width="23.109375" style="2" customWidth="1"/>
    <col min="7" max="16384" width="9.109375" style="2"/>
  </cols>
  <sheetData>
    <row r="1" spans="1:5" x14ac:dyDescent="0.25">
      <c r="E1" s="4" t="s">
        <v>1129</v>
      </c>
    </row>
    <row r="2" spans="1:5" x14ac:dyDescent="0.25">
      <c r="A2" s="2" t="s">
        <v>2829</v>
      </c>
      <c r="C2" s="2519"/>
      <c r="D2" s="2519"/>
      <c r="E2" s="2519"/>
    </row>
    <row r="3" spans="1:5" ht="18" customHeight="1" x14ac:dyDescent="0.25">
      <c r="A3" s="2" t="s">
        <v>2830</v>
      </c>
      <c r="C3" s="961"/>
      <c r="D3" s="961"/>
      <c r="E3" s="961"/>
    </row>
    <row r="4" spans="1:5" ht="24" customHeight="1" x14ac:dyDescent="0.25">
      <c r="A4" s="2520" t="s">
        <v>2817</v>
      </c>
      <c r="B4" s="2520"/>
      <c r="C4" s="4" t="s">
        <v>2831</v>
      </c>
      <c r="D4" s="6"/>
    </row>
    <row r="5" spans="1:5" x14ac:dyDescent="0.25">
      <c r="A5" s="313"/>
      <c r="B5" s="313"/>
      <c r="C5" s="6"/>
    </row>
    <row r="6" spans="1:5" x14ac:dyDescent="0.25">
      <c r="A6" s="2520"/>
      <c r="B6" s="2520"/>
      <c r="D6" s="6"/>
    </row>
    <row r="7" spans="1:5" x14ac:dyDescent="0.25">
      <c r="A7" s="2521" t="s">
        <v>2816</v>
      </c>
      <c r="B7" s="2521"/>
      <c r="C7" s="2521"/>
      <c r="D7" s="2521"/>
      <c r="E7" s="2521"/>
    </row>
    <row r="8" spans="1:5" ht="39.6" customHeight="1" x14ac:dyDescent="0.25">
      <c r="A8" s="2522" t="s">
        <v>4</v>
      </c>
      <c r="B8" s="2522"/>
      <c r="C8" s="2522"/>
      <c r="D8" s="2522"/>
      <c r="E8" s="2522"/>
    </row>
    <row r="9" spans="1:5" s="105" customFormat="1" x14ac:dyDescent="0.25">
      <c r="A9" s="2525" t="s">
        <v>2818</v>
      </c>
      <c r="B9" s="2525"/>
      <c r="C9" s="2525"/>
      <c r="D9" s="2525"/>
      <c r="E9" s="95"/>
    </row>
    <row r="10" spans="1:5" s="105" customFormat="1" x14ac:dyDescent="0.25">
      <c r="A10" s="2523" t="s">
        <v>2819</v>
      </c>
      <c r="B10" s="2523"/>
      <c r="C10" s="955"/>
      <c r="D10" s="955"/>
      <c r="E10" s="95"/>
    </row>
    <row r="11" spans="1:5" s="11" customFormat="1" ht="13.8" customHeight="1" x14ac:dyDescent="0.3">
      <c r="A11" s="2526" t="s">
        <v>1137</v>
      </c>
      <c r="B11" s="2526" t="s">
        <v>1189</v>
      </c>
      <c r="C11" s="2524" t="s">
        <v>1223</v>
      </c>
      <c r="D11" s="2524"/>
      <c r="E11" s="2524"/>
    </row>
    <row r="12" spans="1:5" s="11" customFormat="1" ht="40.799999999999997" customHeight="1" x14ac:dyDescent="0.3">
      <c r="A12" s="2527"/>
      <c r="B12" s="2527"/>
      <c r="C12" s="315" t="s">
        <v>2820</v>
      </c>
      <c r="D12" s="315" t="s">
        <v>2821</v>
      </c>
      <c r="E12" s="315" t="s">
        <v>41</v>
      </c>
    </row>
    <row r="13" spans="1:5" x14ac:dyDescent="0.25">
      <c r="A13" s="14">
        <v>1</v>
      </c>
      <c r="B13" s="14">
        <v>2</v>
      </c>
      <c r="C13" s="16">
        <v>3</v>
      </c>
      <c r="D13" s="16">
        <v>4</v>
      </c>
      <c r="E13" s="16">
        <v>5</v>
      </c>
    </row>
    <row r="14" spans="1:5" x14ac:dyDescent="0.25">
      <c r="A14" s="17">
        <v>1</v>
      </c>
      <c r="B14" s="18" t="s">
        <v>1140</v>
      </c>
      <c r="C14" s="954">
        <f>C15+C16+C17</f>
        <v>109238.01</v>
      </c>
      <c r="D14" s="21"/>
      <c r="E14" s="952">
        <f t="shared" ref="E14:E19" si="0">SUM(C14:D14)</f>
        <v>109238.01</v>
      </c>
    </row>
    <row r="15" spans="1:5" s="30" customFormat="1" x14ac:dyDescent="0.25">
      <c r="A15" s="27" t="s">
        <v>2823</v>
      </c>
      <c r="B15" s="18" t="s">
        <v>2822</v>
      </c>
      <c r="C15" s="953">
        <f>'ССР 2021'!D85+'ССР 2021'!E85</f>
        <v>18173.2</v>
      </c>
      <c r="D15" s="29"/>
      <c r="E15" s="952">
        <f t="shared" si="0"/>
        <v>18173.2</v>
      </c>
    </row>
    <row r="16" spans="1:5" s="40" customFormat="1" x14ac:dyDescent="0.25">
      <c r="A16" s="33" t="s">
        <v>2824</v>
      </c>
      <c r="B16" s="18" t="s">
        <v>26</v>
      </c>
      <c r="C16" s="954">
        <f>'ССР 2021'!F85</f>
        <v>70180.77</v>
      </c>
      <c r="D16" s="21"/>
      <c r="E16" s="952">
        <f t="shared" si="0"/>
        <v>70180.77</v>
      </c>
    </row>
    <row r="17" spans="1:5" s="40" customFormat="1" x14ac:dyDescent="0.25">
      <c r="A17" s="33" t="s">
        <v>2825</v>
      </c>
      <c r="B17" s="34" t="s">
        <v>28</v>
      </c>
      <c r="C17" s="954">
        <f>'ССР 2021'!G85+'ССР ввод-21'!G22</f>
        <v>20884.04</v>
      </c>
      <c r="D17" s="37"/>
      <c r="E17" s="12">
        <f t="shared" si="0"/>
        <v>20884.04</v>
      </c>
    </row>
    <row r="18" spans="1:5" s="50" customFormat="1" x14ac:dyDescent="0.3">
      <c r="A18" s="958">
        <v>2</v>
      </c>
      <c r="B18" s="72" t="s">
        <v>2828</v>
      </c>
      <c r="C18" s="959">
        <f>'ССР 2021'!H92+'ССР ввод-21'!H29</f>
        <v>131085.60999999999</v>
      </c>
      <c r="D18" s="37"/>
      <c r="E18" s="960">
        <f t="shared" si="0"/>
        <v>131085.60999999999</v>
      </c>
    </row>
    <row r="19" spans="1:5" s="126" customFormat="1" x14ac:dyDescent="0.3">
      <c r="A19" s="957" t="s">
        <v>2826</v>
      </c>
      <c r="B19" s="956" t="s">
        <v>2827</v>
      </c>
      <c r="C19" s="123">
        <f>'ССР 2021'!H89+'ССР ввод-21'!H26</f>
        <v>21847.599999999999</v>
      </c>
      <c r="D19" s="123"/>
      <c r="E19" s="124">
        <f t="shared" si="0"/>
        <v>21847.599999999999</v>
      </c>
    </row>
    <row r="21" spans="1:5" x14ac:dyDescent="0.25">
      <c r="B21" s="117"/>
    </row>
    <row r="22" spans="1:5" x14ac:dyDescent="0.25">
      <c r="B22" s="3" t="s">
        <v>1242</v>
      </c>
      <c r="C22" s="96"/>
      <c r="D22" s="6"/>
      <c r="E22" s="6"/>
    </row>
    <row r="23" spans="1:5" x14ac:dyDescent="0.25">
      <c r="B23" s="3"/>
      <c r="C23" s="6"/>
      <c r="D23" s="6"/>
      <c r="E23" s="6"/>
    </row>
    <row r="24" spans="1:5" x14ac:dyDescent="0.25">
      <c r="B24" s="3" t="s">
        <v>1173</v>
      </c>
      <c r="C24" s="98"/>
      <c r="D24" s="6"/>
      <c r="E24" s="6"/>
    </row>
    <row r="25" spans="1:5" x14ac:dyDescent="0.25">
      <c r="B25" s="97"/>
      <c r="C25" s="6"/>
      <c r="D25" s="6"/>
      <c r="E25" s="6"/>
    </row>
    <row r="26" spans="1:5" x14ac:dyDescent="0.25">
      <c r="B26" s="97" t="s">
        <v>1174</v>
      </c>
      <c r="C26" s="96"/>
      <c r="D26" s="6"/>
      <c r="E26" s="6"/>
    </row>
    <row r="27" spans="1:5" x14ac:dyDescent="0.25">
      <c r="B27" s="117" t="s">
        <v>1175</v>
      </c>
      <c r="C27" s="6"/>
      <c r="D27" s="6"/>
      <c r="E27" s="6"/>
    </row>
    <row r="28" spans="1:5" x14ac:dyDescent="0.25">
      <c r="B28" s="101"/>
      <c r="C28" s="96"/>
      <c r="D28" s="6"/>
      <c r="E28" s="6"/>
    </row>
    <row r="29" spans="1:5" x14ac:dyDescent="0.25">
      <c r="B29" s="101"/>
      <c r="C29" s="96"/>
      <c r="D29" s="6"/>
      <c r="E29" s="6"/>
    </row>
    <row r="30" spans="1:5" x14ac:dyDescent="0.25">
      <c r="C30" s="6"/>
      <c r="D30" s="6"/>
      <c r="E30" s="6"/>
    </row>
  </sheetData>
  <mergeCells count="10">
    <mergeCell ref="A10:B10"/>
    <mergeCell ref="C11:E11"/>
    <mergeCell ref="A9:D9"/>
    <mergeCell ref="A11:A12"/>
    <mergeCell ref="B11:B12"/>
    <mergeCell ref="C2:E2"/>
    <mergeCell ref="A4:B4"/>
    <mergeCell ref="A6:B6"/>
    <mergeCell ref="A7:E7"/>
    <mergeCell ref="A8:E8"/>
  </mergeCells>
  <pageMargins left="0.78740157480314965" right="0.19685039370078741" top="0.39370078740157483" bottom="0.19685039370078741" header="0" footer="0"/>
  <pageSetup paperSize="9" scale="61" firstPageNumber="7" orientation="portrait" useFirstPageNumber="1" r:id="rId1"/>
  <headerFooter>
    <oddFooter>&amp;RСтраница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9"/>
  <sheetViews>
    <sheetView view="pageBreakPreview" topLeftCell="D82" zoomScaleNormal="100" zoomScaleSheetLayoutView="100" workbookViewId="0">
      <selection activeCell="A82" sqref="A82"/>
    </sheetView>
  </sheetViews>
  <sheetFormatPr defaultColWidth="9.109375" defaultRowHeight="13.8" x14ac:dyDescent="0.25"/>
  <cols>
    <col min="1" max="1" width="5" style="2" customWidth="1"/>
    <col min="2" max="2" width="24.88671875" style="3" customWidth="1"/>
    <col min="3" max="3" width="43.33203125" style="2" customWidth="1"/>
    <col min="4" max="4" width="15.44140625" style="4" customWidth="1"/>
    <col min="5" max="5" width="15.33203125" style="4" customWidth="1"/>
    <col min="6" max="6" width="15.109375" style="4" customWidth="1"/>
    <col min="7" max="7" width="15.44140625" style="4" customWidth="1"/>
    <col min="8" max="8" width="16.33203125" style="4" customWidth="1"/>
    <col min="9" max="9" width="0" style="2" hidden="1" customWidth="1"/>
    <col min="10" max="10" width="22.44140625" style="2" customWidth="1"/>
    <col min="11" max="11" width="15.88671875" style="2" customWidth="1"/>
    <col min="12" max="12" width="18.6640625" style="2" customWidth="1"/>
    <col min="13" max="16" width="9.109375" style="2"/>
    <col min="17" max="17" width="23.44140625" style="2" customWidth="1"/>
    <col min="18" max="16384" width="9.109375" style="2"/>
  </cols>
  <sheetData>
    <row r="1" spans="1:17" x14ac:dyDescent="0.25">
      <c r="H1" s="4" t="s">
        <v>1129</v>
      </c>
    </row>
    <row r="2" spans="1:17" x14ac:dyDescent="0.25">
      <c r="A2" s="2" t="s">
        <v>1130</v>
      </c>
      <c r="C2" s="2551" t="s">
        <v>1216</v>
      </c>
      <c r="D2" s="2552"/>
      <c r="E2" s="2552"/>
      <c r="F2" s="2552"/>
      <c r="G2" s="2552"/>
      <c r="H2" s="2552"/>
    </row>
    <row r="3" spans="1:17" x14ac:dyDescent="0.25">
      <c r="C3" s="2553" t="s">
        <v>1131</v>
      </c>
      <c r="D3" s="2553"/>
      <c r="E3" s="2553"/>
      <c r="F3" s="2553"/>
      <c r="G3" s="2553"/>
      <c r="H3" s="2553"/>
    </row>
    <row r="4" spans="1:17" x14ac:dyDescent="0.25">
      <c r="A4" s="2520" t="s">
        <v>1132</v>
      </c>
      <c r="B4" s="2520"/>
      <c r="C4" s="5">
        <f>H85</f>
        <v>16527.88</v>
      </c>
      <c r="D4" s="4" t="s">
        <v>18</v>
      </c>
      <c r="G4" s="6"/>
    </row>
    <row r="5" spans="1:17" ht="15" customHeight="1" x14ac:dyDescent="0.25">
      <c r="A5" s="7"/>
      <c r="B5" s="8"/>
      <c r="C5" s="5"/>
      <c r="G5" s="6"/>
    </row>
    <row r="6" spans="1:17" hidden="1" x14ac:dyDescent="0.25">
      <c r="A6" s="2520" t="s">
        <v>1133</v>
      </c>
      <c r="B6" s="2520"/>
      <c r="C6" s="9" t="e">
        <f>#REF!</f>
        <v>#REF!</v>
      </c>
      <c r="D6" s="4" t="s">
        <v>18</v>
      </c>
      <c r="E6" s="6"/>
      <c r="F6" s="6"/>
      <c r="G6" s="6"/>
    </row>
    <row r="7" spans="1:17" x14ac:dyDescent="0.25">
      <c r="A7" s="2521" t="s">
        <v>1134</v>
      </c>
      <c r="B7" s="2521"/>
      <c r="C7" s="2521"/>
      <c r="D7" s="2521"/>
      <c r="E7" s="2521"/>
      <c r="F7" s="2521"/>
      <c r="G7" s="2521"/>
      <c r="H7" s="2521"/>
    </row>
    <row r="8" spans="1:17" ht="29.25" customHeight="1" x14ac:dyDescent="0.25">
      <c r="A8" s="2550" t="s">
        <v>4</v>
      </c>
      <c r="B8" s="2550"/>
      <c r="C8" s="2550"/>
      <c r="D8" s="2550"/>
      <c r="E8" s="2550"/>
      <c r="F8" s="2550"/>
      <c r="G8" s="2550"/>
      <c r="H8" s="2550"/>
      <c r="J8" s="2542"/>
      <c r="K8" s="2542"/>
      <c r="L8" s="2542"/>
      <c r="M8" s="2542"/>
      <c r="N8" s="2542"/>
      <c r="O8" s="2542"/>
      <c r="P8" s="2542"/>
      <c r="Q8" s="2542"/>
    </row>
    <row r="9" spans="1:17" x14ac:dyDescent="0.25">
      <c r="A9" s="10" t="s">
        <v>1135</v>
      </c>
      <c r="H9" s="4" t="s">
        <v>1136</v>
      </c>
    </row>
    <row r="10" spans="1:17" s="11" customFormat="1" x14ac:dyDescent="0.3">
      <c r="A10" s="2526" t="s">
        <v>1137</v>
      </c>
      <c r="B10" s="2543" t="s">
        <v>1138</v>
      </c>
      <c r="C10" s="2526" t="s">
        <v>1139</v>
      </c>
      <c r="D10" s="2545" t="s">
        <v>1140</v>
      </c>
      <c r="E10" s="2546"/>
      <c r="F10" s="2546"/>
      <c r="G10" s="2547"/>
      <c r="H10" s="2548" t="s">
        <v>1141</v>
      </c>
    </row>
    <row r="11" spans="1:17" s="11" customFormat="1" ht="41.4" x14ac:dyDescent="0.3">
      <c r="A11" s="2527"/>
      <c r="B11" s="2544"/>
      <c r="C11" s="2527"/>
      <c r="D11" s="12" t="s">
        <v>20</v>
      </c>
      <c r="E11" s="12" t="s">
        <v>23</v>
      </c>
      <c r="F11" s="12" t="s">
        <v>1142</v>
      </c>
      <c r="G11" s="12" t="s">
        <v>28</v>
      </c>
      <c r="H11" s="2549"/>
      <c r="M11" s="13"/>
    </row>
    <row r="12" spans="1:17" x14ac:dyDescent="0.25">
      <c r="A12" s="14">
        <v>1</v>
      </c>
      <c r="B12" s="15">
        <v>2</v>
      </c>
      <c r="C12" s="14">
        <v>3</v>
      </c>
      <c r="D12" s="16">
        <v>4</v>
      </c>
      <c r="E12" s="16">
        <v>5</v>
      </c>
      <c r="F12" s="16">
        <v>6</v>
      </c>
      <c r="G12" s="16">
        <v>7</v>
      </c>
      <c r="H12" s="16">
        <v>8</v>
      </c>
    </row>
    <row r="13" spans="1:17" x14ac:dyDescent="0.25">
      <c r="A13" s="2530" t="s">
        <v>1143</v>
      </c>
      <c r="B13" s="2531"/>
      <c r="C13" s="2531"/>
      <c r="D13" s="2531"/>
      <c r="E13" s="2531"/>
      <c r="F13" s="2531"/>
      <c r="G13" s="2531"/>
      <c r="H13" s="2532"/>
    </row>
    <row r="14" spans="1:17" x14ac:dyDescent="0.25">
      <c r="A14" s="17">
        <v>1</v>
      </c>
      <c r="B14" s="18" t="s">
        <v>2232</v>
      </c>
      <c r="C14" s="35" t="s">
        <v>2233</v>
      </c>
      <c r="D14" s="20">
        <f>'ОС 01-01 база'!D28</f>
        <v>23.11</v>
      </c>
      <c r="E14" s="20">
        <f>'ОС 01-01 база'!E28</f>
        <v>3.99</v>
      </c>
      <c r="F14" s="21"/>
      <c r="G14" s="21"/>
      <c r="H14" s="22">
        <f t="shared" ref="H14:H18" si="0">SUM(D14:G14)</f>
        <v>27.1</v>
      </c>
      <c r="J14" s="23"/>
      <c r="K14" s="24"/>
      <c r="L14" s="25"/>
      <c r="M14" s="25"/>
      <c r="N14" s="26"/>
    </row>
    <row r="15" spans="1:17" s="40" customFormat="1" x14ac:dyDescent="0.25">
      <c r="A15" s="33">
        <v>2</v>
      </c>
      <c r="B15" s="18" t="s">
        <v>2234</v>
      </c>
      <c r="C15" s="35" t="s">
        <v>2235</v>
      </c>
      <c r="D15" s="36">
        <f>'ОС 01-02 база'!D28</f>
        <v>23.41</v>
      </c>
      <c r="E15" s="36">
        <f>'ОС 01-02 база'!E28</f>
        <v>14.51</v>
      </c>
      <c r="F15" s="37"/>
      <c r="G15" s="37"/>
      <c r="H15" s="39">
        <f t="shared" si="0"/>
        <v>37.92</v>
      </c>
      <c r="J15" s="119"/>
      <c r="K15" s="119"/>
      <c r="L15" s="119"/>
      <c r="M15" s="119"/>
      <c r="N15" s="119"/>
    </row>
    <row r="16" spans="1:17" s="30" customFormat="1" ht="27.6" x14ac:dyDescent="0.25">
      <c r="A16" s="27">
        <v>3</v>
      </c>
      <c r="B16" s="18" t="s">
        <v>2236</v>
      </c>
      <c r="C16" s="35" t="s">
        <v>1080</v>
      </c>
      <c r="D16" s="20">
        <f>ROUND('01-03-01'!L97/1000,2)</f>
        <v>5.23</v>
      </c>
      <c r="E16" s="20"/>
      <c r="F16" s="21"/>
      <c r="G16" s="21"/>
      <c r="H16" s="22">
        <f t="shared" si="0"/>
        <v>5.23</v>
      </c>
      <c r="J16" s="32"/>
      <c r="K16" s="32"/>
      <c r="L16" s="32"/>
      <c r="M16" s="32"/>
      <c r="N16" s="32"/>
    </row>
    <row r="17" spans="1:14" s="40" customFormat="1" ht="27.6" x14ac:dyDescent="0.25">
      <c r="A17" s="33">
        <v>4</v>
      </c>
      <c r="B17" s="34" t="s">
        <v>2237</v>
      </c>
      <c r="C17" s="35" t="s">
        <v>1182</v>
      </c>
      <c r="D17" s="20">
        <f>ROUND('01-04-01'!L97/1000,2)</f>
        <v>10.1</v>
      </c>
      <c r="E17" s="36"/>
      <c r="F17" s="37"/>
      <c r="G17" s="37"/>
      <c r="H17" s="39">
        <f t="shared" si="0"/>
        <v>10.1</v>
      </c>
      <c r="J17" s="41"/>
      <c r="K17" s="41"/>
      <c r="L17" s="41"/>
      <c r="M17" s="41"/>
      <c r="N17" s="41"/>
    </row>
    <row r="18" spans="1:14" x14ac:dyDescent="0.25">
      <c r="A18" s="42"/>
      <c r="B18" s="43"/>
      <c r="C18" s="42" t="s">
        <v>1144</v>
      </c>
      <c r="D18" s="29">
        <f>D15+D14+D16+D17</f>
        <v>61.85</v>
      </c>
      <c r="E18" s="29">
        <f>E15+E14+E16+E17</f>
        <v>18.5</v>
      </c>
      <c r="F18" s="29"/>
      <c r="G18" s="29"/>
      <c r="H18" s="44">
        <f t="shared" si="0"/>
        <v>80.349999999999994</v>
      </c>
      <c r="J18" s="45"/>
      <c r="K18" s="54">
        <f>H19+H20</f>
        <v>80.349999999999994</v>
      </c>
    </row>
    <row r="19" spans="1:14" s="126" customFormat="1" ht="18" customHeight="1" x14ac:dyDescent="0.3">
      <c r="A19" s="120"/>
      <c r="B19" s="121"/>
      <c r="C19" s="122" t="s">
        <v>1190</v>
      </c>
      <c r="D19" s="123">
        <f>D14+D16</f>
        <v>28.34</v>
      </c>
      <c r="E19" s="123">
        <f>E14+E16</f>
        <v>3.99</v>
      </c>
      <c r="F19" s="123"/>
      <c r="G19" s="123"/>
      <c r="H19" s="124">
        <f t="shared" ref="H19:H20" si="1">SUM(D19:G19)</f>
        <v>32.33</v>
      </c>
      <c r="I19" s="125"/>
      <c r="J19" s="125"/>
    </row>
    <row r="20" spans="1:14" s="126" customFormat="1" ht="18" customHeight="1" x14ac:dyDescent="0.3">
      <c r="A20" s="120"/>
      <c r="B20" s="121"/>
      <c r="C20" s="122" t="s">
        <v>1191</v>
      </c>
      <c r="D20" s="123">
        <f>D15+D17</f>
        <v>33.51</v>
      </c>
      <c r="E20" s="123">
        <f>E15+E17</f>
        <v>14.51</v>
      </c>
      <c r="F20" s="123"/>
      <c r="G20" s="123"/>
      <c r="H20" s="124">
        <f t="shared" si="1"/>
        <v>48.02</v>
      </c>
      <c r="I20" s="125"/>
      <c r="J20" s="125"/>
    </row>
    <row r="21" spans="1:14" x14ac:dyDescent="0.25">
      <c r="A21" s="2530" t="s">
        <v>1145</v>
      </c>
      <c r="B21" s="2531"/>
      <c r="C21" s="2531"/>
      <c r="D21" s="2531"/>
      <c r="E21" s="2531"/>
      <c r="F21" s="2531"/>
      <c r="G21" s="2531"/>
      <c r="H21" s="2532"/>
      <c r="K21" s="46"/>
    </row>
    <row r="22" spans="1:14" s="50" customFormat="1" x14ac:dyDescent="0.3">
      <c r="A22" s="47" t="s">
        <v>75</v>
      </c>
      <c r="B22" s="34" t="s">
        <v>1146</v>
      </c>
      <c r="C22" s="48" t="s">
        <v>1183</v>
      </c>
      <c r="D22" s="49">
        <f>ROUND('02-01-01'!L427/1000,2)</f>
        <v>42.34</v>
      </c>
      <c r="E22" s="49"/>
      <c r="F22" s="38"/>
      <c r="G22" s="38"/>
      <c r="H22" s="38">
        <f t="shared" ref="H22:H26" si="2">SUM(D22:G22)</f>
        <v>42.34</v>
      </c>
      <c r="J22" s="107"/>
      <c r="K22" s="108"/>
      <c r="L22" s="107"/>
      <c r="M22" s="107"/>
      <c r="N22" s="109"/>
    </row>
    <row r="23" spans="1:14" s="50" customFormat="1" ht="27.6" x14ac:dyDescent="0.3">
      <c r="A23" s="47" t="s">
        <v>64</v>
      </c>
      <c r="B23" s="34" t="s">
        <v>1420</v>
      </c>
      <c r="C23" s="48" t="s">
        <v>1004</v>
      </c>
      <c r="D23" s="49">
        <f>ROUND('02-01-02'!L723/1000,2)</f>
        <v>207.26</v>
      </c>
      <c r="E23" s="49"/>
      <c r="F23" s="38"/>
      <c r="G23" s="38"/>
      <c r="H23" s="38">
        <f t="shared" si="2"/>
        <v>207.26</v>
      </c>
      <c r="J23" s="107"/>
      <c r="K23" s="108"/>
      <c r="L23" s="107"/>
      <c r="M23" s="107"/>
      <c r="N23" s="109"/>
    </row>
    <row r="24" spans="1:14" s="50" customFormat="1" ht="27.6" x14ac:dyDescent="0.3">
      <c r="A24" s="47" t="s">
        <v>82</v>
      </c>
      <c r="B24" s="34" t="s">
        <v>1421</v>
      </c>
      <c r="C24" s="48" t="s">
        <v>837</v>
      </c>
      <c r="D24" s="49">
        <f>ROUND('02-01-03'!L510/1000,2)</f>
        <v>170.01</v>
      </c>
      <c r="E24" s="49"/>
      <c r="F24" s="38"/>
      <c r="G24" s="38"/>
      <c r="H24" s="38">
        <f t="shared" si="2"/>
        <v>170.01</v>
      </c>
      <c r="J24" s="107"/>
      <c r="K24" s="108"/>
      <c r="L24" s="107"/>
      <c r="M24" s="107"/>
      <c r="N24" s="109"/>
    </row>
    <row r="25" spans="1:14" s="50" customFormat="1" x14ac:dyDescent="0.3">
      <c r="A25" s="47" t="s">
        <v>87</v>
      </c>
      <c r="B25" s="34" t="s">
        <v>2386</v>
      </c>
      <c r="C25" s="48" t="s">
        <v>2387</v>
      </c>
      <c r="D25" s="49">
        <f>'ОС 02-02 база'!D29</f>
        <v>8.75</v>
      </c>
      <c r="E25" s="49">
        <f>'ОС 02-02 база'!E29</f>
        <v>255.43</v>
      </c>
      <c r="F25" s="49">
        <f>'ОС 02-02 база'!F29</f>
        <v>8480</v>
      </c>
      <c r="G25" s="38"/>
      <c r="H25" s="38">
        <f t="shared" si="2"/>
        <v>8744.18</v>
      </c>
      <c r="J25" s="107"/>
      <c r="K25" s="108"/>
      <c r="L25" s="107"/>
      <c r="M25" s="107"/>
      <c r="N25" s="109"/>
    </row>
    <row r="26" spans="1:14" s="50" customFormat="1" x14ac:dyDescent="0.3">
      <c r="A26" s="47" t="s">
        <v>91</v>
      </c>
      <c r="B26" s="34" t="s">
        <v>2388</v>
      </c>
      <c r="C26" s="48" t="s">
        <v>2389</v>
      </c>
      <c r="D26" s="49">
        <f>'ОС 02-03 база'!D33</f>
        <v>14.47</v>
      </c>
      <c r="E26" s="49">
        <f>'ОС 02-03 база'!E33</f>
        <v>479.39</v>
      </c>
      <c r="F26" s="49">
        <f>'ОС 02-03 база'!F33</f>
        <v>3452.86</v>
      </c>
      <c r="G26" s="38"/>
      <c r="H26" s="38">
        <f t="shared" si="2"/>
        <v>3946.72</v>
      </c>
      <c r="J26" s="107"/>
      <c r="K26" s="108"/>
      <c r="L26" s="107"/>
      <c r="M26" s="107"/>
      <c r="N26" s="109"/>
    </row>
    <row r="27" spans="1:14" s="30" customFormat="1" x14ac:dyDescent="0.3">
      <c r="A27" s="19"/>
      <c r="B27" s="51"/>
      <c r="C27" s="52" t="s">
        <v>1148</v>
      </c>
      <c r="D27" s="53">
        <f>SUM(D22:D26)</f>
        <v>442.83</v>
      </c>
      <c r="E27" s="53">
        <f>SUM(E22:E26)</f>
        <v>734.82</v>
      </c>
      <c r="F27" s="53">
        <f>SUM(F22:F26)</f>
        <v>11932.86</v>
      </c>
      <c r="G27" s="53"/>
      <c r="H27" s="53">
        <f>D27+E27+F27</f>
        <v>13110.51</v>
      </c>
      <c r="I27" s="54"/>
      <c r="K27" s="54">
        <f>H28+H29</f>
        <v>13110.51</v>
      </c>
    </row>
    <row r="28" spans="1:14" s="126" customFormat="1" ht="18" customHeight="1" x14ac:dyDescent="0.3">
      <c r="A28" s="120"/>
      <c r="B28" s="121"/>
      <c r="C28" s="122" t="s">
        <v>1190</v>
      </c>
      <c r="D28" s="123">
        <f>D22+D23+D25</f>
        <v>258.35000000000002</v>
      </c>
      <c r="E28" s="123">
        <f>E22+E23+E25</f>
        <v>255.43</v>
      </c>
      <c r="F28" s="123">
        <f>F22+F23+F25</f>
        <v>8480</v>
      </c>
      <c r="G28" s="123"/>
      <c r="H28" s="124">
        <f>SUM(D28:G28)</f>
        <v>8993.7800000000007</v>
      </c>
      <c r="I28" s="125"/>
      <c r="J28" s="125"/>
    </row>
    <row r="29" spans="1:14" s="126" customFormat="1" ht="18" customHeight="1" x14ac:dyDescent="0.3">
      <c r="A29" s="120"/>
      <c r="B29" s="121"/>
      <c r="C29" s="122" t="s">
        <v>1191</v>
      </c>
      <c r="D29" s="123">
        <f>D24+D26</f>
        <v>184.48</v>
      </c>
      <c r="E29" s="123">
        <f>E24+E26</f>
        <v>479.39</v>
      </c>
      <c r="F29" s="123">
        <f>F24+F26</f>
        <v>3452.86</v>
      </c>
      <c r="G29" s="123"/>
      <c r="H29" s="124">
        <f>SUM(D29:G29)</f>
        <v>4116.7299999999996</v>
      </c>
      <c r="I29" s="125"/>
      <c r="J29" s="125"/>
    </row>
    <row r="30" spans="1:14" x14ac:dyDescent="0.25">
      <c r="A30" s="55"/>
      <c r="B30" s="56"/>
      <c r="C30" s="57" t="s">
        <v>1149</v>
      </c>
      <c r="D30" s="29">
        <f t="shared" ref="D30:F32" si="3">D27+D18</f>
        <v>504.68</v>
      </c>
      <c r="E30" s="29">
        <f t="shared" si="3"/>
        <v>753.32</v>
      </c>
      <c r="F30" s="29">
        <f t="shared" si="3"/>
        <v>11932.86</v>
      </c>
      <c r="G30" s="29"/>
      <c r="H30" s="29">
        <f>D30+E30+F30+G30</f>
        <v>13190.86</v>
      </c>
      <c r="K30" s="54">
        <f>H31+H32</f>
        <v>13190.86</v>
      </c>
    </row>
    <row r="31" spans="1:14" s="126" customFormat="1" ht="18" customHeight="1" x14ac:dyDescent="0.3">
      <c r="A31" s="120"/>
      <c r="B31" s="121"/>
      <c r="C31" s="122" t="s">
        <v>1190</v>
      </c>
      <c r="D31" s="123">
        <f t="shared" si="3"/>
        <v>286.69</v>
      </c>
      <c r="E31" s="123">
        <f t="shared" si="3"/>
        <v>259.42</v>
      </c>
      <c r="F31" s="123">
        <f t="shared" si="3"/>
        <v>8480</v>
      </c>
      <c r="G31" s="123"/>
      <c r="H31" s="124">
        <f>SUM(D31:G31)</f>
        <v>9026.11</v>
      </c>
      <c r="I31" s="125"/>
      <c r="J31" s="125"/>
    </row>
    <row r="32" spans="1:14" s="126" customFormat="1" ht="18" customHeight="1" x14ac:dyDescent="0.3">
      <c r="A32" s="120"/>
      <c r="B32" s="121"/>
      <c r="C32" s="122" t="s">
        <v>1191</v>
      </c>
      <c r="D32" s="123">
        <f t="shared" si="3"/>
        <v>217.99</v>
      </c>
      <c r="E32" s="123">
        <f t="shared" si="3"/>
        <v>493.9</v>
      </c>
      <c r="F32" s="123">
        <f t="shared" si="3"/>
        <v>3452.86</v>
      </c>
      <c r="G32" s="123"/>
      <c r="H32" s="124">
        <f>SUM(D32:G32)</f>
        <v>4164.75</v>
      </c>
      <c r="I32" s="125"/>
      <c r="J32" s="125"/>
    </row>
    <row r="33" spans="1:14" x14ac:dyDescent="0.25">
      <c r="A33" s="2539" t="s">
        <v>1423</v>
      </c>
      <c r="B33" s="2540"/>
      <c r="C33" s="2540"/>
      <c r="D33" s="2540"/>
      <c r="E33" s="2540"/>
      <c r="F33" s="2540"/>
      <c r="G33" s="2540"/>
      <c r="H33" s="2541"/>
      <c r="J33" s="45"/>
      <c r="K33" s="46"/>
    </row>
    <row r="34" spans="1:14" ht="27.6" x14ac:dyDescent="0.25">
      <c r="A34" s="304" t="s">
        <v>95</v>
      </c>
      <c r="B34" s="272" t="s">
        <v>1424</v>
      </c>
      <c r="C34" s="302" t="s">
        <v>1427</v>
      </c>
      <c r="D34" s="305">
        <f>ROUND('07-01-01'!L99/1000,2)</f>
        <v>32.26</v>
      </c>
      <c r="E34" s="305"/>
      <c r="F34" s="306"/>
      <c r="G34" s="306"/>
      <c r="H34" s="306">
        <f>SUM(D34:G34)</f>
        <v>32.26</v>
      </c>
      <c r="K34" s="64"/>
    </row>
    <row r="35" spans="1:14" ht="27.6" x14ac:dyDescent="0.25">
      <c r="A35" s="304" t="s">
        <v>100</v>
      </c>
      <c r="B35" s="272" t="s">
        <v>1430</v>
      </c>
      <c r="C35" s="302" t="s">
        <v>1429</v>
      </c>
      <c r="D35" s="305">
        <f>ROUND('07-01-02'!L339/1000,2)</f>
        <v>168.57</v>
      </c>
      <c r="E35" s="305"/>
      <c r="F35" s="306"/>
      <c r="G35" s="306"/>
      <c r="H35" s="306">
        <f>SUM(D35:G35)</f>
        <v>168.57</v>
      </c>
      <c r="K35" s="64"/>
    </row>
    <row r="36" spans="1:14" x14ac:dyDescent="0.25">
      <c r="A36" s="304" t="s">
        <v>103</v>
      </c>
      <c r="B36" s="272" t="s">
        <v>1431</v>
      </c>
      <c r="C36" s="302" t="s">
        <v>1428</v>
      </c>
      <c r="D36" s="305">
        <f>ROUND('07-01-03'!L248/1000,2)</f>
        <v>192.46</v>
      </c>
      <c r="E36" s="305"/>
      <c r="F36" s="306"/>
      <c r="G36" s="306"/>
      <c r="H36" s="306">
        <f>SUM(D36:G36)</f>
        <v>192.46</v>
      </c>
      <c r="K36" s="64"/>
    </row>
    <row r="37" spans="1:14" s="30" customFormat="1" ht="16.95" customHeight="1" x14ac:dyDescent="0.3">
      <c r="A37" s="262"/>
      <c r="B37" s="293"/>
      <c r="C37" s="294" t="s">
        <v>1425</v>
      </c>
      <c r="D37" s="295">
        <f>D34+D36+D35</f>
        <v>393.29</v>
      </c>
      <c r="E37" s="295"/>
      <c r="F37" s="295"/>
      <c r="G37" s="295"/>
      <c r="H37" s="295">
        <f>SUM(D37:G37)</f>
        <v>393.29</v>
      </c>
      <c r="I37" s="54"/>
      <c r="K37" s="54"/>
    </row>
    <row r="38" spans="1:14" s="126" customFormat="1" ht="18" customHeight="1" x14ac:dyDescent="0.3">
      <c r="A38" s="296"/>
      <c r="B38" s="297"/>
      <c r="C38" s="122" t="s">
        <v>1190</v>
      </c>
      <c r="D38" s="298">
        <f>D34+D36</f>
        <v>224.72</v>
      </c>
      <c r="E38" s="298"/>
      <c r="F38" s="298"/>
      <c r="G38" s="298"/>
      <c r="H38" s="299">
        <f>SUM(D38:G38)</f>
        <v>224.72</v>
      </c>
      <c r="I38" s="125"/>
      <c r="J38" s="125"/>
    </row>
    <row r="39" spans="1:14" s="126" customFormat="1" ht="18" customHeight="1" x14ac:dyDescent="0.3">
      <c r="A39" s="296"/>
      <c r="B39" s="297"/>
      <c r="C39" s="122" t="s">
        <v>1191</v>
      </c>
      <c r="D39" s="298">
        <f>D35</f>
        <v>168.57</v>
      </c>
      <c r="E39" s="298"/>
      <c r="F39" s="298"/>
      <c r="G39" s="298"/>
      <c r="H39" s="299"/>
      <c r="I39" s="125"/>
      <c r="J39" s="125"/>
    </row>
    <row r="40" spans="1:14" x14ac:dyDescent="0.25">
      <c r="A40" s="307"/>
      <c r="B40" s="308"/>
      <c r="C40" s="309" t="s">
        <v>1426</v>
      </c>
      <c r="D40" s="300">
        <f t="shared" ref="D40:F42" si="4">D37+D30</f>
        <v>897.97</v>
      </c>
      <c r="E40" s="300">
        <f t="shared" si="4"/>
        <v>753.32</v>
      </c>
      <c r="F40" s="300">
        <f t="shared" si="4"/>
        <v>11932.86</v>
      </c>
      <c r="G40" s="300"/>
      <c r="H40" s="300">
        <f>D40+E40+F40+G40</f>
        <v>13584.15</v>
      </c>
      <c r="K40" s="46">
        <f>H41+H42</f>
        <v>13584.15</v>
      </c>
    </row>
    <row r="41" spans="1:14" s="126" customFormat="1" ht="18" customHeight="1" x14ac:dyDescent="0.3">
      <c r="A41" s="296"/>
      <c r="B41" s="297"/>
      <c r="C41" s="122" t="s">
        <v>1190</v>
      </c>
      <c r="D41" s="298">
        <f t="shared" si="4"/>
        <v>511.41</v>
      </c>
      <c r="E41" s="298">
        <f t="shared" si="4"/>
        <v>259.42</v>
      </c>
      <c r="F41" s="298">
        <f t="shared" si="4"/>
        <v>8480</v>
      </c>
      <c r="G41" s="298"/>
      <c r="H41" s="299">
        <f>SUM(D41:G41)</f>
        <v>9250.83</v>
      </c>
      <c r="I41" s="125"/>
      <c r="J41" s="125"/>
    </row>
    <row r="42" spans="1:14" s="126" customFormat="1" ht="18" customHeight="1" x14ac:dyDescent="0.3">
      <c r="A42" s="296"/>
      <c r="B42" s="297"/>
      <c r="C42" s="122" t="s">
        <v>1191</v>
      </c>
      <c r="D42" s="298">
        <f t="shared" si="4"/>
        <v>386.56</v>
      </c>
      <c r="E42" s="298">
        <f t="shared" si="4"/>
        <v>493.9</v>
      </c>
      <c r="F42" s="298">
        <f t="shared" si="4"/>
        <v>3452.86</v>
      </c>
      <c r="G42" s="298"/>
      <c r="H42" s="299">
        <f>SUM(D42:G42)</f>
        <v>4333.32</v>
      </c>
      <c r="I42" s="125"/>
      <c r="J42" s="125"/>
    </row>
    <row r="43" spans="1:14" x14ac:dyDescent="0.25">
      <c r="A43" s="2533" t="s">
        <v>1150</v>
      </c>
      <c r="B43" s="2534"/>
      <c r="C43" s="2534"/>
      <c r="D43" s="2534"/>
      <c r="E43" s="2534"/>
      <c r="F43" s="2534"/>
      <c r="G43" s="2534"/>
      <c r="H43" s="2535"/>
      <c r="N43" s="2" t="s">
        <v>1147</v>
      </c>
    </row>
    <row r="44" spans="1:14" ht="27.6" x14ac:dyDescent="0.25">
      <c r="A44" s="59">
        <v>13</v>
      </c>
      <c r="B44" s="60" t="s">
        <v>1151</v>
      </c>
      <c r="C44" s="61" t="s">
        <v>1186</v>
      </c>
      <c r="D44" s="62">
        <f t="shared" ref="D44:E45" si="5">ROUND(D40*3.9%*0.8,2)</f>
        <v>28.02</v>
      </c>
      <c r="E44" s="62">
        <f t="shared" si="5"/>
        <v>23.5</v>
      </c>
      <c r="F44" s="62"/>
      <c r="G44" s="62"/>
      <c r="H44" s="62">
        <f>SUM(D44:G44)</f>
        <v>51.52</v>
      </c>
      <c r="I44" s="3"/>
      <c r="J44" s="3"/>
      <c r="K44" s="54">
        <f>H45+H46</f>
        <v>51.52</v>
      </c>
    </row>
    <row r="45" spans="1:14" s="126" customFormat="1" ht="18" customHeight="1" x14ac:dyDescent="0.3">
      <c r="A45" s="120"/>
      <c r="B45" s="121"/>
      <c r="C45" s="122" t="s">
        <v>1190</v>
      </c>
      <c r="D45" s="123">
        <f>ROUND(D41*3.9%*0.8,2)-0.01</f>
        <v>15.95</v>
      </c>
      <c r="E45" s="123">
        <f t="shared" si="5"/>
        <v>8.09</v>
      </c>
      <c r="F45" s="123"/>
      <c r="G45" s="123"/>
      <c r="H45" s="124">
        <f>SUM(D45:G45)</f>
        <v>24.04</v>
      </c>
      <c r="I45" s="125"/>
      <c r="J45" s="125"/>
    </row>
    <row r="46" spans="1:14" s="126" customFormat="1" ht="18" customHeight="1" x14ac:dyDescent="0.3">
      <c r="A46" s="120"/>
      <c r="B46" s="121"/>
      <c r="C46" s="122" t="s">
        <v>1191</v>
      </c>
      <c r="D46" s="123">
        <f>ROUND(D42*3.9%*0.8,2)</f>
        <v>12.06</v>
      </c>
      <c r="E46" s="123">
        <f>ROUND(E42*3.9%*0.8,2)+0.01</f>
        <v>15.42</v>
      </c>
      <c r="F46" s="123"/>
      <c r="G46" s="123"/>
      <c r="H46" s="124">
        <f>SUM(D46:G46)</f>
        <v>27.48</v>
      </c>
      <c r="I46" s="125"/>
      <c r="J46" s="125"/>
    </row>
    <row r="47" spans="1:14" s="30" customFormat="1" x14ac:dyDescent="0.3">
      <c r="A47" s="66"/>
      <c r="B47" s="67"/>
      <c r="C47" s="68" t="s">
        <v>1152</v>
      </c>
      <c r="D47" s="53">
        <f t="shared" ref="D47:E49" si="6">D44</f>
        <v>28.02</v>
      </c>
      <c r="E47" s="53">
        <f t="shared" si="6"/>
        <v>23.5</v>
      </c>
      <c r="F47" s="53"/>
      <c r="G47" s="53"/>
      <c r="H47" s="53">
        <f t="shared" ref="H47" si="7">SUM(D47:G47)</f>
        <v>51.52</v>
      </c>
      <c r="L47" s="54"/>
    </row>
    <row r="48" spans="1:14" s="126" customFormat="1" ht="18" customHeight="1" x14ac:dyDescent="0.3">
      <c r="A48" s="120"/>
      <c r="B48" s="121"/>
      <c r="C48" s="122" t="s">
        <v>1190</v>
      </c>
      <c r="D48" s="123">
        <f t="shared" si="6"/>
        <v>15.95</v>
      </c>
      <c r="E48" s="123">
        <f t="shared" si="6"/>
        <v>8.09</v>
      </c>
      <c r="F48" s="123"/>
      <c r="G48" s="123"/>
      <c r="H48" s="124">
        <f>SUM(D48:G48)</f>
        <v>24.04</v>
      </c>
      <c r="I48" s="125"/>
      <c r="J48" s="125"/>
    </row>
    <row r="49" spans="1:12" s="126" customFormat="1" ht="18" customHeight="1" x14ac:dyDescent="0.3">
      <c r="A49" s="120"/>
      <c r="B49" s="121"/>
      <c r="C49" s="122" t="s">
        <v>1191</v>
      </c>
      <c r="D49" s="123">
        <f t="shared" si="6"/>
        <v>12.06</v>
      </c>
      <c r="E49" s="123">
        <f t="shared" si="6"/>
        <v>15.42</v>
      </c>
      <c r="F49" s="123"/>
      <c r="G49" s="123"/>
      <c r="H49" s="124">
        <f>SUM(D49:G49)</f>
        <v>27.48</v>
      </c>
      <c r="I49" s="125"/>
      <c r="J49" s="125"/>
    </row>
    <row r="50" spans="1:12" s="30" customFormat="1" x14ac:dyDescent="0.3">
      <c r="A50" s="61"/>
      <c r="B50" s="67"/>
      <c r="C50" s="68" t="s">
        <v>1153</v>
      </c>
      <c r="D50" s="53">
        <f t="shared" ref="D50:F52" si="8">D47+D40</f>
        <v>925.99</v>
      </c>
      <c r="E50" s="53">
        <f t="shared" si="8"/>
        <v>776.82</v>
      </c>
      <c r="F50" s="53">
        <f t="shared" si="8"/>
        <v>11932.86</v>
      </c>
      <c r="G50" s="53"/>
      <c r="H50" s="53">
        <f>SUM(D50:G50)</f>
        <v>13635.67</v>
      </c>
      <c r="K50" s="54">
        <f>H51+H52</f>
        <v>13635.67</v>
      </c>
      <c r="L50" s="54"/>
    </row>
    <row r="51" spans="1:12" s="126" customFormat="1" ht="18" customHeight="1" x14ac:dyDescent="0.3">
      <c r="A51" s="120"/>
      <c r="B51" s="121"/>
      <c r="C51" s="122" t="s">
        <v>1190</v>
      </c>
      <c r="D51" s="123">
        <f t="shared" si="8"/>
        <v>527.36</v>
      </c>
      <c r="E51" s="123">
        <f t="shared" si="8"/>
        <v>267.51</v>
      </c>
      <c r="F51" s="123">
        <f t="shared" si="8"/>
        <v>8480</v>
      </c>
      <c r="G51" s="123"/>
      <c r="H51" s="124">
        <f>SUM(D51:G51)</f>
        <v>9274.8700000000008</v>
      </c>
      <c r="I51" s="125"/>
      <c r="J51" s="125"/>
    </row>
    <row r="52" spans="1:12" s="126" customFormat="1" ht="18" customHeight="1" x14ac:dyDescent="0.3">
      <c r="A52" s="120"/>
      <c r="B52" s="121"/>
      <c r="C52" s="122" t="s">
        <v>1191</v>
      </c>
      <c r="D52" s="123">
        <f t="shared" si="8"/>
        <v>398.62</v>
      </c>
      <c r="E52" s="123">
        <f t="shared" si="8"/>
        <v>509.32</v>
      </c>
      <c r="F52" s="123">
        <f t="shared" si="8"/>
        <v>3452.86</v>
      </c>
      <c r="G52" s="123"/>
      <c r="H52" s="124">
        <f>SUM(D52:G52)</f>
        <v>4360.8</v>
      </c>
      <c r="I52" s="125"/>
      <c r="J52" s="125"/>
    </row>
    <row r="53" spans="1:12" x14ac:dyDescent="0.25">
      <c r="A53" s="2530" t="s">
        <v>1154</v>
      </c>
      <c r="B53" s="2531"/>
      <c r="C53" s="2531"/>
      <c r="D53" s="2531"/>
      <c r="E53" s="2531"/>
      <c r="F53" s="2531"/>
      <c r="G53" s="2531"/>
      <c r="H53" s="2532"/>
      <c r="K53" s="46"/>
    </row>
    <row r="54" spans="1:12" ht="41.4" x14ac:dyDescent="0.25">
      <c r="A54" s="69" t="s">
        <v>112</v>
      </c>
      <c r="B54" s="70" t="s">
        <v>1188</v>
      </c>
      <c r="C54" s="19" t="s">
        <v>1187</v>
      </c>
      <c r="D54" s="22">
        <f>ROUND((D50)*0.021,2)</f>
        <v>19.45</v>
      </c>
      <c r="E54" s="22">
        <f>ROUND((E50)*0.021,2)</f>
        <v>16.309999999999999</v>
      </c>
      <c r="F54" s="22"/>
      <c r="G54" s="65"/>
      <c r="H54" s="22">
        <f>SUM(D54:G54)</f>
        <v>35.76</v>
      </c>
      <c r="K54" s="54">
        <f>H55+H56</f>
        <v>35.76</v>
      </c>
    </row>
    <row r="55" spans="1:12" s="126" customFormat="1" ht="18" customHeight="1" x14ac:dyDescent="0.3">
      <c r="A55" s="120"/>
      <c r="B55" s="121"/>
      <c r="C55" s="122" t="s">
        <v>1190</v>
      </c>
      <c r="D55" s="123">
        <f>ROUND(D51*2.1%,2)</f>
        <v>11.07</v>
      </c>
      <c r="E55" s="123">
        <f>ROUND(E51*2.1%,2)</f>
        <v>5.62</v>
      </c>
      <c r="F55" s="123"/>
      <c r="G55" s="123"/>
      <c r="H55" s="124">
        <f>SUM(D55:G55)</f>
        <v>16.690000000000001</v>
      </c>
      <c r="I55" s="125"/>
      <c r="J55" s="125"/>
    </row>
    <row r="56" spans="1:12" s="126" customFormat="1" ht="18" customHeight="1" x14ac:dyDescent="0.3">
      <c r="A56" s="120"/>
      <c r="B56" s="121"/>
      <c r="C56" s="122" t="s">
        <v>1191</v>
      </c>
      <c r="D56" s="123">
        <f>ROUND(D52*2.1%,2)</f>
        <v>8.3699999999999992</v>
      </c>
      <c r="E56" s="123">
        <f>ROUND(E52*2.1%,2)</f>
        <v>10.7</v>
      </c>
      <c r="F56" s="123"/>
      <c r="G56" s="123"/>
      <c r="H56" s="124">
        <f>SUM(D56:G56)</f>
        <v>19.07</v>
      </c>
      <c r="I56" s="125"/>
      <c r="J56" s="125"/>
    </row>
    <row r="57" spans="1:12" s="50" customFormat="1" ht="27.6" x14ac:dyDescent="0.3">
      <c r="A57" s="71" t="s">
        <v>115</v>
      </c>
      <c r="B57" s="72" t="s">
        <v>1155</v>
      </c>
      <c r="C57" s="48" t="s">
        <v>9</v>
      </c>
      <c r="D57" s="39"/>
      <c r="E57" s="39"/>
      <c r="F57" s="39"/>
      <c r="G57" s="73">
        <f>ROUND('09-01-01'!L927/1000,2)</f>
        <v>157.66999999999999</v>
      </c>
      <c r="H57" s="39">
        <f>G57</f>
        <v>157.66999999999999</v>
      </c>
    </row>
    <row r="58" spans="1:12" s="50" customFormat="1" ht="27.6" x14ac:dyDescent="0.3">
      <c r="A58" s="71" t="s">
        <v>114</v>
      </c>
      <c r="B58" s="72" t="s">
        <v>1422</v>
      </c>
      <c r="C58" s="48" t="s">
        <v>354</v>
      </c>
      <c r="D58" s="39"/>
      <c r="E58" s="39"/>
      <c r="F58" s="39"/>
      <c r="G58" s="73">
        <f>ROUND('09-01-02'!L640/1000,2)</f>
        <v>71.39</v>
      </c>
      <c r="H58" s="39">
        <f>G58</f>
        <v>71.39</v>
      </c>
    </row>
    <row r="59" spans="1:12" s="30" customFormat="1" x14ac:dyDescent="0.3">
      <c r="A59" s="66"/>
      <c r="B59" s="74"/>
      <c r="C59" s="68" t="s">
        <v>1156</v>
      </c>
      <c r="D59" s="53">
        <f>D54</f>
        <v>19.45</v>
      </c>
      <c r="E59" s="53">
        <f>E54</f>
        <v>16.309999999999999</v>
      </c>
      <c r="F59" s="53"/>
      <c r="G59" s="53">
        <f>G57+G58</f>
        <v>229.06</v>
      </c>
      <c r="H59" s="53">
        <f t="shared" ref="H59:H62" si="9">SUM(D59:G59)</f>
        <v>264.82</v>
      </c>
      <c r="J59" s="54"/>
      <c r="K59" s="54"/>
      <c r="L59" s="54"/>
    </row>
    <row r="60" spans="1:12" s="126" customFormat="1" ht="18" customHeight="1" x14ac:dyDescent="0.3">
      <c r="A60" s="120"/>
      <c r="B60" s="121"/>
      <c r="C60" s="122" t="s">
        <v>1190</v>
      </c>
      <c r="D60" s="123">
        <f>D55+D57</f>
        <v>11.07</v>
      </c>
      <c r="E60" s="123">
        <f>E55+E57</f>
        <v>5.62</v>
      </c>
      <c r="F60" s="123"/>
      <c r="G60" s="123">
        <f>G55+G57</f>
        <v>157.66999999999999</v>
      </c>
      <c r="H60" s="124">
        <f>SUM(D60:G60)</f>
        <v>174.36</v>
      </c>
      <c r="I60" s="125"/>
      <c r="J60" s="125"/>
    </row>
    <row r="61" spans="1:12" s="126" customFormat="1" ht="18" customHeight="1" x14ac:dyDescent="0.3">
      <c r="A61" s="120"/>
      <c r="B61" s="121"/>
      <c r="C61" s="122" t="s">
        <v>1191</v>
      </c>
      <c r="D61" s="123">
        <f>D56+D58</f>
        <v>8.3699999999999992</v>
      </c>
      <c r="E61" s="123">
        <f>E56+E58</f>
        <v>10.7</v>
      </c>
      <c r="F61" s="123"/>
      <c r="G61" s="123">
        <f>G56+G58</f>
        <v>71.39</v>
      </c>
      <c r="H61" s="124">
        <f>SUM(D61:G61)</f>
        <v>90.46</v>
      </c>
      <c r="I61" s="125"/>
      <c r="J61" s="125"/>
    </row>
    <row r="62" spans="1:12" x14ac:dyDescent="0.25">
      <c r="A62" s="75"/>
      <c r="B62" s="76"/>
      <c r="C62" s="52" t="s">
        <v>1157</v>
      </c>
      <c r="D62" s="29">
        <f>D50+D59</f>
        <v>945.44</v>
      </c>
      <c r="E62" s="29">
        <f>E50+E59</f>
        <v>793.13</v>
      </c>
      <c r="F62" s="29">
        <f>F50+F59</f>
        <v>11932.86</v>
      </c>
      <c r="G62" s="29">
        <f>G59+G50</f>
        <v>229.06</v>
      </c>
      <c r="H62" s="29">
        <f t="shared" si="9"/>
        <v>13900.49</v>
      </c>
      <c r="I62" s="58"/>
      <c r="K62" s="54">
        <f>H63+H64</f>
        <v>13900.49</v>
      </c>
      <c r="L62" s="58"/>
    </row>
    <row r="63" spans="1:12" s="126" customFormat="1" ht="18" customHeight="1" x14ac:dyDescent="0.3">
      <c r="A63" s="120"/>
      <c r="B63" s="121"/>
      <c r="C63" s="122" t="s">
        <v>1190</v>
      </c>
      <c r="D63" s="123">
        <f t="shared" ref="D63:F64" si="10">D60+D51</f>
        <v>538.42999999999995</v>
      </c>
      <c r="E63" s="123">
        <f t="shared" si="10"/>
        <v>273.13</v>
      </c>
      <c r="F63" s="123">
        <f t="shared" si="10"/>
        <v>8480</v>
      </c>
      <c r="G63" s="123">
        <f>G60+G51</f>
        <v>157.66999999999999</v>
      </c>
      <c r="H63" s="124">
        <f>SUM(D63:G63)</f>
        <v>9449.23</v>
      </c>
      <c r="I63" s="125"/>
      <c r="J63" s="125"/>
    </row>
    <row r="64" spans="1:12" s="126" customFormat="1" ht="18" customHeight="1" x14ac:dyDescent="0.3">
      <c r="A64" s="120"/>
      <c r="B64" s="121"/>
      <c r="C64" s="122" t="s">
        <v>1191</v>
      </c>
      <c r="D64" s="123">
        <f t="shared" si="10"/>
        <v>406.99</v>
      </c>
      <c r="E64" s="123">
        <f t="shared" si="10"/>
        <v>520.02</v>
      </c>
      <c r="F64" s="123">
        <f t="shared" si="10"/>
        <v>3452.86</v>
      </c>
      <c r="G64" s="123">
        <f>G61+G52</f>
        <v>71.39</v>
      </c>
      <c r="H64" s="124">
        <f>SUM(D64:G64)</f>
        <v>4451.26</v>
      </c>
      <c r="I64" s="125"/>
      <c r="J64" s="125"/>
    </row>
    <row r="65" spans="1:12" x14ac:dyDescent="0.25">
      <c r="A65" s="2530" t="s">
        <v>1158</v>
      </c>
      <c r="B65" s="2531"/>
      <c r="C65" s="2531"/>
      <c r="D65" s="2531"/>
      <c r="E65" s="2531"/>
      <c r="F65" s="2531"/>
      <c r="G65" s="2531"/>
      <c r="H65" s="2532"/>
      <c r="L65" s="58"/>
    </row>
    <row r="66" spans="1:12" ht="55.2" x14ac:dyDescent="0.25">
      <c r="A66" s="27">
        <v>17</v>
      </c>
      <c r="B66" s="77" t="s">
        <v>1159</v>
      </c>
      <c r="C66" s="28" t="s">
        <v>1418</v>
      </c>
      <c r="D66" s="22"/>
      <c r="E66" s="22"/>
      <c r="F66" s="22"/>
      <c r="G66" s="78">
        <f>ROUND(H62*2.14%,2)</f>
        <v>297.47000000000003</v>
      </c>
      <c r="H66" s="79">
        <f>G66</f>
        <v>297.47000000000003</v>
      </c>
      <c r="L66" s="58"/>
    </row>
    <row r="67" spans="1:12" s="126" customFormat="1" ht="18" customHeight="1" x14ac:dyDescent="0.3">
      <c r="A67" s="120"/>
      <c r="B67" s="121"/>
      <c r="C67" s="122" t="s">
        <v>1190</v>
      </c>
      <c r="D67" s="123"/>
      <c r="E67" s="123"/>
      <c r="F67" s="123"/>
      <c r="G67" s="123">
        <f>ROUND(H63*2.14%,2)</f>
        <v>202.21</v>
      </c>
      <c r="H67" s="124">
        <f>SUM(D67:G67)</f>
        <v>202.21</v>
      </c>
      <c r="I67" s="125"/>
      <c r="J67" s="125"/>
    </row>
    <row r="68" spans="1:12" s="126" customFormat="1" ht="18" customHeight="1" x14ac:dyDescent="0.3">
      <c r="A68" s="120"/>
      <c r="B68" s="121"/>
      <c r="C68" s="122" t="s">
        <v>1191</v>
      </c>
      <c r="D68" s="123"/>
      <c r="E68" s="123"/>
      <c r="F68" s="123"/>
      <c r="G68" s="123">
        <f>ROUND(H64*2.14%,2)</f>
        <v>95.26</v>
      </c>
      <c r="H68" s="124">
        <f>SUM(D68:G68)</f>
        <v>95.26</v>
      </c>
      <c r="I68" s="125"/>
      <c r="J68" s="125"/>
    </row>
    <row r="69" spans="1:12" s="30" customFormat="1" x14ac:dyDescent="0.3">
      <c r="A69" s="66"/>
      <c r="B69" s="74"/>
      <c r="C69" s="68" t="s">
        <v>1160</v>
      </c>
      <c r="D69" s="22"/>
      <c r="E69" s="22"/>
      <c r="F69" s="22"/>
      <c r="G69" s="80">
        <f>G66</f>
        <v>297.47000000000003</v>
      </c>
      <c r="H69" s="53">
        <f>SUM(D69:G69)</f>
        <v>297.47000000000003</v>
      </c>
      <c r="K69" s="81"/>
    </row>
    <row r="70" spans="1:12" s="126" customFormat="1" ht="18" customHeight="1" x14ac:dyDescent="0.3">
      <c r="A70" s="120"/>
      <c r="B70" s="121"/>
      <c r="C70" s="122" t="s">
        <v>1190</v>
      </c>
      <c r="D70" s="123"/>
      <c r="E70" s="123"/>
      <c r="F70" s="123"/>
      <c r="G70" s="123">
        <f>G67</f>
        <v>202.21</v>
      </c>
      <c r="H70" s="124">
        <f>SUM(D70:G70)</f>
        <v>202.21</v>
      </c>
      <c r="I70" s="125"/>
      <c r="J70" s="125"/>
      <c r="K70" s="301">
        <f>H62+H69</f>
        <v>14197.96</v>
      </c>
    </row>
    <row r="71" spans="1:12" s="126" customFormat="1" ht="18" customHeight="1" x14ac:dyDescent="0.3">
      <c r="A71" s="120"/>
      <c r="B71" s="121"/>
      <c r="C71" s="122" t="s">
        <v>1191</v>
      </c>
      <c r="D71" s="123"/>
      <c r="E71" s="123"/>
      <c r="F71" s="123"/>
      <c r="G71" s="123">
        <f>G68</f>
        <v>95.26</v>
      </c>
      <c r="H71" s="124">
        <f>SUM(D71:G71)</f>
        <v>95.26</v>
      </c>
      <c r="I71" s="125"/>
      <c r="J71" s="125"/>
    </row>
    <row r="72" spans="1:12" x14ac:dyDescent="0.25">
      <c r="A72" s="2536" t="s">
        <v>1161</v>
      </c>
      <c r="B72" s="2537"/>
      <c r="C72" s="2537"/>
      <c r="D72" s="2537"/>
      <c r="E72" s="2537"/>
      <c r="F72" s="2537"/>
      <c r="G72" s="2537"/>
      <c r="H72" s="2538"/>
    </row>
    <row r="73" spans="1:12" ht="41.4" x14ac:dyDescent="0.25">
      <c r="A73" s="82" t="s">
        <v>116</v>
      </c>
      <c r="B73" s="83" t="s">
        <v>1162</v>
      </c>
      <c r="C73" s="84" t="s">
        <v>1163</v>
      </c>
      <c r="D73" s="85"/>
      <c r="E73" s="85"/>
      <c r="F73" s="85"/>
      <c r="G73" s="86">
        <f>'ССР 2021'!G73/4.6/1.266</f>
        <v>103.14</v>
      </c>
      <c r="H73" s="85">
        <f t="shared" ref="H73:H75" si="11">G73</f>
        <v>103.14</v>
      </c>
      <c r="I73" s="2" t="s">
        <v>1164</v>
      </c>
      <c r="J73" s="2528"/>
      <c r="K73" s="46"/>
    </row>
    <row r="74" spans="1:12" ht="41.4" x14ac:dyDescent="0.25">
      <c r="A74" s="82" t="s">
        <v>126</v>
      </c>
      <c r="B74" s="83" t="s">
        <v>1162</v>
      </c>
      <c r="C74" s="84" t="s">
        <v>1165</v>
      </c>
      <c r="D74" s="85"/>
      <c r="E74" s="85"/>
      <c r="F74" s="85"/>
      <c r="G74" s="86">
        <f>'ССР 2021'!G74/4.75/1.19</f>
        <v>1549.1</v>
      </c>
      <c r="H74" s="85">
        <f t="shared" si="11"/>
        <v>1549.1</v>
      </c>
      <c r="J74" s="2529"/>
    </row>
    <row r="75" spans="1:12" ht="41.4" x14ac:dyDescent="0.25">
      <c r="A75" s="82" t="s">
        <v>129</v>
      </c>
      <c r="B75" s="83" t="s">
        <v>3106</v>
      </c>
      <c r="C75" s="51" t="s">
        <v>1166</v>
      </c>
      <c r="D75" s="85"/>
      <c r="E75" s="85"/>
      <c r="F75" s="85"/>
      <c r="G75" s="86">
        <f>Экспертиза!M20</f>
        <v>196.29</v>
      </c>
      <c r="H75" s="85">
        <f t="shared" si="11"/>
        <v>196.29</v>
      </c>
      <c r="J75" s="87"/>
    </row>
    <row r="76" spans="1:12" s="30" customFormat="1" x14ac:dyDescent="0.3">
      <c r="A76" s="66"/>
      <c r="B76" s="74"/>
      <c r="C76" s="68" t="s">
        <v>1167</v>
      </c>
      <c r="D76" s="22"/>
      <c r="E76" s="22"/>
      <c r="F76" s="22"/>
      <c r="G76" s="53">
        <f>SUM(G73:G75)</f>
        <v>1848.53</v>
      </c>
      <c r="H76" s="53">
        <f t="shared" ref="H76:H79" si="12">SUM(D76:G76)</f>
        <v>1848.53</v>
      </c>
      <c r="K76" s="88"/>
    </row>
    <row r="77" spans="1:12" s="126" customFormat="1" ht="18" customHeight="1" x14ac:dyDescent="0.3">
      <c r="A77" s="120"/>
      <c r="B77" s="121"/>
      <c r="C77" s="122" t="s">
        <v>1190</v>
      </c>
      <c r="D77" s="123"/>
      <c r="E77" s="123"/>
      <c r="F77" s="123"/>
      <c r="G77" s="123">
        <f>G75+G74+G73</f>
        <v>1848.53</v>
      </c>
      <c r="H77" s="124">
        <f>SUM(D77:G77)</f>
        <v>1848.53</v>
      </c>
      <c r="I77" s="125"/>
      <c r="J77" s="125"/>
    </row>
    <row r="78" spans="1:12" s="126" customFormat="1" ht="18" customHeight="1" x14ac:dyDescent="0.3">
      <c r="A78" s="120"/>
      <c r="B78" s="121"/>
      <c r="C78" s="122" t="s">
        <v>1191</v>
      </c>
      <c r="D78" s="123"/>
      <c r="E78" s="123"/>
      <c r="F78" s="123"/>
      <c r="G78" s="123"/>
      <c r="H78" s="124"/>
      <c r="I78" s="125"/>
      <c r="J78" s="125"/>
    </row>
    <row r="79" spans="1:12" x14ac:dyDescent="0.25">
      <c r="A79" s="89"/>
      <c r="B79" s="90"/>
      <c r="C79" s="52" t="s">
        <v>1168</v>
      </c>
      <c r="D79" s="29">
        <f>D62+D69+D76</f>
        <v>945.44</v>
      </c>
      <c r="E79" s="29">
        <f>E62+E69+E76</f>
        <v>793.13</v>
      </c>
      <c r="F79" s="29">
        <f>F62+F69+F76</f>
        <v>11932.86</v>
      </c>
      <c r="G79" s="29">
        <f>G62+G69+G76</f>
        <v>2375.06</v>
      </c>
      <c r="H79" s="29">
        <f t="shared" si="12"/>
        <v>16046.49</v>
      </c>
      <c r="I79" s="58"/>
      <c r="K79" s="54">
        <f>H80+H81</f>
        <v>16046.49</v>
      </c>
      <c r="L79" s="58"/>
    </row>
    <row r="80" spans="1:12" s="126" customFormat="1" ht="18" customHeight="1" x14ac:dyDescent="0.3">
      <c r="A80" s="120"/>
      <c r="B80" s="121"/>
      <c r="C80" s="122" t="s">
        <v>1190</v>
      </c>
      <c r="D80" s="123">
        <f>D77+D70+D63</f>
        <v>538.42999999999995</v>
      </c>
      <c r="E80" s="123">
        <f>E77+E70+E63</f>
        <v>273.13</v>
      </c>
      <c r="F80" s="123">
        <f>F77+F70+F63</f>
        <v>8480</v>
      </c>
      <c r="G80" s="123">
        <f>G77+G70+G63</f>
        <v>2208.41</v>
      </c>
      <c r="H80" s="124">
        <f t="shared" ref="H80:H87" si="13">SUM(D80:G80)</f>
        <v>11499.97</v>
      </c>
      <c r="I80" s="125"/>
      <c r="J80" s="125"/>
    </row>
    <row r="81" spans="1:12" s="126" customFormat="1" ht="18" customHeight="1" x14ac:dyDescent="0.3">
      <c r="A81" s="120"/>
      <c r="B81" s="121"/>
      <c r="C81" s="122" t="s">
        <v>1191</v>
      </c>
      <c r="D81" s="123">
        <f>D71+D64</f>
        <v>406.99</v>
      </c>
      <c r="E81" s="123">
        <f>E71+E64</f>
        <v>520.02</v>
      </c>
      <c r="F81" s="123">
        <f>F71+F64</f>
        <v>3452.86</v>
      </c>
      <c r="G81" s="123">
        <f>G71+G64</f>
        <v>166.65</v>
      </c>
      <c r="H81" s="124">
        <f t="shared" si="13"/>
        <v>4546.5200000000004</v>
      </c>
      <c r="I81" s="125"/>
      <c r="J81" s="125"/>
    </row>
    <row r="82" spans="1:12" s="30" customFormat="1" ht="41.4" x14ac:dyDescent="0.3">
      <c r="A82" s="82" t="s">
        <v>130</v>
      </c>
      <c r="B82" s="91" t="s">
        <v>1169</v>
      </c>
      <c r="C82" s="61" t="s">
        <v>1170</v>
      </c>
      <c r="D82" s="22">
        <f>ROUND(D79*3%,2)</f>
        <v>28.36</v>
      </c>
      <c r="E82" s="22">
        <f>ROUND(E79*3%,2)</f>
        <v>23.79</v>
      </c>
      <c r="F82" s="22">
        <f>ROUND(F79*3%,2)</f>
        <v>357.99</v>
      </c>
      <c r="G82" s="22">
        <f>ROUND(G79*3%,2)</f>
        <v>71.25</v>
      </c>
      <c r="H82" s="22">
        <f t="shared" si="13"/>
        <v>481.39</v>
      </c>
      <c r="K82" s="13"/>
    </row>
    <row r="83" spans="1:12" s="126" customFormat="1" ht="18" customHeight="1" x14ac:dyDescent="0.3">
      <c r="A83" s="120"/>
      <c r="B83" s="121"/>
      <c r="C83" s="122" t="s">
        <v>1190</v>
      </c>
      <c r="D83" s="123">
        <f>ROUND(D80*0.03,2)</f>
        <v>16.149999999999999</v>
      </c>
      <c r="E83" s="123">
        <f t="shared" ref="E83:G84" si="14">ROUND(E80*0.03,2)</f>
        <v>8.19</v>
      </c>
      <c r="F83" s="123">
        <f t="shared" si="14"/>
        <v>254.4</v>
      </c>
      <c r="G83" s="123">
        <f t="shared" si="14"/>
        <v>66.25</v>
      </c>
      <c r="H83" s="124">
        <f t="shared" si="13"/>
        <v>344.99</v>
      </c>
      <c r="I83" s="125"/>
      <c r="J83" s="125"/>
    </row>
    <row r="84" spans="1:12" s="126" customFormat="1" ht="18" customHeight="1" x14ac:dyDescent="0.3">
      <c r="A84" s="120"/>
      <c r="B84" s="121"/>
      <c r="C84" s="122" t="s">
        <v>1191</v>
      </c>
      <c r="D84" s="123">
        <f>ROUND(D81*0.03,2)</f>
        <v>12.21</v>
      </c>
      <c r="E84" s="123">
        <f>ROUND(E81*0.03,2)</f>
        <v>15.6</v>
      </c>
      <c r="F84" s="123">
        <f t="shared" si="14"/>
        <v>103.59</v>
      </c>
      <c r="G84" s="123">
        <f t="shared" si="14"/>
        <v>5</v>
      </c>
      <c r="H84" s="124">
        <f t="shared" si="13"/>
        <v>136.4</v>
      </c>
      <c r="I84" s="125"/>
      <c r="J84" s="125"/>
    </row>
    <row r="85" spans="1:12" ht="27.6" x14ac:dyDescent="0.25">
      <c r="A85" s="25"/>
      <c r="B85" s="92"/>
      <c r="C85" s="93" t="s">
        <v>1171</v>
      </c>
      <c r="D85" s="29">
        <f t="shared" ref="D85:G87" si="15">D79+D82</f>
        <v>973.8</v>
      </c>
      <c r="E85" s="29">
        <f t="shared" si="15"/>
        <v>816.92</v>
      </c>
      <c r="F85" s="29">
        <f t="shared" si="15"/>
        <v>12290.85</v>
      </c>
      <c r="G85" s="29">
        <f t="shared" si="15"/>
        <v>2446.31</v>
      </c>
      <c r="H85" s="29">
        <f t="shared" si="13"/>
        <v>16527.88</v>
      </c>
      <c r="I85" s="58"/>
      <c r="K85" s="54">
        <f>H86+H87</f>
        <v>16527.88</v>
      </c>
      <c r="L85" s="58"/>
    </row>
    <row r="86" spans="1:12" s="126" customFormat="1" ht="18" customHeight="1" x14ac:dyDescent="0.3">
      <c r="A86" s="120"/>
      <c r="B86" s="121"/>
      <c r="C86" s="122" t="s">
        <v>1190</v>
      </c>
      <c r="D86" s="123">
        <f t="shared" si="15"/>
        <v>554.58000000000004</v>
      </c>
      <c r="E86" s="123">
        <f t="shared" si="15"/>
        <v>281.32</v>
      </c>
      <c r="F86" s="123">
        <f t="shared" si="15"/>
        <v>8734.4</v>
      </c>
      <c r="G86" s="123">
        <f t="shared" si="15"/>
        <v>2274.66</v>
      </c>
      <c r="H86" s="124">
        <f t="shared" si="13"/>
        <v>11844.96</v>
      </c>
      <c r="I86" s="125"/>
      <c r="J86" s="125"/>
    </row>
    <row r="87" spans="1:12" s="126" customFormat="1" ht="18" customHeight="1" x14ac:dyDescent="0.3">
      <c r="A87" s="120"/>
      <c r="B87" s="121"/>
      <c r="C87" s="122" t="s">
        <v>1191</v>
      </c>
      <c r="D87" s="123">
        <f t="shared" si="15"/>
        <v>419.2</v>
      </c>
      <c r="E87" s="123">
        <f t="shared" si="15"/>
        <v>535.62</v>
      </c>
      <c r="F87" s="123">
        <f t="shared" si="15"/>
        <v>3556.45</v>
      </c>
      <c r="G87" s="123">
        <f t="shared" si="15"/>
        <v>171.65</v>
      </c>
      <c r="H87" s="124">
        <f t="shared" si="13"/>
        <v>4682.92</v>
      </c>
      <c r="I87" s="125"/>
      <c r="J87" s="125"/>
    </row>
    <row r="88" spans="1:12" x14ac:dyDescent="0.25">
      <c r="J88" s="46"/>
    </row>
    <row r="89" spans="1:12" x14ac:dyDescent="0.25">
      <c r="B89" s="94" t="s">
        <v>1172</v>
      </c>
      <c r="E89" s="95"/>
    </row>
    <row r="90" spans="1:12" ht="15.6" x14ac:dyDescent="0.3">
      <c r="B90" s="3" t="s">
        <v>1242</v>
      </c>
      <c r="D90" s="96"/>
      <c r="E90" s="223" t="s">
        <v>1243</v>
      </c>
      <c r="F90" s="6"/>
      <c r="G90" s="6"/>
      <c r="H90" s="6"/>
    </row>
    <row r="91" spans="1:12" x14ac:dyDescent="0.25">
      <c r="D91" s="6"/>
      <c r="E91" s="185"/>
      <c r="F91" s="6"/>
      <c r="G91" s="6"/>
      <c r="H91" s="6"/>
    </row>
    <row r="92" spans="1:12" x14ac:dyDescent="0.25">
      <c r="B92" s="3" t="s">
        <v>1173</v>
      </c>
      <c r="C92" s="97"/>
      <c r="D92" s="98"/>
      <c r="E92" s="185" t="s">
        <v>1245</v>
      </c>
      <c r="F92" s="6"/>
      <c r="G92" s="6"/>
      <c r="H92" s="6"/>
    </row>
    <row r="93" spans="1:12" x14ac:dyDescent="0.25">
      <c r="D93" s="6"/>
      <c r="E93" s="6"/>
      <c r="F93" s="6"/>
      <c r="G93" s="6"/>
      <c r="H93" s="6"/>
    </row>
    <row r="94" spans="1:12" x14ac:dyDescent="0.25">
      <c r="B94" s="3" t="s">
        <v>1174</v>
      </c>
      <c r="C94" s="97"/>
      <c r="D94" s="96"/>
      <c r="E94" s="6"/>
      <c r="F94" s="6"/>
      <c r="G94" s="6"/>
      <c r="H94" s="6"/>
    </row>
    <row r="95" spans="1:12" x14ac:dyDescent="0.25">
      <c r="B95" s="94" t="s">
        <v>1175</v>
      </c>
      <c r="C95" s="100"/>
      <c r="D95" s="6"/>
      <c r="E95" s="6"/>
      <c r="F95" s="6"/>
      <c r="G95" s="6"/>
      <c r="H95" s="6"/>
    </row>
    <row r="96" spans="1:12" x14ac:dyDescent="0.25">
      <c r="B96" s="101"/>
      <c r="C96" s="102"/>
      <c r="D96" s="96"/>
      <c r="E96" s="99"/>
      <c r="F96" s="6"/>
      <c r="G96" s="6"/>
      <c r="H96" s="6"/>
      <c r="J96" s="103"/>
    </row>
    <row r="97" spans="2:8" x14ac:dyDescent="0.25">
      <c r="B97" s="2"/>
      <c r="D97" s="2"/>
      <c r="E97" s="2"/>
      <c r="F97" s="2"/>
      <c r="G97" s="2"/>
      <c r="H97" s="2"/>
    </row>
    <row r="98" spans="2:8" x14ac:dyDescent="0.25">
      <c r="B98" s="332"/>
      <c r="D98" s="2"/>
      <c r="E98" s="2"/>
      <c r="F98" s="2"/>
      <c r="G98" s="2"/>
      <c r="H98" s="2"/>
    </row>
    <row r="99" spans="2:8" x14ac:dyDescent="0.25">
      <c r="D99" s="6"/>
      <c r="E99" s="6"/>
      <c r="F99" s="6"/>
      <c r="G99" s="6"/>
      <c r="H99" s="6"/>
    </row>
  </sheetData>
  <mergeCells count="20">
    <mergeCell ref="C2:H2"/>
    <mergeCell ref="C3:H3"/>
    <mergeCell ref="A4:B4"/>
    <mergeCell ref="A6:B6"/>
    <mergeCell ref="A7:H7"/>
    <mergeCell ref="J8:Q8"/>
    <mergeCell ref="A10:A11"/>
    <mergeCell ref="B10:B11"/>
    <mergeCell ref="C10:C11"/>
    <mergeCell ref="D10:G10"/>
    <mergeCell ref="H10:H11"/>
    <mergeCell ref="A8:H8"/>
    <mergeCell ref="J73:J74"/>
    <mergeCell ref="A13:H13"/>
    <mergeCell ref="A21:H21"/>
    <mergeCell ref="A43:H43"/>
    <mergeCell ref="A53:H53"/>
    <mergeCell ref="A65:H65"/>
    <mergeCell ref="A72:H72"/>
    <mergeCell ref="A33:H33"/>
  </mergeCells>
  <pageMargins left="0.70866141732283472" right="0.70866141732283472" top="0.74803149606299213" bottom="0.74803149606299213" header="0.31496062992125984" footer="0.31496062992125984"/>
  <pageSetup paperSize="9" scale="58" firstPageNumber="8" orientation="portrait" useFirstPageNumber="1" r:id="rId1"/>
  <headerFooter>
    <oddFooter>&amp;RСтраница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5"/>
  <sheetViews>
    <sheetView view="pageBreakPreview" topLeftCell="A44" zoomScaleNormal="100" zoomScaleSheetLayoutView="100" workbookViewId="0">
      <selection activeCell="B63" sqref="B63"/>
    </sheetView>
  </sheetViews>
  <sheetFormatPr defaultColWidth="9.109375" defaultRowHeight="13.8" x14ac:dyDescent="0.25"/>
  <cols>
    <col min="1" max="1" width="5" style="2" customWidth="1"/>
    <col min="2" max="2" width="24.109375" style="2" customWidth="1"/>
    <col min="3" max="3" width="43.6640625" style="2" customWidth="1"/>
    <col min="4" max="4" width="14.6640625" style="4" customWidth="1"/>
    <col min="5" max="5" width="13.44140625" style="4" customWidth="1"/>
    <col min="6" max="6" width="13.109375" style="4" customWidth="1"/>
    <col min="7" max="7" width="16" style="4" customWidth="1"/>
    <col min="8" max="8" width="14.44140625" style="4" customWidth="1"/>
    <col min="9" max="9" width="0" style="2" hidden="1" customWidth="1"/>
    <col min="10" max="10" width="21.5546875" style="2" customWidth="1"/>
    <col min="11" max="11" width="11.44140625" style="2" customWidth="1"/>
    <col min="12" max="12" width="10.109375" style="2" bestFit="1" customWidth="1"/>
    <col min="13" max="13" width="9.33203125" style="2" bestFit="1" customWidth="1"/>
    <col min="14" max="14" width="13.33203125" style="2" bestFit="1" customWidth="1"/>
    <col min="15" max="15" width="23.109375" style="2" customWidth="1"/>
    <col min="16" max="16384" width="9.109375" style="2"/>
  </cols>
  <sheetData>
    <row r="1" spans="1:14" x14ac:dyDescent="0.25">
      <c r="H1" s="4" t="s">
        <v>1129</v>
      </c>
    </row>
    <row r="2" spans="1:14" x14ac:dyDescent="0.25">
      <c r="A2" s="2" t="s">
        <v>1130</v>
      </c>
      <c r="C2" s="2551" t="s">
        <v>1216</v>
      </c>
      <c r="D2" s="2552"/>
      <c r="E2" s="2552"/>
      <c r="F2" s="2552"/>
      <c r="G2" s="2552"/>
      <c r="H2" s="2552"/>
    </row>
    <row r="3" spans="1:14" x14ac:dyDescent="0.25">
      <c r="C3" s="2553" t="s">
        <v>1131</v>
      </c>
      <c r="D3" s="2553"/>
      <c r="E3" s="2553"/>
      <c r="F3" s="2553"/>
      <c r="G3" s="2553"/>
      <c r="H3" s="2553"/>
    </row>
    <row r="4" spans="1:14" x14ac:dyDescent="0.25">
      <c r="A4" s="2520" t="s">
        <v>1132</v>
      </c>
      <c r="B4" s="2520"/>
      <c r="C4" s="5">
        <f>H92</f>
        <v>129150.44</v>
      </c>
      <c r="D4" s="4" t="s">
        <v>18</v>
      </c>
      <c r="G4" s="6"/>
    </row>
    <row r="5" spans="1:14" ht="10.8" customHeight="1" x14ac:dyDescent="0.25">
      <c r="A5" s="7"/>
      <c r="B5" s="7"/>
      <c r="C5" s="104"/>
      <c r="D5" s="6"/>
      <c r="E5" s="6"/>
      <c r="F5" s="6"/>
    </row>
    <row r="6" spans="1:14" hidden="1" x14ac:dyDescent="0.25">
      <c r="A6" s="2520" t="s">
        <v>1133</v>
      </c>
      <c r="B6" s="2520"/>
      <c r="C6" s="9" t="e">
        <f>#REF!</f>
        <v>#REF!</v>
      </c>
      <c r="D6" s="4" t="s">
        <v>18</v>
      </c>
      <c r="E6" s="6"/>
      <c r="F6" s="6"/>
      <c r="G6" s="6"/>
    </row>
    <row r="7" spans="1:14" x14ac:dyDescent="0.25">
      <c r="A7" s="2521" t="s">
        <v>1176</v>
      </c>
      <c r="B7" s="2521"/>
      <c r="C7" s="2521"/>
      <c r="D7" s="2521"/>
      <c r="E7" s="2521"/>
      <c r="F7" s="2521"/>
      <c r="G7" s="2521"/>
      <c r="H7" s="2521"/>
    </row>
    <row r="8" spans="1:14" ht="28.2" customHeight="1" x14ac:dyDescent="0.25">
      <c r="A8" s="2550" t="s">
        <v>4</v>
      </c>
      <c r="B8" s="2550"/>
      <c r="C8" s="2550"/>
      <c r="D8" s="2550"/>
      <c r="E8" s="2550"/>
      <c r="F8" s="2550"/>
      <c r="G8" s="2550"/>
      <c r="H8" s="2550"/>
    </row>
    <row r="9" spans="1:14" s="105" customFormat="1" x14ac:dyDescent="0.25">
      <c r="A9" s="2557" t="s">
        <v>1878</v>
      </c>
      <c r="B9" s="2557"/>
      <c r="C9" s="2557"/>
      <c r="D9" s="2557"/>
      <c r="E9" s="2557"/>
      <c r="F9" s="2557"/>
      <c r="G9" s="2557"/>
      <c r="H9" s="95" t="s">
        <v>1136</v>
      </c>
      <c r="J9" s="106"/>
    </row>
    <row r="10" spans="1:14" s="11" customFormat="1" x14ac:dyDescent="0.25">
      <c r="A10" s="2526" t="s">
        <v>1137</v>
      </c>
      <c r="B10" s="2526" t="s">
        <v>1138</v>
      </c>
      <c r="C10" s="2526" t="s">
        <v>1139</v>
      </c>
      <c r="D10" s="2545" t="s">
        <v>1140</v>
      </c>
      <c r="E10" s="2558"/>
      <c r="F10" s="2558"/>
      <c r="G10" s="2559"/>
      <c r="H10" s="2548" t="s">
        <v>1141</v>
      </c>
    </row>
    <row r="11" spans="1:14" s="11" customFormat="1" ht="41.4" x14ac:dyDescent="0.3">
      <c r="A11" s="2527"/>
      <c r="B11" s="2527"/>
      <c r="C11" s="2527"/>
      <c r="D11" s="12" t="s">
        <v>20</v>
      </c>
      <c r="E11" s="12" t="s">
        <v>23</v>
      </c>
      <c r="F11" s="12" t="s">
        <v>1142</v>
      </c>
      <c r="G11" s="12" t="s">
        <v>28</v>
      </c>
      <c r="H11" s="2549"/>
      <c r="M11" s="13"/>
    </row>
    <row r="12" spans="1:14" x14ac:dyDescent="0.25">
      <c r="A12" s="14">
        <v>1</v>
      </c>
      <c r="B12" s="14">
        <v>2</v>
      </c>
      <c r="C12" s="14">
        <v>3</v>
      </c>
      <c r="D12" s="16">
        <v>4</v>
      </c>
      <c r="E12" s="16">
        <v>5</v>
      </c>
      <c r="F12" s="16">
        <v>6</v>
      </c>
      <c r="G12" s="16">
        <v>7</v>
      </c>
      <c r="H12" s="16">
        <v>8</v>
      </c>
      <c r="J12" s="3"/>
    </row>
    <row r="13" spans="1:14" x14ac:dyDescent="0.25">
      <c r="A13" s="2530" t="s">
        <v>1143</v>
      </c>
      <c r="B13" s="2531"/>
      <c r="C13" s="2531"/>
      <c r="D13" s="2531"/>
      <c r="E13" s="2531"/>
      <c r="F13" s="2531"/>
      <c r="G13" s="2531"/>
      <c r="H13" s="2532"/>
      <c r="J13" s="3"/>
    </row>
    <row r="14" spans="1:14" x14ac:dyDescent="0.25">
      <c r="A14" s="17">
        <v>1</v>
      </c>
      <c r="B14" s="18" t="s">
        <v>2232</v>
      </c>
      <c r="C14" s="35" t="s">
        <v>2233</v>
      </c>
      <c r="D14" s="20">
        <f>'ОС 01-01 тек'!D28</f>
        <v>432.81</v>
      </c>
      <c r="E14" s="20">
        <f>'ОС 01-01 тек'!E28</f>
        <v>81.489999999999995</v>
      </c>
      <c r="F14" s="21"/>
      <c r="G14" s="21"/>
      <c r="H14" s="22">
        <f t="shared" ref="H14:H20" si="0">SUM(D14:G14)</f>
        <v>514.29999999999995</v>
      </c>
      <c r="J14" s="23"/>
      <c r="K14" s="24"/>
      <c r="L14" s="25"/>
      <c r="M14" s="25"/>
      <c r="N14" s="26"/>
    </row>
    <row r="15" spans="1:14" s="30" customFormat="1" x14ac:dyDescent="0.25">
      <c r="A15" s="27">
        <v>2</v>
      </c>
      <c r="B15" s="18" t="s">
        <v>2234</v>
      </c>
      <c r="C15" s="35" t="s">
        <v>2235</v>
      </c>
      <c r="D15" s="36">
        <f>'ОС 01-02 тек'!D28</f>
        <v>418.45</v>
      </c>
      <c r="E15" s="36">
        <f>'ОС 01-02 тек'!E28</f>
        <v>328.99</v>
      </c>
      <c r="F15" s="29"/>
      <c r="G15" s="29"/>
      <c r="H15" s="22">
        <f t="shared" si="0"/>
        <v>747.44</v>
      </c>
      <c r="J15" s="31"/>
      <c r="K15" s="31"/>
      <c r="L15" s="31"/>
      <c r="M15" s="31"/>
      <c r="N15" s="31"/>
    </row>
    <row r="16" spans="1:14" s="40" customFormat="1" ht="27.6" x14ac:dyDescent="0.25">
      <c r="A16" s="33">
        <v>3</v>
      </c>
      <c r="B16" s="18" t="s">
        <v>2236</v>
      </c>
      <c r="C16" s="35" t="s">
        <v>1080</v>
      </c>
      <c r="D16" s="20">
        <f>ROUND('01-03-01'!N97/1000,2)</f>
        <v>47.54</v>
      </c>
      <c r="E16" s="20"/>
      <c r="F16" s="21"/>
      <c r="G16" s="21"/>
      <c r="H16" s="22">
        <f t="shared" si="0"/>
        <v>47.54</v>
      </c>
      <c r="J16" s="41"/>
      <c r="K16" s="41"/>
      <c r="L16" s="41"/>
      <c r="M16" s="41"/>
      <c r="N16" s="41"/>
    </row>
    <row r="17" spans="1:14" s="40" customFormat="1" ht="27.6" x14ac:dyDescent="0.25">
      <c r="A17" s="33">
        <v>4</v>
      </c>
      <c r="B17" s="34" t="s">
        <v>2237</v>
      </c>
      <c r="C17" s="35" t="s">
        <v>1182</v>
      </c>
      <c r="D17" s="20">
        <f>ROUND('01-04-01'!N97/1000,2)</f>
        <v>90.98</v>
      </c>
      <c r="E17" s="36"/>
      <c r="F17" s="37"/>
      <c r="G17" s="37"/>
      <c r="H17" s="39">
        <f t="shared" si="0"/>
        <v>90.98</v>
      </c>
      <c r="J17" s="41"/>
      <c r="K17" s="41"/>
      <c r="L17" s="41"/>
      <c r="M17" s="41"/>
      <c r="N17" s="41"/>
    </row>
    <row r="18" spans="1:14" x14ac:dyDescent="0.25">
      <c r="A18" s="42"/>
      <c r="B18" s="42"/>
      <c r="C18" s="42" t="s">
        <v>1144</v>
      </c>
      <c r="D18" s="53">
        <f>SUM(D13:D17)</f>
        <v>989.78</v>
      </c>
      <c r="E18" s="53">
        <f>SUM(E13:E17)</f>
        <v>410.48</v>
      </c>
      <c r="F18" s="29"/>
      <c r="G18" s="29"/>
      <c r="H18" s="29">
        <f t="shared" si="0"/>
        <v>1400.26</v>
      </c>
      <c r="J18" s="3"/>
      <c r="K18" s="46">
        <f>H19+H20</f>
        <v>1400.26</v>
      </c>
    </row>
    <row r="19" spans="1:14" s="126" customFormat="1" ht="18" customHeight="1" x14ac:dyDescent="0.3">
      <c r="A19" s="120"/>
      <c r="B19" s="121"/>
      <c r="C19" s="122" t="s">
        <v>1190</v>
      </c>
      <c r="D19" s="123">
        <f>D14+D16</f>
        <v>480.35</v>
      </c>
      <c r="E19" s="123">
        <f>E14+E16</f>
        <v>81.489999999999995</v>
      </c>
      <c r="F19" s="123"/>
      <c r="G19" s="123"/>
      <c r="H19" s="124">
        <f t="shared" si="0"/>
        <v>561.84</v>
      </c>
      <c r="I19" s="125"/>
      <c r="J19" s="125"/>
    </row>
    <row r="20" spans="1:14" s="126" customFormat="1" ht="18" customHeight="1" x14ac:dyDescent="0.3">
      <c r="A20" s="120"/>
      <c r="B20" s="121"/>
      <c r="C20" s="122" t="s">
        <v>1191</v>
      </c>
      <c r="D20" s="123">
        <f>D15+D17</f>
        <v>509.43</v>
      </c>
      <c r="E20" s="123">
        <f>E15+E17</f>
        <v>328.99</v>
      </c>
      <c r="F20" s="123"/>
      <c r="G20" s="123"/>
      <c r="H20" s="124">
        <f t="shared" si="0"/>
        <v>838.42</v>
      </c>
      <c r="I20" s="125"/>
      <c r="J20" s="125"/>
    </row>
    <row r="21" spans="1:14" x14ac:dyDescent="0.25">
      <c r="A21" s="2530" t="s">
        <v>1145</v>
      </c>
      <c r="B21" s="2531"/>
      <c r="C21" s="2531"/>
      <c r="D21" s="2531"/>
      <c r="E21" s="2531"/>
      <c r="F21" s="2531"/>
      <c r="G21" s="2531"/>
      <c r="H21" s="2532"/>
    </row>
    <row r="22" spans="1:14" s="50" customFormat="1" x14ac:dyDescent="0.3">
      <c r="A22" s="47" t="s">
        <v>75</v>
      </c>
      <c r="B22" s="34" t="s">
        <v>1146</v>
      </c>
      <c r="C22" s="48" t="s">
        <v>1183</v>
      </c>
      <c r="D22" s="49">
        <f>ROUND('02-01-01'!N427/1000,2)</f>
        <v>499.81</v>
      </c>
      <c r="E22" s="49"/>
      <c r="F22" s="38"/>
      <c r="G22" s="38"/>
      <c r="H22" s="38">
        <f t="shared" ref="H22:H26" si="1">SUM(D22:G22)</f>
        <v>499.81</v>
      </c>
      <c r="J22" s="107"/>
      <c r="K22" s="108"/>
      <c r="L22" s="107"/>
      <c r="M22" s="107"/>
      <c r="N22" s="109"/>
    </row>
    <row r="23" spans="1:14" s="50" customFormat="1" ht="27.6" x14ac:dyDescent="0.3">
      <c r="A23" s="47" t="s">
        <v>64</v>
      </c>
      <c r="B23" s="34" t="s">
        <v>1420</v>
      </c>
      <c r="C23" s="48" t="s">
        <v>1004</v>
      </c>
      <c r="D23" s="49">
        <f>ROUND('02-01-02'!N723/1000,2)</f>
        <v>2015.05</v>
      </c>
      <c r="E23" s="49"/>
      <c r="F23" s="38"/>
      <c r="G23" s="38"/>
      <c r="H23" s="38">
        <f t="shared" si="1"/>
        <v>2015.05</v>
      </c>
      <c r="J23" s="107"/>
      <c r="K23" s="108"/>
      <c r="L23" s="107"/>
      <c r="M23" s="107"/>
      <c r="N23" s="109"/>
    </row>
    <row r="24" spans="1:14" s="50" customFormat="1" ht="27.6" x14ac:dyDescent="0.3">
      <c r="A24" s="47" t="s">
        <v>82</v>
      </c>
      <c r="B24" s="34" t="s">
        <v>1421</v>
      </c>
      <c r="C24" s="48" t="s">
        <v>837</v>
      </c>
      <c r="D24" s="49">
        <f>ROUND('02-01-03'!N510/1000,2)</f>
        <v>1675.03</v>
      </c>
      <c r="E24" s="49"/>
      <c r="F24" s="38"/>
      <c r="G24" s="38"/>
      <c r="H24" s="38">
        <f t="shared" si="1"/>
        <v>1675.03</v>
      </c>
      <c r="J24" s="107"/>
      <c r="K24" s="108"/>
      <c r="L24" s="107"/>
      <c r="M24" s="107"/>
      <c r="N24" s="109"/>
    </row>
    <row r="25" spans="1:14" s="50" customFormat="1" x14ac:dyDescent="0.3">
      <c r="A25" s="47" t="s">
        <v>87</v>
      </c>
      <c r="B25" s="34" t="s">
        <v>2386</v>
      </c>
      <c r="C25" s="48" t="s">
        <v>2387</v>
      </c>
      <c r="D25" s="49">
        <f>'ОС 02-02 тек'!D29</f>
        <v>227.64</v>
      </c>
      <c r="E25" s="49">
        <f>'ОС 02-02 тек'!E29</f>
        <v>3169.86</v>
      </c>
      <c r="F25" s="49">
        <f>'ОС 02-02 тек'!F29</f>
        <v>48420.82</v>
      </c>
      <c r="G25" s="38"/>
      <c r="H25" s="38">
        <f t="shared" si="1"/>
        <v>51818.32</v>
      </c>
      <c r="J25" s="107"/>
      <c r="K25" s="108"/>
      <c r="L25" s="107"/>
      <c r="M25" s="107"/>
      <c r="N25" s="109"/>
    </row>
    <row r="26" spans="1:14" s="50" customFormat="1" x14ac:dyDescent="0.3">
      <c r="A26" s="47" t="s">
        <v>91</v>
      </c>
      <c r="B26" s="34" t="s">
        <v>2388</v>
      </c>
      <c r="C26" s="48" t="s">
        <v>2389</v>
      </c>
      <c r="D26" s="49">
        <f>'ОС 02-03 тек'!D33</f>
        <v>224.07</v>
      </c>
      <c r="E26" s="49">
        <f>'ОС 02-03 тек'!E33</f>
        <v>4267.8500000000004</v>
      </c>
      <c r="F26" s="49">
        <f>'ОС 02-03 тек'!F33</f>
        <v>19715.849999999999</v>
      </c>
      <c r="G26" s="38"/>
      <c r="H26" s="38">
        <f t="shared" si="1"/>
        <v>24207.77</v>
      </c>
      <c r="J26" s="107"/>
      <c r="K26" s="108"/>
      <c r="L26" s="107"/>
      <c r="M26" s="107"/>
      <c r="N26" s="109"/>
    </row>
    <row r="27" spans="1:14" s="30" customFormat="1" x14ac:dyDescent="0.3">
      <c r="A27" s="19"/>
      <c r="B27" s="19"/>
      <c r="C27" s="52" t="s">
        <v>1148</v>
      </c>
      <c r="D27" s="53">
        <f>SUM(D22:D26)</f>
        <v>4641.6000000000004</v>
      </c>
      <c r="E27" s="53">
        <f>SUM(E22:E26)</f>
        <v>7437.71</v>
      </c>
      <c r="F27" s="53">
        <f>SUM(F22:F26)</f>
        <v>68136.67</v>
      </c>
      <c r="G27" s="53"/>
      <c r="H27" s="53">
        <f>F27+E27+D27</f>
        <v>80215.98</v>
      </c>
      <c r="I27" s="54"/>
      <c r="K27" s="54"/>
    </row>
    <row r="28" spans="1:14" s="126" customFormat="1" ht="18" customHeight="1" x14ac:dyDescent="0.3">
      <c r="A28" s="120"/>
      <c r="B28" s="121"/>
      <c r="C28" s="122" t="s">
        <v>1190</v>
      </c>
      <c r="D28" s="123">
        <f>D22+D23+D25</f>
        <v>2742.5</v>
      </c>
      <c r="E28" s="123">
        <f>E22+E23+E25</f>
        <v>3169.86</v>
      </c>
      <c r="F28" s="123">
        <f>F22+F23+F25</f>
        <v>48420.82</v>
      </c>
      <c r="G28" s="123"/>
      <c r="H28" s="124">
        <f>SUM(D28:G28)</f>
        <v>54333.18</v>
      </c>
      <c r="I28" s="125"/>
      <c r="J28" s="125"/>
    </row>
    <row r="29" spans="1:14" s="126" customFormat="1" ht="18" customHeight="1" x14ac:dyDescent="0.3">
      <c r="A29" s="120"/>
      <c r="B29" s="121"/>
      <c r="C29" s="122" t="s">
        <v>1191</v>
      </c>
      <c r="D29" s="123">
        <f>D24+D26</f>
        <v>1899.1</v>
      </c>
      <c r="E29" s="123">
        <f>E24+E26</f>
        <v>4267.8500000000004</v>
      </c>
      <c r="F29" s="123">
        <f>F24+F26</f>
        <v>19715.849999999999</v>
      </c>
      <c r="G29" s="123"/>
      <c r="H29" s="124">
        <f>SUM(D29:G29)</f>
        <v>25882.799999999999</v>
      </c>
      <c r="I29" s="125"/>
      <c r="J29" s="125"/>
    </row>
    <row r="30" spans="1:14" x14ac:dyDescent="0.25">
      <c r="A30" s="55"/>
      <c r="B30" s="55"/>
      <c r="C30" s="57" t="s">
        <v>1149</v>
      </c>
      <c r="D30" s="29">
        <f t="shared" ref="D30:F32" si="2">D27+D18</f>
        <v>5631.38</v>
      </c>
      <c r="E30" s="29">
        <f t="shared" si="2"/>
        <v>7848.19</v>
      </c>
      <c r="F30" s="29">
        <f t="shared" si="2"/>
        <v>68136.67</v>
      </c>
      <c r="G30" s="29"/>
      <c r="H30" s="29">
        <f>D30+E30+F30+G30</f>
        <v>81616.240000000005</v>
      </c>
      <c r="K30" s="46">
        <f>H31+H32</f>
        <v>81616.240000000005</v>
      </c>
    </row>
    <row r="31" spans="1:14" s="126" customFormat="1" ht="18" customHeight="1" x14ac:dyDescent="0.3">
      <c r="A31" s="120"/>
      <c r="B31" s="121"/>
      <c r="C31" s="122" t="s">
        <v>1190</v>
      </c>
      <c r="D31" s="123">
        <f t="shared" si="2"/>
        <v>3222.85</v>
      </c>
      <c r="E31" s="123">
        <f t="shared" si="2"/>
        <v>3251.35</v>
      </c>
      <c r="F31" s="123">
        <f t="shared" si="2"/>
        <v>48420.82</v>
      </c>
      <c r="G31" s="123"/>
      <c r="H31" s="124">
        <f>SUM(D31:G31)</f>
        <v>54895.02</v>
      </c>
      <c r="I31" s="125"/>
      <c r="J31" s="125"/>
    </row>
    <row r="32" spans="1:14" s="126" customFormat="1" ht="18" customHeight="1" x14ac:dyDescent="0.3">
      <c r="A32" s="120"/>
      <c r="B32" s="121"/>
      <c r="C32" s="122" t="s">
        <v>1191</v>
      </c>
      <c r="D32" s="123">
        <f t="shared" si="2"/>
        <v>2408.5300000000002</v>
      </c>
      <c r="E32" s="123">
        <f t="shared" si="2"/>
        <v>4596.84</v>
      </c>
      <c r="F32" s="123">
        <f t="shared" si="2"/>
        <v>19715.849999999999</v>
      </c>
      <c r="G32" s="123"/>
      <c r="H32" s="124">
        <f>SUM(D32:G32)</f>
        <v>26721.22</v>
      </c>
      <c r="I32" s="125"/>
      <c r="J32" s="125"/>
    </row>
    <row r="33" spans="1:14" x14ac:dyDescent="0.25">
      <c r="A33" s="2539" t="s">
        <v>1423</v>
      </c>
      <c r="B33" s="2540"/>
      <c r="C33" s="2540"/>
      <c r="D33" s="2540"/>
      <c r="E33" s="2540"/>
      <c r="F33" s="2540"/>
      <c r="G33" s="2540"/>
      <c r="H33" s="2541"/>
      <c r="J33" s="45"/>
      <c r="K33" s="46"/>
    </row>
    <row r="34" spans="1:14" ht="27.6" x14ac:dyDescent="0.25">
      <c r="A34" s="304" t="s">
        <v>95</v>
      </c>
      <c r="B34" s="272" t="s">
        <v>1424</v>
      </c>
      <c r="C34" s="302" t="s">
        <v>1427</v>
      </c>
      <c r="D34" s="305">
        <f>ROUND('07-01-01'!N99/1000,2)</f>
        <v>288.06</v>
      </c>
      <c r="E34" s="305"/>
      <c r="F34" s="306"/>
      <c r="G34" s="306"/>
      <c r="H34" s="306">
        <f>SUM(D34:G34)</f>
        <v>288.06</v>
      </c>
      <c r="K34" s="64"/>
    </row>
    <row r="35" spans="1:14" ht="27.6" x14ac:dyDescent="0.25">
      <c r="A35" s="304" t="s">
        <v>100</v>
      </c>
      <c r="B35" s="272" t="s">
        <v>1430</v>
      </c>
      <c r="C35" s="302" t="s">
        <v>1429</v>
      </c>
      <c r="D35" s="305">
        <f>ROUND('07-01-02'!N339/1000,2)</f>
        <v>1481.12</v>
      </c>
      <c r="E35" s="305"/>
      <c r="F35" s="306"/>
      <c r="G35" s="306"/>
      <c r="H35" s="306">
        <f>SUM(D35:G35)</f>
        <v>1481.12</v>
      </c>
      <c r="K35" s="64"/>
    </row>
    <row r="36" spans="1:14" x14ac:dyDescent="0.25">
      <c r="A36" s="304" t="s">
        <v>103</v>
      </c>
      <c r="B36" s="272" t="s">
        <v>1431</v>
      </c>
      <c r="C36" s="302" t="s">
        <v>1428</v>
      </c>
      <c r="D36" s="305">
        <f>ROUND('07-01-03'!N248/1000,2)</f>
        <v>1509.38</v>
      </c>
      <c r="E36" s="305"/>
      <c r="F36" s="306"/>
      <c r="G36" s="306"/>
      <c r="H36" s="306">
        <f>SUM(D36:G36)</f>
        <v>1509.38</v>
      </c>
      <c r="K36" s="64"/>
    </row>
    <row r="37" spans="1:14" s="30" customFormat="1" ht="16.95" customHeight="1" x14ac:dyDescent="0.3">
      <c r="A37" s="262"/>
      <c r="B37" s="293"/>
      <c r="C37" s="294" t="s">
        <v>1425</v>
      </c>
      <c r="D37" s="295">
        <f>D34+D36+D35</f>
        <v>3278.56</v>
      </c>
      <c r="E37" s="295"/>
      <c r="F37" s="295"/>
      <c r="G37" s="295"/>
      <c r="H37" s="295">
        <f>SUM(D37:G37)</f>
        <v>3278.56</v>
      </c>
      <c r="I37" s="54"/>
      <c r="K37" s="54"/>
    </row>
    <row r="38" spans="1:14" s="126" customFormat="1" ht="18" customHeight="1" x14ac:dyDescent="0.3">
      <c r="A38" s="296"/>
      <c r="B38" s="297"/>
      <c r="C38" s="122" t="s">
        <v>1190</v>
      </c>
      <c r="D38" s="298">
        <f>D34+D36</f>
        <v>1797.44</v>
      </c>
      <c r="E38" s="298"/>
      <c r="F38" s="298"/>
      <c r="G38" s="298"/>
      <c r="H38" s="299">
        <f>SUM(D38:G38)</f>
        <v>1797.44</v>
      </c>
      <c r="I38" s="125"/>
      <c r="J38" s="125"/>
    </row>
    <row r="39" spans="1:14" s="126" customFormat="1" ht="18" customHeight="1" x14ac:dyDescent="0.3">
      <c r="A39" s="296"/>
      <c r="B39" s="297"/>
      <c r="C39" s="122" t="s">
        <v>1191</v>
      </c>
      <c r="D39" s="298">
        <f>D35</f>
        <v>1481.12</v>
      </c>
      <c r="E39" s="298"/>
      <c r="F39" s="298"/>
      <c r="G39" s="298"/>
      <c r="H39" s="299"/>
      <c r="I39" s="125"/>
      <c r="J39" s="125"/>
    </row>
    <row r="40" spans="1:14" x14ac:dyDescent="0.25">
      <c r="A40" s="307"/>
      <c r="B40" s="308"/>
      <c r="C40" s="309" t="s">
        <v>1426</v>
      </c>
      <c r="D40" s="300">
        <f t="shared" ref="D40:F42" si="3">D37+D30</f>
        <v>8909.94</v>
      </c>
      <c r="E40" s="300">
        <f t="shared" si="3"/>
        <v>7848.19</v>
      </c>
      <c r="F40" s="300">
        <f t="shared" si="3"/>
        <v>68136.67</v>
      </c>
      <c r="G40" s="300"/>
      <c r="H40" s="300">
        <f>D40+E40+F40+G40</f>
        <v>84894.8</v>
      </c>
      <c r="K40" s="46">
        <f>H41+H42</f>
        <v>84894.8</v>
      </c>
    </row>
    <row r="41" spans="1:14" s="126" customFormat="1" ht="18" customHeight="1" x14ac:dyDescent="0.3">
      <c r="A41" s="296"/>
      <c r="B41" s="297"/>
      <c r="C41" s="122" t="s">
        <v>1190</v>
      </c>
      <c r="D41" s="298">
        <f t="shared" si="3"/>
        <v>5020.29</v>
      </c>
      <c r="E41" s="298">
        <f t="shared" si="3"/>
        <v>3251.35</v>
      </c>
      <c r="F41" s="298">
        <f t="shared" si="3"/>
        <v>48420.82</v>
      </c>
      <c r="G41" s="298"/>
      <c r="H41" s="299">
        <f>SUM(D41:G41)</f>
        <v>56692.46</v>
      </c>
      <c r="I41" s="125"/>
      <c r="J41" s="125"/>
    </row>
    <row r="42" spans="1:14" s="126" customFormat="1" ht="18" customHeight="1" x14ac:dyDescent="0.3">
      <c r="A42" s="296"/>
      <c r="B42" s="297"/>
      <c r="C42" s="122" t="s">
        <v>1191</v>
      </c>
      <c r="D42" s="298">
        <f t="shared" si="3"/>
        <v>3889.65</v>
      </c>
      <c r="E42" s="298">
        <f t="shared" si="3"/>
        <v>4596.84</v>
      </c>
      <c r="F42" s="298">
        <f t="shared" si="3"/>
        <v>19715.849999999999</v>
      </c>
      <c r="G42" s="298"/>
      <c r="H42" s="299">
        <f>SUM(D42:G42)</f>
        <v>28202.34</v>
      </c>
      <c r="I42" s="125"/>
      <c r="J42" s="125"/>
    </row>
    <row r="43" spans="1:14" x14ac:dyDescent="0.25">
      <c r="A43" s="2533" t="s">
        <v>1150</v>
      </c>
      <c r="B43" s="2534"/>
      <c r="C43" s="2534"/>
      <c r="D43" s="2534"/>
      <c r="E43" s="2534"/>
      <c r="F43" s="2534"/>
      <c r="G43" s="2534"/>
      <c r="H43" s="2535"/>
      <c r="N43" s="2" t="s">
        <v>1147</v>
      </c>
    </row>
    <row r="44" spans="1:14" ht="27.6" x14ac:dyDescent="0.25">
      <c r="A44" s="59">
        <v>13</v>
      </c>
      <c r="B44" s="60" t="s">
        <v>1151</v>
      </c>
      <c r="C44" s="61" t="s">
        <v>1186</v>
      </c>
      <c r="D44" s="62">
        <f t="shared" ref="D44:E46" si="4">ROUND(D40*3.9%*0.8,2)</f>
        <v>277.99</v>
      </c>
      <c r="E44" s="62">
        <f t="shared" si="4"/>
        <v>244.86</v>
      </c>
      <c r="F44" s="62"/>
      <c r="G44" s="62"/>
      <c r="H44" s="62">
        <f>SUM(D44:G44)</f>
        <v>522.85</v>
      </c>
      <c r="I44" s="3"/>
      <c r="J44" s="3"/>
      <c r="K44" s="46">
        <f>H45+H46</f>
        <v>522.85</v>
      </c>
    </row>
    <row r="45" spans="1:14" s="126" customFormat="1" ht="18" customHeight="1" x14ac:dyDescent="0.3">
      <c r="A45" s="120"/>
      <c r="B45" s="121"/>
      <c r="C45" s="122" t="s">
        <v>1190</v>
      </c>
      <c r="D45" s="123">
        <f t="shared" si="4"/>
        <v>156.63</v>
      </c>
      <c r="E45" s="123">
        <f t="shared" si="4"/>
        <v>101.44</v>
      </c>
      <c r="F45" s="123"/>
      <c r="G45" s="123"/>
      <c r="H45" s="124">
        <f>SUM(D45:G45)</f>
        <v>258.07</v>
      </c>
      <c r="I45" s="125"/>
      <c r="J45" s="125"/>
    </row>
    <row r="46" spans="1:14" s="126" customFormat="1" ht="18" customHeight="1" x14ac:dyDescent="0.3">
      <c r="A46" s="120"/>
      <c r="B46" s="121"/>
      <c r="C46" s="122" t="s">
        <v>1191</v>
      </c>
      <c r="D46" s="123">
        <f>ROUND(D42*3.9%*0.8,2)</f>
        <v>121.36</v>
      </c>
      <c r="E46" s="123">
        <f t="shared" si="4"/>
        <v>143.41999999999999</v>
      </c>
      <c r="F46" s="123"/>
      <c r="G46" s="123"/>
      <c r="H46" s="124">
        <f>SUM(D46:G46)</f>
        <v>264.77999999999997</v>
      </c>
      <c r="I46" s="125"/>
      <c r="J46" s="125"/>
    </row>
    <row r="47" spans="1:14" s="30" customFormat="1" x14ac:dyDescent="0.3">
      <c r="A47" s="66"/>
      <c r="B47" s="61"/>
      <c r="C47" s="68" t="s">
        <v>1152</v>
      </c>
      <c r="D47" s="53">
        <f t="shared" ref="D47:E49" si="5">D44</f>
        <v>277.99</v>
      </c>
      <c r="E47" s="53">
        <f t="shared" si="5"/>
        <v>244.86</v>
      </c>
      <c r="F47" s="53"/>
      <c r="G47" s="53"/>
      <c r="H47" s="53">
        <f t="shared" ref="H47" si="6">SUM(D47:G47)</f>
        <v>522.85</v>
      </c>
      <c r="L47" s="54"/>
    </row>
    <row r="48" spans="1:14" s="126" customFormat="1" ht="18" customHeight="1" x14ac:dyDescent="0.3">
      <c r="A48" s="120"/>
      <c r="B48" s="121"/>
      <c r="C48" s="122" t="s">
        <v>1190</v>
      </c>
      <c r="D48" s="123">
        <f t="shared" si="5"/>
        <v>156.63</v>
      </c>
      <c r="E48" s="123">
        <f t="shared" si="5"/>
        <v>101.44</v>
      </c>
      <c r="F48" s="123"/>
      <c r="G48" s="123"/>
      <c r="H48" s="124">
        <f>SUM(D48:G48)</f>
        <v>258.07</v>
      </c>
      <c r="I48" s="125"/>
      <c r="J48" s="125"/>
    </row>
    <row r="49" spans="1:12" s="126" customFormat="1" ht="18" customHeight="1" x14ac:dyDescent="0.3">
      <c r="A49" s="120"/>
      <c r="B49" s="121"/>
      <c r="C49" s="122" t="s">
        <v>1191</v>
      </c>
      <c r="D49" s="123">
        <f t="shared" si="5"/>
        <v>121.36</v>
      </c>
      <c r="E49" s="123">
        <f t="shared" si="5"/>
        <v>143.41999999999999</v>
      </c>
      <c r="F49" s="123"/>
      <c r="G49" s="123"/>
      <c r="H49" s="124">
        <f>SUM(D49:G49)</f>
        <v>264.77999999999997</v>
      </c>
      <c r="I49" s="125"/>
      <c r="J49" s="125"/>
    </row>
    <row r="50" spans="1:12" s="30" customFormat="1" x14ac:dyDescent="0.25">
      <c r="A50" s="61"/>
      <c r="B50" s="61"/>
      <c r="C50" s="68" t="s">
        <v>1153</v>
      </c>
      <c r="D50" s="53">
        <f>ROUND(D40+D47,2)</f>
        <v>9187.93</v>
      </c>
      <c r="E50" s="53">
        <f>ROUND(E40+E47,2)</f>
        <v>8093.05</v>
      </c>
      <c r="F50" s="53">
        <f>ROUND(F40+F47,2)</f>
        <v>68136.67</v>
      </c>
      <c r="G50" s="53"/>
      <c r="H50" s="53">
        <f>SUM(D50:G50)</f>
        <v>85417.65</v>
      </c>
      <c r="K50" s="46">
        <f>H51+H52</f>
        <v>85417.65</v>
      </c>
      <c r="L50" s="54"/>
    </row>
    <row r="51" spans="1:12" s="126" customFormat="1" ht="18" customHeight="1" x14ac:dyDescent="0.3">
      <c r="A51" s="120"/>
      <c r="B51" s="121"/>
      <c r="C51" s="122" t="s">
        <v>1190</v>
      </c>
      <c r="D51" s="123">
        <f t="shared" ref="D51:F52" si="7">D48+D41</f>
        <v>5176.92</v>
      </c>
      <c r="E51" s="123">
        <f t="shared" si="7"/>
        <v>3352.79</v>
      </c>
      <c r="F51" s="123">
        <f t="shared" si="7"/>
        <v>48420.82</v>
      </c>
      <c r="G51" s="123"/>
      <c r="H51" s="124">
        <f>SUM(D51:G51)</f>
        <v>56950.53</v>
      </c>
      <c r="I51" s="125"/>
      <c r="J51" s="125"/>
    </row>
    <row r="52" spans="1:12" s="126" customFormat="1" ht="18" customHeight="1" x14ac:dyDescent="0.3">
      <c r="A52" s="120"/>
      <c r="B52" s="121"/>
      <c r="C52" s="122" t="s">
        <v>1191</v>
      </c>
      <c r="D52" s="123">
        <f t="shared" si="7"/>
        <v>4011.01</v>
      </c>
      <c r="E52" s="123">
        <f t="shared" si="7"/>
        <v>4740.26</v>
      </c>
      <c r="F52" s="123">
        <f t="shared" si="7"/>
        <v>19715.849999999999</v>
      </c>
      <c r="G52" s="123"/>
      <c r="H52" s="124">
        <f>SUM(D52:G52)</f>
        <v>28467.119999999999</v>
      </c>
      <c r="I52" s="125"/>
      <c r="J52" s="125"/>
    </row>
    <row r="53" spans="1:12" x14ac:dyDescent="0.25">
      <c r="A53" s="2530" t="s">
        <v>1154</v>
      </c>
      <c r="B53" s="2531"/>
      <c r="C53" s="2531"/>
      <c r="D53" s="2531"/>
      <c r="E53" s="2531"/>
      <c r="F53" s="2531"/>
      <c r="G53" s="2531"/>
      <c r="H53" s="2532"/>
    </row>
    <row r="54" spans="1:12" ht="41.4" x14ac:dyDescent="0.25">
      <c r="A54" s="69" t="s">
        <v>112</v>
      </c>
      <c r="B54" s="70" t="s">
        <v>1188</v>
      </c>
      <c r="C54" s="19" t="s">
        <v>1187</v>
      </c>
      <c r="D54" s="22">
        <f>ROUND((D50)*0.021,2)</f>
        <v>192.95</v>
      </c>
      <c r="E54" s="22">
        <f>ROUND((E50)*0.021,2)</f>
        <v>169.95</v>
      </c>
      <c r="F54" s="22"/>
      <c r="G54" s="65"/>
      <c r="H54" s="22">
        <f>SUM(D54:G54)</f>
        <v>362.9</v>
      </c>
      <c r="K54" s="46">
        <f>H55+H56</f>
        <v>362.91</v>
      </c>
    </row>
    <row r="55" spans="1:12" s="126" customFormat="1" ht="18" customHeight="1" x14ac:dyDescent="0.3">
      <c r="A55" s="303"/>
      <c r="B55" s="121"/>
      <c r="C55" s="122" t="s">
        <v>1190</v>
      </c>
      <c r="D55" s="123">
        <f>ROUND(D51*2.1%,2)-0.01</f>
        <v>108.71</v>
      </c>
      <c r="E55" s="123">
        <f>ROUND(E51*2.1%,2)</f>
        <v>70.41</v>
      </c>
      <c r="F55" s="123"/>
      <c r="G55" s="123"/>
      <c r="H55" s="124">
        <f>SUM(D55:G55)</f>
        <v>179.12</v>
      </c>
      <c r="I55" s="125"/>
      <c r="J55" s="125"/>
    </row>
    <row r="56" spans="1:12" s="126" customFormat="1" ht="18" customHeight="1" x14ac:dyDescent="0.3">
      <c r="A56" s="120"/>
      <c r="B56" s="121"/>
      <c r="C56" s="122" t="s">
        <v>1191</v>
      </c>
      <c r="D56" s="123">
        <f>ROUND(D52*2.1%,2)</f>
        <v>84.23</v>
      </c>
      <c r="E56" s="123">
        <f>ROUND(E52*2.1%,2)+0.01</f>
        <v>99.56</v>
      </c>
      <c r="F56" s="123"/>
      <c r="G56" s="123"/>
      <c r="H56" s="124">
        <f>SUM(D56:G56)</f>
        <v>183.79</v>
      </c>
      <c r="I56" s="125"/>
      <c r="J56" s="125"/>
    </row>
    <row r="57" spans="1:12" s="50" customFormat="1" x14ac:dyDescent="0.3">
      <c r="A57" s="71" t="s">
        <v>115</v>
      </c>
      <c r="B57" s="72" t="s">
        <v>1155</v>
      </c>
      <c r="C57" s="48" t="s">
        <v>9</v>
      </c>
      <c r="D57" s="39"/>
      <c r="E57" s="39"/>
      <c r="F57" s="39"/>
      <c r="G57" s="73">
        <f>ROUND('09-01-01'!N927/1000,2)</f>
        <v>4310.75</v>
      </c>
      <c r="H57" s="39">
        <f>G57</f>
        <v>4310.75</v>
      </c>
    </row>
    <row r="58" spans="1:12" s="50" customFormat="1" x14ac:dyDescent="0.3">
      <c r="A58" s="71" t="s">
        <v>114</v>
      </c>
      <c r="B58" s="72" t="s">
        <v>1422</v>
      </c>
      <c r="C58" s="48" t="s">
        <v>354</v>
      </c>
      <c r="D58" s="39"/>
      <c r="E58" s="39"/>
      <c r="F58" s="39"/>
      <c r="G58" s="73">
        <f>ROUND('09-01-02'!N640/1000,2)</f>
        <v>1951.92</v>
      </c>
      <c r="H58" s="39">
        <f>G58</f>
        <v>1951.92</v>
      </c>
    </row>
    <row r="59" spans="1:12" s="30" customFormat="1" x14ac:dyDescent="0.25">
      <c r="A59" s="66"/>
      <c r="B59" s="110"/>
      <c r="C59" s="68" t="s">
        <v>1156</v>
      </c>
      <c r="D59" s="53">
        <f>D54</f>
        <v>192.95</v>
      </c>
      <c r="E59" s="53">
        <f>E54</f>
        <v>169.95</v>
      </c>
      <c r="F59" s="53"/>
      <c r="G59" s="53">
        <f>G57+G58</f>
        <v>6262.67</v>
      </c>
      <c r="H59" s="53">
        <f t="shared" ref="H59" si="8">SUM(D59:G59)</f>
        <v>6625.57</v>
      </c>
      <c r="J59" s="54"/>
      <c r="K59" s="46">
        <f>H60+H61</f>
        <v>6625.58</v>
      </c>
      <c r="L59" s="54"/>
    </row>
    <row r="60" spans="1:12" s="126" customFormat="1" ht="18" customHeight="1" x14ac:dyDescent="0.3">
      <c r="A60" s="120"/>
      <c r="B60" s="121"/>
      <c r="C60" s="122" t="s">
        <v>1190</v>
      </c>
      <c r="D60" s="123">
        <f>D55+D57</f>
        <v>108.71</v>
      </c>
      <c r="E60" s="123">
        <f>E55+E57</f>
        <v>70.41</v>
      </c>
      <c r="F60" s="123"/>
      <c r="G60" s="123">
        <f>G55+G57</f>
        <v>4310.75</v>
      </c>
      <c r="H60" s="124">
        <f>SUM(D60:G60)</f>
        <v>4489.87</v>
      </c>
      <c r="I60" s="125"/>
      <c r="J60" s="125"/>
    </row>
    <row r="61" spans="1:12" s="126" customFormat="1" ht="18" customHeight="1" x14ac:dyDescent="0.3">
      <c r="A61" s="120"/>
      <c r="B61" s="121"/>
      <c r="C61" s="122" t="s">
        <v>1191</v>
      </c>
      <c r="D61" s="123">
        <f>D56+D58</f>
        <v>84.23</v>
      </c>
      <c r="E61" s="123">
        <f>E56+E58</f>
        <v>99.56</v>
      </c>
      <c r="F61" s="123"/>
      <c r="G61" s="123">
        <f>G56+G58</f>
        <v>1951.92</v>
      </c>
      <c r="H61" s="124">
        <f>SUM(D61:G61)</f>
        <v>2135.71</v>
      </c>
      <c r="I61" s="125"/>
      <c r="J61" s="125"/>
    </row>
    <row r="62" spans="1:12" x14ac:dyDescent="0.25">
      <c r="A62" s="75"/>
      <c r="B62" s="111"/>
      <c r="C62" s="52" t="s">
        <v>1157</v>
      </c>
      <c r="D62" s="29">
        <f>D50+D59</f>
        <v>9380.8799999999992</v>
      </c>
      <c r="E62" s="29">
        <f>E50+E59</f>
        <v>8263</v>
      </c>
      <c r="F62" s="29">
        <f>F50+F59</f>
        <v>68136.67</v>
      </c>
      <c r="G62" s="29">
        <f>G50+G59</f>
        <v>6262.67</v>
      </c>
      <c r="H62" s="29">
        <f>SUM(D62:G62)</f>
        <v>92043.22</v>
      </c>
      <c r="I62" s="58"/>
      <c r="J62" s="46"/>
      <c r="K62" s="46">
        <f>H63+H64</f>
        <v>92043.23</v>
      </c>
      <c r="L62" s="58"/>
    </row>
    <row r="63" spans="1:12" s="126" customFormat="1" ht="18" customHeight="1" x14ac:dyDescent="0.3">
      <c r="A63" s="120"/>
      <c r="B63" s="121"/>
      <c r="C63" s="122" t="s">
        <v>1190</v>
      </c>
      <c r="D63" s="123">
        <f t="shared" ref="D63:G64" si="9">D60+D51</f>
        <v>5285.63</v>
      </c>
      <c r="E63" s="123">
        <f t="shared" si="9"/>
        <v>3423.2</v>
      </c>
      <c r="F63" s="123">
        <f t="shared" si="9"/>
        <v>48420.82</v>
      </c>
      <c r="G63" s="123">
        <f t="shared" si="9"/>
        <v>4310.75</v>
      </c>
      <c r="H63" s="124">
        <f>SUM(D63:G63)</f>
        <v>61440.4</v>
      </c>
      <c r="I63" s="125"/>
      <c r="J63" s="125"/>
    </row>
    <row r="64" spans="1:12" s="126" customFormat="1" ht="18" customHeight="1" x14ac:dyDescent="0.3">
      <c r="A64" s="120"/>
      <c r="B64" s="121"/>
      <c r="C64" s="122" t="s">
        <v>1191</v>
      </c>
      <c r="D64" s="123">
        <f t="shared" si="9"/>
        <v>4095.24</v>
      </c>
      <c r="E64" s="123">
        <f t="shared" si="9"/>
        <v>4839.82</v>
      </c>
      <c r="F64" s="123">
        <f t="shared" si="9"/>
        <v>19715.849999999999</v>
      </c>
      <c r="G64" s="123">
        <f t="shared" si="9"/>
        <v>1951.92</v>
      </c>
      <c r="H64" s="124">
        <f>SUM(D64:G64)</f>
        <v>30602.83</v>
      </c>
      <c r="I64" s="125"/>
      <c r="J64" s="125"/>
    </row>
    <row r="65" spans="1:12" x14ac:dyDescent="0.25">
      <c r="A65" s="2530" t="s">
        <v>1158</v>
      </c>
      <c r="B65" s="2531"/>
      <c r="C65" s="2531"/>
      <c r="D65" s="2531"/>
      <c r="E65" s="2531"/>
      <c r="F65" s="2531"/>
      <c r="G65" s="2531"/>
      <c r="H65" s="2532"/>
      <c r="L65" s="58"/>
    </row>
    <row r="66" spans="1:12" ht="55.2" x14ac:dyDescent="0.25">
      <c r="A66" s="27">
        <v>17</v>
      </c>
      <c r="B66" s="77" t="s">
        <v>1159</v>
      </c>
      <c r="C66" s="28" t="s">
        <v>1418</v>
      </c>
      <c r="D66" s="22"/>
      <c r="E66" s="22"/>
      <c r="F66" s="22"/>
      <c r="G66" s="78">
        <f>ROUND(H62*2.14%,2)</f>
        <v>1969.72</v>
      </c>
      <c r="H66" s="79">
        <f>G66</f>
        <v>1969.72</v>
      </c>
      <c r="K66" s="46">
        <f>H67+H68</f>
        <v>1969.72</v>
      </c>
      <c r="L66" s="58"/>
    </row>
    <row r="67" spans="1:12" s="126" customFormat="1" ht="18" customHeight="1" x14ac:dyDescent="0.3">
      <c r="A67" s="120"/>
      <c r="B67" s="121"/>
      <c r="C67" s="122" t="s">
        <v>1190</v>
      </c>
      <c r="D67" s="123"/>
      <c r="E67" s="123"/>
      <c r="F67" s="123"/>
      <c r="G67" s="123">
        <f>ROUND(H63*2.14%,2)</f>
        <v>1314.82</v>
      </c>
      <c r="H67" s="124">
        <f>SUM(D67:G67)</f>
        <v>1314.82</v>
      </c>
      <c r="I67" s="125"/>
      <c r="J67" s="125"/>
    </row>
    <row r="68" spans="1:12" s="126" customFormat="1" ht="18" customHeight="1" x14ac:dyDescent="0.3">
      <c r="A68" s="120"/>
      <c r="B68" s="121"/>
      <c r="C68" s="122" t="s">
        <v>1191</v>
      </c>
      <c r="D68" s="123"/>
      <c r="E68" s="123"/>
      <c r="F68" s="123"/>
      <c r="G68" s="123">
        <f>ROUND(H64*2.14%,2)</f>
        <v>654.9</v>
      </c>
      <c r="H68" s="124">
        <f>SUM(D68:G68)</f>
        <v>654.9</v>
      </c>
      <c r="I68" s="125"/>
      <c r="J68" s="125"/>
    </row>
    <row r="69" spans="1:12" s="30" customFormat="1" x14ac:dyDescent="0.3">
      <c r="A69" s="66"/>
      <c r="B69" s="110"/>
      <c r="C69" s="68" t="s">
        <v>1160</v>
      </c>
      <c r="D69" s="22"/>
      <c r="E69" s="22"/>
      <c r="F69" s="22"/>
      <c r="G69" s="80">
        <f>G66</f>
        <v>1969.72</v>
      </c>
      <c r="H69" s="53">
        <f>SUM(D69:G69)</f>
        <v>1969.72</v>
      </c>
    </row>
    <row r="70" spans="1:12" s="126" customFormat="1" ht="18" customHeight="1" x14ac:dyDescent="0.3">
      <c r="A70" s="120"/>
      <c r="B70" s="121"/>
      <c r="C70" s="122" t="s">
        <v>1190</v>
      </c>
      <c r="D70" s="123"/>
      <c r="E70" s="123"/>
      <c r="F70" s="123"/>
      <c r="G70" s="123">
        <f>G67</f>
        <v>1314.82</v>
      </c>
      <c r="H70" s="124">
        <f>SUM(D70:G70)</f>
        <v>1314.82</v>
      </c>
      <c r="I70" s="125"/>
      <c r="J70" s="125"/>
    </row>
    <row r="71" spans="1:12" s="126" customFormat="1" ht="18" customHeight="1" x14ac:dyDescent="0.3">
      <c r="A71" s="120"/>
      <c r="B71" s="121"/>
      <c r="C71" s="122" t="s">
        <v>1191</v>
      </c>
      <c r="D71" s="123"/>
      <c r="E71" s="123"/>
      <c r="F71" s="123"/>
      <c r="G71" s="123">
        <f>G68</f>
        <v>654.9</v>
      </c>
      <c r="H71" s="124">
        <f>SUM(D71:G71)</f>
        <v>654.9</v>
      </c>
      <c r="I71" s="125"/>
      <c r="J71" s="125"/>
    </row>
    <row r="72" spans="1:12" x14ac:dyDescent="0.25">
      <c r="A72" s="2536" t="s">
        <v>1161</v>
      </c>
      <c r="B72" s="2537"/>
      <c r="C72" s="2537"/>
      <c r="D72" s="2537"/>
      <c r="E72" s="2537"/>
      <c r="F72" s="2537"/>
      <c r="G72" s="2537"/>
      <c r="H72" s="2538"/>
    </row>
    <row r="73" spans="1:12" ht="41.4" x14ac:dyDescent="0.25">
      <c r="A73" s="82" t="s">
        <v>116</v>
      </c>
      <c r="B73" s="83" t="s">
        <v>1177</v>
      </c>
      <c r="C73" s="84" t="s">
        <v>1163</v>
      </c>
      <c r="D73" s="85"/>
      <c r="E73" s="85"/>
      <c r="F73" s="85"/>
      <c r="G73" s="86">
        <f>СС!D20</f>
        <v>600.64</v>
      </c>
      <c r="H73" s="85">
        <f t="shared" ref="H73:H75" si="10">G73</f>
        <v>600.64</v>
      </c>
      <c r="I73" s="2" t="s">
        <v>1164</v>
      </c>
    </row>
    <row r="74" spans="1:12" ht="41.4" x14ac:dyDescent="0.25">
      <c r="A74" s="82" t="s">
        <v>126</v>
      </c>
      <c r="B74" s="83" t="s">
        <v>1177</v>
      </c>
      <c r="C74" s="84" t="s">
        <v>1165</v>
      </c>
      <c r="D74" s="85"/>
      <c r="E74" s="85"/>
      <c r="F74" s="85"/>
      <c r="G74" s="86">
        <f>СС!E20</f>
        <v>8756.27</v>
      </c>
      <c r="H74" s="85">
        <f t="shared" si="10"/>
        <v>8756.27</v>
      </c>
      <c r="K74" s="46">
        <f>G73+G74</f>
        <v>9356.91</v>
      </c>
    </row>
    <row r="75" spans="1:12" ht="41.4" x14ac:dyDescent="0.25">
      <c r="A75" s="82" t="s">
        <v>129</v>
      </c>
      <c r="B75" s="83" t="s">
        <v>3106</v>
      </c>
      <c r="C75" s="51" t="s">
        <v>1166</v>
      </c>
      <c r="D75" s="112"/>
      <c r="E75" s="112"/>
      <c r="F75" s="112"/>
      <c r="G75" s="112">
        <f>Экспертиза!M19</f>
        <v>1120.8</v>
      </c>
      <c r="H75" s="112">
        <f t="shared" si="10"/>
        <v>1120.8</v>
      </c>
      <c r="J75" s="87"/>
    </row>
    <row r="76" spans="1:12" s="30" customFormat="1" x14ac:dyDescent="0.3">
      <c r="A76" s="66"/>
      <c r="B76" s="110"/>
      <c r="C76" s="68" t="s">
        <v>1167</v>
      </c>
      <c r="D76" s="22"/>
      <c r="E76" s="22"/>
      <c r="F76" s="22"/>
      <c r="G76" s="53">
        <f>SUM(G73:G75)</f>
        <v>10477.709999999999</v>
      </c>
      <c r="H76" s="53">
        <f t="shared" ref="H76:H79" si="11">SUM(D76:G76)</f>
        <v>10477.709999999999</v>
      </c>
      <c r="K76" s="88"/>
    </row>
    <row r="77" spans="1:12" s="126" customFormat="1" ht="18" customHeight="1" x14ac:dyDescent="0.3">
      <c r="A77" s="120"/>
      <c r="B77" s="121"/>
      <c r="C77" s="122" t="s">
        <v>1190</v>
      </c>
      <c r="D77" s="123"/>
      <c r="E77" s="123"/>
      <c r="F77" s="123"/>
      <c r="G77" s="123">
        <f>G75+G74+G73</f>
        <v>10477.709999999999</v>
      </c>
      <c r="H77" s="124">
        <f>SUM(D77:G77)</f>
        <v>10477.709999999999</v>
      </c>
      <c r="I77" s="125"/>
      <c r="J77" s="125"/>
    </row>
    <row r="78" spans="1:12" s="126" customFormat="1" ht="18" customHeight="1" x14ac:dyDescent="0.3">
      <c r="A78" s="120"/>
      <c r="B78" s="121"/>
      <c r="C78" s="122" t="s">
        <v>1191</v>
      </c>
      <c r="D78" s="123"/>
      <c r="E78" s="123"/>
      <c r="F78" s="123"/>
      <c r="G78" s="123"/>
      <c r="H78" s="124"/>
      <c r="I78" s="125"/>
      <c r="J78" s="125"/>
    </row>
    <row r="79" spans="1:12" x14ac:dyDescent="0.25">
      <c r="A79" s="89"/>
      <c r="B79" s="89"/>
      <c r="C79" s="52" t="s">
        <v>1168</v>
      </c>
      <c r="D79" s="29">
        <f>D62+D69+D76</f>
        <v>9380.8799999999992</v>
      </c>
      <c r="E79" s="29">
        <f>E62+E69+E76</f>
        <v>8263</v>
      </c>
      <c r="F79" s="29">
        <f>F62+F69+F76</f>
        <v>68136.67</v>
      </c>
      <c r="G79" s="29">
        <f>G62+G69+G76</f>
        <v>18710.099999999999</v>
      </c>
      <c r="H79" s="29">
        <f t="shared" si="11"/>
        <v>104490.65</v>
      </c>
      <c r="I79" s="58"/>
      <c r="K79" s="46">
        <f>H80+H81</f>
        <v>104490.66</v>
      </c>
      <c r="L79" s="58"/>
    </row>
    <row r="80" spans="1:12" s="126" customFormat="1" ht="18" customHeight="1" x14ac:dyDescent="0.3">
      <c r="A80" s="120"/>
      <c r="B80" s="121"/>
      <c r="C80" s="122" t="s">
        <v>1190</v>
      </c>
      <c r="D80" s="123">
        <f>D77+D70+D63</f>
        <v>5285.63</v>
      </c>
      <c r="E80" s="123">
        <f>E77+E70+E63</f>
        <v>3423.2</v>
      </c>
      <c r="F80" s="123">
        <f>F77+F70+F63</f>
        <v>48420.82</v>
      </c>
      <c r="G80" s="123">
        <f>G77+G70+G63</f>
        <v>16103.28</v>
      </c>
      <c r="H80" s="124">
        <f t="shared" ref="H80:H87" si="12">SUM(D80:G80)</f>
        <v>73232.929999999993</v>
      </c>
      <c r="I80" s="125"/>
      <c r="J80" s="125"/>
    </row>
    <row r="81" spans="1:12" s="126" customFormat="1" ht="18" customHeight="1" x14ac:dyDescent="0.3">
      <c r="A81" s="120"/>
      <c r="B81" s="121"/>
      <c r="C81" s="122" t="s">
        <v>1191</v>
      </c>
      <c r="D81" s="123">
        <f>D71+D64</f>
        <v>4095.24</v>
      </c>
      <c r="E81" s="123">
        <f>E71+E64</f>
        <v>4839.82</v>
      </c>
      <c r="F81" s="123">
        <f>F71+F64</f>
        <v>19715.849999999999</v>
      </c>
      <c r="G81" s="123">
        <f>G71+G64</f>
        <v>2606.8200000000002</v>
      </c>
      <c r="H81" s="124">
        <f t="shared" si="12"/>
        <v>31257.73</v>
      </c>
      <c r="I81" s="125"/>
      <c r="J81" s="125"/>
    </row>
    <row r="82" spans="1:12" s="30" customFormat="1" ht="27.6" x14ac:dyDescent="0.25">
      <c r="A82" s="82" t="s">
        <v>130</v>
      </c>
      <c r="B82" s="113" t="s">
        <v>1169</v>
      </c>
      <c r="C82" s="61" t="s">
        <v>1170</v>
      </c>
      <c r="D82" s="22">
        <f>ROUND(D79*3%,2)</f>
        <v>281.43</v>
      </c>
      <c r="E82" s="22">
        <f>ROUND(E79*3%,2)</f>
        <v>247.89</v>
      </c>
      <c r="F82" s="22">
        <f>ROUND(F79*3%,2)</f>
        <v>2044.1</v>
      </c>
      <c r="G82" s="22">
        <f>ROUND(G79*3%,2)</f>
        <v>561.29999999999995</v>
      </c>
      <c r="H82" s="22">
        <f t="shared" si="12"/>
        <v>3134.72</v>
      </c>
      <c r="K82" s="46">
        <f>H83+H84</f>
        <v>3134.72</v>
      </c>
    </row>
    <row r="83" spans="1:12" s="126" customFormat="1" ht="18" customHeight="1" x14ac:dyDescent="0.3">
      <c r="A83" s="120"/>
      <c r="B83" s="121"/>
      <c r="C83" s="122" t="s">
        <v>1190</v>
      </c>
      <c r="D83" s="123">
        <f t="shared" ref="D83:G84" si="13">ROUND(D80*0.03,2)</f>
        <v>158.57</v>
      </c>
      <c r="E83" s="123">
        <f>ROUND(E80*0.03,2)</f>
        <v>102.7</v>
      </c>
      <c r="F83" s="123">
        <f>ROUND(F80*0.03,2)</f>
        <v>1452.62</v>
      </c>
      <c r="G83" s="123">
        <f>ROUND(G80*0.03,2)</f>
        <v>483.1</v>
      </c>
      <c r="H83" s="124">
        <f t="shared" si="12"/>
        <v>2196.9899999999998</v>
      </c>
      <c r="I83" s="125"/>
      <c r="J83" s="125"/>
    </row>
    <row r="84" spans="1:12" s="126" customFormat="1" ht="18" customHeight="1" x14ac:dyDescent="0.3">
      <c r="A84" s="120"/>
      <c r="B84" s="121"/>
      <c r="C84" s="122" t="s">
        <v>1191</v>
      </c>
      <c r="D84" s="123">
        <f>ROUND(D81*0.03,2)</f>
        <v>122.86</v>
      </c>
      <c r="E84" s="123">
        <f t="shared" si="13"/>
        <v>145.19</v>
      </c>
      <c r="F84" s="123">
        <f t="shared" si="13"/>
        <v>591.48</v>
      </c>
      <c r="G84" s="123">
        <f t="shared" si="13"/>
        <v>78.2</v>
      </c>
      <c r="H84" s="124">
        <f t="shared" si="12"/>
        <v>937.73</v>
      </c>
      <c r="I84" s="125"/>
      <c r="J84" s="125"/>
    </row>
    <row r="85" spans="1:12" ht="27.6" x14ac:dyDescent="0.25">
      <c r="A85" s="25"/>
      <c r="B85" s="25"/>
      <c r="C85" s="93" t="s">
        <v>1178</v>
      </c>
      <c r="D85" s="29">
        <f t="shared" ref="D85:G87" si="14">D79+D82</f>
        <v>9662.31</v>
      </c>
      <c r="E85" s="29">
        <f t="shared" si="14"/>
        <v>8510.89</v>
      </c>
      <c r="F85" s="29">
        <f t="shared" si="14"/>
        <v>70180.77</v>
      </c>
      <c r="G85" s="29">
        <f t="shared" si="14"/>
        <v>19271.400000000001</v>
      </c>
      <c r="H85" s="29">
        <f t="shared" si="12"/>
        <v>107625.37</v>
      </c>
      <c r="I85" s="58"/>
      <c r="K85" s="46">
        <f>H86+H87</f>
        <v>107625.38</v>
      </c>
      <c r="L85" s="58"/>
    </row>
    <row r="86" spans="1:12" s="126" customFormat="1" ht="18" customHeight="1" x14ac:dyDescent="0.3">
      <c r="A86" s="120"/>
      <c r="B86" s="121"/>
      <c r="C86" s="122" t="s">
        <v>1190</v>
      </c>
      <c r="D86" s="123">
        <f t="shared" si="14"/>
        <v>5444.2</v>
      </c>
      <c r="E86" s="123">
        <f t="shared" si="14"/>
        <v>3525.9</v>
      </c>
      <c r="F86" s="123">
        <f t="shared" si="14"/>
        <v>49873.440000000002</v>
      </c>
      <c r="G86" s="123">
        <f t="shared" si="14"/>
        <v>16586.38</v>
      </c>
      <c r="H86" s="124">
        <f t="shared" si="12"/>
        <v>75429.919999999998</v>
      </c>
      <c r="I86" s="125"/>
      <c r="J86" s="125"/>
    </row>
    <row r="87" spans="1:12" s="126" customFormat="1" ht="18" customHeight="1" x14ac:dyDescent="0.3">
      <c r="A87" s="120"/>
      <c r="B87" s="121"/>
      <c r="C87" s="122" t="s">
        <v>1191</v>
      </c>
      <c r="D87" s="123">
        <f t="shared" si="14"/>
        <v>4218.1000000000004</v>
      </c>
      <c r="E87" s="123">
        <f t="shared" si="14"/>
        <v>4985.01</v>
      </c>
      <c r="F87" s="123">
        <f t="shared" si="14"/>
        <v>20307.330000000002</v>
      </c>
      <c r="G87" s="123">
        <f t="shared" si="14"/>
        <v>2685.02</v>
      </c>
      <c r="H87" s="124">
        <f t="shared" si="12"/>
        <v>32195.46</v>
      </c>
      <c r="I87" s="125"/>
      <c r="J87" s="125"/>
    </row>
    <row r="88" spans="1:12" x14ac:dyDescent="0.25">
      <c r="A88" s="2554" t="s">
        <v>1179</v>
      </c>
      <c r="B88" s="2555"/>
      <c r="C88" s="2556"/>
      <c r="D88" s="29"/>
      <c r="E88" s="29"/>
      <c r="F88" s="29"/>
      <c r="G88" s="29"/>
      <c r="H88" s="29"/>
      <c r="I88" s="58"/>
      <c r="K88" s="58"/>
      <c r="L88" s="58"/>
    </row>
    <row r="89" spans="1:12" ht="27.6" x14ac:dyDescent="0.25">
      <c r="A89" s="25"/>
      <c r="B89" s="63" t="s">
        <v>1180</v>
      </c>
      <c r="C89" s="72" t="s">
        <v>1419</v>
      </c>
      <c r="D89" s="29">
        <f t="shared" ref="D89:F91" si="15">ROUND(D85*0.2,2)</f>
        <v>1932.46</v>
      </c>
      <c r="E89" s="29">
        <f t="shared" si="15"/>
        <v>1702.18</v>
      </c>
      <c r="F89" s="29">
        <f t="shared" si="15"/>
        <v>14036.15</v>
      </c>
      <c r="G89" s="29">
        <f>ROUND((G85-G16-G17)*0.2,2)</f>
        <v>3854.28</v>
      </c>
      <c r="H89" s="29">
        <f t="shared" ref="H89:H92" si="16">SUM(D89:G89)</f>
        <v>21525.07</v>
      </c>
      <c r="I89" s="58"/>
      <c r="K89" s="46">
        <f>H90+H91</f>
        <v>21525.07</v>
      </c>
      <c r="L89" s="58"/>
    </row>
    <row r="90" spans="1:12" s="126" customFormat="1" ht="18" customHeight="1" x14ac:dyDescent="0.3">
      <c r="A90" s="120"/>
      <c r="B90" s="121"/>
      <c r="C90" s="122" t="s">
        <v>1190</v>
      </c>
      <c r="D90" s="123">
        <f>ROUND(D86*0.2,2)</f>
        <v>1088.8399999999999</v>
      </c>
      <c r="E90" s="123">
        <f t="shared" si="15"/>
        <v>705.18</v>
      </c>
      <c r="F90" s="123">
        <f>ROUND(F86*0.2,2)-0.01</f>
        <v>9974.68</v>
      </c>
      <c r="G90" s="123">
        <f>ROUND(G86*0.2,2)</f>
        <v>3317.28</v>
      </c>
      <c r="H90" s="124">
        <f>SUM(D90:G90)</f>
        <v>15085.98</v>
      </c>
      <c r="I90" s="125"/>
      <c r="J90" s="125"/>
    </row>
    <row r="91" spans="1:12" s="126" customFormat="1" ht="18" customHeight="1" x14ac:dyDescent="0.3">
      <c r="A91" s="120"/>
      <c r="B91" s="121"/>
      <c r="C91" s="122" t="s">
        <v>1191</v>
      </c>
      <c r="D91" s="123">
        <f t="shared" si="15"/>
        <v>843.62</v>
      </c>
      <c r="E91" s="123">
        <f>ROUND(E87*0.2,2)</f>
        <v>997</v>
      </c>
      <c r="F91" s="123">
        <f t="shared" si="15"/>
        <v>4061.47</v>
      </c>
      <c r="G91" s="123">
        <f>ROUND(G87*0.2,2)</f>
        <v>537</v>
      </c>
      <c r="H91" s="124">
        <f>SUM(D91:G91)</f>
        <v>6439.09</v>
      </c>
      <c r="I91" s="125"/>
      <c r="J91" s="125"/>
    </row>
    <row r="92" spans="1:12" s="117" customFormat="1" x14ac:dyDescent="0.25">
      <c r="A92" s="114"/>
      <c r="B92" s="93"/>
      <c r="C92" s="115" t="s">
        <v>1181</v>
      </c>
      <c r="D92" s="29">
        <f t="shared" ref="D92:G94" si="17">D89+D85</f>
        <v>11594.77</v>
      </c>
      <c r="E92" s="29">
        <f t="shared" si="17"/>
        <v>10213.07</v>
      </c>
      <c r="F92" s="29">
        <f t="shared" si="17"/>
        <v>84216.92</v>
      </c>
      <c r="G92" s="29">
        <f t="shared" si="17"/>
        <v>23125.68</v>
      </c>
      <c r="H92" s="29">
        <f t="shared" si="16"/>
        <v>129150.44</v>
      </c>
      <c r="I92" s="116"/>
      <c r="K92" s="46">
        <f>H93+H94</f>
        <v>129150.45</v>
      </c>
      <c r="L92" s="116"/>
    </row>
    <row r="93" spans="1:12" s="126" customFormat="1" ht="18" customHeight="1" x14ac:dyDescent="0.3">
      <c r="A93" s="120"/>
      <c r="B93" s="121"/>
      <c r="C93" s="122" t="s">
        <v>1190</v>
      </c>
      <c r="D93" s="123">
        <f t="shared" si="17"/>
        <v>6533.04</v>
      </c>
      <c r="E93" s="123">
        <f t="shared" si="17"/>
        <v>4231.08</v>
      </c>
      <c r="F93" s="123">
        <f t="shared" si="17"/>
        <v>59848.12</v>
      </c>
      <c r="G93" s="123">
        <f t="shared" si="17"/>
        <v>19903.66</v>
      </c>
      <c r="H93" s="124">
        <f>SUM(D93:G93)</f>
        <v>90515.9</v>
      </c>
      <c r="I93" s="125"/>
      <c r="J93" s="125"/>
    </row>
    <row r="94" spans="1:12" s="126" customFormat="1" ht="18" customHeight="1" x14ac:dyDescent="0.3">
      <c r="A94" s="120"/>
      <c r="B94" s="121"/>
      <c r="C94" s="122" t="s">
        <v>1191</v>
      </c>
      <c r="D94" s="123">
        <f t="shared" si="17"/>
        <v>5061.72</v>
      </c>
      <c r="E94" s="123">
        <f t="shared" si="17"/>
        <v>5982.01</v>
      </c>
      <c r="F94" s="123">
        <f t="shared" si="17"/>
        <v>24368.799999999999</v>
      </c>
      <c r="G94" s="123">
        <f t="shared" si="17"/>
        <v>3222.02</v>
      </c>
      <c r="H94" s="124">
        <f>SUM(D94:G94)</f>
        <v>38634.550000000003</v>
      </c>
      <c r="I94" s="125"/>
      <c r="J94" s="125"/>
    </row>
    <row r="96" spans="1:12" x14ac:dyDescent="0.25">
      <c r="B96" s="117" t="s">
        <v>1172</v>
      </c>
      <c r="E96" s="95"/>
    </row>
    <row r="97" spans="2:10" ht="15.6" x14ac:dyDescent="0.3">
      <c r="B97" s="3" t="s">
        <v>1242</v>
      </c>
      <c r="D97" s="96"/>
      <c r="E97" s="223" t="s">
        <v>1243</v>
      </c>
      <c r="F97" s="6"/>
      <c r="G97" s="6"/>
      <c r="H97" s="6"/>
      <c r="J97" s="46"/>
    </row>
    <row r="98" spans="2:10" x14ac:dyDescent="0.25">
      <c r="B98" s="3"/>
      <c r="D98" s="6"/>
      <c r="E98" s="185"/>
      <c r="F98" s="6"/>
      <c r="G98" s="6"/>
      <c r="H98" s="6"/>
      <c r="J98" s="46"/>
    </row>
    <row r="99" spans="2:10" x14ac:dyDescent="0.25">
      <c r="B99" s="3" t="s">
        <v>1173</v>
      </c>
      <c r="C99" s="97"/>
      <c r="D99" s="98"/>
      <c r="E99" s="185" t="s">
        <v>1245</v>
      </c>
      <c r="F99" s="6"/>
      <c r="G99" s="6"/>
      <c r="H99" s="6"/>
    </row>
    <row r="100" spans="2:10" x14ac:dyDescent="0.25">
      <c r="B100" s="97"/>
      <c r="D100" s="6"/>
      <c r="E100" s="6"/>
      <c r="F100" s="6"/>
      <c r="G100" s="6"/>
      <c r="H100" s="6"/>
    </row>
    <row r="101" spans="2:10" x14ac:dyDescent="0.25">
      <c r="B101" s="97" t="s">
        <v>1174</v>
      </c>
      <c r="C101" s="97"/>
      <c r="D101" s="96"/>
      <c r="E101" s="6"/>
      <c r="F101" s="6"/>
      <c r="G101" s="6"/>
      <c r="H101" s="6"/>
    </row>
    <row r="102" spans="2:10" x14ac:dyDescent="0.25">
      <c r="B102" s="117" t="s">
        <v>1175</v>
      </c>
      <c r="C102" s="100"/>
      <c r="D102" s="6"/>
      <c r="E102" s="6"/>
      <c r="F102" s="6"/>
      <c r="G102" s="6"/>
      <c r="H102" s="6"/>
    </row>
    <row r="103" spans="2:10" x14ac:dyDescent="0.25">
      <c r="B103" s="101"/>
      <c r="C103" s="118"/>
      <c r="D103" s="96"/>
      <c r="E103" s="99"/>
      <c r="F103" s="6"/>
      <c r="G103" s="6"/>
      <c r="H103" s="6"/>
    </row>
    <row r="104" spans="2:10" x14ac:dyDescent="0.25">
      <c r="B104" s="101"/>
      <c r="C104" s="118"/>
      <c r="D104" s="96"/>
      <c r="E104" s="99"/>
      <c r="F104" s="6"/>
      <c r="G104" s="6"/>
      <c r="H104" s="6"/>
    </row>
    <row r="105" spans="2:10" x14ac:dyDescent="0.25">
      <c r="D105" s="6"/>
      <c r="E105" s="6"/>
      <c r="F105" s="6"/>
      <c r="G105" s="6"/>
      <c r="H105" s="6"/>
    </row>
  </sheetData>
  <mergeCells count="20">
    <mergeCell ref="H10:H11"/>
    <mergeCell ref="C2:H2"/>
    <mergeCell ref="C3:H3"/>
    <mergeCell ref="A4:B4"/>
    <mergeCell ref="A6:B6"/>
    <mergeCell ref="A7:H7"/>
    <mergeCell ref="A8:H8"/>
    <mergeCell ref="A9:G9"/>
    <mergeCell ref="A10:A11"/>
    <mergeCell ref="B10:B11"/>
    <mergeCell ref="C10:C11"/>
    <mergeCell ref="D10:G10"/>
    <mergeCell ref="A88:C88"/>
    <mergeCell ref="A13:H13"/>
    <mergeCell ref="A21:H21"/>
    <mergeCell ref="A43:H43"/>
    <mergeCell ref="A53:H53"/>
    <mergeCell ref="A65:H65"/>
    <mergeCell ref="A72:H72"/>
    <mergeCell ref="A33:H33"/>
  </mergeCells>
  <pageMargins left="0.70866141732283472" right="0.70866141732283472" top="0.74803149606299213" bottom="0.74803149606299213" header="0.31496062992125984" footer="0.31496062992125984"/>
  <pageSetup paperSize="9" scale="60" firstPageNumber="10" orientation="portrait" useFirstPageNumber="1" r:id="rId1"/>
  <headerFooter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46"/>
  <sheetViews>
    <sheetView view="pageBreakPreview" topLeftCell="A22" zoomScaleNormal="100" zoomScaleSheetLayoutView="100" workbookViewId="0">
      <selection activeCell="C31" sqref="C31"/>
    </sheetView>
  </sheetViews>
  <sheetFormatPr defaultRowHeight="14.4" x14ac:dyDescent="0.3"/>
  <cols>
    <col min="1" max="1" width="4.109375" customWidth="1"/>
    <col min="2" max="2" width="16.44140625" customWidth="1"/>
    <col min="3" max="3" width="44.5546875" customWidth="1"/>
    <col min="4" max="4" width="21.21875" customWidth="1"/>
    <col min="5" max="5" width="12.6640625" customWidth="1"/>
    <col min="6" max="6" width="12.88671875" customWidth="1"/>
  </cols>
  <sheetData>
    <row r="1" spans="1:8" x14ac:dyDescent="0.3">
      <c r="A1" s="2437"/>
      <c r="B1" s="2437"/>
      <c r="C1" s="2437"/>
      <c r="D1" s="2437"/>
      <c r="E1" s="2437"/>
      <c r="F1" s="2437"/>
      <c r="G1" s="2437"/>
      <c r="H1" s="2453" t="s">
        <v>2495</v>
      </c>
    </row>
    <row r="2" spans="1:8" x14ac:dyDescent="0.3">
      <c r="A2" s="2438"/>
      <c r="B2" s="2439"/>
      <c r="C2" s="2440"/>
      <c r="D2" s="2441"/>
      <c r="E2" s="2441"/>
      <c r="F2" s="2441"/>
      <c r="G2" s="2441"/>
      <c r="H2" s="2453" t="s">
        <v>1</v>
      </c>
    </row>
    <row r="3" spans="1:8" ht="31.8" customHeight="1" x14ac:dyDescent="0.3">
      <c r="A3" s="2438"/>
      <c r="B3" s="2570" t="s">
        <v>4</v>
      </c>
      <c r="C3" s="2570"/>
      <c r="D3" s="2570"/>
      <c r="E3" s="2570"/>
      <c r="F3" s="2570"/>
      <c r="G3" s="2570"/>
      <c r="H3" s="2442"/>
    </row>
    <row r="4" spans="1:8" x14ac:dyDescent="0.3">
      <c r="A4" s="2438"/>
      <c r="B4" s="2439"/>
      <c r="C4" s="2571" t="s">
        <v>5</v>
      </c>
      <c r="D4" s="2571"/>
      <c r="E4" s="2571"/>
      <c r="F4" s="2571"/>
      <c r="G4" s="2441"/>
      <c r="H4" s="2441"/>
    </row>
    <row r="5" spans="1:8" x14ac:dyDescent="0.3">
      <c r="A5" s="2438"/>
      <c r="B5" s="2570"/>
      <c r="C5" s="2570"/>
      <c r="D5" s="2570"/>
      <c r="E5" s="2570"/>
      <c r="F5" s="2570"/>
      <c r="G5" s="2570"/>
      <c r="H5" s="2441"/>
    </row>
    <row r="6" spans="1:8" x14ac:dyDescent="0.3">
      <c r="A6" s="2438"/>
      <c r="B6" s="2439"/>
      <c r="C6" s="2571" t="s">
        <v>7</v>
      </c>
      <c r="D6" s="2571"/>
      <c r="E6" s="2571"/>
      <c r="F6" s="2571"/>
      <c r="G6" s="2441"/>
      <c r="H6" s="2441"/>
    </row>
    <row r="7" spans="1:8" x14ac:dyDescent="0.3">
      <c r="A7" s="2438"/>
      <c r="B7" s="2439"/>
      <c r="C7" s="2443"/>
      <c r="D7" s="2441"/>
      <c r="E7" s="2441"/>
      <c r="F7" s="2441"/>
      <c r="G7" s="2441"/>
      <c r="H7" s="2441"/>
    </row>
    <row r="8" spans="1:8" x14ac:dyDescent="0.3">
      <c r="A8" s="2438"/>
      <c r="B8" s="2439"/>
      <c r="C8" s="2440"/>
      <c r="D8" s="2452" t="s">
        <v>2815</v>
      </c>
      <c r="E8" s="2437"/>
      <c r="F8" s="2441"/>
      <c r="G8" s="2441"/>
      <c r="H8" s="2441"/>
    </row>
    <row r="9" spans="1:8" x14ac:dyDescent="0.3">
      <c r="A9" s="2438"/>
      <c r="B9" s="2439"/>
      <c r="C9" s="2440"/>
      <c r="D9" s="2441"/>
      <c r="E9" s="2441"/>
      <c r="F9" s="2441"/>
      <c r="G9" s="2441"/>
      <c r="H9" s="2441"/>
    </row>
    <row r="10" spans="1:8" ht="27" customHeight="1" x14ac:dyDescent="0.3">
      <c r="A10" s="2437"/>
      <c r="B10" s="2454" t="s">
        <v>2496</v>
      </c>
      <c r="C10" s="2569" t="s">
        <v>2524</v>
      </c>
      <c r="D10" s="2569"/>
      <c r="E10" s="2569"/>
      <c r="F10" s="2569"/>
      <c r="G10" s="2569"/>
      <c r="H10" s="2454"/>
    </row>
    <row r="11" spans="1:8" x14ac:dyDescent="0.3">
      <c r="A11" s="2572" t="s">
        <v>15</v>
      </c>
      <c r="B11" s="2572"/>
      <c r="C11" s="2572"/>
      <c r="D11" s="2572"/>
      <c r="E11" s="2572"/>
      <c r="F11" s="2572"/>
      <c r="G11" s="2572"/>
      <c r="H11" s="2572"/>
    </row>
    <row r="12" spans="1:8" x14ac:dyDescent="0.3">
      <c r="A12" s="2438"/>
      <c r="B12" s="2455" t="s">
        <v>1140</v>
      </c>
      <c r="C12" s="2456"/>
      <c r="D12" s="2457"/>
      <c r="E12" s="2457"/>
      <c r="F12" s="2458">
        <v>28.53</v>
      </c>
      <c r="G12" s="2472" t="s">
        <v>1136</v>
      </c>
      <c r="H12" s="2441"/>
    </row>
    <row r="13" spans="1:8" x14ac:dyDescent="0.3">
      <c r="A13" s="2438"/>
      <c r="B13" s="2439"/>
      <c r="C13" s="2437"/>
      <c r="D13" s="2444"/>
      <c r="E13" s="2441"/>
      <c r="F13" s="2441"/>
      <c r="G13" s="2441"/>
      <c r="H13" s="2441"/>
    </row>
    <row r="14" spans="1:8" x14ac:dyDescent="0.3">
      <c r="A14" s="2438"/>
      <c r="B14" s="2459" t="s">
        <v>2497</v>
      </c>
      <c r="C14" s="2437"/>
      <c r="D14" s="2444"/>
      <c r="E14" s="2441"/>
      <c r="F14" s="2441"/>
      <c r="G14" s="2441"/>
      <c r="H14" s="2441"/>
    </row>
    <row r="15" spans="1:8" x14ac:dyDescent="0.3">
      <c r="A15" s="2438"/>
      <c r="B15" s="2451" t="s">
        <v>2498</v>
      </c>
      <c r="C15" s="2437"/>
      <c r="D15" s="2466"/>
      <c r="E15" s="2467"/>
      <c r="F15" s="2468"/>
      <c r="G15" s="2441"/>
      <c r="H15" s="2441"/>
    </row>
    <row r="16" spans="1:8" x14ac:dyDescent="0.3">
      <c r="A16" s="2438"/>
      <c r="B16" s="2438" t="s">
        <v>2499</v>
      </c>
      <c r="C16" s="2437"/>
      <c r="D16" s="2444"/>
      <c r="E16" s="2441"/>
      <c r="F16" s="2441"/>
      <c r="G16" s="2441"/>
      <c r="H16" s="2441"/>
    </row>
    <row r="17" spans="1:8" x14ac:dyDescent="0.3">
      <c r="A17" s="2438"/>
      <c r="B17" s="2451" t="s">
        <v>2498</v>
      </c>
      <c r="C17" s="2437"/>
      <c r="D17" s="2466"/>
      <c r="E17" s="2467"/>
      <c r="F17" s="2468"/>
      <c r="G17" s="2441"/>
      <c r="H17" s="2441"/>
    </row>
    <row r="18" spans="1:8" x14ac:dyDescent="0.3">
      <c r="A18" s="2438"/>
      <c r="B18" s="2460" t="s">
        <v>2525</v>
      </c>
      <c r="C18" s="2460"/>
      <c r="D18" s="2460"/>
      <c r="E18" s="2460"/>
      <c r="F18" s="2441"/>
      <c r="G18" s="2441"/>
      <c r="H18" s="2441"/>
    </row>
    <row r="19" spans="1:8" x14ac:dyDescent="0.3">
      <c r="A19" s="2438"/>
      <c r="B19" s="2439"/>
      <c r="C19" s="2440"/>
      <c r="D19" s="2441"/>
      <c r="E19" s="2441"/>
      <c r="F19" s="2441"/>
      <c r="G19" s="2441"/>
      <c r="H19" s="2441"/>
    </row>
    <row r="20" spans="1:8" ht="14.4" customHeight="1" x14ac:dyDescent="0.3">
      <c r="A20" s="2562" t="s">
        <v>1137</v>
      </c>
      <c r="B20" s="2565" t="s">
        <v>31</v>
      </c>
      <c r="C20" s="2562" t="s">
        <v>2500</v>
      </c>
      <c r="D20" s="2566" t="s">
        <v>1223</v>
      </c>
      <c r="E20" s="2567"/>
      <c r="F20" s="2567"/>
      <c r="G20" s="2567"/>
      <c r="H20" s="2568"/>
    </row>
    <row r="21" spans="1:8" ht="14.4" customHeight="1" x14ac:dyDescent="0.3">
      <c r="A21" s="2562"/>
      <c r="B21" s="2565"/>
      <c r="C21" s="2562"/>
      <c r="D21" s="2562" t="s">
        <v>2501</v>
      </c>
      <c r="E21" s="2562" t="s">
        <v>23</v>
      </c>
      <c r="F21" s="2562" t="s">
        <v>26</v>
      </c>
      <c r="G21" s="2562" t="s">
        <v>28</v>
      </c>
      <c r="H21" s="2562" t="s">
        <v>41</v>
      </c>
    </row>
    <row r="22" spans="1:8" x14ac:dyDescent="0.3">
      <c r="A22" s="2562"/>
      <c r="B22" s="2565"/>
      <c r="C22" s="2562"/>
      <c r="D22" s="2562"/>
      <c r="E22" s="2562"/>
      <c r="F22" s="2562"/>
      <c r="G22" s="2562"/>
      <c r="H22" s="2562"/>
    </row>
    <row r="23" spans="1:8" x14ac:dyDescent="0.3">
      <c r="A23" s="2562"/>
      <c r="B23" s="2565"/>
      <c r="C23" s="2562"/>
      <c r="D23" s="2562"/>
      <c r="E23" s="2562"/>
      <c r="F23" s="2562"/>
      <c r="G23" s="2562"/>
      <c r="H23" s="2562"/>
    </row>
    <row r="24" spans="1:8" x14ac:dyDescent="0.3">
      <c r="A24" s="2473">
        <v>1</v>
      </c>
      <c r="B24" s="2473">
        <v>2</v>
      </c>
      <c r="C24" s="2473">
        <v>3</v>
      </c>
      <c r="D24" s="2473">
        <v>4</v>
      </c>
      <c r="E24" s="2473">
        <v>5</v>
      </c>
      <c r="F24" s="2473">
        <v>6</v>
      </c>
      <c r="G24" s="2473">
        <v>7</v>
      </c>
      <c r="H24" s="2473">
        <v>8</v>
      </c>
    </row>
    <row r="25" spans="1:8" ht="14.4" customHeight="1" x14ac:dyDescent="0.3">
      <c r="A25" s="2563" t="s">
        <v>2502</v>
      </c>
      <c r="B25" s="2564"/>
      <c r="C25" s="2564"/>
      <c r="D25" s="2564"/>
      <c r="E25" s="2564"/>
      <c r="F25" s="2564"/>
      <c r="G25" s="2564"/>
      <c r="H25" s="2564"/>
    </row>
    <row r="26" spans="1:8" ht="26.4" x14ac:dyDescent="0.3">
      <c r="A26" s="2474">
        <v>1</v>
      </c>
      <c r="B26" s="2475" t="s">
        <v>2503</v>
      </c>
      <c r="C26" s="2476" t="s">
        <v>1350</v>
      </c>
      <c r="D26" s="2477">
        <v>23.11</v>
      </c>
      <c r="E26" s="2477"/>
      <c r="F26" s="2477"/>
      <c r="G26" s="2477"/>
      <c r="H26" s="2477">
        <v>23.11</v>
      </c>
    </row>
    <row r="27" spans="1:8" x14ac:dyDescent="0.3">
      <c r="A27" s="2474">
        <v>2</v>
      </c>
      <c r="B27" s="2475" t="s">
        <v>2504</v>
      </c>
      <c r="C27" s="2476" t="s">
        <v>1385</v>
      </c>
      <c r="D27" s="2477"/>
      <c r="E27" s="2477">
        <v>3.99</v>
      </c>
      <c r="F27" s="2477"/>
      <c r="G27" s="2477"/>
      <c r="H27" s="2477">
        <v>3.99</v>
      </c>
    </row>
    <row r="28" spans="1:8" x14ac:dyDescent="0.3">
      <c r="A28" s="2474" t="s">
        <v>6</v>
      </c>
      <c r="B28" s="2475" t="s">
        <v>6</v>
      </c>
      <c r="C28" s="2476" t="s">
        <v>2505</v>
      </c>
      <c r="D28" s="2477">
        <v>23.11</v>
      </c>
      <c r="E28" s="2477">
        <v>3.99</v>
      </c>
      <c r="F28" s="2477"/>
      <c r="G28" s="2477"/>
      <c r="H28" s="2477">
        <v>27.1</v>
      </c>
    </row>
    <row r="29" spans="1:8" ht="14.4" customHeight="1" x14ac:dyDescent="0.3">
      <c r="A29" s="2563" t="s">
        <v>2506</v>
      </c>
      <c r="B29" s="2564"/>
      <c r="C29" s="2564"/>
      <c r="D29" s="2564"/>
      <c r="E29" s="2564"/>
      <c r="F29" s="2564"/>
      <c r="G29" s="2564"/>
      <c r="H29" s="2564"/>
    </row>
    <row r="30" spans="1:8" ht="39.6" x14ac:dyDescent="0.3">
      <c r="A30" s="2474">
        <v>3</v>
      </c>
      <c r="B30" s="2475" t="s">
        <v>2507</v>
      </c>
      <c r="C30" s="2476" t="s">
        <v>2753</v>
      </c>
      <c r="D30" s="2477" t="s">
        <v>3259</v>
      </c>
      <c r="E30" s="2477" t="s">
        <v>3260</v>
      </c>
      <c r="F30" s="2477"/>
      <c r="G30" s="2477"/>
      <c r="H30" s="2477">
        <v>0.84</v>
      </c>
    </row>
    <row r="31" spans="1:8" x14ac:dyDescent="0.3">
      <c r="A31" s="2474" t="s">
        <v>6</v>
      </c>
      <c r="B31" s="2475" t="s">
        <v>6</v>
      </c>
      <c r="C31" s="2476" t="s">
        <v>2508</v>
      </c>
      <c r="D31" s="2477">
        <v>0.72</v>
      </c>
      <c r="E31" s="2477">
        <v>0.12</v>
      </c>
      <c r="F31" s="2477"/>
      <c r="G31" s="2477"/>
      <c r="H31" s="2477">
        <v>0.84</v>
      </c>
    </row>
    <row r="32" spans="1:8" x14ac:dyDescent="0.3">
      <c r="A32" s="2474" t="s">
        <v>6</v>
      </c>
      <c r="B32" s="2475" t="s">
        <v>6</v>
      </c>
      <c r="C32" s="2476" t="s">
        <v>2509</v>
      </c>
      <c r="D32" s="2477">
        <v>23.83</v>
      </c>
      <c r="E32" s="2477">
        <v>4.1100000000000003</v>
      </c>
      <c r="F32" s="2477"/>
      <c r="G32" s="2477"/>
      <c r="H32" s="2477">
        <v>27.94</v>
      </c>
    </row>
    <row r="33" spans="1:8" ht="14.4" customHeight="1" x14ac:dyDescent="0.3">
      <c r="A33" s="2563" t="s">
        <v>2510</v>
      </c>
      <c r="B33" s="2564"/>
      <c r="C33" s="2564"/>
      <c r="D33" s="2564"/>
      <c r="E33" s="2564"/>
      <c r="F33" s="2564"/>
      <c r="G33" s="2564"/>
      <c r="H33" s="2564"/>
    </row>
    <row r="34" spans="1:8" ht="39.6" x14ac:dyDescent="0.3">
      <c r="A34" s="2474">
        <v>4</v>
      </c>
      <c r="B34" s="2475" t="s">
        <v>2511</v>
      </c>
      <c r="C34" s="2476" t="s">
        <v>2512</v>
      </c>
      <c r="D34" s="2477" t="s">
        <v>3261</v>
      </c>
      <c r="E34" s="2477" t="s">
        <v>3262</v>
      </c>
      <c r="F34" s="2477"/>
      <c r="G34" s="2477"/>
      <c r="H34" s="2477">
        <v>0.59</v>
      </c>
    </row>
    <row r="35" spans="1:8" x14ac:dyDescent="0.3">
      <c r="A35" s="2474" t="s">
        <v>6</v>
      </c>
      <c r="B35" s="2475" t="s">
        <v>6</v>
      </c>
      <c r="C35" s="2476" t="s">
        <v>2513</v>
      </c>
      <c r="D35" s="2477">
        <v>0.5</v>
      </c>
      <c r="E35" s="2477">
        <v>0.09</v>
      </c>
      <c r="F35" s="2477"/>
      <c r="G35" s="2477"/>
      <c r="H35" s="2477">
        <v>0.59</v>
      </c>
    </row>
    <row r="36" spans="1:8" x14ac:dyDescent="0.3">
      <c r="A36" s="2474" t="s">
        <v>6</v>
      </c>
      <c r="B36" s="2475" t="s">
        <v>6</v>
      </c>
      <c r="C36" s="2476" t="s">
        <v>2514</v>
      </c>
      <c r="D36" s="2477">
        <v>24.33</v>
      </c>
      <c r="E36" s="2477">
        <v>4.2</v>
      </c>
      <c r="F36" s="2477"/>
      <c r="G36" s="2477"/>
      <c r="H36" s="2477">
        <v>28.53</v>
      </c>
    </row>
    <row r="37" spans="1:8" x14ac:dyDescent="0.3">
      <c r="A37" s="2474" t="s">
        <v>6</v>
      </c>
      <c r="B37" s="2475" t="s">
        <v>6</v>
      </c>
      <c r="C37" s="2476" t="s">
        <v>2515</v>
      </c>
      <c r="D37" s="2477">
        <v>24.33</v>
      </c>
      <c r="E37" s="2477">
        <v>4.2</v>
      </c>
      <c r="F37" s="2477"/>
      <c r="G37" s="2477"/>
      <c r="H37" s="2477">
        <v>28.53</v>
      </c>
    </row>
    <row r="38" spans="1:8" x14ac:dyDescent="0.3">
      <c r="A38" s="2461"/>
      <c r="B38" s="2447"/>
      <c r="C38" s="2446"/>
      <c r="D38" s="2445"/>
      <c r="E38" s="2445"/>
      <c r="F38" s="2445"/>
      <c r="G38" s="2445"/>
      <c r="H38" s="2445"/>
    </row>
    <row r="39" spans="1:8" x14ac:dyDescent="0.3">
      <c r="A39" s="2448" t="s">
        <v>1173</v>
      </c>
      <c r="B39" s="2437"/>
      <c r="C39" s="2469"/>
      <c r="D39" s="2437"/>
      <c r="E39" s="2469"/>
      <c r="F39" s="2469"/>
      <c r="G39" s="2437"/>
      <c r="H39" s="2450"/>
    </row>
    <row r="40" spans="1:8" x14ac:dyDescent="0.3">
      <c r="A40" s="2437"/>
      <c r="B40" s="2437"/>
      <c r="C40" s="2560" t="s">
        <v>2516</v>
      </c>
      <c r="D40" s="2560"/>
      <c r="E40" s="2560"/>
      <c r="F40" s="2560"/>
      <c r="G40" s="2560"/>
      <c r="H40" s="2561"/>
    </row>
    <row r="41" spans="1:8" x14ac:dyDescent="0.3">
      <c r="A41" s="2448" t="s">
        <v>2517</v>
      </c>
      <c r="B41" s="2437"/>
      <c r="C41" s="2469"/>
      <c r="D41" s="2448"/>
      <c r="E41" s="2469"/>
      <c r="F41" s="2469"/>
      <c r="G41" s="2437"/>
      <c r="H41" s="2450"/>
    </row>
    <row r="42" spans="1:8" x14ac:dyDescent="0.3">
      <c r="A42" s="2437"/>
      <c r="B42" s="2437"/>
      <c r="C42" s="2470" t="s">
        <v>2518</v>
      </c>
      <c r="D42" s="2471" t="s">
        <v>2519</v>
      </c>
      <c r="E42" s="2462"/>
      <c r="F42" s="2437"/>
      <c r="G42" s="2462"/>
      <c r="H42" s="2465"/>
    </row>
    <row r="43" spans="1:8" ht="15" x14ac:dyDescent="0.3">
      <c r="A43" s="2448" t="s">
        <v>351</v>
      </c>
      <c r="B43" s="2437"/>
      <c r="C43" s="2469"/>
      <c r="D43" s="2464"/>
      <c r="E43" s="2469"/>
      <c r="F43" s="2469"/>
      <c r="G43" s="2437"/>
      <c r="H43" s="2450"/>
    </row>
    <row r="44" spans="1:8" ht="15.6" x14ac:dyDescent="0.3">
      <c r="A44" s="2437"/>
      <c r="B44" s="2463"/>
      <c r="C44" s="2560" t="s">
        <v>352</v>
      </c>
      <c r="D44" s="2560"/>
      <c r="E44" s="2560"/>
      <c r="F44" s="2560"/>
      <c r="G44" s="2560"/>
      <c r="H44" s="2560"/>
    </row>
    <row r="45" spans="1:8" ht="15" x14ac:dyDescent="0.3">
      <c r="A45" s="2448" t="s">
        <v>353</v>
      </c>
      <c r="B45" s="2437"/>
      <c r="C45" s="2469"/>
      <c r="D45" s="2464"/>
      <c r="E45" s="2449"/>
      <c r="F45" s="2449"/>
      <c r="G45" s="2464"/>
      <c r="H45" s="2450"/>
    </row>
    <row r="46" spans="1:8" x14ac:dyDescent="0.3">
      <c r="A46" s="2437"/>
      <c r="B46" s="2437"/>
      <c r="C46" s="2560" t="s">
        <v>352</v>
      </c>
      <c r="D46" s="2560"/>
      <c r="E46" s="2560"/>
      <c r="F46" s="2560"/>
      <c r="G46" s="2560"/>
      <c r="H46" s="2560"/>
    </row>
  </sheetData>
  <mergeCells count="21">
    <mergeCell ref="A11:H11"/>
    <mergeCell ref="C10:G10"/>
    <mergeCell ref="B3:G3"/>
    <mergeCell ref="B5:G5"/>
    <mergeCell ref="C4:F4"/>
    <mergeCell ref="C6:F6"/>
    <mergeCell ref="C44:H44"/>
    <mergeCell ref="C46:H46"/>
    <mergeCell ref="C40:H40"/>
    <mergeCell ref="D21:D23"/>
    <mergeCell ref="E21:E23"/>
    <mergeCell ref="F21:F23"/>
    <mergeCell ref="G21:G23"/>
    <mergeCell ref="H21:H23"/>
    <mergeCell ref="A25:H25"/>
    <mergeCell ref="A29:H29"/>
    <mergeCell ref="A33:H33"/>
    <mergeCell ref="A20:A23"/>
    <mergeCell ref="B20:B23"/>
    <mergeCell ref="C20:C23"/>
    <mergeCell ref="D20:H20"/>
  </mergeCells>
  <pageMargins left="0.70866141732283472" right="0.70866141732283472" top="0.74803149606299213" bottom="0.74803149606299213" header="0.31496062992125984" footer="0.31496062992125984"/>
  <pageSetup paperSize="9" scale="68" firstPageNumber="12" orientation="portrait" useFirstPageNumber="1" r:id="rId1"/>
  <headerFooter>
    <oddFooter>&amp;RСтраница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46"/>
  <sheetViews>
    <sheetView view="pageBreakPreview" topLeftCell="A16" zoomScaleNormal="100" zoomScaleSheetLayoutView="100" workbookViewId="0">
      <selection activeCell="C30" sqref="C30"/>
    </sheetView>
  </sheetViews>
  <sheetFormatPr defaultRowHeight="14.4" x14ac:dyDescent="0.3"/>
  <cols>
    <col min="1" max="1" width="3.44140625" customWidth="1"/>
    <col min="2" max="2" width="24.109375" customWidth="1"/>
    <col min="3" max="3" width="48.44140625" customWidth="1"/>
    <col min="4" max="4" width="15.109375" customWidth="1"/>
    <col min="5" max="5" width="13.44140625" customWidth="1"/>
    <col min="6" max="6" width="12.6640625" customWidth="1"/>
  </cols>
  <sheetData>
    <row r="1" spans="1:8" x14ac:dyDescent="0.3">
      <c r="A1" s="2478"/>
      <c r="B1" s="2478"/>
      <c r="C1" s="2478"/>
      <c r="D1" s="2478"/>
      <c r="E1" s="2478"/>
      <c r="F1" s="2478"/>
      <c r="G1" s="2478"/>
      <c r="H1" s="2494" t="s">
        <v>2495</v>
      </c>
    </row>
    <row r="2" spans="1:8" x14ac:dyDescent="0.3">
      <c r="A2" s="2479"/>
      <c r="B2" s="2480"/>
      <c r="C2" s="2481"/>
      <c r="D2" s="2482"/>
      <c r="E2" s="2482"/>
      <c r="F2" s="2482"/>
      <c r="G2" s="2482"/>
      <c r="H2" s="2494" t="s">
        <v>1</v>
      </c>
    </row>
    <row r="3" spans="1:8" ht="27.6" customHeight="1" x14ac:dyDescent="0.3">
      <c r="A3" s="2479"/>
      <c r="B3" s="2570" t="s">
        <v>4</v>
      </c>
      <c r="C3" s="2570"/>
      <c r="D3" s="2570"/>
      <c r="E3" s="2570"/>
      <c r="F3" s="2570"/>
      <c r="G3" s="2570"/>
      <c r="H3" s="2483"/>
    </row>
    <row r="4" spans="1:8" x14ac:dyDescent="0.3">
      <c r="A4" s="2479"/>
      <c r="B4" s="2480"/>
      <c r="C4" s="2571" t="s">
        <v>5</v>
      </c>
      <c r="D4" s="2571"/>
      <c r="E4" s="2571"/>
      <c r="F4" s="2571"/>
      <c r="G4" s="2482"/>
      <c r="H4" s="2482"/>
    </row>
    <row r="5" spans="1:8" x14ac:dyDescent="0.3">
      <c r="A5" s="2479"/>
      <c r="B5" s="2570"/>
      <c r="C5" s="2570"/>
      <c r="D5" s="2570"/>
      <c r="E5" s="2570"/>
      <c r="F5" s="2570"/>
      <c r="G5" s="2570"/>
      <c r="H5" s="2482"/>
    </row>
    <row r="6" spans="1:8" x14ac:dyDescent="0.3">
      <c r="A6" s="2479"/>
      <c r="B6" s="2480"/>
      <c r="C6" s="2571" t="s">
        <v>7</v>
      </c>
      <c r="D6" s="2571"/>
      <c r="E6" s="2571"/>
      <c r="F6" s="2571"/>
      <c r="G6" s="2482"/>
      <c r="H6" s="2482"/>
    </row>
    <row r="7" spans="1:8" x14ac:dyDescent="0.3">
      <c r="A7" s="2479"/>
      <c r="B7" s="2480"/>
      <c r="C7" s="2484"/>
      <c r="D7" s="2482"/>
      <c r="E7" s="2482"/>
      <c r="F7" s="2482"/>
      <c r="G7" s="2482"/>
      <c r="H7" s="2482"/>
    </row>
    <row r="8" spans="1:8" x14ac:dyDescent="0.3">
      <c r="A8" s="2479"/>
      <c r="B8" s="2480"/>
      <c r="C8" s="2481"/>
      <c r="D8" s="2493" t="s">
        <v>2815</v>
      </c>
      <c r="E8" s="2478"/>
      <c r="F8" s="2482"/>
      <c r="G8" s="2482"/>
      <c r="H8" s="2482"/>
    </row>
    <row r="9" spans="1:8" x14ac:dyDescent="0.3">
      <c r="A9" s="2479"/>
      <c r="B9" s="2480"/>
      <c r="C9" s="2481"/>
      <c r="D9" s="2482"/>
      <c r="E9" s="2482"/>
      <c r="F9" s="2482"/>
      <c r="G9" s="2482"/>
      <c r="H9" s="2482"/>
    </row>
    <row r="10" spans="1:8" ht="27" customHeight="1" x14ac:dyDescent="0.3">
      <c r="A10" s="2478"/>
      <c r="B10" s="2495" t="s">
        <v>2496</v>
      </c>
      <c r="C10" s="2569" t="s">
        <v>2524</v>
      </c>
      <c r="D10" s="2569"/>
      <c r="E10" s="2569"/>
      <c r="F10" s="2569"/>
      <c r="G10" s="2569"/>
      <c r="H10" s="2495"/>
    </row>
    <row r="11" spans="1:8" x14ac:dyDescent="0.3">
      <c r="A11" s="2572" t="s">
        <v>15</v>
      </c>
      <c r="B11" s="2572"/>
      <c r="C11" s="2572"/>
      <c r="D11" s="2572"/>
      <c r="E11" s="2572"/>
      <c r="F11" s="2572"/>
      <c r="G11" s="2572"/>
      <c r="H11" s="2572"/>
    </row>
    <row r="12" spans="1:8" x14ac:dyDescent="0.3">
      <c r="A12" s="2479"/>
      <c r="B12" s="2496" t="s">
        <v>1140</v>
      </c>
      <c r="C12" s="2497"/>
      <c r="D12" s="2498"/>
      <c r="E12" s="2498"/>
      <c r="F12" s="2499">
        <v>541.47</v>
      </c>
      <c r="G12" s="2513" t="s">
        <v>1136</v>
      </c>
      <c r="H12" s="2482"/>
    </row>
    <row r="13" spans="1:8" x14ac:dyDescent="0.3">
      <c r="A13" s="2479"/>
      <c r="B13" s="2480"/>
      <c r="C13" s="2478"/>
      <c r="D13" s="2485"/>
      <c r="E13" s="2482"/>
      <c r="F13" s="2482"/>
      <c r="G13" s="2482"/>
      <c r="H13" s="2482"/>
    </row>
    <row r="14" spans="1:8" x14ac:dyDescent="0.3">
      <c r="A14" s="2479"/>
      <c r="B14" s="2500" t="s">
        <v>2497</v>
      </c>
      <c r="C14" s="2478"/>
      <c r="D14" s="2485"/>
      <c r="E14" s="2482"/>
      <c r="F14" s="2482"/>
      <c r="G14" s="2482"/>
      <c r="H14" s="2482"/>
    </row>
    <row r="15" spans="1:8" x14ac:dyDescent="0.3">
      <c r="A15" s="2479"/>
      <c r="B15" s="2492" t="s">
        <v>2498</v>
      </c>
      <c r="C15" s="2478"/>
      <c r="D15" s="2507"/>
      <c r="E15" s="2508"/>
      <c r="F15" s="2509"/>
      <c r="G15" s="2482"/>
      <c r="H15" s="2482"/>
    </row>
    <row r="16" spans="1:8" x14ac:dyDescent="0.3">
      <c r="A16" s="2479"/>
      <c r="B16" s="2479" t="s">
        <v>2499</v>
      </c>
      <c r="C16" s="2478"/>
      <c r="D16" s="2485"/>
      <c r="E16" s="2482"/>
      <c r="F16" s="2482"/>
      <c r="G16" s="2482"/>
      <c r="H16" s="2482"/>
    </row>
    <row r="17" spans="1:8" x14ac:dyDescent="0.3">
      <c r="A17" s="2479"/>
      <c r="B17" s="2492" t="s">
        <v>2498</v>
      </c>
      <c r="C17" s="2478"/>
      <c r="D17" s="2507"/>
      <c r="E17" s="2508"/>
      <c r="F17" s="2509"/>
      <c r="G17" s="2482"/>
      <c r="H17" s="2482"/>
    </row>
    <row r="18" spans="1:8" x14ac:dyDescent="0.3">
      <c r="A18" s="2479"/>
      <c r="B18" s="2501" t="s">
        <v>3268</v>
      </c>
      <c r="C18" s="2501"/>
      <c r="D18" s="2501"/>
      <c r="E18" s="2501"/>
      <c r="F18" s="2482"/>
      <c r="G18" s="2482"/>
      <c r="H18" s="2482"/>
    </row>
    <row r="19" spans="1:8" x14ac:dyDescent="0.3">
      <c r="A19" s="2479"/>
      <c r="B19" s="2480"/>
      <c r="C19" s="2481"/>
      <c r="D19" s="2482"/>
      <c r="E19" s="2482"/>
      <c r="F19" s="2482"/>
      <c r="G19" s="2482"/>
      <c r="H19" s="2482"/>
    </row>
    <row r="20" spans="1:8" ht="14.4" customHeight="1" x14ac:dyDescent="0.3">
      <c r="A20" s="2562" t="s">
        <v>1137</v>
      </c>
      <c r="B20" s="2565" t="s">
        <v>31</v>
      </c>
      <c r="C20" s="2562" t="s">
        <v>2500</v>
      </c>
      <c r="D20" s="2566" t="s">
        <v>1223</v>
      </c>
      <c r="E20" s="2567"/>
      <c r="F20" s="2567"/>
      <c r="G20" s="2567"/>
      <c r="H20" s="2568"/>
    </row>
    <row r="21" spans="1:8" ht="14.4" customHeight="1" x14ac:dyDescent="0.3">
      <c r="A21" s="2562"/>
      <c r="B21" s="2565"/>
      <c r="C21" s="2562"/>
      <c r="D21" s="2562" t="s">
        <v>2501</v>
      </c>
      <c r="E21" s="2562" t="s">
        <v>23</v>
      </c>
      <c r="F21" s="2562" t="s">
        <v>26</v>
      </c>
      <c r="G21" s="2562" t="s">
        <v>28</v>
      </c>
      <c r="H21" s="2562" t="s">
        <v>41</v>
      </c>
    </row>
    <row r="22" spans="1:8" x14ac:dyDescent="0.3">
      <c r="A22" s="2562"/>
      <c r="B22" s="2565"/>
      <c r="C22" s="2562"/>
      <c r="D22" s="2562"/>
      <c r="E22" s="2562"/>
      <c r="F22" s="2562"/>
      <c r="G22" s="2562"/>
      <c r="H22" s="2562"/>
    </row>
    <row r="23" spans="1:8" ht="35.4" customHeight="1" x14ac:dyDescent="0.3">
      <c r="A23" s="2562"/>
      <c r="B23" s="2565"/>
      <c r="C23" s="2562"/>
      <c r="D23" s="2562"/>
      <c r="E23" s="2562"/>
      <c r="F23" s="2562"/>
      <c r="G23" s="2562"/>
      <c r="H23" s="2562"/>
    </row>
    <row r="24" spans="1:8" x14ac:dyDescent="0.3">
      <c r="A24" s="2514">
        <v>1</v>
      </c>
      <c r="B24" s="2514">
        <v>2</v>
      </c>
      <c r="C24" s="2514">
        <v>3</v>
      </c>
      <c r="D24" s="2514">
        <v>4</v>
      </c>
      <c r="E24" s="2514">
        <v>5</v>
      </c>
      <c r="F24" s="2514">
        <v>6</v>
      </c>
      <c r="G24" s="2514">
        <v>7</v>
      </c>
      <c r="H24" s="2514">
        <v>8</v>
      </c>
    </row>
    <row r="25" spans="1:8" ht="14.4" customHeight="1" x14ac:dyDescent="0.3">
      <c r="A25" s="2563" t="s">
        <v>2502</v>
      </c>
      <c r="B25" s="2564"/>
      <c r="C25" s="2564"/>
      <c r="D25" s="2564"/>
      <c r="E25" s="2564"/>
      <c r="F25" s="2564"/>
      <c r="G25" s="2564"/>
      <c r="H25" s="2564"/>
    </row>
    <row r="26" spans="1:8" ht="26.4" x14ac:dyDescent="0.3">
      <c r="A26" s="2515">
        <v>1</v>
      </c>
      <c r="B26" s="2516" t="s">
        <v>2503</v>
      </c>
      <c r="C26" s="2517" t="s">
        <v>1350</v>
      </c>
      <c r="D26" s="2518">
        <v>432.81</v>
      </c>
      <c r="E26" s="2518"/>
      <c r="F26" s="2518"/>
      <c r="G26" s="2518"/>
      <c r="H26" s="2518">
        <v>432.81</v>
      </c>
    </row>
    <row r="27" spans="1:8" x14ac:dyDescent="0.3">
      <c r="A27" s="2515">
        <v>2</v>
      </c>
      <c r="B27" s="2516" t="s">
        <v>2504</v>
      </c>
      <c r="C27" s="2517" t="s">
        <v>1385</v>
      </c>
      <c r="D27" s="2518"/>
      <c r="E27" s="2518">
        <v>81.489999999999995</v>
      </c>
      <c r="F27" s="2518"/>
      <c r="G27" s="2518"/>
      <c r="H27" s="2518">
        <v>81.489999999999995</v>
      </c>
    </row>
    <row r="28" spans="1:8" x14ac:dyDescent="0.3">
      <c r="A28" s="2515" t="s">
        <v>6</v>
      </c>
      <c r="B28" s="2516" t="s">
        <v>6</v>
      </c>
      <c r="C28" s="2517" t="s">
        <v>2505</v>
      </c>
      <c r="D28" s="2518">
        <v>432.81</v>
      </c>
      <c r="E28" s="2518">
        <v>81.489999999999995</v>
      </c>
      <c r="F28" s="2518"/>
      <c r="G28" s="2518"/>
      <c r="H28" s="2518">
        <v>514.29999999999995</v>
      </c>
    </row>
    <row r="29" spans="1:8" ht="14.4" customHeight="1" x14ac:dyDescent="0.3">
      <c r="A29" s="2563" t="s">
        <v>2506</v>
      </c>
      <c r="B29" s="2564"/>
      <c r="C29" s="2564"/>
      <c r="D29" s="2564"/>
      <c r="E29" s="2564"/>
      <c r="F29" s="2564"/>
      <c r="G29" s="2564"/>
      <c r="H29" s="2564"/>
    </row>
    <row r="30" spans="1:8" ht="39.6" x14ac:dyDescent="0.3">
      <c r="A30" s="2515">
        <v>3</v>
      </c>
      <c r="B30" s="2516" t="s">
        <v>2507</v>
      </c>
      <c r="C30" s="2517" t="s">
        <v>2753</v>
      </c>
      <c r="D30" s="2518" t="s">
        <v>3264</v>
      </c>
      <c r="E30" s="2518" t="s">
        <v>3265</v>
      </c>
      <c r="F30" s="2518"/>
      <c r="G30" s="2518"/>
      <c r="H30" s="2518">
        <v>16.04</v>
      </c>
    </row>
    <row r="31" spans="1:8" x14ac:dyDescent="0.3">
      <c r="A31" s="2515" t="s">
        <v>6</v>
      </c>
      <c r="B31" s="2516" t="s">
        <v>6</v>
      </c>
      <c r="C31" s="2517" t="s">
        <v>2508</v>
      </c>
      <c r="D31" s="2518">
        <v>13.5</v>
      </c>
      <c r="E31" s="2518">
        <v>2.54</v>
      </c>
      <c r="F31" s="2518"/>
      <c r="G31" s="2518"/>
      <c r="H31" s="2518">
        <v>16.04</v>
      </c>
    </row>
    <row r="32" spans="1:8" x14ac:dyDescent="0.3">
      <c r="A32" s="2515" t="s">
        <v>6</v>
      </c>
      <c r="B32" s="2516" t="s">
        <v>6</v>
      </c>
      <c r="C32" s="2517" t="s">
        <v>2509</v>
      </c>
      <c r="D32" s="2518">
        <v>446.31</v>
      </c>
      <c r="E32" s="2518">
        <v>84.03</v>
      </c>
      <c r="F32" s="2518"/>
      <c r="G32" s="2518"/>
      <c r="H32" s="2518">
        <v>530.34</v>
      </c>
    </row>
    <row r="33" spans="1:8" ht="14.4" customHeight="1" x14ac:dyDescent="0.3">
      <c r="A33" s="2563" t="s">
        <v>2510</v>
      </c>
      <c r="B33" s="2564"/>
      <c r="C33" s="2564"/>
      <c r="D33" s="2564"/>
      <c r="E33" s="2564"/>
      <c r="F33" s="2564"/>
      <c r="G33" s="2564"/>
      <c r="H33" s="2564"/>
    </row>
    <row r="34" spans="1:8" ht="26.4" x14ac:dyDescent="0.3">
      <c r="A34" s="2515">
        <v>4</v>
      </c>
      <c r="B34" s="2516" t="s">
        <v>2511</v>
      </c>
      <c r="C34" s="2517" t="s">
        <v>2512</v>
      </c>
      <c r="D34" s="2518" t="s">
        <v>3266</v>
      </c>
      <c r="E34" s="2518" t="s">
        <v>3267</v>
      </c>
      <c r="F34" s="2518"/>
      <c r="G34" s="2518"/>
      <c r="H34" s="2518">
        <v>11.13</v>
      </c>
    </row>
    <row r="35" spans="1:8" x14ac:dyDescent="0.3">
      <c r="A35" s="2515" t="s">
        <v>6</v>
      </c>
      <c r="B35" s="2516" t="s">
        <v>6</v>
      </c>
      <c r="C35" s="2517" t="s">
        <v>2513</v>
      </c>
      <c r="D35" s="2518">
        <v>9.3699999999999992</v>
      </c>
      <c r="E35" s="2518">
        <v>1.76</v>
      </c>
      <c r="F35" s="2518"/>
      <c r="G35" s="2518"/>
      <c r="H35" s="2518">
        <v>11.13</v>
      </c>
    </row>
    <row r="36" spans="1:8" x14ac:dyDescent="0.3">
      <c r="A36" s="2515" t="s">
        <v>6</v>
      </c>
      <c r="B36" s="2516" t="s">
        <v>6</v>
      </c>
      <c r="C36" s="2517" t="s">
        <v>2514</v>
      </c>
      <c r="D36" s="2518">
        <v>455.68</v>
      </c>
      <c r="E36" s="2518">
        <v>85.79</v>
      </c>
      <c r="F36" s="2518"/>
      <c r="G36" s="2518"/>
      <c r="H36" s="2518">
        <v>541.47</v>
      </c>
    </row>
    <row r="37" spans="1:8" x14ac:dyDescent="0.3">
      <c r="A37" s="2515" t="s">
        <v>6</v>
      </c>
      <c r="B37" s="2516" t="s">
        <v>6</v>
      </c>
      <c r="C37" s="2517" t="s">
        <v>2515</v>
      </c>
      <c r="D37" s="2518">
        <v>455.68</v>
      </c>
      <c r="E37" s="2518">
        <v>85.79</v>
      </c>
      <c r="F37" s="2518"/>
      <c r="G37" s="2518"/>
      <c r="H37" s="2518">
        <v>541.47</v>
      </c>
    </row>
    <row r="38" spans="1:8" x14ac:dyDescent="0.3">
      <c r="A38" s="2502"/>
      <c r="B38" s="2488"/>
      <c r="C38" s="2487"/>
      <c r="D38" s="2486"/>
      <c r="E38" s="2486"/>
      <c r="F38" s="2486"/>
      <c r="G38" s="2486"/>
      <c r="H38" s="2486"/>
    </row>
    <row r="39" spans="1:8" x14ac:dyDescent="0.3">
      <c r="A39" s="2489" t="s">
        <v>1173</v>
      </c>
      <c r="B39" s="2478"/>
      <c r="C39" s="2510"/>
      <c r="D39" s="2478"/>
      <c r="E39" s="2510"/>
      <c r="F39" s="2510"/>
      <c r="G39" s="2478"/>
      <c r="H39" s="2491"/>
    </row>
    <row r="40" spans="1:8" x14ac:dyDescent="0.3">
      <c r="A40" s="2478"/>
      <c r="B40" s="2478"/>
      <c r="C40" s="2560" t="s">
        <v>2516</v>
      </c>
      <c r="D40" s="2560"/>
      <c r="E40" s="2560"/>
      <c r="F40" s="2560"/>
      <c r="G40" s="2560"/>
      <c r="H40" s="2561"/>
    </row>
    <row r="41" spans="1:8" x14ac:dyDescent="0.3">
      <c r="A41" s="2489" t="s">
        <v>2517</v>
      </c>
      <c r="B41" s="2478"/>
      <c r="C41" s="2510"/>
      <c r="D41" s="2489"/>
      <c r="E41" s="2510"/>
      <c r="F41" s="2510"/>
      <c r="G41" s="2478"/>
      <c r="H41" s="2491"/>
    </row>
    <row r="42" spans="1:8" x14ac:dyDescent="0.3">
      <c r="A42" s="2478"/>
      <c r="B42" s="2478"/>
      <c r="C42" s="2511" t="s">
        <v>2518</v>
      </c>
      <c r="D42" s="2512" t="s">
        <v>2519</v>
      </c>
      <c r="E42" s="2503"/>
      <c r="F42" s="2478"/>
      <c r="G42" s="2503"/>
      <c r="H42" s="2506"/>
    </row>
    <row r="43" spans="1:8" ht="15" x14ac:dyDescent="0.3">
      <c r="A43" s="2489" t="s">
        <v>351</v>
      </c>
      <c r="B43" s="2478"/>
      <c r="C43" s="2510"/>
      <c r="D43" s="2505"/>
      <c r="E43" s="2510"/>
      <c r="F43" s="2510"/>
      <c r="G43" s="2478"/>
      <c r="H43" s="2491"/>
    </row>
    <row r="44" spans="1:8" ht="15.6" x14ac:dyDescent="0.3">
      <c r="A44" s="2478"/>
      <c r="B44" s="2504"/>
      <c r="C44" s="2560" t="s">
        <v>352</v>
      </c>
      <c r="D44" s="2560"/>
      <c r="E44" s="2560"/>
      <c r="F44" s="2560"/>
      <c r="G44" s="2560"/>
      <c r="H44" s="2560"/>
    </row>
    <row r="45" spans="1:8" ht="15" x14ac:dyDescent="0.3">
      <c r="A45" s="2489" t="s">
        <v>353</v>
      </c>
      <c r="B45" s="2478"/>
      <c r="C45" s="2510"/>
      <c r="D45" s="2505"/>
      <c r="E45" s="2490"/>
      <c r="F45" s="2490"/>
      <c r="G45" s="2505"/>
      <c r="H45" s="2491"/>
    </row>
    <row r="46" spans="1:8" x14ac:dyDescent="0.3">
      <c r="A46" s="2478"/>
      <c r="B46" s="2478"/>
      <c r="C46" s="2560" t="s">
        <v>352</v>
      </c>
      <c r="D46" s="2560"/>
      <c r="E46" s="2560"/>
      <c r="F46" s="2560"/>
      <c r="G46" s="2560"/>
      <c r="H46" s="2560"/>
    </row>
  </sheetData>
  <mergeCells count="21">
    <mergeCell ref="A11:H11"/>
    <mergeCell ref="C10:G10"/>
    <mergeCell ref="B3:G3"/>
    <mergeCell ref="B5:G5"/>
    <mergeCell ref="C4:F4"/>
    <mergeCell ref="C6:F6"/>
    <mergeCell ref="C44:H44"/>
    <mergeCell ref="C46:H46"/>
    <mergeCell ref="C40:H40"/>
    <mergeCell ref="D21:D23"/>
    <mergeCell ref="E21:E23"/>
    <mergeCell ref="F21:F23"/>
    <mergeCell ref="G21:G23"/>
    <mergeCell ref="H21:H23"/>
    <mergeCell ref="A25:H25"/>
    <mergeCell ref="A29:H29"/>
    <mergeCell ref="A33:H33"/>
    <mergeCell ref="A20:A23"/>
    <mergeCell ref="B20:B23"/>
    <mergeCell ref="C20:C23"/>
    <mergeCell ref="D20:H20"/>
  </mergeCells>
  <printOptions horizontalCentered="1"/>
  <pageMargins left="0.78740157480314965" right="0.19685039370078741" top="0.39370078740157483" bottom="0.19685039370078741" header="0" footer="0"/>
  <pageSetup paperSize="9" scale="70" firstPageNumber="13" orientation="portrait" useFirstPageNumber="1" r:id="rId1"/>
  <headerFooter>
    <oddFooter>&amp;RСтраница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2"/>
  <sheetViews>
    <sheetView view="pageBreakPreview" topLeftCell="A310" zoomScaleNormal="100" zoomScaleSheetLayoutView="100" workbookViewId="0">
      <selection activeCell="C332" sqref="C332:K332"/>
    </sheetView>
  </sheetViews>
  <sheetFormatPr defaultColWidth="9.109375" defaultRowHeight="10.199999999999999" x14ac:dyDescent="0.2"/>
  <cols>
    <col min="1" max="1" width="8.109375" style="310" customWidth="1"/>
    <col min="2" max="2" width="20.109375" style="310" customWidth="1"/>
    <col min="3" max="4" width="10.44140625" style="310" customWidth="1"/>
    <col min="5" max="5" width="13.33203125" style="310" customWidth="1"/>
    <col min="6" max="6" width="8.5546875" style="310" customWidth="1"/>
    <col min="7" max="7" width="7.88671875" style="310" customWidth="1"/>
    <col min="8" max="8" width="8.44140625" style="310" customWidth="1"/>
    <col min="9" max="9" width="8.6640625" style="310" customWidth="1"/>
    <col min="10" max="10" width="8.109375" style="310" customWidth="1"/>
    <col min="11" max="11" width="8.5546875" style="310" customWidth="1"/>
    <col min="12" max="12" width="10" style="310" customWidth="1"/>
    <col min="13" max="13" width="6" style="310" customWidth="1"/>
    <col min="14" max="14" width="9.6640625" style="310" customWidth="1"/>
    <col min="15" max="16384" width="9.109375" style="310"/>
  </cols>
  <sheetData>
    <row r="1" spans="1:14" x14ac:dyDescent="0.2">
      <c r="A1" s="2238"/>
      <c r="B1" s="2238"/>
      <c r="C1" s="2238"/>
      <c r="D1" s="2238"/>
      <c r="E1" s="2238"/>
      <c r="F1" s="2238"/>
      <c r="G1" s="2238"/>
      <c r="H1" s="2238"/>
      <c r="I1" s="2238"/>
      <c r="J1" s="2238"/>
      <c r="K1" s="2238"/>
      <c r="L1" s="2238"/>
      <c r="M1" s="2238"/>
      <c r="N1" s="2236" t="s">
        <v>0</v>
      </c>
    </row>
    <row r="2" spans="1:14" x14ac:dyDescent="0.2">
      <c r="A2" s="2238"/>
      <c r="B2" s="2238"/>
      <c r="C2" s="2238"/>
      <c r="D2" s="2238"/>
      <c r="E2" s="2238"/>
      <c r="F2" s="2238"/>
      <c r="G2" s="2238"/>
      <c r="H2" s="2238"/>
      <c r="I2" s="2238"/>
      <c r="J2" s="2238"/>
      <c r="K2" s="2238"/>
      <c r="L2" s="2238"/>
      <c r="M2" s="2238"/>
      <c r="N2" s="2236" t="s">
        <v>1</v>
      </c>
    </row>
    <row r="3" spans="1:14" x14ac:dyDescent="0.2">
      <c r="A3" s="2238"/>
      <c r="B3" s="2238"/>
      <c r="C3" s="2238"/>
      <c r="D3" s="2238"/>
      <c r="E3" s="2238"/>
      <c r="F3" s="2238"/>
      <c r="G3" s="2238"/>
      <c r="H3" s="2238"/>
      <c r="I3" s="2238"/>
      <c r="J3" s="2238"/>
      <c r="K3" s="2238"/>
      <c r="L3" s="2238"/>
      <c r="M3" s="2238"/>
      <c r="N3" s="2236"/>
    </row>
    <row r="4" spans="1:14" x14ac:dyDescent="0.2">
      <c r="A4" s="2238"/>
      <c r="B4" s="2238"/>
      <c r="C4" s="2238"/>
      <c r="D4" s="2238"/>
      <c r="E4" s="2238"/>
      <c r="F4" s="2216"/>
      <c r="G4" s="2238"/>
      <c r="H4" s="2238"/>
      <c r="I4" s="2238"/>
      <c r="J4" s="2238"/>
      <c r="K4" s="2238"/>
      <c r="L4" s="2238"/>
      <c r="M4" s="2238"/>
      <c r="N4" s="2238"/>
    </row>
    <row r="5" spans="1:14" x14ac:dyDescent="0.2">
      <c r="A5" s="2234" t="s">
        <v>2</v>
      </c>
      <c r="B5" s="2061"/>
      <c r="C5" s="2238"/>
      <c r="D5" s="2577" t="s">
        <v>2046</v>
      </c>
      <c r="E5" s="2577"/>
      <c r="F5" s="2577"/>
      <c r="G5" s="2577"/>
      <c r="H5" s="2577"/>
      <c r="I5" s="2577"/>
      <c r="J5" s="2577"/>
      <c r="K5" s="2577"/>
      <c r="L5" s="2577"/>
      <c r="M5" s="2577"/>
      <c r="N5" s="2577"/>
    </row>
    <row r="6" spans="1:14" x14ac:dyDescent="0.2">
      <c r="A6" s="2231" t="s">
        <v>3</v>
      </c>
      <c r="B6" s="2238"/>
      <c r="C6" s="2238"/>
      <c r="D6" s="2232" t="s">
        <v>1434</v>
      </c>
      <c r="E6" s="2232"/>
      <c r="F6" s="2230"/>
      <c r="G6" s="2230"/>
      <c r="H6" s="2230"/>
      <c r="I6" s="2230"/>
      <c r="J6" s="2230"/>
      <c r="K6" s="2230"/>
      <c r="L6" s="2230"/>
      <c r="M6" s="2230"/>
      <c r="N6" s="2230"/>
    </row>
    <row r="7" spans="1:14" x14ac:dyDescent="0.2">
      <c r="A7" s="2231"/>
      <c r="B7" s="2238"/>
      <c r="C7" s="2238"/>
      <c r="D7" s="2238"/>
      <c r="E7" s="2238"/>
      <c r="F7" s="2061"/>
      <c r="G7" s="2061"/>
      <c r="H7" s="2061"/>
      <c r="I7" s="2061"/>
      <c r="J7" s="2061"/>
      <c r="K7" s="2061"/>
      <c r="L7" s="2061"/>
      <c r="M7" s="2061"/>
      <c r="N7" s="2061"/>
    </row>
    <row r="8" spans="1:14" x14ac:dyDescent="0.2">
      <c r="A8" s="2580" t="s">
        <v>4</v>
      </c>
      <c r="B8" s="2580"/>
      <c r="C8" s="2580"/>
      <c r="D8" s="2580"/>
      <c r="E8" s="2580"/>
      <c r="F8" s="2580"/>
      <c r="G8" s="2580"/>
      <c r="H8" s="2580"/>
      <c r="I8" s="2580"/>
      <c r="J8" s="2580"/>
      <c r="K8" s="2580"/>
      <c r="L8" s="2580"/>
      <c r="M8" s="2580"/>
      <c r="N8" s="2580"/>
    </row>
    <row r="9" spans="1:14" x14ac:dyDescent="0.2">
      <c r="A9" s="2590" t="s">
        <v>5</v>
      </c>
      <c r="B9" s="2590"/>
      <c r="C9" s="2590"/>
      <c r="D9" s="2590"/>
      <c r="E9" s="2590"/>
      <c r="F9" s="2590"/>
      <c r="G9" s="2590"/>
      <c r="H9" s="2590"/>
      <c r="I9" s="2590"/>
      <c r="J9" s="2590"/>
      <c r="K9" s="2590"/>
      <c r="L9" s="2590"/>
      <c r="M9" s="2590"/>
      <c r="N9" s="2590"/>
    </row>
    <row r="10" spans="1:14" x14ac:dyDescent="0.2">
      <c r="A10" s="2229"/>
      <c r="B10" s="2229"/>
      <c r="C10" s="2229"/>
      <c r="D10" s="2229"/>
      <c r="E10" s="2229"/>
      <c r="F10" s="2229"/>
      <c r="G10" s="2229"/>
      <c r="H10" s="2229"/>
      <c r="I10" s="2229"/>
      <c r="J10" s="2229"/>
      <c r="K10" s="2229"/>
      <c r="L10" s="2229"/>
      <c r="M10" s="2229"/>
      <c r="N10" s="2229"/>
    </row>
    <row r="11" spans="1:14" x14ac:dyDescent="0.2">
      <c r="A11" s="2580"/>
      <c r="B11" s="2580"/>
      <c r="C11" s="2580"/>
      <c r="D11" s="2580"/>
      <c r="E11" s="2580"/>
      <c r="F11" s="2580"/>
      <c r="G11" s="2580"/>
      <c r="H11" s="2580"/>
      <c r="I11" s="2580"/>
      <c r="J11" s="2580"/>
      <c r="K11" s="2580"/>
      <c r="L11" s="2580"/>
      <c r="M11" s="2580"/>
      <c r="N11" s="2580"/>
    </row>
    <row r="12" spans="1:14" x14ac:dyDescent="0.2">
      <c r="A12" s="2590" t="s">
        <v>7</v>
      </c>
      <c r="B12" s="2590"/>
      <c r="C12" s="2590"/>
      <c r="D12" s="2590"/>
      <c r="E12" s="2590"/>
      <c r="F12" s="2590"/>
      <c r="G12" s="2590"/>
      <c r="H12" s="2590"/>
      <c r="I12" s="2590"/>
      <c r="J12" s="2590"/>
      <c r="K12" s="2590"/>
      <c r="L12" s="2590"/>
      <c r="M12" s="2590"/>
      <c r="N12" s="2590"/>
    </row>
    <row r="13" spans="1:14" ht="17.399999999999999" x14ac:dyDescent="0.3">
      <c r="A13" s="2591" t="s">
        <v>1312</v>
      </c>
      <c r="B13" s="2591"/>
      <c r="C13" s="2591"/>
      <c r="D13" s="2591"/>
      <c r="E13" s="2591"/>
      <c r="F13" s="2591"/>
      <c r="G13" s="2591"/>
      <c r="H13" s="2591"/>
      <c r="I13" s="2591"/>
      <c r="J13" s="2591"/>
      <c r="K13" s="2591"/>
      <c r="L13" s="2591"/>
      <c r="M13" s="2591"/>
      <c r="N13" s="2591"/>
    </row>
    <row r="14" spans="1:14" ht="17.399999999999999" x14ac:dyDescent="0.3">
      <c r="A14" s="2228"/>
      <c r="B14" s="2228"/>
      <c r="C14" s="2228"/>
      <c r="D14" s="2228"/>
      <c r="E14" s="2228"/>
      <c r="F14" s="2228"/>
      <c r="G14" s="2228"/>
      <c r="H14" s="2228"/>
      <c r="I14" s="2228"/>
      <c r="J14" s="2228"/>
      <c r="K14" s="2228"/>
      <c r="L14" s="2228"/>
      <c r="M14" s="2228"/>
      <c r="N14" s="2228"/>
    </row>
    <row r="15" spans="1:14" x14ac:dyDescent="0.2">
      <c r="A15" s="2581" t="s">
        <v>1350</v>
      </c>
      <c r="B15" s="2581"/>
      <c r="C15" s="2581"/>
      <c r="D15" s="2581"/>
      <c r="E15" s="2581"/>
      <c r="F15" s="2581"/>
      <c r="G15" s="2581"/>
      <c r="H15" s="2581"/>
      <c r="I15" s="2581"/>
      <c r="J15" s="2581"/>
      <c r="K15" s="2581"/>
      <c r="L15" s="2581"/>
      <c r="M15" s="2581"/>
      <c r="N15" s="2581"/>
    </row>
    <row r="16" spans="1:14" x14ac:dyDescent="0.2">
      <c r="A16" s="2590" t="s">
        <v>10</v>
      </c>
      <c r="B16" s="2590"/>
      <c r="C16" s="2590"/>
      <c r="D16" s="2590"/>
      <c r="E16" s="2590"/>
      <c r="F16" s="2590"/>
      <c r="G16" s="2590"/>
      <c r="H16" s="2590"/>
      <c r="I16" s="2590"/>
      <c r="J16" s="2590"/>
      <c r="K16" s="2590"/>
      <c r="L16" s="2590"/>
      <c r="M16" s="2590"/>
      <c r="N16" s="2590"/>
    </row>
    <row r="17" spans="1:14" x14ac:dyDescent="0.2">
      <c r="A17" s="2238" t="s">
        <v>11</v>
      </c>
      <c r="B17" s="2227" t="s">
        <v>12</v>
      </c>
      <c r="C17" s="2238" t="s">
        <v>13</v>
      </c>
      <c r="D17" s="2238"/>
      <c r="E17" s="2238"/>
      <c r="F17" s="2237"/>
      <c r="G17" s="2237"/>
      <c r="H17" s="2237"/>
      <c r="I17" s="2237"/>
      <c r="J17" s="2237"/>
      <c r="K17" s="2237"/>
      <c r="L17" s="2237"/>
      <c r="M17" s="2237"/>
      <c r="N17" s="2237"/>
    </row>
    <row r="18" spans="1:14" x14ac:dyDescent="0.2">
      <c r="A18" s="2238" t="s">
        <v>14</v>
      </c>
      <c r="B18" s="2581" t="s">
        <v>1313</v>
      </c>
      <c r="C18" s="2581"/>
      <c r="D18" s="2581"/>
      <c r="E18" s="2581"/>
      <c r="F18" s="2581"/>
      <c r="G18" s="2237"/>
      <c r="H18" s="2237"/>
      <c r="I18" s="2237"/>
      <c r="J18" s="2237"/>
      <c r="K18" s="2237"/>
      <c r="L18" s="2237"/>
      <c r="M18" s="2237"/>
      <c r="N18" s="2237"/>
    </row>
    <row r="19" spans="1:14" x14ac:dyDescent="0.2">
      <c r="A19" s="2238"/>
      <c r="B19" s="2589" t="s">
        <v>15</v>
      </c>
      <c r="C19" s="2589"/>
      <c r="D19" s="2589"/>
      <c r="E19" s="2589"/>
      <c r="F19" s="2589"/>
      <c r="G19" s="2226"/>
      <c r="H19" s="2226"/>
      <c r="I19" s="2226"/>
      <c r="J19" s="2226"/>
      <c r="K19" s="2226"/>
      <c r="L19" s="2226"/>
      <c r="M19" s="2239"/>
      <c r="N19" s="2226"/>
    </row>
    <row r="20" spans="1:14" x14ac:dyDescent="0.2">
      <c r="A20" s="2238"/>
      <c r="B20" s="2238"/>
      <c r="C20" s="2238"/>
      <c r="D20" s="2225"/>
      <c r="E20" s="2225"/>
      <c r="F20" s="2225"/>
      <c r="G20" s="2225"/>
      <c r="H20" s="2225"/>
      <c r="I20" s="2225"/>
      <c r="J20" s="2225"/>
      <c r="K20" s="2225"/>
      <c r="L20" s="2225"/>
      <c r="M20" s="2226"/>
      <c r="N20" s="2226"/>
    </row>
    <row r="21" spans="1:14" x14ac:dyDescent="0.2">
      <c r="A21" s="2224" t="s">
        <v>16</v>
      </c>
      <c r="B21" s="2238"/>
      <c r="C21" s="2238"/>
      <c r="D21" s="2232" t="s">
        <v>1516</v>
      </c>
      <c r="E21" s="2238"/>
      <c r="F21" s="2223"/>
      <c r="G21" s="2223"/>
      <c r="H21" s="2223"/>
      <c r="I21" s="2223"/>
      <c r="J21" s="2223"/>
      <c r="K21" s="2223"/>
      <c r="L21" s="2223"/>
      <c r="M21" s="2223"/>
      <c r="N21" s="2223"/>
    </row>
    <row r="22" spans="1:14" x14ac:dyDescent="0.2">
      <c r="A22" s="2238"/>
      <c r="B22" s="2238"/>
      <c r="C22" s="2238"/>
      <c r="D22" s="2223"/>
      <c r="E22" s="2223"/>
      <c r="F22" s="2223"/>
      <c r="G22" s="2223"/>
      <c r="H22" s="2223"/>
      <c r="I22" s="2223"/>
      <c r="J22" s="2223"/>
      <c r="K22" s="2223"/>
      <c r="L22" s="2223"/>
      <c r="M22" s="2223"/>
      <c r="N22" s="2223"/>
    </row>
    <row r="23" spans="1:14" x14ac:dyDescent="0.2">
      <c r="A23" s="2224" t="s">
        <v>17</v>
      </c>
      <c r="B23" s="2238"/>
      <c r="C23" s="2222">
        <v>432.81</v>
      </c>
      <c r="D23" s="2221" t="s">
        <v>3196</v>
      </c>
      <c r="E23" s="2231" t="s">
        <v>18</v>
      </c>
      <c r="F23" s="2238"/>
      <c r="G23" s="2238"/>
      <c r="H23" s="2238"/>
      <c r="I23" s="2238"/>
      <c r="J23" s="2238"/>
      <c r="K23" s="2238"/>
      <c r="L23" s="2220"/>
      <c r="M23" s="2220"/>
      <c r="N23" s="2238"/>
    </row>
    <row r="24" spans="1:14" x14ac:dyDescent="0.2">
      <c r="A24" s="2238"/>
      <c r="B24" s="2238" t="s">
        <v>19</v>
      </c>
      <c r="C24" s="2219"/>
      <c r="D24" s="2218"/>
      <c r="E24" s="2231"/>
      <c r="F24" s="2238"/>
      <c r="G24" s="2238"/>
      <c r="H24" s="2238"/>
      <c r="I24" s="2238"/>
      <c r="J24" s="2238"/>
      <c r="K24" s="2238"/>
      <c r="L24" s="2238"/>
      <c r="M24" s="2238"/>
      <c r="N24" s="2238"/>
    </row>
    <row r="25" spans="1:14" x14ac:dyDescent="0.2">
      <c r="A25" s="2238"/>
      <c r="B25" s="2238" t="s">
        <v>20</v>
      </c>
      <c r="C25" s="2222">
        <v>432.81</v>
      </c>
      <c r="D25" s="2221" t="s">
        <v>3196</v>
      </c>
      <c r="E25" s="2231" t="s">
        <v>18</v>
      </c>
      <c r="F25" s="2238"/>
      <c r="G25" s="2238" t="s">
        <v>22</v>
      </c>
      <c r="H25" s="2238"/>
      <c r="I25" s="2238"/>
      <c r="J25" s="2238"/>
      <c r="K25" s="2238"/>
      <c r="L25" s="2222">
        <v>106</v>
      </c>
      <c r="M25" s="2221" t="s">
        <v>3197</v>
      </c>
      <c r="N25" s="2231" t="s">
        <v>18</v>
      </c>
    </row>
    <row r="26" spans="1:14" x14ac:dyDescent="0.2">
      <c r="A26" s="2238"/>
      <c r="B26" s="2238" t="s">
        <v>23</v>
      </c>
      <c r="C26" s="2222">
        <v>0</v>
      </c>
      <c r="D26" s="2217" t="s">
        <v>21</v>
      </c>
      <c r="E26" s="2231" t="s">
        <v>18</v>
      </c>
      <c r="F26" s="2238"/>
      <c r="G26" s="2238" t="s">
        <v>24</v>
      </c>
      <c r="H26" s="2238"/>
      <c r="I26" s="2238"/>
      <c r="J26" s="2238"/>
      <c r="K26" s="2238"/>
      <c r="L26" s="2322"/>
      <c r="M26" s="2322">
        <v>410.91</v>
      </c>
      <c r="N26" s="2231" t="s">
        <v>25</v>
      </c>
    </row>
    <row r="27" spans="1:14" x14ac:dyDescent="0.2">
      <c r="A27" s="2238"/>
      <c r="B27" s="2238" t="s">
        <v>26</v>
      </c>
      <c r="C27" s="2222">
        <v>0</v>
      </c>
      <c r="D27" s="2217" t="s">
        <v>21</v>
      </c>
      <c r="E27" s="2231" t="s">
        <v>18</v>
      </c>
      <c r="F27" s="2238"/>
      <c r="G27" s="2238" t="s">
        <v>27</v>
      </c>
      <c r="H27" s="2238"/>
      <c r="I27" s="2238"/>
      <c r="J27" s="2238"/>
      <c r="K27" s="2238"/>
      <c r="L27" s="2322"/>
      <c r="M27" s="2322">
        <v>67.06</v>
      </c>
      <c r="N27" s="2231" t="s">
        <v>25</v>
      </c>
    </row>
    <row r="28" spans="1:14" x14ac:dyDescent="0.2">
      <c r="A28" s="2238"/>
      <c r="B28" s="2238" t="s">
        <v>28</v>
      </c>
      <c r="C28" s="2222">
        <v>0</v>
      </c>
      <c r="D28" s="2221" t="s">
        <v>21</v>
      </c>
      <c r="E28" s="2231" t="s">
        <v>18</v>
      </c>
      <c r="F28" s="2238"/>
      <c r="G28" s="2238" t="s">
        <v>29</v>
      </c>
      <c r="H28" s="2238"/>
      <c r="I28" s="2238"/>
      <c r="J28" s="2238"/>
      <c r="K28" s="2238"/>
      <c r="L28" s="2594"/>
      <c r="M28" s="2594"/>
      <c r="N28" s="2238"/>
    </row>
    <row r="29" spans="1:14" x14ac:dyDescent="0.2">
      <c r="A29" s="2323"/>
      <c r="B29" s="2238"/>
      <c r="C29" s="2238"/>
      <c r="D29" s="2238"/>
      <c r="E29" s="2238"/>
      <c r="F29" s="2238"/>
      <c r="G29" s="2238"/>
      <c r="H29" s="2238"/>
      <c r="I29" s="2238"/>
      <c r="J29" s="2238"/>
      <c r="K29" s="2238"/>
      <c r="L29" s="2238"/>
      <c r="M29" s="2238"/>
      <c r="N29" s="2238"/>
    </row>
    <row r="30" spans="1:14" x14ac:dyDescent="0.2">
      <c r="A30" s="2575" t="s">
        <v>30</v>
      </c>
      <c r="B30" s="2575" t="s">
        <v>31</v>
      </c>
      <c r="C30" s="2575" t="s">
        <v>32</v>
      </c>
      <c r="D30" s="2575"/>
      <c r="E30" s="2575"/>
      <c r="F30" s="2575" t="s">
        <v>33</v>
      </c>
      <c r="G30" s="2575" t="s">
        <v>34</v>
      </c>
      <c r="H30" s="2575"/>
      <c r="I30" s="2575"/>
      <c r="J30" s="2575" t="s">
        <v>35</v>
      </c>
      <c r="K30" s="2575"/>
      <c r="L30" s="2575"/>
      <c r="M30" s="2575" t="s">
        <v>36</v>
      </c>
      <c r="N30" s="2575" t="s">
        <v>37</v>
      </c>
    </row>
    <row r="31" spans="1:14" ht="27" customHeight="1" x14ac:dyDescent="0.2">
      <c r="A31" s="2575"/>
      <c r="B31" s="2575"/>
      <c r="C31" s="2575"/>
      <c r="D31" s="2575"/>
      <c r="E31" s="2575"/>
      <c r="F31" s="2575"/>
      <c r="G31" s="2575"/>
      <c r="H31" s="2575"/>
      <c r="I31" s="2575"/>
      <c r="J31" s="2575"/>
      <c r="K31" s="2575"/>
      <c r="L31" s="2575"/>
      <c r="M31" s="2575"/>
      <c r="N31" s="2575"/>
    </row>
    <row r="32" spans="1:14" ht="40.799999999999997" x14ac:dyDescent="0.2">
      <c r="A32" s="2575"/>
      <c r="B32" s="2575"/>
      <c r="C32" s="2575"/>
      <c r="D32" s="2575"/>
      <c r="E32" s="2575"/>
      <c r="F32" s="2575"/>
      <c r="G32" s="2324" t="s">
        <v>38</v>
      </c>
      <c r="H32" s="2324" t="s">
        <v>39</v>
      </c>
      <c r="I32" s="2324" t="s">
        <v>40</v>
      </c>
      <c r="J32" s="2324" t="s">
        <v>38</v>
      </c>
      <c r="K32" s="2324" t="s">
        <v>39</v>
      </c>
      <c r="L32" s="2324" t="s">
        <v>41</v>
      </c>
      <c r="M32" s="2575"/>
      <c r="N32" s="2575"/>
    </row>
    <row r="33" spans="1:14" x14ac:dyDescent="0.2">
      <c r="A33" s="2325">
        <v>1</v>
      </c>
      <c r="B33" s="2325">
        <v>2</v>
      </c>
      <c r="C33" s="2576">
        <v>3</v>
      </c>
      <c r="D33" s="2576"/>
      <c r="E33" s="2576"/>
      <c r="F33" s="2325">
        <v>4</v>
      </c>
      <c r="G33" s="2325">
        <v>5</v>
      </c>
      <c r="H33" s="2325">
        <v>6</v>
      </c>
      <c r="I33" s="2325">
        <v>7</v>
      </c>
      <c r="J33" s="2325">
        <v>8</v>
      </c>
      <c r="K33" s="2325">
        <v>9</v>
      </c>
      <c r="L33" s="2325">
        <v>10</v>
      </c>
      <c r="M33" s="2325">
        <v>11</v>
      </c>
      <c r="N33" s="2325">
        <v>12</v>
      </c>
    </row>
    <row r="34" spans="1:14" ht="12" x14ac:dyDescent="0.2">
      <c r="A34" s="2582" t="s">
        <v>1489</v>
      </c>
      <c r="B34" s="2583"/>
      <c r="C34" s="2583"/>
      <c r="D34" s="2583"/>
      <c r="E34" s="2583"/>
      <c r="F34" s="2583"/>
      <c r="G34" s="2583"/>
      <c r="H34" s="2583"/>
      <c r="I34" s="2583"/>
      <c r="J34" s="2583"/>
      <c r="K34" s="2583"/>
      <c r="L34" s="2583"/>
      <c r="M34" s="2583"/>
      <c r="N34" s="2584"/>
    </row>
    <row r="35" spans="1:14" x14ac:dyDescent="0.2">
      <c r="A35" s="2585" t="s">
        <v>1314</v>
      </c>
      <c r="B35" s="2586"/>
      <c r="C35" s="2586"/>
      <c r="D35" s="2586"/>
      <c r="E35" s="2586"/>
      <c r="F35" s="2586"/>
      <c r="G35" s="2586"/>
      <c r="H35" s="2586"/>
      <c r="I35" s="2586"/>
      <c r="J35" s="2586"/>
      <c r="K35" s="2586"/>
      <c r="L35" s="2586"/>
      <c r="M35" s="2586"/>
      <c r="N35" s="2587"/>
    </row>
    <row r="36" spans="1:14" ht="24" customHeight="1" x14ac:dyDescent="0.2">
      <c r="A36" s="2326" t="s">
        <v>44</v>
      </c>
      <c r="B36" s="2327" t="s">
        <v>1315</v>
      </c>
      <c r="C36" s="2588" t="s">
        <v>1316</v>
      </c>
      <c r="D36" s="2588"/>
      <c r="E36" s="2588"/>
      <c r="F36" s="2328" t="s">
        <v>487</v>
      </c>
      <c r="G36" s="2328"/>
      <c r="H36" s="2328"/>
      <c r="I36" s="2328" t="s">
        <v>1317</v>
      </c>
      <c r="J36" s="2329"/>
      <c r="K36" s="2328"/>
      <c r="L36" s="2329"/>
      <c r="M36" s="2328"/>
      <c r="N36" s="2330"/>
    </row>
    <row r="37" spans="1:14" ht="20.399999999999999" x14ac:dyDescent="0.2">
      <c r="A37" s="2331"/>
      <c r="B37" s="2332" t="s">
        <v>1318</v>
      </c>
      <c r="C37" s="2577" t="s">
        <v>1319</v>
      </c>
      <c r="D37" s="2577"/>
      <c r="E37" s="2577"/>
      <c r="F37" s="2577"/>
      <c r="G37" s="2577"/>
      <c r="H37" s="2577"/>
      <c r="I37" s="2577"/>
      <c r="J37" s="2577"/>
      <c r="K37" s="2577"/>
      <c r="L37" s="2577"/>
      <c r="M37" s="2577"/>
      <c r="N37" s="2578"/>
    </row>
    <row r="38" spans="1:14" ht="33.6" customHeight="1" x14ac:dyDescent="0.2">
      <c r="A38" s="2331"/>
      <c r="B38" s="2332" t="s">
        <v>528</v>
      </c>
      <c r="C38" s="2577" t="s">
        <v>529</v>
      </c>
      <c r="D38" s="2577"/>
      <c r="E38" s="2577"/>
      <c r="F38" s="2577"/>
      <c r="G38" s="2577"/>
      <c r="H38" s="2577"/>
      <c r="I38" s="2577"/>
      <c r="J38" s="2577"/>
      <c r="K38" s="2577"/>
      <c r="L38" s="2577"/>
      <c r="M38" s="2577"/>
      <c r="N38" s="2578"/>
    </row>
    <row r="39" spans="1:14" x14ac:dyDescent="0.2">
      <c r="A39" s="2333"/>
      <c r="B39" s="2332" t="s">
        <v>44</v>
      </c>
      <c r="C39" s="2577" t="s">
        <v>48</v>
      </c>
      <c r="D39" s="2577"/>
      <c r="E39" s="2577"/>
      <c r="F39" s="2334"/>
      <c r="G39" s="2334"/>
      <c r="H39" s="2334"/>
      <c r="I39" s="2334"/>
      <c r="J39" s="2335">
        <v>82.18</v>
      </c>
      <c r="K39" s="2334" t="s">
        <v>1372</v>
      </c>
      <c r="L39" s="2335">
        <v>147.55000000000001</v>
      </c>
      <c r="M39" s="2334" t="s">
        <v>1513</v>
      </c>
      <c r="N39" s="2336">
        <v>4034</v>
      </c>
    </row>
    <row r="40" spans="1:14" x14ac:dyDescent="0.2">
      <c r="A40" s="2333"/>
      <c r="B40" s="2332" t="s">
        <v>60</v>
      </c>
      <c r="C40" s="2577" t="s">
        <v>370</v>
      </c>
      <c r="D40" s="2577"/>
      <c r="E40" s="2577"/>
      <c r="F40" s="2334"/>
      <c r="G40" s="2334"/>
      <c r="H40" s="2334"/>
      <c r="I40" s="2334"/>
      <c r="J40" s="2335">
        <v>162.63999999999999</v>
      </c>
      <c r="K40" s="2334" t="s">
        <v>1372</v>
      </c>
      <c r="L40" s="2335">
        <v>292.02</v>
      </c>
      <c r="M40" s="2334"/>
      <c r="N40" s="2336"/>
    </row>
    <row r="41" spans="1:14" x14ac:dyDescent="0.2">
      <c r="A41" s="2333"/>
      <c r="B41" s="2332" t="s">
        <v>66</v>
      </c>
      <c r="C41" s="2577" t="s">
        <v>371</v>
      </c>
      <c r="D41" s="2577"/>
      <c r="E41" s="2577"/>
      <c r="F41" s="2334"/>
      <c r="G41" s="2334"/>
      <c r="H41" s="2334"/>
      <c r="I41" s="2334"/>
      <c r="J41" s="2335">
        <v>15.49</v>
      </c>
      <c r="K41" s="2334" t="s">
        <v>1372</v>
      </c>
      <c r="L41" s="2335">
        <v>27.81</v>
      </c>
      <c r="M41" s="2334" t="s">
        <v>1513</v>
      </c>
      <c r="N41" s="2336">
        <v>760</v>
      </c>
    </row>
    <row r="42" spans="1:14" x14ac:dyDescent="0.2">
      <c r="A42" s="2333"/>
      <c r="B42" s="2332" t="s">
        <v>71</v>
      </c>
      <c r="C42" s="2577" t="s">
        <v>372</v>
      </c>
      <c r="D42" s="2577"/>
      <c r="E42" s="2577"/>
      <c r="F42" s="2334"/>
      <c r="G42" s="2334"/>
      <c r="H42" s="2334"/>
      <c r="I42" s="2334"/>
      <c r="J42" s="2335">
        <v>51.58</v>
      </c>
      <c r="K42" s="2334" t="s">
        <v>492</v>
      </c>
      <c r="L42" s="2335">
        <v>0</v>
      </c>
      <c r="M42" s="2334"/>
      <c r="N42" s="2336"/>
    </row>
    <row r="43" spans="1:14" x14ac:dyDescent="0.2">
      <c r="A43" s="2337"/>
      <c r="B43" s="2338" t="s">
        <v>2897</v>
      </c>
      <c r="C43" s="2579" t="s">
        <v>2898</v>
      </c>
      <c r="D43" s="2579"/>
      <c r="E43" s="2579"/>
      <c r="F43" s="2339" t="s">
        <v>1090</v>
      </c>
      <c r="G43" s="2339" t="s">
        <v>492</v>
      </c>
      <c r="H43" s="2339" t="s">
        <v>492</v>
      </c>
      <c r="I43" s="2339" t="s">
        <v>492</v>
      </c>
      <c r="J43" s="2332"/>
      <c r="K43" s="2334"/>
      <c r="L43" s="2335"/>
      <c r="M43" s="2334"/>
      <c r="N43" s="2340"/>
    </row>
    <row r="44" spans="1:14" x14ac:dyDescent="0.2">
      <c r="A44" s="2337"/>
      <c r="B44" s="2338" t="s">
        <v>2899</v>
      </c>
      <c r="C44" s="2579" t="s">
        <v>2900</v>
      </c>
      <c r="D44" s="2579"/>
      <c r="E44" s="2579"/>
      <c r="F44" s="2339" t="s">
        <v>487</v>
      </c>
      <c r="G44" s="2339" t="s">
        <v>538</v>
      </c>
      <c r="H44" s="2339" t="s">
        <v>492</v>
      </c>
      <c r="I44" s="2339" t="s">
        <v>492</v>
      </c>
      <c r="J44" s="2332"/>
      <c r="K44" s="2334"/>
      <c r="L44" s="2335"/>
      <c r="M44" s="2334"/>
      <c r="N44" s="2340"/>
    </row>
    <row r="45" spans="1:14" x14ac:dyDescent="0.2">
      <c r="A45" s="2333"/>
      <c r="B45" s="2332"/>
      <c r="C45" s="2577" t="s">
        <v>49</v>
      </c>
      <c r="D45" s="2577"/>
      <c r="E45" s="2577"/>
      <c r="F45" s="2334" t="s">
        <v>50</v>
      </c>
      <c r="G45" s="2334" t="s">
        <v>1320</v>
      </c>
      <c r="H45" s="2334" t="s">
        <v>1372</v>
      </c>
      <c r="I45" s="2334" t="s">
        <v>2783</v>
      </c>
      <c r="J45" s="2335"/>
      <c r="K45" s="2334"/>
      <c r="L45" s="2335"/>
      <c r="M45" s="2334"/>
      <c r="N45" s="2336"/>
    </row>
    <row r="46" spans="1:14" x14ac:dyDescent="0.2">
      <c r="A46" s="2333"/>
      <c r="B46" s="2332"/>
      <c r="C46" s="2577" t="s">
        <v>374</v>
      </c>
      <c r="D46" s="2577"/>
      <c r="E46" s="2577"/>
      <c r="F46" s="2334" t="s">
        <v>50</v>
      </c>
      <c r="G46" s="2334" t="s">
        <v>818</v>
      </c>
      <c r="H46" s="2334" t="s">
        <v>1372</v>
      </c>
      <c r="I46" s="2334" t="s">
        <v>2784</v>
      </c>
      <c r="J46" s="2335"/>
      <c r="K46" s="2334"/>
      <c r="L46" s="2335"/>
      <c r="M46" s="2334"/>
      <c r="N46" s="2336"/>
    </row>
    <row r="47" spans="1:14" x14ac:dyDescent="0.2">
      <c r="A47" s="2333"/>
      <c r="B47" s="2332"/>
      <c r="C47" s="2592" t="s">
        <v>52</v>
      </c>
      <c r="D47" s="2592"/>
      <c r="E47" s="2592"/>
      <c r="F47" s="2341"/>
      <c r="G47" s="2341"/>
      <c r="H47" s="2341"/>
      <c r="I47" s="2341"/>
      <c r="J47" s="2342">
        <v>296.39999999999998</v>
      </c>
      <c r="K47" s="2341"/>
      <c r="L47" s="2342">
        <v>439.57</v>
      </c>
      <c r="M47" s="2341"/>
      <c r="N47" s="2343"/>
    </row>
    <row r="48" spans="1:14" x14ac:dyDescent="0.2">
      <c r="A48" s="2333"/>
      <c r="B48" s="2332"/>
      <c r="C48" s="2577" t="s">
        <v>53</v>
      </c>
      <c r="D48" s="2577"/>
      <c r="E48" s="2577"/>
      <c r="F48" s="2334"/>
      <c r="G48" s="2334"/>
      <c r="H48" s="2334"/>
      <c r="I48" s="2334"/>
      <c r="J48" s="2335"/>
      <c r="K48" s="2334"/>
      <c r="L48" s="2335">
        <v>175.36</v>
      </c>
      <c r="M48" s="2334"/>
      <c r="N48" s="2336">
        <v>4794</v>
      </c>
    </row>
    <row r="49" spans="1:14" ht="30.6" x14ac:dyDescent="0.2">
      <c r="A49" s="2333"/>
      <c r="B49" s="2332" t="s">
        <v>626</v>
      </c>
      <c r="C49" s="2577" t="s">
        <v>627</v>
      </c>
      <c r="D49" s="2577"/>
      <c r="E49" s="2577"/>
      <c r="F49" s="2334" t="s">
        <v>55</v>
      </c>
      <c r="G49" s="2334" t="s">
        <v>628</v>
      </c>
      <c r="H49" s="2334"/>
      <c r="I49" s="2334" t="s">
        <v>628</v>
      </c>
      <c r="J49" s="2335"/>
      <c r="K49" s="2334"/>
      <c r="L49" s="2335">
        <v>180.62</v>
      </c>
      <c r="M49" s="2334"/>
      <c r="N49" s="2336">
        <v>4938</v>
      </c>
    </row>
    <row r="50" spans="1:14" ht="30.6" x14ac:dyDescent="0.2">
      <c r="A50" s="2333"/>
      <c r="B50" s="2332" t="s">
        <v>629</v>
      </c>
      <c r="C50" s="2577" t="s">
        <v>630</v>
      </c>
      <c r="D50" s="2577"/>
      <c r="E50" s="2577"/>
      <c r="F50" s="2334" t="s">
        <v>55</v>
      </c>
      <c r="G50" s="2334" t="s">
        <v>264</v>
      </c>
      <c r="H50" s="2334"/>
      <c r="I50" s="2334" t="s">
        <v>264</v>
      </c>
      <c r="J50" s="2335"/>
      <c r="K50" s="2334"/>
      <c r="L50" s="2335">
        <v>105.22</v>
      </c>
      <c r="M50" s="2334"/>
      <c r="N50" s="2336">
        <v>2876</v>
      </c>
    </row>
    <row r="51" spans="1:14" x14ac:dyDescent="0.2">
      <c r="A51" s="2344"/>
      <c r="B51" s="2345"/>
      <c r="C51" s="2588" t="s">
        <v>59</v>
      </c>
      <c r="D51" s="2588"/>
      <c r="E51" s="2588"/>
      <c r="F51" s="2328"/>
      <c r="G51" s="2328"/>
      <c r="H51" s="2328"/>
      <c r="I51" s="2328"/>
      <c r="J51" s="2329"/>
      <c r="K51" s="2328"/>
      <c r="L51" s="2329">
        <v>725.41</v>
      </c>
      <c r="M51" s="2341"/>
      <c r="N51" s="2330"/>
    </row>
    <row r="52" spans="1:14" ht="30" customHeight="1" x14ac:dyDescent="0.2">
      <c r="A52" s="2326" t="s">
        <v>66</v>
      </c>
      <c r="B52" s="2327" t="s">
        <v>1027</v>
      </c>
      <c r="C52" s="2588" t="s">
        <v>1028</v>
      </c>
      <c r="D52" s="2588"/>
      <c r="E52" s="2588"/>
      <c r="F52" s="2328" t="s">
        <v>402</v>
      </c>
      <c r="G52" s="2328"/>
      <c r="H52" s="2328"/>
      <c r="I52" s="2328" t="s">
        <v>1896</v>
      </c>
      <c r="J52" s="2329"/>
      <c r="K52" s="2328"/>
      <c r="L52" s="2329"/>
      <c r="M52" s="2328"/>
      <c r="N52" s="2330"/>
    </row>
    <row r="53" spans="1:14" x14ac:dyDescent="0.2">
      <c r="A53" s="2337"/>
      <c r="B53" s="2233"/>
      <c r="C53" s="2577" t="s">
        <v>1897</v>
      </c>
      <c r="D53" s="2577"/>
      <c r="E53" s="2577"/>
      <c r="F53" s="2577"/>
      <c r="G53" s="2577"/>
      <c r="H53" s="2577"/>
      <c r="I53" s="2577"/>
      <c r="J53" s="2577"/>
      <c r="K53" s="2577"/>
      <c r="L53" s="2577"/>
      <c r="M53" s="2577"/>
      <c r="N53" s="2578"/>
    </row>
    <row r="54" spans="1:14" ht="20.399999999999999" x14ac:dyDescent="0.2">
      <c r="A54" s="2331"/>
      <c r="B54" s="2332" t="s">
        <v>1332</v>
      </c>
      <c r="C54" s="2577" t="s">
        <v>1333</v>
      </c>
      <c r="D54" s="2577"/>
      <c r="E54" s="2577"/>
      <c r="F54" s="2577"/>
      <c r="G54" s="2577"/>
      <c r="H54" s="2577"/>
      <c r="I54" s="2577"/>
      <c r="J54" s="2577"/>
      <c r="K54" s="2577"/>
      <c r="L54" s="2577"/>
      <c r="M54" s="2577"/>
      <c r="N54" s="2578"/>
    </row>
    <row r="55" spans="1:14" ht="34.200000000000003" customHeight="1" x14ac:dyDescent="0.2">
      <c r="A55" s="2331"/>
      <c r="B55" s="2332" t="s">
        <v>528</v>
      </c>
      <c r="C55" s="2577" t="s">
        <v>529</v>
      </c>
      <c r="D55" s="2577"/>
      <c r="E55" s="2577"/>
      <c r="F55" s="2577"/>
      <c r="G55" s="2577"/>
      <c r="H55" s="2577"/>
      <c r="I55" s="2577"/>
      <c r="J55" s="2577"/>
      <c r="K55" s="2577"/>
      <c r="L55" s="2577"/>
      <c r="M55" s="2577"/>
      <c r="N55" s="2578"/>
    </row>
    <row r="56" spans="1:14" x14ac:dyDescent="0.2">
      <c r="A56" s="2333"/>
      <c r="B56" s="2332" t="s">
        <v>44</v>
      </c>
      <c r="C56" s="2577" t="s">
        <v>48</v>
      </c>
      <c r="D56" s="2577"/>
      <c r="E56" s="2577"/>
      <c r="F56" s="2334"/>
      <c r="G56" s="2334"/>
      <c r="H56" s="2334"/>
      <c r="I56" s="2334"/>
      <c r="J56" s="2335">
        <v>3426.3</v>
      </c>
      <c r="K56" s="2334" t="s">
        <v>2460</v>
      </c>
      <c r="L56" s="2335">
        <v>166.52</v>
      </c>
      <c r="M56" s="2334" t="s">
        <v>1513</v>
      </c>
      <c r="N56" s="2336">
        <v>4553</v>
      </c>
    </row>
    <row r="57" spans="1:14" x14ac:dyDescent="0.2">
      <c r="A57" s="2333"/>
      <c r="B57" s="2332" t="s">
        <v>60</v>
      </c>
      <c r="C57" s="2577" t="s">
        <v>370</v>
      </c>
      <c r="D57" s="2577"/>
      <c r="E57" s="2577"/>
      <c r="F57" s="2334"/>
      <c r="G57" s="2334"/>
      <c r="H57" s="2334"/>
      <c r="I57" s="2334"/>
      <c r="J57" s="2335">
        <v>2470.5100000000002</v>
      </c>
      <c r="K57" s="2334" t="s">
        <v>2460</v>
      </c>
      <c r="L57" s="2335">
        <v>120.07</v>
      </c>
      <c r="M57" s="2334"/>
      <c r="N57" s="2336"/>
    </row>
    <row r="58" spans="1:14" x14ac:dyDescent="0.2">
      <c r="A58" s="2333"/>
      <c r="B58" s="2332" t="s">
        <v>66</v>
      </c>
      <c r="C58" s="2577" t="s">
        <v>371</v>
      </c>
      <c r="D58" s="2577"/>
      <c r="E58" s="2577"/>
      <c r="F58" s="2334"/>
      <c r="G58" s="2334"/>
      <c r="H58" s="2334"/>
      <c r="I58" s="2334"/>
      <c r="J58" s="2335">
        <v>339.05</v>
      </c>
      <c r="K58" s="2334" t="s">
        <v>2460</v>
      </c>
      <c r="L58" s="2335">
        <v>16.48</v>
      </c>
      <c r="M58" s="2334" t="s">
        <v>1513</v>
      </c>
      <c r="N58" s="2336">
        <v>451</v>
      </c>
    </row>
    <row r="59" spans="1:14" x14ac:dyDescent="0.2">
      <c r="A59" s="2333"/>
      <c r="B59" s="2332" t="s">
        <v>71</v>
      </c>
      <c r="C59" s="2577" t="s">
        <v>372</v>
      </c>
      <c r="D59" s="2577"/>
      <c r="E59" s="2577"/>
      <c r="F59" s="2334"/>
      <c r="G59" s="2334"/>
      <c r="H59" s="2334"/>
      <c r="I59" s="2334"/>
      <c r="J59" s="2335">
        <v>3932.21</v>
      </c>
      <c r="K59" s="2334" t="s">
        <v>492</v>
      </c>
      <c r="L59" s="2335">
        <v>0</v>
      </c>
      <c r="M59" s="2334"/>
      <c r="N59" s="2336"/>
    </row>
    <row r="60" spans="1:14" x14ac:dyDescent="0.2">
      <c r="A60" s="2337"/>
      <c r="B60" s="2338" t="s">
        <v>2916</v>
      </c>
      <c r="C60" s="2579" t="s">
        <v>2917</v>
      </c>
      <c r="D60" s="2579"/>
      <c r="E60" s="2579"/>
      <c r="F60" s="2339" t="s">
        <v>407</v>
      </c>
      <c r="G60" s="2339" t="s">
        <v>2960</v>
      </c>
      <c r="H60" s="2339" t="s">
        <v>492</v>
      </c>
      <c r="I60" s="2339" t="s">
        <v>492</v>
      </c>
      <c r="J60" s="2332"/>
      <c r="K60" s="2334"/>
      <c r="L60" s="2335"/>
      <c r="M60" s="2334"/>
      <c r="N60" s="2340"/>
    </row>
    <row r="61" spans="1:14" x14ac:dyDescent="0.2">
      <c r="A61" s="2337"/>
      <c r="B61" s="2338" t="s">
        <v>2933</v>
      </c>
      <c r="C61" s="2579" t="s">
        <v>2961</v>
      </c>
      <c r="D61" s="2579"/>
      <c r="E61" s="2579"/>
      <c r="F61" s="2339" t="s">
        <v>487</v>
      </c>
      <c r="G61" s="2339" t="s">
        <v>44</v>
      </c>
      <c r="H61" s="2339" t="s">
        <v>492</v>
      </c>
      <c r="I61" s="2339" t="s">
        <v>492</v>
      </c>
      <c r="J61" s="2332"/>
      <c r="K61" s="2334"/>
      <c r="L61" s="2335"/>
      <c r="M61" s="2334"/>
      <c r="N61" s="2340"/>
    </row>
    <row r="62" spans="1:14" x14ac:dyDescent="0.2">
      <c r="A62" s="2333"/>
      <c r="B62" s="2332"/>
      <c r="C62" s="2577" t="s">
        <v>49</v>
      </c>
      <c r="D62" s="2577"/>
      <c r="E62" s="2577"/>
      <c r="F62" s="2334" t="s">
        <v>50</v>
      </c>
      <c r="G62" s="2334" t="s">
        <v>1030</v>
      </c>
      <c r="H62" s="2334" t="s">
        <v>2460</v>
      </c>
      <c r="I62" s="2334" t="s">
        <v>2785</v>
      </c>
      <c r="J62" s="2335"/>
      <c r="K62" s="2334"/>
      <c r="L62" s="2335"/>
      <c r="M62" s="2334"/>
      <c r="N62" s="2336"/>
    </row>
    <row r="63" spans="1:14" x14ac:dyDescent="0.2">
      <c r="A63" s="2333"/>
      <c r="B63" s="2332"/>
      <c r="C63" s="2577" t="s">
        <v>374</v>
      </c>
      <c r="D63" s="2577"/>
      <c r="E63" s="2577"/>
      <c r="F63" s="2334" t="s">
        <v>50</v>
      </c>
      <c r="G63" s="2334" t="s">
        <v>1031</v>
      </c>
      <c r="H63" s="2334" t="s">
        <v>2460</v>
      </c>
      <c r="I63" s="2334" t="s">
        <v>2786</v>
      </c>
      <c r="J63" s="2335"/>
      <c r="K63" s="2334"/>
      <c r="L63" s="2335"/>
      <c r="M63" s="2334"/>
      <c r="N63" s="2336"/>
    </row>
    <row r="64" spans="1:14" x14ac:dyDescent="0.2">
      <c r="A64" s="2333"/>
      <c r="B64" s="2332"/>
      <c r="C64" s="2592" t="s">
        <v>52</v>
      </c>
      <c r="D64" s="2592"/>
      <c r="E64" s="2592"/>
      <c r="F64" s="2341"/>
      <c r="G64" s="2341"/>
      <c r="H64" s="2341"/>
      <c r="I64" s="2341"/>
      <c r="J64" s="2342">
        <v>9829.02</v>
      </c>
      <c r="K64" s="2341"/>
      <c r="L64" s="2342">
        <v>286.58999999999997</v>
      </c>
      <c r="M64" s="2341"/>
      <c r="N64" s="2343"/>
    </row>
    <row r="65" spans="1:14" x14ac:dyDescent="0.2">
      <c r="A65" s="2333"/>
      <c r="B65" s="2332"/>
      <c r="C65" s="2577" t="s">
        <v>53</v>
      </c>
      <c r="D65" s="2577"/>
      <c r="E65" s="2577"/>
      <c r="F65" s="2334"/>
      <c r="G65" s="2334"/>
      <c r="H65" s="2334"/>
      <c r="I65" s="2334"/>
      <c r="J65" s="2335"/>
      <c r="K65" s="2334"/>
      <c r="L65" s="2335">
        <v>183</v>
      </c>
      <c r="M65" s="2334"/>
      <c r="N65" s="2336">
        <v>5004</v>
      </c>
    </row>
    <row r="66" spans="1:14" ht="20.399999999999999" x14ac:dyDescent="0.2">
      <c r="A66" s="2333"/>
      <c r="B66" s="2332" t="s">
        <v>2049</v>
      </c>
      <c r="C66" s="2577" t="s">
        <v>425</v>
      </c>
      <c r="D66" s="2577"/>
      <c r="E66" s="2577"/>
      <c r="F66" s="2334" t="s">
        <v>55</v>
      </c>
      <c r="G66" s="2334" t="s">
        <v>426</v>
      </c>
      <c r="H66" s="2334"/>
      <c r="I66" s="2334" t="s">
        <v>426</v>
      </c>
      <c r="J66" s="2335"/>
      <c r="K66" s="2334"/>
      <c r="L66" s="2335">
        <v>186.66</v>
      </c>
      <c r="M66" s="2334"/>
      <c r="N66" s="2336">
        <v>5104</v>
      </c>
    </row>
    <row r="67" spans="1:14" ht="20.399999999999999" x14ac:dyDescent="0.2">
      <c r="A67" s="2333"/>
      <c r="B67" s="2332" t="s">
        <v>2050</v>
      </c>
      <c r="C67" s="2577" t="s">
        <v>427</v>
      </c>
      <c r="D67" s="2577"/>
      <c r="E67" s="2577"/>
      <c r="F67" s="2334" t="s">
        <v>55</v>
      </c>
      <c r="G67" s="2334" t="s">
        <v>257</v>
      </c>
      <c r="H67" s="2334"/>
      <c r="I67" s="2334" t="s">
        <v>257</v>
      </c>
      <c r="J67" s="2335"/>
      <c r="K67" s="2334"/>
      <c r="L67" s="2335">
        <v>106.14</v>
      </c>
      <c r="M67" s="2334"/>
      <c r="N67" s="2336">
        <v>2902</v>
      </c>
    </row>
    <row r="68" spans="1:14" x14ac:dyDescent="0.2">
      <c r="A68" s="2344"/>
      <c r="B68" s="2345"/>
      <c r="C68" s="2588" t="s">
        <v>59</v>
      </c>
      <c r="D68" s="2588"/>
      <c r="E68" s="2588"/>
      <c r="F68" s="2328"/>
      <c r="G68" s="2328"/>
      <c r="H68" s="2328"/>
      <c r="I68" s="2328"/>
      <c r="J68" s="2329"/>
      <c r="K68" s="2328"/>
      <c r="L68" s="2329">
        <v>579.39</v>
      </c>
      <c r="M68" s="2341"/>
      <c r="N68" s="2330"/>
    </row>
    <row r="69" spans="1:14" ht="40.799999999999997" customHeight="1" x14ac:dyDescent="0.2">
      <c r="A69" s="2326" t="s">
        <v>71</v>
      </c>
      <c r="B69" s="2327" t="s">
        <v>1325</v>
      </c>
      <c r="C69" s="2588" t="s">
        <v>1326</v>
      </c>
      <c r="D69" s="2588"/>
      <c r="E69" s="2588"/>
      <c r="F69" s="2328" t="s">
        <v>982</v>
      </c>
      <c r="G69" s="2328"/>
      <c r="H69" s="2328"/>
      <c r="I69" s="2328" t="s">
        <v>1327</v>
      </c>
      <c r="J69" s="2329">
        <v>3.28</v>
      </c>
      <c r="K69" s="2328"/>
      <c r="L69" s="2329">
        <v>36.9</v>
      </c>
      <c r="M69" s="2328"/>
      <c r="N69" s="2330"/>
    </row>
    <row r="70" spans="1:14" x14ac:dyDescent="0.2">
      <c r="A70" s="2337"/>
      <c r="B70" s="2233"/>
      <c r="C70" s="2577" t="s">
        <v>1328</v>
      </c>
      <c r="D70" s="2577"/>
      <c r="E70" s="2577"/>
      <c r="F70" s="2577"/>
      <c r="G70" s="2577"/>
      <c r="H70" s="2577"/>
      <c r="I70" s="2577"/>
      <c r="J70" s="2577"/>
      <c r="K70" s="2577"/>
      <c r="L70" s="2577"/>
      <c r="M70" s="2577"/>
      <c r="N70" s="2578"/>
    </row>
    <row r="71" spans="1:14" x14ac:dyDescent="0.2">
      <c r="A71" s="2585" t="s">
        <v>1329</v>
      </c>
      <c r="B71" s="2586"/>
      <c r="C71" s="2586"/>
      <c r="D71" s="2586"/>
      <c r="E71" s="2586"/>
      <c r="F71" s="2586"/>
      <c r="G71" s="2586"/>
      <c r="H71" s="2586"/>
      <c r="I71" s="2586"/>
      <c r="J71" s="2586"/>
      <c r="K71" s="2586"/>
      <c r="L71" s="2586"/>
      <c r="M71" s="2586"/>
      <c r="N71" s="2587"/>
    </row>
    <row r="72" spans="1:14" ht="40.200000000000003" customHeight="1" x14ac:dyDescent="0.2">
      <c r="A72" s="2326" t="s">
        <v>75</v>
      </c>
      <c r="B72" s="2327" t="s">
        <v>951</v>
      </c>
      <c r="C72" s="2588" t="s">
        <v>952</v>
      </c>
      <c r="D72" s="2588"/>
      <c r="E72" s="2588"/>
      <c r="F72" s="2328" t="s">
        <v>402</v>
      </c>
      <c r="G72" s="2328"/>
      <c r="H72" s="2328"/>
      <c r="I72" s="2328" t="s">
        <v>1330</v>
      </c>
      <c r="J72" s="2329"/>
      <c r="K72" s="2328"/>
      <c r="L72" s="2329"/>
      <c r="M72" s="2328"/>
      <c r="N72" s="2330"/>
    </row>
    <row r="73" spans="1:14" x14ac:dyDescent="0.2">
      <c r="A73" s="2337"/>
      <c r="B73" s="2233"/>
      <c r="C73" s="2577" t="s">
        <v>1331</v>
      </c>
      <c r="D73" s="2577"/>
      <c r="E73" s="2577"/>
      <c r="F73" s="2577"/>
      <c r="G73" s="2577"/>
      <c r="H73" s="2577"/>
      <c r="I73" s="2577"/>
      <c r="J73" s="2577"/>
      <c r="K73" s="2577"/>
      <c r="L73" s="2577"/>
      <c r="M73" s="2577"/>
      <c r="N73" s="2578"/>
    </row>
    <row r="74" spans="1:14" ht="20.399999999999999" x14ac:dyDescent="0.2">
      <c r="A74" s="2331"/>
      <c r="B74" s="2332" t="s">
        <v>1332</v>
      </c>
      <c r="C74" s="2577" t="s">
        <v>1333</v>
      </c>
      <c r="D74" s="2577"/>
      <c r="E74" s="2577"/>
      <c r="F74" s="2577"/>
      <c r="G74" s="2577"/>
      <c r="H74" s="2577"/>
      <c r="I74" s="2577"/>
      <c r="J74" s="2577"/>
      <c r="K74" s="2577"/>
      <c r="L74" s="2577"/>
      <c r="M74" s="2577"/>
      <c r="N74" s="2578"/>
    </row>
    <row r="75" spans="1:14" ht="42" customHeight="1" x14ac:dyDescent="0.2">
      <c r="A75" s="2331"/>
      <c r="B75" s="2332" t="s">
        <v>528</v>
      </c>
      <c r="C75" s="2577" t="s">
        <v>529</v>
      </c>
      <c r="D75" s="2577"/>
      <c r="E75" s="2577"/>
      <c r="F75" s="2577"/>
      <c r="G75" s="2577"/>
      <c r="H75" s="2577"/>
      <c r="I75" s="2577"/>
      <c r="J75" s="2577"/>
      <c r="K75" s="2577"/>
      <c r="L75" s="2577"/>
      <c r="M75" s="2577"/>
      <c r="N75" s="2578"/>
    </row>
    <row r="76" spans="1:14" x14ac:dyDescent="0.2">
      <c r="A76" s="2333"/>
      <c r="B76" s="2332" t="s">
        <v>44</v>
      </c>
      <c r="C76" s="2577" t="s">
        <v>48</v>
      </c>
      <c r="D76" s="2577"/>
      <c r="E76" s="2577"/>
      <c r="F76" s="2334"/>
      <c r="G76" s="2334"/>
      <c r="H76" s="2334"/>
      <c r="I76" s="2334"/>
      <c r="J76" s="2335">
        <v>3056.94</v>
      </c>
      <c r="K76" s="2334" t="s">
        <v>2460</v>
      </c>
      <c r="L76" s="2335">
        <v>181.58</v>
      </c>
      <c r="M76" s="2334" t="s">
        <v>1513</v>
      </c>
      <c r="N76" s="2336">
        <v>4964</v>
      </c>
    </row>
    <row r="77" spans="1:14" x14ac:dyDescent="0.2">
      <c r="A77" s="2333"/>
      <c r="B77" s="2332" t="s">
        <v>60</v>
      </c>
      <c r="C77" s="2577" t="s">
        <v>370</v>
      </c>
      <c r="D77" s="2577"/>
      <c r="E77" s="2577"/>
      <c r="F77" s="2334"/>
      <c r="G77" s="2334"/>
      <c r="H77" s="2334"/>
      <c r="I77" s="2334"/>
      <c r="J77" s="2335">
        <v>7355.62</v>
      </c>
      <c r="K77" s="2334" t="s">
        <v>2460</v>
      </c>
      <c r="L77" s="2335">
        <v>436.92</v>
      </c>
      <c r="M77" s="2334"/>
      <c r="N77" s="2336"/>
    </row>
    <row r="78" spans="1:14" x14ac:dyDescent="0.2">
      <c r="A78" s="2333"/>
      <c r="B78" s="2332" t="s">
        <v>66</v>
      </c>
      <c r="C78" s="2577" t="s">
        <v>371</v>
      </c>
      <c r="D78" s="2577"/>
      <c r="E78" s="2577"/>
      <c r="F78" s="2334"/>
      <c r="G78" s="2334"/>
      <c r="H78" s="2334"/>
      <c r="I78" s="2334"/>
      <c r="J78" s="2335">
        <v>808.28</v>
      </c>
      <c r="K78" s="2334" t="s">
        <v>2460</v>
      </c>
      <c r="L78" s="2335">
        <v>48.01</v>
      </c>
      <c r="M78" s="2334" t="s">
        <v>1513</v>
      </c>
      <c r="N78" s="2336">
        <v>1313</v>
      </c>
    </row>
    <row r="79" spans="1:14" x14ac:dyDescent="0.2">
      <c r="A79" s="2333"/>
      <c r="B79" s="2332" t="s">
        <v>71</v>
      </c>
      <c r="C79" s="2577" t="s">
        <v>372</v>
      </c>
      <c r="D79" s="2577"/>
      <c r="E79" s="2577"/>
      <c r="F79" s="2334"/>
      <c r="G79" s="2334"/>
      <c r="H79" s="2334"/>
      <c r="I79" s="2334"/>
      <c r="J79" s="2335">
        <v>6764.2</v>
      </c>
      <c r="K79" s="2334" t="s">
        <v>492</v>
      </c>
      <c r="L79" s="2335">
        <v>0</v>
      </c>
      <c r="M79" s="2334"/>
      <c r="N79" s="2336"/>
    </row>
    <row r="80" spans="1:14" x14ac:dyDescent="0.2">
      <c r="A80" s="2337"/>
      <c r="B80" s="2338" t="s">
        <v>3179</v>
      </c>
      <c r="C80" s="2579" t="s">
        <v>3180</v>
      </c>
      <c r="D80" s="2579"/>
      <c r="E80" s="2579"/>
      <c r="F80" s="2339" t="s">
        <v>407</v>
      </c>
      <c r="G80" s="2339" t="s">
        <v>3181</v>
      </c>
      <c r="H80" s="2339" t="s">
        <v>492</v>
      </c>
      <c r="I80" s="2339" t="s">
        <v>492</v>
      </c>
      <c r="J80" s="2332"/>
      <c r="K80" s="2334"/>
      <c r="L80" s="2335"/>
      <c r="M80" s="2334"/>
      <c r="N80" s="2340"/>
    </row>
    <row r="81" spans="1:14" x14ac:dyDescent="0.2">
      <c r="A81" s="2337"/>
      <c r="B81" s="2338" t="s">
        <v>3182</v>
      </c>
      <c r="C81" s="2579" t="s">
        <v>3183</v>
      </c>
      <c r="D81" s="2579"/>
      <c r="E81" s="2579"/>
      <c r="F81" s="2339" t="s">
        <v>407</v>
      </c>
      <c r="G81" s="2339" t="s">
        <v>636</v>
      </c>
      <c r="H81" s="2339" t="s">
        <v>492</v>
      </c>
      <c r="I81" s="2339" t="s">
        <v>492</v>
      </c>
      <c r="J81" s="2332"/>
      <c r="K81" s="2334"/>
      <c r="L81" s="2335"/>
      <c r="M81" s="2334"/>
      <c r="N81" s="2340"/>
    </row>
    <row r="82" spans="1:14" x14ac:dyDescent="0.2">
      <c r="A82" s="2333"/>
      <c r="B82" s="2332"/>
      <c r="C82" s="2577" t="s">
        <v>49</v>
      </c>
      <c r="D82" s="2577"/>
      <c r="E82" s="2577"/>
      <c r="F82" s="2334" t="s">
        <v>50</v>
      </c>
      <c r="G82" s="2334" t="s">
        <v>955</v>
      </c>
      <c r="H82" s="2334" t="s">
        <v>2460</v>
      </c>
      <c r="I82" s="2334" t="s">
        <v>2787</v>
      </c>
      <c r="J82" s="2335"/>
      <c r="K82" s="2334"/>
      <c r="L82" s="2335"/>
      <c r="M82" s="2334"/>
      <c r="N82" s="2336"/>
    </row>
    <row r="83" spans="1:14" x14ac:dyDescent="0.2">
      <c r="A83" s="2333"/>
      <c r="B83" s="2332"/>
      <c r="C83" s="2577" t="s">
        <v>374</v>
      </c>
      <c r="D83" s="2577"/>
      <c r="E83" s="2577"/>
      <c r="F83" s="2334" t="s">
        <v>50</v>
      </c>
      <c r="G83" s="2334" t="s">
        <v>956</v>
      </c>
      <c r="H83" s="2334" t="s">
        <v>2460</v>
      </c>
      <c r="I83" s="2334" t="s">
        <v>2788</v>
      </c>
      <c r="J83" s="2335"/>
      <c r="K83" s="2334"/>
      <c r="L83" s="2335"/>
      <c r="M83" s="2334"/>
      <c r="N83" s="2336"/>
    </row>
    <row r="84" spans="1:14" x14ac:dyDescent="0.2">
      <c r="A84" s="2333"/>
      <c r="B84" s="2332"/>
      <c r="C84" s="2592" t="s">
        <v>52</v>
      </c>
      <c r="D84" s="2592"/>
      <c r="E84" s="2592"/>
      <c r="F84" s="2341"/>
      <c r="G84" s="2341"/>
      <c r="H84" s="2341"/>
      <c r="I84" s="2341"/>
      <c r="J84" s="2342">
        <v>17176.759999999998</v>
      </c>
      <c r="K84" s="2341"/>
      <c r="L84" s="2342">
        <v>618.5</v>
      </c>
      <c r="M84" s="2341"/>
      <c r="N84" s="2343"/>
    </row>
    <row r="85" spans="1:14" x14ac:dyDescent="0.2">
      <c r="A85" s="2333"/>
      <c r="B85" s="2332"/>
      <c r="C85" s="2577" t="s">
        <v>53</v>
      </c>
      <c r="D85" s="2577"/>
      <c r="E85" s="2577"/>
      <c r="F85" s="2334"/>
      <c r="G85" s="2334"/>
      <c r="H85" s="2334"/>
      <c r="I85" s="2334"/>
      <c r="J85" s="2335"/>
      <c r="K85" s="2334"/>
      <c r="L85" s="2335">
        <v>229.59</v>
      </c>
      <c r="M85" s="2334"/>
      <c r="N85" s="2336">
        <v>6277</v>
      </c>
    </row>
    <row r="86" spans="1:14" ht="30.6" x14ac:dyDescent="0.2">
      <c r="A86" s="2333"/>
      <c r="B86" s="2332" t="s">
        <v>464</v>
      </c>
      <c r="C86" s="2577" t="s">
        <v>465</v>
      </c>
      <c r="D86" s="2577"/>
      <c r="E86" s="2577"/>
      <c r="F86" s="2334" t="s">
        <v>55</v>
      </c>
      <c r="G86" s="2334" t="s">
        <v>466</v>
      </c>
      <c r="H86" s="2334"/>
      <c r="I86" s="2334" t="s">
        <v>466</v>
      </c>
      <c r="J86" s="2335"/>
      <c r="K86" s="2334"/>
      <c r="L86" s="2335">
        <v>252.55</v>
      </c>
      <c r="M86" s="2334"/>
      <c r="N86" s="2336">
        <v>6905</v>
      </c>
    </row>
    <row r="87" spans="1:14" ht="30.6" x14ac:dyDescent="0.2">
      <c r="A87" s="2333"/>
      <c r="B87" s="2332" t="s">
        <v>467</v>
      </c>
      <c r="C87" s="2577" t="s">
        <v>468</v>
      </c>
      <c r="D87" s="2577"/>
      <c r="E87" s="2577"/>
      <c r="F87" s="2334" t="s">
        <v>55</v>
      </c>
      <c r="G87" s="2334" t="s">
        <v>313</v>
      </c>
      <c r="H87" s="2334"/>
      <c r="I87" s="2334" t="s">
        <v>313</v>
      </c>
      <c r="J87" s="2335"/>
      <c r="K87" s="2334"/>
      <c r="L87" s="2335">
        <v>167.6</v>
      </c>
      <c r="M87" s="2334"/>
      <c r="N87" s="2336">
        <v>4582</v>
      </c>
    </row>
    <row r="88" spans="1:14" x14ac:dyDescent="0.2">
      <c r="A88" s="2344"/>
      <c r="B88" s="2345"/>
      <c r="C88" s="2588" t="s">
        <v>59</v>
      </c>
      <c r="D88" s="2588"/>
      <c r="E88" s="2588"/>
      <c r="F88" s="2328"/>
      <c r="G88" s="2328"/>
      <c r="H88" s="2328"/>
      <c r="I88" s="2328"/>
      <c r="J88" s="2329"/>
      <c r="K88" s="2328"/>
      <c r="L88" s="2329">
        <v>1038.6500000000001</v>
      </c>
      <c r="M88" s="2341"/>
      <c r="N88" s="2330"/>
    </row>
    <row r="89" spans="1:14" ht="51" customHeight="1" x14ac:dyDescent="0.2">
      <c r="A89" s="2326" t="s">
        <v>64</v>
      </c>
      <c r="B89" s="2327" t="s">
        <v>1325</v>
      </c>
      <c r="C89" s="2588" t="s">
        <v>1326</v>
      </c>
      <c r="D89" s="2588"/>
      <c r="E89" s="2588"/>
      <c r="F89" s="2328" t="s">
        <v>982</v>
      </c>
      <c r="G89" s="2328"/>
      <c r="H89" s="2328"/>
      <c r="I89" s="2328" t="s">
        <v>1335</v>
      </c>
      <c r="J89" s="2329">
        <v>3.28</v>
      </c>
      <c r="K89" s="2328"/>
      <c r="L89" s="2329">
        <v>45.1</v>
      </c>
      <c r="M89" s="2328"/>
      <c r="N89" s="2330"/>
    </row>
    <row r="90" spans="1:14" x14ac:dyDescent="0.2">
      <c r="A90" s="2337"/>
      <c r="B90" s="2233"/>
      <c r="C90" s="2577" t="s">
        <v>1336</v>
      </c>
      <c r="D90" s="2577"/>
      <c r="E90" s="2577"/>
      <c r="F90" s="2577"/>
      <c r="G90" s="2577"/>
      <c r="H90" s="2577"/>
      <c r="I90" s="2577"/>
      <c r="J90" s="2577"/>
      <c r="K90" s="2577"/>
      <c r="L90" s="2577"/>
      <c r="M90" s="2577"/>
      <c r="N90" s="2578"/>
    </row>
    <row r="91" spans="1:14" x14ac:dyDescent="0.2">
      <c r="A91" s="2585" t="s">
        <v>1337</v>
      </c>
      <c r="B91" s="2586"/>
      <c r="C91" s="2586"/>
      <c r="D91" s="2586"/>
      <c r="E91" s="2586"/>
      <c r="F91" s="2586"/>
      <c r="G91" s="2586"/>
      <c r="H91" s="2586"/>
      <c r="I91" s="2586"/>
      <c r="J91" s="2586"/>
      <c r="K91" s="2586"/>
      <c r="L91" s="2586"/>
      <c r="M91" s="2586"/>
      <c r="N91" s="2587"/>
    </row>
    <row r="92" spans="1:14" ht="27" customHeight="1" x14ac:dyDescent="0.2">
      <c r="A92" s="2326" t="s">
        <v>82</v>
      </c>
      <c r="B92" s="2327" t="s">
        <v>867</v>
      </c>
      <c r="C92" s="2588" t="s">
        <v>868</v>
      </c>
      <c r="D92" s="2588"/>
      <c r="E92" s="2588"/>
      <c r="F92" s="2328" t="s">
        <v>487</v>
      </c>
      <c r="G92" s="2328"/>
      <c r="H92" s="2328"/>
      <c r="I92" s="2328" t="s">
        <v>508</v>
      </c>
      <c r="J92" s="2329"/>
      <c r="K92" s="2328"/>
      <c r="L92" s="2329"/>
      <c r="M92" s="2328"/>
      <c r="N92" s="2330"/>
    </row>
    <row r="93" spans="1:14" ht="20.399999999999999" x14ac:dyDescent="0.2">
      <c r="A93" s="2331"/>
      <c r="B93" s="2332" t="s">
        <v>1318</v>
      </c>
      <c r="C93" s="2577" t="s">
        <v>1319</v>
      </c>
      <c r="D93" s="2577"/>
      <c r="E93" s="2577"/>
      <c r="F93" s="2577"/>
      <c r="G93" s="2577"/>
      <c r="H93" s="2577"/>
      <c r="I93" s="2577"/>
      <c r="J93" s="2577"/>
      <c r="K93" s="2577"/>
      <c r="L93" s="2577"/>
      <c r="M93" s="2577"/>
      <c r="N93" s="2578"/>
    </row>
    <row r="94" spans="1:14" ht="35.4" customHeight="1" x14ac:dyDescent="0.2">
      <c r="A94" s="2331"/>
      <c r="B94" s="2332" t="s">
        <v>528</v>
      </c>
      <c r="C94" s="2577" t="s">
        <v>529</v>
      </c>
      <c r="D94" s="2577"/>
      <c r="E94" s="2577"/>
      <c r="F94" s="2577"/>
      <c r="G94" s="2577"/>
      <c r="H94" s="2577"/>
      <c r="I94" s="2577"/>
      <c r="J94" s="2577"/>
      <c r="K94" s="2577"/>
      <c r="L94" s="2577"/>
      <c r="M94" s="2577"/>
      <c r="N94" s="2578"/>
    </row>
    <row r="95" spans="1:14" x14ac:dyDescent="0.2">
      <c r="A95" s="2333"/>
      <c r="B95" s="2332" t="s">
        <v>44</v>
      </c>
      <c r="C95" s="2577" t="s">
        <v>48</v>
      </c>
      <c r="D95" s="2577"/>
      <c r="E95" s="2577"/>
      <c r="F95" s="2334"/>
      <c r="G95" s="2334"/>
      <c r="H95" s="2334"/>
      <c r="I95" s="2334"/>
      <c r="J95" s="2335">
        <v>252.1</v>
      </c>
      <c r="K95" s="2334" t="s">
        <v>1372</v>
      </c>
      <c r="L95" s="2335">
        <v>536.03</v>
      </c>
      <c r="M95" s="2334" t="s">
        <v>1513</v>
      </c>
      <c r="N95" s="2336">
        <v>14655</v>
      </c>
    </row>
    <row r="96" spans="1:14" x14ac:dyDescent="0.2">
      <c r="A96" s="2333"/>
      <c r="B96" s="2332" t="s">
        <v>60</v>
      </c>
      <c r="C96" s="2577" t="s">
        <v>370</v>
      </c>
      <c r="D96" s="2577"/>
      <c r="E96" s="2577"/>
      <c r="F96" s="2334"/>
      <c r="G96" s="2334"/>
      <c r="H96" s="2334"/>
      <c r="I96" s="2334"/>
      <c r="J96" s="2335">
        <v>500.64</v>
      </c>
      <c r="K96" s="2334" t="s">
        <v>1372</v>
      </c>
      <c r="L96" s="2335">
        <v>1064.49</v>
      </c>
      <c r="M96" s="2334"/>
      <c r="N96" s="2336"/>
    </row>
    <row r="97" spans="1:14" x14ac:dyDescent="0.2">
      <c r="A97" s="2333"/>
      <c r="B97" s="2332" t="s">
        <v>66</v>
      </c>
      <c r="C97" s="2577" t="s">
        <v>371</v>
      </c>
      <c r="D97" s="2577"/>
      <c r="E97" s="2577"/>
      <c r="F97" s="2334"/>
      <c r="G97" s="2334"/>
      <c r="H97" s="2334"/>
      <c r="I97" s="2334"/>
      <c r="J97" s="2335">
        <v>52.88</v>
      </c>
      <c r="K97" s="2334" t="s">
        <v>1372</v>
      </c>
      <c r="L97" s="2335">
        <v>112.44</v>
      </c>
      <c r="M97" s="2334" t="s">
        <v>1513</v>
      </c>
      <c r="N97" s="2336">
        <v>3074</v>
      </c>
    </row>
    <row r="98" spans="1:14" x14ac:dyDescent="0.2">
      <c r="A98" s="2333"/>
      <c r="B98" s="2332" t="s">
        <v>71</v>
      </c>
      <c r="C98" s="2577" t="s">
        <v>372</v>
      </c>
      <c r="D98" s="2577"/>
      <c r="E98" s="2577"/>
      <c r="F98" s="2334"/>
      <c r="G98" s="2334"/>
      <c r="H98" s="2334"/>
      <c r="I98" s="2334"/>
      <c r="J98" s="2335">
        <v>103.15</v>
      </c>
      <c r="K98" s="2334" t="s">
        <v>492</v>
      </c>
      <c r="L98" s="2335">
        <v>0</v>
      </c>
      <c r="M98" s="2334"/>
      <c r="N98" s="2336"/>
    </row>
    <row r="99" spans="1:14" x14ac:dyDescent="0.2">
      <c r="A99" s="2337"/>
      <c r="B99" s="2338" t="s">
        <v>2897</v>
      </c>
      <c r="C99" s="2579" t="s">
        <v>2898</v>
      </c>
      <c r="D99" s="2579"/>
      <c r="E99" s="2579"/>
      <c r="F99" s="2339" t="s">
        <v>1090</v>
      </c>
      <c r="G99" s="2339" t="s">
        <v>492</v>
      </c>
      <c r="H99" s="2339" t="s">
        <v>492</v>
      </c>
      <c r="I99" s="2339" t="s">
        <v>492</v>
      </c>
      <c r="J99" s="2332"/>
      <c r="K99" s="2334"/>
      <c r="L99" s="2335"/>
      <c r="M99" s="2334"/>
      <c r="N99" s="2340"/>
    </row>
    <row r="100" spans="1:14" x14ac:dyDescent="0.2">
      <c r="A100" s="2337"/>
      <c r="B100" s="2338" t="s">
        <v>2899</v>
      </c>
      <c r="C100" s="2579" t="s">
        <v>3184</v>
      </c>
      <c r="D100" s="2579"/>
      <c r="E100" s="2579"/>
      <c r="F100" s="2339" t="s">
        <v>487</v>
      </c>
      <c r="G100" s="2339" t="s">
        <v>538</v>
      </c>
      <c r="H100" s="2339" t="s">
        <v>492</v>
      </c>
      <c r="I100" s="2339" t="s">
        <v>492</v>
      </c>
      <c r="J100" s="2332"/>
      <c r="K100" s="2334"/>
      <c r="L100" s="2335"/>
      <c r="M100" s="2334"/>
      <c r="N100" s="2340"/>
    </row>
    <row r="101" spans="1:14" x14ac:dyDescent="0.2">
      <c r="A101" s="2333"/>
      <c r="B101" s="2332"/>
      <c r="C101" s="2577" t="s">
        <v>49</v>
      </c>
      <c r="D101" s="2577"/>
      <c r="E101" s="2577"/>
      <c r="F101" s="2334" t="s">
        <v>50</v>
      </c>
      <c r="G101" s="2334" t="s">
        <v>871</v>
      </c>
      <c r="H101" s="2334" t="s">
        <v>1372</v>
      </c>
      <c r="I101" s="2334" t="s">
        <v>2461</v>
      </c>
      <c r="J101" s="2335"/>
      <c r="K101" s="2334"/>
      <c r="L101" s="2335"/>
      <c r="M101" s="2334"/>
      <c r="N101" s="2336"/>
    </row>
    <row r="102" spans="1:14" x14ac:dyDescent="0.2">
      <c r="A102" s="2333"/>
      <c r="B102" s="2332"/>
      <c r="C102" s="2577" t="s">
        <v>374</v>
      </c>
      <c r="D102" s="2577"/>
      <c r="E102" s="2577"/>
      <c r="F102" s="2334" t="s">
        <v>50</v>
      </c>
      <c r="G102" s="2334" t="s">
        <v>872</v>
      </c>
      <c r="H102" s="2334" t="s">
        <v>1372</v>
      </c>
      <c r="I102" s="2334" t="s">
        <v>2462</v>
      </c>
      <c r="J102" s="2335"/>
      <c r="K102" s="2334"/>
      <c r="L102" s="2335"/>
      <c r="M102" s="2334"/>
      <c r="N102" s="2336"/>
    </row>
    <row r="103" spans="1:14" x14ac:dyDescent="0.2">
      <c r="A103" s="2333"/>
      <c r="B103" s="2332"/>
      <c r="C103" s="2592" t="s">
        <v>52</v>
      </c>
      <c r="D103" s="2592"/>
      <c r="E103" s="2592"/>
      <c r="F103" s="2341"/>
      <c r="G103" s="2341"/>
      <c r="H103" s="2341"/>
      <c r="I103" s="2341"/>
      <c r="J103" s="2342">
        <v>855.89</v>
      </c>
      <c r="K103" s="2341"/>
      <c r="L103" s="2342">
        <v>1600.52</v>
      </c>
      <c r="M103" s="2341"/>
      <c r="N103" s="2343"/>
    </row>
    <row r="104" spans="1:14" x14ac:dyDescent="0.2">
      <c r="A104" s="2333"/>
      <c r="B104" s="2332"/>
      <c r="C104" s="2577" t="s">
        <v>53</v>
      </c>
      <c r="D104" s="2577"/>
      <c r="E104" s="2577"/>
      <c r="F104" s="2334"/>
      <c r="G104" s="2334"/>
      <c r="H104" s="2334"/>
      <c r="I104" s="2334"/>
      <c r="J104" s="2335"/>
      <c r="K104" s="2334"/>
      <c r="L104" s="2335">
        <v>648.47</v>
      </c>
      <c r="M104" s="2334"/>
      <c r="N104" s="2336">
        <v>17729</v>
      </c>
    </row>
    <row r="105" spans="1:14" ht="30.6" x14ac:dyDescent="0.2">
      <c r="A105" s="2333"/>
      <c r="B105" s="2332" t="s">
        <v>626</v>
      </c>
      <c r="C105" s="2577" t="s">
        <v>627</v>
      </c>
      <c r="D105" s="2577"/>
      <c r="E105" s="2577"/>
      <c r="F105" s="2334" t="s">
        <v>55</v>
      </c>
      <c r="G105" s="2334" t="s">
        <v>628</v>
      </c>
      <c r="H105" s="2334"/>
      <c r="I105" s="2334" t="s">
        <v>628</v>
      </c>
      <c r="J105" s="2335"/>
      <c r="K105" s="2334"/>
      <c r="L105" s="2335">
        <v>667.92</v>
      </c>
      <c r="M105" s="2334"/>
      <c r="N105" s="2336">
        <v>18261</v>
      </c>
    </row>
    <row r="106" spans="1:14" ht="30.6" x14ac:dyDescent="0.2">
      <c r="A106" s="2333"/>
      <c r="B106" s="2332" t="s">
        <v>629</v>
      </c>
      <c r="C106" s="2577" t="s">
        <v>630</v>
      </c>
      <c r="D106" s="2577"/>
      <c r="E106" s="2577"/>
      <c r="F106" s="2334" t="s">
        <v>55</v>
      </c>
      <c r="G106" s="2334" t="s">
        <v>264</v>
      </c>
      <c r="H106" s="2334"/>
      <c r="I106" s="2334" t="s">
        <v>264</v>
      </c>
      <c r="J106" s="2335"/>
      <c r="K106" s="2334"/>
      <c r="L106" s="2335">
        <v>389.08</v>
      </c>
      <c r="M106" s="2334"/>
      <c r="N106" s="2336">
        <v>10637</v>
      </c>
    </row>
    <row r="107" spans="1:14" x14ac:dyDescent="0.2">
      <c r="A107" s="2344"/>
      <c r="B107" s="2345"/>
      <c r="C107" s="2588" t="s">
        <v>59</v>
      </c>
      <c r="D107" s="2588"/>
      <c r="E107" s="2588"/>
      <c r="F107" s="2328"/>
      <c r="G107" s="2328"/>
      <c r="H107" s="2328"/>
      <c r="I107" s="2328"/>
      <c r="J107" s="2329"/>
      <c r="K107" s="2328"/>
      <c r="L107" s="2329">
        <v>2657.52</v>
      </c>
      <c r="M107" s="2341"/>
      <c r="N107" s="2330"/>
    </row>
    <row r="108" spans="1:14" ht="27" customHeight="1" x14ac:dyDescent="0.2">
      <c r="A108" s="2326" t="s">
        <v>91</v>
      </c>
      <c r="B108" s="2327" t="s">
        <v>2289</v>
      </c>
      <c r="C108" s="2588" t="s">
        <v>2290</v>
      </c>
      <c r="D108" s="2588"/>
      <c r="E108" s="2588"/>
      <c r="F108" s="2328" t="s">
        <v>402</v>
      </c>
      <c r="G108" s="2328"/>
      <c r="H108" s="2328"/>
      <c r="I108" s="2328" t="s">
        <v>2463</v>
      </c>
      <c r="J108" s="2329"/>
      <c r="K108" s="2328"/>
      <c r="L108" s="2329"/>
      <c r="M108" s="2328"/>
      <c r="N108" s="2330"/>
    </row>
    <row r="109" spans="1:14" x14ac:dyDescent="0.2">
      <c r="A109" s="2337"/>
      <c r="B109" s="2233"/>
      <c r="C109" s="2577" t="s">
        <v>2464</v>
      </c>
      <c r="D109" s="2577"/>
      <c r="E109" s="2577"/>
      <c r="F109" s="2577"/>
      <c r="G109" s="2577"/>
      <c r="H109" s="2577"/>
      <c r="I109" s="2577"/>
      <c r="J109" s="2577"/>
      <c r="K109" s="2577"/>
      <c r="L109" s="2577"/>
      <c r="M109" s="2577"/>
      <c r="N109" s="2578"/>
    </row>
    <row r="110" spans="1:14" ht="20.399999999999999" x14ac:dyDescent="0.2">
      <c r="A110" s="2331"/>
      <c r="B110" s="2332" t="s">
        <v>1332</v>
      </c>
      <c r="C110" s="2577" t="s">
        <v>1333</v>
      </c>
      <c r="D110" s="2577"/>
      <c r="E110" s="2577"/>
      <c r="F110" s="2577"/>
      <c r="G110" s="2577"/>
      <c r="H110" s="2577"/>
      <c r="I110" s="2577"/>
      <c r="J110" s="2577"/>
      <c r="K110" s="2577"/>
      <c r="L110" s="2577"/>
      <c r="M110" s="2577"/>
      <c r="N110" s="2578"/>
    </row>
    <row r="111" spans="1:14" ht="34.200000000000003" customHeight="1" x14ac:dyDescent="0.2">
      <c r="A111" s="2331"/>
      <c r="B111" s="2332" t="s">
        <v>528</v>
      </c>
      <c r="C111" s="2577" t="s">
        <v>529</v>
      </c>
      <c r="D111" s="2577"/>
      <c r="E111" s="2577"/>
      <c r="F111" s="2577"/>
      <c r="G111" s="2577"/>
      <c r="H111" s="2577"/>
      <c r="I111" s="2577"/>
      <c r="J111" s="2577"/>
      <c r="K111" s="2577"/>
      <c r="L111" s="2577"/>
      <c r="M111" s="2577"/>
      <c r="N111" s="2578"/>
    </row>
    <row r="112" spans="1:14" x14ac:dyDescent="0.2">
      <c r="A112" s="2333"/>
      <c r="B112" s="2332" t="s">
        <v>44</v>
      </c>
      <c r="C112" s="2577" t="s">
        <v>48</v>
      </c>
      <c r="D112" s="2577"/>
      <c r="E112" s="2577"/>
      <c r="F112" s="2334"/>
      <c r="G112" s="2334"/>
      <c r="H112" s="2334"/>
      <c r="I112" s="2334"/>
      <c r="J112" s="2335">
        <v>2564.2800000000002</v>
      </c>
      <c r="K112" s="2334" t="s">
        <v>2460</v>
      </c>
      <c r="L112" s="2335">
        <v>159.24</v>
      </c>
      <c r="M112" s="2334" t="s">
        <v>1513</v>
      </c>
      <c r="N112" s="2336">
        <v>4354</v>
      </c>
    </row>
    <row r="113" spans="1:14" x14ac:dyDescent="0.2">
      <c r="A113" s="2333"/>
      <c r="B113" s="2332" t="s">
        <v>60</v>
      </c>
      <c r="C113" s="2577" t="s">
        <v>370</v>
      </c>
      <c r="D113" s="2577"/>
      <c r="E113" s="2577"/>
      <c r="F113" s="2334"/>
      <c r="G113" s="2334"/>
      <c r="H113" s="2334"/>
      <c r="I113" s="2334"/>
      <c r="J113" s="2335">
        <v>2037.72</v>
      </c>
      <c r="K113" s="2334" t="s">
        <v>2460</v>
      </c>
      <c r="L113" s="2335">
        <v>126.54</v>
      </c>
      <c r="M113" s="2334"/>
      <c r="N113" s="2336"/>
    </row>
    <row r="114" spans="1:14" x14ac:dyDescent="0.2">
      <c r="A114" s="2333"/>
      <c r="B114" s="2332" t="s">
        <v>66</v>
      </c>
      <c r="C114" s="2577" t="s">
        <v>371</v>
      </c>
      <c r="D114" s="2577"/>
      <c r="E114" s="2577"/>
      <c r="F114" s="2334"/>
      <c r="G114" s="2334"/>
      <c r="H114" s="2334"/>
      <c r="I114" s="2334"/>
      <c r="J114" s="2335">
        <v>256.16000000000003</v>
      </c>
      <c r="K114" s="2334" t="s">
        <v>2460</v>
      </c>
      <c r="L114" s="2335">
        <v>15.91</v>
      </c>
      <c r="M114" s="2334" t="s">
        <v>1513</v>
      </c>
      <c r="N114" s="2336">
        <v>435</v>
      </c>
    </row>
    <row r="115" spans="1:14" x14ac:dyDescent="0.2">
      <c r="A115" s="2333"/>
      <c r="B115" s="2332" t="s">
        <v>71</v>
      </c>
      <c r="C115" s="2577" t="s">
        <v>372</v>
      </c>
      <c r="D115" s="2577"/>
      <c r="E115" s="2577"/>
      <c r="F115" s="2334"/>
      <c r="G115" s="2334"/>
      <c r="H115" s="2334"/>
      <c r="I115" s="2334"/>
      <c r="J115" s="2335">
        <v>2932.28</v>
      </c>
      <c r="K115" s="2334" t="s">
        <v>492</v>
      </c>
      <c r="L115" s="2335">
        <v>0</v>
      </c>
      <c r="M115" s="2334"/>
      <c r="N115" s="2336"/>
    </row>
    <row r="116" spans="1:14" x14ac:dyDescent="0.2">
      <c r="A116" s="2337"/>
      <c r="B116" s="2338" t="s">
        <v>2916</v>
      </c>
      <c r="C116" s="2579" t="s">
        <v>2917</v>
      </c>
      <c r="D116" s="2579"/>
      <c r="E116" s="2579"/>
      <c r="F116" s="2339" t="s">
        <v>407</v>
      </c>
      <c r="G116" s="2339" t="s">
        <v>2960</v>
      </c>
      <c r="H116" s="2339" t="s">
        <v>492</v>
      </c>
      <c r="I116" s="2339" t="s">
        <v>492</v>
      </c>
      <c r="J116" s="2332"/>
      <c r="K116" s="2334"/>
      <c r="L116" s="2335"/>
      <c r="M116" s="2334"/>
      <c r="N116" s="2340"/>
    </row>
    <row r="117" spans="1:14" x14ac:dyDescent="0.2">
      <c r="A117" s="2337"/>
      <c r="B117" s="2338" t="s">
        <v>2933</v>
      </c>
      <c r="C117" s="2579" t="s">
        <v>2961</v>
      </c>
      <c r="D117" s="2579"/>
      <c r="E117" s="2579"/>
      <c r="F117" s="2339" t="s">
        <v>487</v>
      </c>
      <c r="G117" s="2339" t="s">
        <v>639</v>
      </c>
      <c r="H117" s="2339" t="s">
        <v>492</v>
      </c>
      <c r="I117" s="2339" t="s">
        <v>492</v>
      </c>
      <c r="J117" s="2332"/>
      <c r="K117" s="2334"/>
      <c r="L117" s="2335"/>
      <c r="M117" s="2334"/>
      <c r="N117" s="2340"/>
    </row>
    <row r="118" spans="1:14" x14ac:dyDescent="0.2">
      <c r="A118" s="2333"/>
      <c r="B118" s="2332"/>
      <c r="C118" s="2577" t="s">
        <v>49</v>
      </c>
      <c r="D118" s="2577"/>
      <c r="E118" s="2577"/>
      <c r="F118" s="2334" t="s">
        <v>50</v>
      </c>
      <c r="G118" s="2334" t="s">
        <v>2291</v>
      </c>
      <c r="H118" s="2334" t="s">
        <v>2460</v>
      </c>
      <c r="I118" s="2334" t="s">
        <v>2465</v>
      </c>
      <c r="J118" s="2335"/>
      <c r="K118" s="2334"/>
      <c r="L118" s="2335"/>
      <c r="M118" s="2334"/>
      <c r="N118" s="2336"/>
    </row>
    <row r="119" spans="1:14" x14ac:dyDescent="0.2">
      <c r="A119" s="2333"/>
      <c r="B119" s="2332"/>
      <c r="C119" s="2577" t="s">
        <v>374</v>
      </c>
      <c r="D119" s="2577"/>
      <c r="E119" s="2577"/>
      <c r="F119" s="2334" t="s">
        <v>50</v>
      </c>
      <c r="G119" s="2334" t="s">
        <v>2292</v>
      </c>
      <c r="H119" s="2334" t="s">
        <v>2460</v>
      </c>
      <c r="I119" s="2334" t="s">
        <v>2466</v>
      </c>
      <c r="J119" s="2335"/>
      <c r="K119" s="2334"/>
      <c r="L119" s="2335"/>
      <c r="M119" s="2334"/>
      <c r="N119" s="2336"/>
    </row>
    <row r="120" spans="1:14" x14ac:dyDescent="0.2">
      <c r="A120" s="2333"/>
      <c r="B120" s="2332"/>
      <c r="C120" s="2592" t="s">
        <v>52</v>
      </c>
      <c r="D120" s="2592"/>
      <c r="E120" s="2592"/>
      <c r="F120" s="2341"/>
      <c r="G120" s="2341"/>
      <c r="H120" s="2341"/>
      <c r="I120" s="2341"/>
      <c r="J120" s="2342">
        <v>7534.28</v>
      </c>
      <c r="K120" s="2341"/>
      <c r="L120" s="2342">
        <v>285.77999999999997</v>
      </c>
      <c r="M120" s="2341"/>
      <c r="N120" s="2343"/>
    </row>
    <row r="121" spans="1:14" x14ac:dyDescent="0.2">
      <c r="A121" s="2333"/>
      <c r="B121" s="2332"/>
      <c r="C121" s="2577" t="s">
        <v>53</v>
      </c>
      <c r="D121" s="2577"/>
      <c r="E121" s="2577"/>
      <c r="F121" s="2334"/>
      <c r="G121" s="2334"/>
      <c r="H121" s="2334"/>
      <c r="I121" s="2334"/>
      <c r="J121" s="2335"/>
      <c r="K121" s="2334"/>
      <c r="L121" s="2335">
        <v>175.15</v>
      </c>
      <c r="M121" s="2334"/>
      <c r="N121" s="2336">
        <v>4789</v>
      </c>
    </row>
    <row r="122" spans="1:14" ht="20.399999999999999" x14ac:dyDescent="0.2">
      <c r="A122" s="2333"/>
      <c r="B122" s="2332" t="s">
        <v>2049</v>
      </c>
      <c r="C122" s="2577" t="s">
        <v>425</v>
      </c>
      <c r="D122" s="2577"/>
      <c r="E122" s="2577"/>
      <c r="F122" s="2334" t="s">
        <v>55</v>
      </c>
      <c r="G122" s="2334" t="s">
        <v>426</v>
      </c>
      <c r="H122" s="2334"/>
      <c r="I122" s="2334" t="s">
        <v>426</v>
      </c>
      <c r="J122" s="2335"/>
      <c r="K122" s="2334"/>
      <c r="L122" s="2335">
        <v>178.65</v>
      </c>
      <c r="M122" s="2334"/>
      <c r="N122" s="2336">
        <v>4885</v>
      </c>
    </row>
    <row r="123" spans="1:14" ht="20.399999999999999" x14ac:dyDescent="0.2">
      <c r="A123" s="2333"/>
      <c r="B123" s="2332" t="s">
        <v>2050</v>
      </c>
      <c r="C123" s="2577" t="s">
        <v>427</v>
      </c>
      <c r="D123" s="2577"/>
      <c r="E123" s="2577"/>
      <c r="F123" s="2334" t="s">
        <v>55</v>
      </c>
      <c r="G123" s="2334" t="s">
        <v>257</v>
      </c>
      <c r="H123" s="2334"/>
      <c r="I123" s="2334" t="s">
        <v>257</v>
      </c>
      <c r="J123" s="2335"/>
      <c r="K123" s="2334"/>
      <c r="L123" s="2335">
        <v>101.59</v>
      </c>
      <c r="M123" s="2334"/>
      <c r="N123" s="2336">
        <v>2778</v>
      </c>
    </row>
    <row r="124" spans="1:14" x14ac:dyDescent="0.2">
      <c r="A124" s="2344"/>
      <c r="B124" s="2345"/>
      <c r="C124" s="2588" t="s">
        <v>59</v>
      </c>
      <c r="D124" s="2588"/>
      <c r="E124" s="2588"/>
      <c r="F124" s="2328"/>
      <c r="G124" s="2328"/>
      <c r="H124" s="2328"/>
      <c r="I124" s="2328"/>
      <c r="J124" s="2329"/>
      <c r="K124" s="2328"/>
      <c r="L124" s="2329">
        <v>566.02</v>
      </c>
      <c r="M124" s="2341"/>
      <c r="N124" s="2330"/>
    </row>
    <row r="125" spans="1:14" ht="48.6" customHeight="1" x14ac:dyDescent="0.2">
      <c r="A125" s="2326" t="s">
        <v>95</v>
      </c>
      <c r="B125" s="2327" t="s">
        <v>1325</v>
      </c>
      <c r="C125" s="2588" t="s">
        <v>1326</v>
      </c>
      <c r="D125" s="2588"/>
      <c r="E125" s="2588"/>
      <c r="F125" s="2328" t="s">
        <v>982</v>
      </c>
      <c r="G125" s="2328"/>
      <c r="H125" s="2328"/>
      <c r="I125" s="2328" t="s">
        <v>1338</v>
      </c>
      <c r="J125" s="2329">
        <v>3.28</v>
      </c>
      <c r="K125" s="2328"/>
      <c r="L125" s="2329">
        <v>47.15</v>
      </c>
      <c r="M125" s="2328"/>
      <c r="N125" s="2330"/>
    </row>
    <row r="126" spans="1:14" x14ac:dyDescent="0.2">
      <c r="A126" s="2337"/>
      <c r="B126" s="2233"/>
      <c r="C126" s="2577" t="s">
        <v>1339</v>
      </c>
      <c r="D126" s="2577"/>
      <c r="E126" s="2577"/>
      <c r="F126" s="2577"/>
      <c r="G126" s="2577"/>
      <c r="H126" s="2577"/>
      <c r="I126" s="2577"/>
      <c r="J126" s="2577"/>
      <c r="K126" s="2577"/>
      <c r="L126" s="2577"/>
      <c r="M126" s="2577"/>
      <c r="N126" s="2578"/>
    </row>
    <row r="127" spans="1:14" x14ac:dyDescent="0.2">
      <c r="A127" s="2585" t="s">
        <v>1340</v>
      </c>
      <c r="B127" s="2586"/>
      <c r="C127" s="2586"/>
      <c r="D127" s="2586"/>
      <c r="E127" s="2586"/>
      <c r="F127" s="2586"/>
      <c r="G127" s="2586"/>
      <c r="H127" s="2586"/>
      <c r="I127" s="2586"/>
      <c r="J127" s="2586"/>
      <c r="K127" s="2586"/>
      <c r="L127" s="2586"/>
      <c r="M127" s="2586"/>
      <c r="N127" s="2587"/>
    </row>
    <row r="128" spans="1:14" ht="31.2" customHeight="1" x14ac:dyDescent="0.2">
      <c r="A128" s="2326" t="s">
        <v>100</v>
      </c>
      <c r="B128" s="2327" t="s">
        <v>1065</v>
      </c>
      <c r="C128" s="2588" t="s">
        <v>1066</v>
      </c>
      <c r="D128" s="2588"/>
      <c r="E128" s="2588"/>
      <c r="F128" s="2328" t="s">
        <v>487</v>
      </c>
      <c r="G128" s="2328"/>
      <c r="H128" s="2328"/>
      <c r="I128" s="2328" t="s">
        <v>1341</v>
      </c>
      <c r="J128" s="2329"/>
      <c r="K128" s="2328"/>
      <c r="L128" s="2329"/>
      <c r="M128" s="2328"/>
      <c r="N128" s="2330"/>
    </row>
    <row r="129" spans="1:14" ht="20.399999999999999" x14ac:dyDescent="0.2">
      <c r="A129" s="2331"/>
      <c r="B129" s="2332" t="s">
        <v>1318</v>
      </c>
      <c r="C129" s="2577" t="s">
        <v>1319</v>
      </c>
      <c r="D129" s="2577"/>
      <c r="E129" s="2577"/>
      <c r="F129" s="2577"/>
      <c r="G129" s="2577"/>
      <c r="H129" s="2577"/>
      <c r="I129" s="2577"/>
      <c r="J129" s="2577"/>
      <c r="K129" s="2577"/>
      <c r="L129" s="2577"/>
      <c r="M129" s="2577"/>
      <c r="N129" s="2578"/>
    </row>
    <row r="130" spans="1:14" ht="33.6" customHeight="1" x14ac:dyDescent="0.2">
      <c r="A130" s="2331"/>
      <c r="B130" s="2332" t="s">
        <v>528</v>
      </c>
      <c r="C130" s="2577" t="s">
        <v>529</v>
      </c>
      <c r="D130" s="2577"/>
      <c r="E130" s="2577"/>
      <c r="F130" s="2577"/>
      <c r="G130" s="2577"/>
      <c r="H130" s="2577"/>
      <c r="I130" s="2577"/>
      <c r="J130" s="2577"/>
      <c r="K130" s="2577"/>
      <c r="L130" s="2577"/>
      <c r="M130" s="2577"/>
      <c r="N130" s="2578"/>
    </row>
    <row r="131" spans="1:14" x14ac:dyDescent="0.2">
      <c r="A131" s="2333"/>
      <c r="B131" s="2332" t="s">
        <v>44</v>
      </c>
      <c r="C131" s="2577" t="s">
        <v>48</v>
      </c>
      <c r="D131" s="2577"/>
      <c r="E131" s="2577"/>
      <c r="F131" s="2334"/>
      <c r="G131" s="2334"/>
      <c r="H131" s="2334"/>
      <c r="I131" s="2334"/>
      <c r="J131" s="2335">
        <v>351.56</v>
      </c>
      <c r="K131" s="2334" t="s">
        <v>1372</v>
      </c>
      <c r="L131" s="2335">
        <v>697.67</v>
      </c>
      <c r="M131" s="2334" t="s">
        <v>1513</v>
      </c>
      <c r="N131" s="2336">
        <v>19074</v>
      </c>
    </row>
    <row r="132" spans="1:14" x14ac:dyDescent="0.2">
      <c r="A132" s="2333"/>
      <c r="B132" s="2332" t="s">
        <v>60</v>
      </c>
      <c r="C132" s="2577" t="s">
        <v>370</v>
      </c>
      <c r="D132" s="2577"/>
      <c r="E132" s="2577"/>
      <c r="F132" s="2334"/>
      <c r="G132" s="2334"/>
      <c r="H132" s="2334"/>
      <c r="I132" s="2334"/>
      <c r="J132" s="2335">
        <v>1319.43</v>
      </c>
      <c r="K132" s="2334" t="s">
        <v>1372</v>
      </c>
      <c r="L132" s="2335">
        <v>2618.41</v>
      </c>
      <c r="M132" s="2334"/>
      <c r="N132" s="2336"/>
    </row>
    <row r="133" spans="1:14" x14ac:dyDescent="0.2">
      <c r="A133" s="2333"/>
      <c r="B133" s="2332" t="s">
        <v>66</v>
      </c>
      <c r="C133" s="2577" t="s">
        <v>371</v>
      </c>
      <c r="D133" s="2577"/>
      <c r="E133" s="2577"/>
      <c r="F133" s="2334"/>
      <c r="G133" s="2334"/>
      <c r="H133" s="2334"/>
      <c r="I133" s="2334"/>
      <c r="J133" s="2335">
        <v>118.45</v>
      </c>
      <c r="K133" s="2334" t="s">
        <v>1372</v>
      </c>
      <c r="L133" s="2335">
        <v>235.06</v>
      </c>
      <c r="M133" s="2334" t="s">
        <v>1513</v>
      </c>
      <c r="N133" s="2336">
        <v>6427</v>
      </c>
    </row>
    <row r="134" spans="1:14" x14ac:dyDescent="0.2">
      <c r="A134" s="2333"/>
      <c r="B134" s="2332" t="s">
        <v>71</v>
      </c>
      <c r="C134" s="2577" t="s">
        <v>372</v>
      </c>
      <c r="D134" s="2577"/>
      <c r="E134" s="2577"/>
      <c r="F134" s="2334"/>
      <c r="G134" s="2334"/>
      <c r="H134" s="2334"/>
      <c r="I134" s="2334"/>
      <c r="J134" s="2335">
        <v>128.94</v>
      </c>
      <c r="K134" s="2334" t="s">
        <v>492</v>
      </c>
      <c r="L134" s="2335">
        <v>0</v>
      </c>
      <c r="M134" s="2334"/>
      <c r="N134" s="2336"/>
    </row>
    <row r="135" spans="1:14" x14ac:dyDescent="0.2">
      <c r="A135" s="2337"/>
      <c r="B135" s="2338" t="s">
        <v>2897</v>
      </c>
      <c r="C135" s="2579" t="s">
        <v>2898</v>
      </c>
      <c r="D135" s="2579"/>
      <c r="E135" s="2579"/>
      <c r="F135" s="2339" t="s">
        <v>1090</v>
      </c>
      <c r="G135" s="2339" t="s">
        <v>492</v>
      </c>
      <c r="H135" s="2339" t="s">
        <v>492</v>
      </c>
      <c r="I135" s="2339" t="s">
        <v>492</v>
      </c>
      <c r="J135" s="2332"/>
      <c r="K135" s="2334"/>
      <c r="L135" s="2335"/>
      <c r="M135" s="2334"/>
      <c r="N135" s="2340"/>
    </row>
    <row r="136" spans="1:14" x14ac:dyDescent="0.2">
      <c r="A136" s="2337"/>
      <c r="B136" s="2338" t="s">
        <v>2899</v>
      </c>
      <c r="C136" s="2579" t="s">
        <v>3198</v>
      </c>
      <c r="D136" s="2579"/>
      <c r="E136" s="2579"/>
      <c r="F136" s="2339" t="s">
        <v>487</v>
      </c>
      <c r="G136" s="2339" t="s">
        <v>538</v>
      </c>
      <c r="H136" s="2339" t="s">
        <v>492</v>
      </c>
      <c r="I136" s="2339" t="s">
        <v>492</v>
      </c>
      <c r="J136" s="2332"/>
      <c r="K136" s="2334"/>
      <c r="L136" s="2335"/>
      <c r="M136" s="2334"/>
      <c r="N136" s="2340"/>
    </row>
    <row r="137" spans="1:14" x14ac:dyDescent="0.2">
      <c r="A137" s="2333"/>
      <c r="B137" s="2332"/>
      <c r="C137" s="2577" t="s">
        <v>49</v>
      </c>
      <c r="D137" s="2577"/>
      <c r="E137" s="2577"/>
      <c r="F137" s="2334" t="s">
        <v>50</v>
      </c>
      <c r="G137" s="2334" t="s">
        <v>1067</v>
      </c>
      <c r="H137" s="2334" t="s">
        <v>1372</v>
      </c>
      <c r="I137" s="2334" t="s">
        <v>2789</v>
      </c>
      <c r="J137" s="2335"/>
      <c r="K137" s="2334"/>
      <c r="L137" s="2335"/>
      <c r="M137" s="2334"/>
      <c r="N137" s="2336"/>
    </row>
    <row r="138" spans="1:14" x14ac:dyDescent="0.2">
      <c r="A138" s="2333"/>
      <c r="B138" s="2332"/>
      <c r="C138" s="2577" t="s">
        <v>374</v>
      </c>
      <c r="D138" s="2577"/>
      <c r="E138" s="2577"/>
      <c r="F138" s="2334" t="s">
        <v>50</v>
      </c>
      <c r="G138" s="2334" t="s">
        <v>1068</v>
      </c>
      <c r="H138" s="2334" t="s">
        <v>1372</v>
      </c>
      <c r="I138" s="2334" t="s">
        <v>2790</v>
      </c>
      <c r="J138" s="2335"/>
      <c r="K138" s="2334"/>
      <c r="L138" s="2335"/>
      <c r="M138" s="2334"/>
      <c r="N138" s="2336"/>
    </row>
    <row r="139" spans="1:14" x14ac:dyDescent="0.2">
      <c r="A139" s="2333"/>
      <c r="B139" s="2332"/>
      <c r="C139" s="2592" t="s">
        <v>52</v>
      </c>
      <c r="D139" s="2592"/>
      <c r="E139" s="2592"/>
      <c r="F139" s="2341"/>
      <c r="G139" s="2341"/>
      <c r="H139" s="2341"/>
      <c r="I139" s="2341"/>
      <c r="J139" s="2342">
        <v>1799.93</v>
      </c>
      <c r="K139" s="2341"/>
      <c r="L139" s="2342">
        <v>3316.08</v>
      </c>
      <c r="M139" s="2341"/>
      <c r="N139" s="2343"/>
    </row>
    <row r="140" spans="1:14" x14ac:dyDescent="0.2">
      <c r="A140" s="2333"/>
      <c r="B140" s="2332"/>
      <c r="C140" s="2577" t="s">
        <v>53</v>
      </c>
      <c r="D140" s="2577"/>
      <c r="E140" s="2577"/>
      <c r="F140" s="2334"/>
      <c r="G140" s="2334"/>
      <c r="H140" s="2334"/>
      <c r="I140" s="2334"/>
      <c r="J140" s="2335"/>
      <c r="K140" s="2334"/>
      <c r="L140" s="2335">
        <v>932.73</v>
      </c>
      <c r="M140" s="2334"/>
      <c r="N140" s="2336">
        <v>25501</v>
      </c>
    </row>
    <row r="141" spans="1:14" ht="30.6" x14ac:dyDescent="0.2">
      <c r="A141" s="2333"/>
      <c r="B141" s="2332" t="s">
        <v>626</v>
      </c>
      <c r="C141" s="2577" t="s">
        <v>627</v>
      </c>
      <c r="D141" s="2577"/>
      <c r="E141" s="2577"/>
      <c r="F141" s="2334" t="s">
        <v>55</v>
      </c>
      <c r="G141" s="2334" t="s">
        <v>628</v>
      </c>
      <c r="H141" s="2334"/>
      <c r="I141" s="2334" t="s">
        <v>628</v>
      </c>
      <c r="J141" s="2335"/>
      <c r="K141" s="2334"/>
      <c r="L141" s="2335">
        <v>960.71</v>
      </c>
      <c r="M141" s="2334"/>
      <c r="N141" s="2336">
        <v>26266</v>
      </c>
    </row>
    <row r="142" spans="1:14" ht="30.6" x14ac:dyDescent="0.2">
      <c r="A142" s="2333"/>
      <c r="B142" s="2332" t="s">
        <v>629</v>
      </c>
      <c r="C142" s="2577" t="s">
        <v>630</v>
      </c>
      <c r="D142" s="2577"/>
      <c r="E142" s="2577"/>
      <c r="F142" s="2334" t="s">
        <v>55</v>
      </c>
      <c r="G142" s="2334" t="s">
        <v>264</v>
      </c>
      <c r="H142" s="2334"/>
      <c r="I142" s="2334" t="s">
        <v>264</v>
      </c>
      <c r="J142" s="2335"/>
      <c r="K142" s="2334"/>
      <c r="L142" s="2335">
        <v>559.64</v>
      </c>
      <c r="M142" s="2334"/>
      <c r="N142" s="2336">
        <v>15301</v>
      </c>
    </row>
    <row r="143" spans="1:14" x14ac:dyDescent="0.2">
      <c r="A143" s="2344"/>
      <c r="B143" s="2345"/>
      <c r="C143" s="2588" t="s">
        <v>59</v>
      </c>
      <c r="D143" s="2588"/>
      <c r="E143" s="2588"/>
      <c r="F143" s="2328"/>
      <c r="G143" s="2328"/>
      <c r="H143" s="2328"/>
      <c r="I143" s="2328"/>
      <c r="J143" s="2329"/>
      <c r="K143" s="2328"/>
      <c r="L143" s="2329">
        <v>4836.43</v>
      </c>
      <c r="M143" s="2341"/>
      <c r="N143" s="2330"/>
    </row>
    <row r="144" spans="1:14" ht="31.2" customHeight="1" x14ac:dyDescent="0.2">
      <c r="A144" s="2326" t="s">
        <v>109</v>
      </c>
      <c r="B144" s="2327" t="s">
        <v>1027</v>
      </c>
      <c r="C144" s="2588" t="s">
        <v>1028</v>
      </c>
      <c r="D144" s="2588"/>
      <c r="E144" s="2588"/>
      <c r="F144" s="2328" t="s">
        <v>402</v>
      </c>
      <c r="G144" s="2328"/>
      <c r="H144" s="2328"/>
      <c r="I144" s="2328" t="s">
        <v>2791</v>
      </c>
      <c r="J144" s="2329"/>
      <c r="K144" s="2328"/>
      <c r="L144" s="2329"/>
      <c r="M144" s="2328"/>
      <c r="N144" s="2330"/>
    </row>
    <row r="145" spans="1:14" x14ac:dyDescent="0.2">
      <c r="A145" s="2337"/>
      <c r="B145" s="2233"/>
      <c r="C145" s="2577" t="s">
        <v>2792</v>
      </c>
      <c r="D145" s="2577"/>
      <c r="E145" s="2577"/>
      <c r="F145" s="2577"/>
      <c r="G145" s="2577"/>
      <c r="H145" s="2577"/>
      <c r="I145" s="2577"/>
      <c r="J145" s="2577"/>
      <c r="K145" s="2577"/>
      <c r="L145" s="2577"/>
      <c r="M145" s="2577"/>
      <c r="N145" s="2578"/>
    </row>
    <row r="146" spans="1:14" ht="20.399999999999999" x14ac:dyDescent="0.2">
      <c r="A146" s="2331"/>
      <c r="B146" s="2332" t="s">
        <v>1332</v>
      </c>
      <c r="C146" s="2577" t="s">
        <v>1333</v>
      </c>
      <c r="D146" s="2577"/>
      <c r="E146" s="2577"/>
      <c r="F146" s="2577"/>
      <c r="G146" s="2577"/>
      <c r="H146" s="2577"/>
      <c r="I146" s="2577"/>
      <c r="J146" s="2577"/>
      <c r="K146" s="2577"/>
      <c r="L146" s="2577"/>
      <c r="M146" s="2577"/>
      <c r="N146" s="2578"/>
    </row>
    <row r="147" spans="1:14" ht="32.4" customHeight="1" x14ac:dyDescent="0.2">
      <c r="A147" s="2331"/>
      <c r="B147" s="2332" t="s">
        <v>528</v>
      </c>
      <c r="C147" s="2577" t="s">
        <v>529</v>
      </c>
      <c r="D147" s="2577"/>
      <c r="E147" s="2577"/>
      <c r="F147" s="2577"/>
      <c r="G147" s="2577"/>
      <c r="H147" s="2577"/>
      <c r="I147" s="2577"/>
      <c r="J147" s="2577"/>
      <c r="K147" s="2577"/>
      <c r="L147" s="2577"/>
      <c r="M147" s="2577"/>
      <c r="N147" s="2578"/>
    </row>
    <row r="148" spans="1:14" x14ac:dyDescent="0.2">
      <c r="A148" s="2333"/>
      <c r="B148" s="2332" t="s">
        <v>44</v>
      </c>
      <c r="C148" s="2577" t="s">
        <v>48</v>
      </c>
      <c r="D148" s="2577"/>
      <c r="E148" s="2577"/>
      <c r="F148" s="2334"/>
      <c r="G148" s="2334"/>
      <c r="H148" s="2334"/>
      <c r="I148" s="2334"/>
      <c r="J148" s="2335">
        <v>3426.3</v>
      </c>
      <c r="K148" s="2334" t="s">
        <v>2460</v>
      </c>
      <c r="L148" s="2335">
        <v>55.51</v>
      </c>
      <c r="M148" s="2334" t="s">
        <v>1513</v>
      </c>
      <c r="N148" s="2336">
        <v>1518</v>
      </c>
    </row>
    <row r="149" spans="1:14" x14ac:dyDescent="0.2">
      <c r="A149" s="2333"/>
      <c r="B149" s="2332" t="s">
        <v>60</v>
      </c>
      <c r="C149" s="2577" t="s">
        <v>370</v>
      </c>
      <c r="D149" s="2577"/>
      <c r="E149" s="2577"/>
      <c r="F149" s="2334"/>
      <c r="G149" s="2334"/>
      <c r="H149" s="2334"/>
      <c r="I149" s="2334"/>
      <c r="J149" s="2335">
        <v>2470.5100000000002</v>
      </c>
      <c r="K149" s="2334" t="s">
        <v>2460</v>
      </c>
      <c r="L149" s="2335">
        <v>40.020000000000003</v>
      </c>
      <c r="M149" s="2334"/>
      <c r="N149" s="2336"/>
    </row>
    <row r="150" spans="1:14" x14ac:dyDescent="0.2">
      <c r="A150" s="2333"/>
      <c r="B150" s="2332" t="s">
        <v>66</v>
      </c>
      <c r="C150" s="2577" t="s">
        <v>371</v>
      </c>
      <c r="D150" s="2577"/>
      <c r="E150" s="2577"/>
      <c r="F150" s="2334"/>
      <c r="G150" s="2334"/>
      <c r="H150" s="2334"/>
      <c r="I150" s="2334"/>
      <c r="J150" s="2335">
        <v>339.05</v>
      </c>
      <c r="K150" s="2334" t="s">
        <v>2460</v>
      </c>
      <c r="L150" s="2335">
        <v>5.49</v>
      </c>
      <c r="M150" s="2334" t="s">
        <v>1513</v>
      </c>
      <c r="N150" s="2336">
        <v>150</v>
      </c>
    </row>
    <row r="151" spans="1:14" x14ac:dyDescent="0.2">
      <c r="A151" s="2333"/>
      <c r="B151" s="2332" t="s">
        <v>71</v>
      </c>
      <c r="C151" s="2577" t="s">
        <v>372</v>
      </c>
      <c r="D151" s="2577"/>
      <c r="E151" s="2577"/>
      <c r="F151" s="2334"/>
      <c r="G151" s="2334"/>
      <c r="H151" s="2334"/>
      <c r="I151" s="2334"/>
      <c r="J151" s="2335">
        <v>3932.21</v>
      </c>
      <c r="K151" s="2334" t="s">
        <v>492</v>
      </c>
      <c r="L151" s="2335">
        <v>0</v>
      </c>
      <c r="M151" s="2334"/>
      <c r="N151" s="2336"/>
    </row>
    <row r="152" spans="1:14" x14ac:dyDescent="0.2">
      <c r="A152" s="2337"/>
      <c r="B152" s="2338" t="s">
        <v>2916</v>
      </c>
      <c r="C152" s="2579" t="s">
        <v>2917</v>
      </c>
      <c r="D152" s="2579"/>
      <c r="E152" s="2579"/>
      <c r="F152" s="2339" t="s">
        <v>407</v>
      </c>
      <c r="G152" s="2339" t="s">
        <v>2960</v>
      </c>
      <c r="H152" s="2339" t="s">
        <v>492</v>
      </c>
      <c r="I152" s="2339" t="s">
        <v>492</v>
      </c>
      <c r="J152" s="2332"/>
      <c r="K152" s="2334"/>
      <c r="L152" s="2335"/>
      <c r="M152" s="2334"/>
      <c r="N152" s="2340"/>
    </row>
    <row r="153" spans="1:14" x14ac:dyDescent="0.2">
      <c r="A153" s="2337"/>
      <c r="B153" s="2338" t="s">
        <v>2933</v>
      </c>
      <c r="C153" s="2579" t="s">
        <v>2961</v>
      </c>
      <c r="D153" s="2579"/>
      <c r="E153" s="2579"/>
      <c r="F153" s="2339" t="s">
        <v>487</v>
      </c>
      <c r="G153" s="2339" t="s">
        <v>44</v>
      </c>
      <c r="H153" s="2339" t="s">
        <v>492</v>
      </c>
      <c r="I153" s="2339" t="s">
        <v>492</v>
      </c>
      <c r="J153" s="2332"/>
      <c r="K153" s="2334"/>
      <c r="L153" s="2335"/>
      <c r="M153" s="2334"/>
      <c r="N153" s="2340"/>
    </row>
    <row r="154" spans="1:14" x14ac:dyDescent="0.2">
      <c r="A154" s="2333"/>
      <c r="B154" s="2332"/>
      <c r="C154" s="2577" t="s">
        <v>49</v>
      </c>
      <c r="D154" s="2577"/>
      <c r="E154" s="2577"/>
      <c r="F154" s="2334" t="s">
        <v>50</v>
      </c>
      <c r="G154" s="2334" t="s">
        <v>1030</v>
      </c>
      <c r="H154" s="2334" t="s">
        <v>2460</v>
      </c>
      <c r="I154" s="2334" t="s">
        <v>2793</v>
      </c>
      <c r="J154" s="2335"/>
      <c r="K154" s="2334"/>
      <c r="L154" s="2335"/>
      <c r="M154" s="2334"/>
      <c r="N154" s="2336"/>
    </row>
    <row r="155" spans="1:14" x14ac:dyDescent="0.2">
      <c r="A155" s="2333"/>
      <c r="B155" s="2332"/>
      <c r="C155" s="2577" t="s">
        <v>374</v>
      </c>
      <c r="D155" s="2577"/>
      <c r="E155" s="2577"/>
      <c r="F155" s="2334" t="s">
        <v>50</v>
      </c>
      <c r="G155" s="2334" t="s">
        <v>1031</v>
      </c>
      <c r="H155" s="2334" t="s">
        <v>2460</v>
      </c>
      <c r="I155" s="2334" t="s">
        <v>2794</v>
      </c>
      <c r="J155" s="2335"/>
      <c r="K155" s="2334"/>
      <c r="L155" s="2335"/>
      <c r="M155" s="2334"/>
      <c r="N155" s="2336"/>
    </row>
    <row r="156" spans="1:14" x14ac:dyDescent="0.2">
      <c r="A156" s="2333"/>
      <c r="B156" s="2332"/>
      <c r="C156" s="2592" t="s">
        <v>52</v>
      </c>
      <c r="D156" s="2592"/>
      <c r="E156" s="2592"/>
      <c r="F156" s="2341"/>
      <c r="G156" s="2341"/>
      <c r="H156" s="2341"/>
      <c r="I156" s="2341"/>
      <c r="J156" s="2342">
        <v>9829.02</v>
      </c>
      <c r="K156" s="2341"/>
      <c r="L156" s="2342">
        <v>95.53</v>
      </c>
      <c r="M156" s="2341"/>
      <c r="N156" s="2343"/>
    </row>
    <row r="157" spans="1:14" x14ac:dyDescent="0.2">
      <c r="A157" s="2333"/>
      <c r="B157" s="2332"/>
      <c r="C157" s="2577" t="s">
        <v>53</v>
      </c>
      <c r="D157" s="2577"/>
      <c r="E157" s="2577"/>
      <c r="F157" s="2334"/>
      <c r="G157" s="2334"/>
      <c r="H157" s="2334"/>
      <c r="I157" s="2334"/>
      <c r="J157" s="2335"/>
      <c r="K157" s="2334"/>
      <c r="L157" s="2335">
        <v>61</v>
      </c>
      <c r="M157" s="2334"/>
      <c r="N157" s="2336">
        <v>1668</v>
      </c>
    </row>
    <row r="158" spans="1:14" ht="20.399999999999999" x14ac:dyDescent="0.2">
      <c r="A158" s="2333"/>
      <c r="B158" s="2332" t="s">
        <v>2049</v>
      </c>
      <c r="C158" s="2577" t="s">
        <v>425</v>
      </c>
      <c r="D158" s="2577"/>
      <c r="E158" s="2577"/>
      <c r="F158" s="2334" t="s">
        <v>55</v>
      </c>
      <c r="G158" s="2334" t="s">
        <v>426</v>
      </c>
      <c r="H158" s="2334"/>
      <c r="I158" s="2334" t="s">
        <v>426</v>
      </c>
      <c r="J158" s="2335"/>
      <c r="K158" s="2334"/>
      <c r="L158" s="2335">
        <v>62.22</v>
      </c>
      <c r="M158" s="2334"/>
      <c r="N158" s="2336">
        <v>1701</v>
      </c>
    </row>
    <row r="159" spans="1:14" ht="20.399999999999999" x14ac:dyDescent="0.2">
      <c r="A159" s="2333"/>
      <c r="B159" s="2332" t="s">
        <v>2050</v>
      </c>
      <c r="C159" s="2577" t="s">
        <v>427</v>
      </c>
      <c r="D159" s="2577"/>
      <c r="E159" s="2577"/>
      <c r="F159" s="2334" t="s">
        <v>55</v>
      </c>
      <c r="G159" s="2334" t="s">
        <v>257</v>
      </c>
      <c r="H159" s="2334"/>
      <c r="I159" s="2334" t="s">
        <v>257</v>
      </c>
      <c r="J159" s="2335"/>
      <c r="K159" s="2334"/>
      <c r="L159" s="2335">
        <v>35.380000000000003</v>
      </c>
      <c r="M159" s="2334"/>
      <c r="N159" s="2336">
        <v>967</v>
      </c>
    </row>
    <row r="160" spans="1:14" x14ac:dyDescent="0.2">
      <c r="A160" s="2344"/>
      <c r="B160" s="2345"/>
      <c r="C160" s="2588" t="s">
        <v>59</v>
      </c>
      <c r="D160" s="2588"/>
      <c r="E160" s="2588"/>
      <c r="F160" s="2328"/>
      <c r="G160" s="2328"/>
      <c r="H160" s="2328"/>
      <c r="I160" s="2328"/>
      <c r="J160" s="2329"/>
      <c r="K160" s="2328"/>
      <c r="L160" s="2329">
        <v>193.13</v>
      </c>
      <c r="M160" s="2341"/>
      <c r="N160" s="2330"/>
    </row>
    <row r="161" spans="1:14" ht="45.6" customHeight="1" x14ac:dyDescent="0.2">
      <c r="A161" s="2326" t="s">
        <v>112</v>
      </c>
      <c r="B161" s="2327" t="s">
        <v>1325</v>
      </c>
      <c r="C161" s="2588" t="s">
        <v>1326</v>
      </c>
      <c r="D161" s="2588"/>
      <c r="E161" s="2588"/>
      <c r="F161" s="2328" t="s">
        <v>982</v>
      </c>
      <c r="G161" s="2328"/>
      <c r="H161" s="2328"/>
      <c r="I161" s="2328" t="s">
        <v>1342</v>
      </c>
      <c r="J161" s="2329">
        <v>3.28</v>
      </c>
      <c r="K161" s="2328"/>
      <c r="L161" s="2329">
        <v>12.3</v>
      </c>
      <c r="M161" s="2328"/>
      <c r="N161" s="2330"/>
    </row>
    <row r="162" spans="1:14" x14ac:dyDescent="0.2">
      <c r="A162" s="2337"/>
      <c r="B162" s="2233"/>
      <c r="C162" s="2577" t="s">
        <v>1343</v>
      </c>
      <c r="D162" s="2577"/>
      <c r="E162" s="2577"/>
      <c r="F162" s="2577"/>
      <c r="G162" s="2577"/>
      <c r="H162" s="2577"/>
      <c r="I162" s="2577"/>
      <c r="J162" s="2577"/>
      <c r="K162" s="2577"/>
      <c r="L162" s="2577"/>
      <c r="M162" s="2577"/>
      <c r="N162" s="2578"/>
    </row>
    <row r="163" spans="1:14" x14ac:dyDescent="0.2">
      <c r="A163" s="2585" t="s">
        <v>1344</v>
      </c>
      <c r="B163" s="2586"/>
      <c r="C163" s="2586"/>
      <c r="D163" s="2586"/>
      <c r="E163" s="2586"/>
      <c r="F163" s="2586"/>
      <c r="G163" s="2586"/>
      <c r="H163" s="2586"/>
      <c r="I163" s="2586"/>
      <c r="J163" s="2586"/>
      <c r="K163" s="2586"/>
      <c r="L163" s="2586"/>
      <c r="M163" s="2586"/>
      <c r="N163" s="2587"/>
    </row>
    <row r="164" spans="1:14" ht="36" customHeight="1" x14ac:dyDescent="0.2">
      <c r="A164" s="2326" t="s">
        <v>115</v>
      </c>
      <c r="B164" s="2327" t="s">
        <v>1345</v>
      </c>
      <c r="C164" s="2588" t="s">
        <v>1346</v>
      </c>
      <c r="D164" s="2588"/>
      <c r="E164" s="2588"/>
      <c r="F164" s="2328" t="s">
        <v>460</v>
      </c>
      <c r="G164" s="2328"/>
      <c r="H164" s="2328"/>
      <c r="I164" s="2328" t="s">
        <v>461</v>
      </c>
      <c r="J164" s="2329"/>
      <c r="K164" s="2328"/>
      <c r="L164" s="2329"/>
      <c r="M164" s="2328"/>
      <c r="N164" s="2330"/>
    </row>
    <row r="165" spans="1:14" x14ac:dyDescent="0.2">
      <c r="A165" s="2337"/>
      <c r="B165" s="2233"/>
      <c r="C165" s="2577" t="s">
        <v>1347</v>
      </c>
      <c r="D165" s="2577"/>
      <c r="E165" s="2577"/>
      <c r="F165" s="2577"/>
      <c r="G165" s="2577"/>
      <c r="H165" s="2577"/>
      <c r="I165" s="2577"/>
      <c r="J165" s="2577"/>
      <c r="K165" s="2577"/>
      <c r="L165" s="2577"/>
      <c r="M165" s="2577"/>
      <c r="N165" s="2578"/>
    </row>
    <row r="166" spans="1:14" ht="20.399999999999999" x14ac:dyDescent="0.2">
      <c r="A166" s="2331"/>
      <c r="B166" s="2332" t="s">
        <v>1318</v>
      </c>
      <c r="C166" s="2577" t="s">
        <v>1319</v>
      </c>
      <c r="D166" s="2577"/>
      <c r="E166" s="2577"/>
      <c r="F166" s="2577"/>
      <c r="G166" s="2577"/>
      <c r="H166" s="2577"/>
      <c r="I166" s="2577"/>
      <c r="J166" s="2577"/>
      <c r="K166" s="2577"/>
      <c r="L166" s="2577"/>
      <c r="M166" s="2577"/>
      <c r="N166" s="2578"/>
    </row>
    <row r="167" spans="1:14" ht="35.4" customHeight="1" x14ac:dyDescent="0.2">
      <c r="A167" s="2331"/>
      <c r="B167" s="2332" t="s">
        <v>528</v>
      </c>
      <c r="C167" s="2577" t="s">
        <v>529</v>
      </c>
      <c r="D167" s="2577"/>
      <c r="E167" s="2577"/>
      <c r="F167" s="2577"/>
      <c r="G167" s="2577"/>
      <c r="H167" s="2577"/>
      <c r="I167" s="2577"/>
      <c r="J167" s="2577"/>
      <c r="K167" s="2577"/>
      <c r="L167" s="2577"/>
      <c r="M167" s="2577"/>
      <c r="N167" s="2578"/>
    </row>
    <row r="168" spans="1:14" x14ac:dyDescent="0.2">
      <c r="A168" s="2333"/>
      <c r="B168" s="2332" t="s">
        <v>44</v>
      </c>
      <c r="C168" s="2577" t="s">
        <v>48</v>
      </c>
      <c r="D168" s="2577"/>
      <c r="E168" s="2577"/>
      <c r="F168" s="2334"/>
      <c r="G168" s="2334"/>
      <c r="H168" s="2334"/>
      <c r="I168" s="2334"/>
      <c r="J168" s="2335">
        <v>1283.8499999999999</v>
      </c>
      <c r="K168" s="2334" t="s">
        <v>1372</v>
      </c>
      <c r="L168" s="2335">
        <v>1728.86</v>
      </c>
      <c r="M168" s="2334" t="s">
        <v>1513</v>
      </c>
      <c r="N168" s="2336">
        <v>47267</v>
      </c>
    </row>
    <row r="169" spans="1:14" x14ac:dyDescent="0.2">
      <c r="A169" s="2333"/>
      <c r="B169" s="2332" t="s">
        <v>60</v>
      </c>
      <c r="C169" s="2577" t="s">
        <v>370</v>
      </c>
      <c r="D169" s="2577"/>
      <c r="E169" s="2577"/>
      <c r="F169" s="2334"/>
      <c r="G169" s="2334"/>
      <c r="H169" s="2334"/>
      <c r="I169" s="2334"/>
      <c r="J169" s="2335">
        <v>2752.94</v>
      </c>
      <c r="K169" s="2334" t="s">
        <v>1372</v>
      </c>
      <c r="L169" s="2335">
        <v>3707.18</v>
      </c>
      <c r="M169" s="2334"/>
      <c r="N169" s="2336"/>
    </row>
    <row r="170" spans="1:14" x14ac:dyDescent="0.2">
      <c r="A170" s="2333"/>
      <c r="B170" s="2332" t="s">
        <v>66</v>
      </c>
      <c r="C170" s="2577" t="s">
        <v>371</v>
      </c>
      <c r="D170" s="2577"/>
      <c r="E170" s="2577"/>
      <c r="F170" s="2334"/>
      <c r="G170" s="2334"/>
      <c r="H170" s="2334"/>
      <c r="I170" s="2334"/>
      <c r="J170" s="2335">
        <v>311.63</v>
      </c>
      <c r="K170" s="2334" t="s">
        <v>1372</v>
      </c>
      <c r="L170" s="2335">
        <v>419.65</v>
      </c>
      <c r="M170" s="2334" t="s">
        <v>1513</v>
      </c>
      <c r="N170" s="2336">
        <v>11473</v>
      </c>
    </row>
    <row r="171" spans="1:14" x14ac:dyDescent="0.2">
      <c r="A171" s="2333"/>
      <c r="B171" s="2332" t="s">
        <v>71</v>
      </c>
      <c r="C171" s="2577" t="s">
        <v>372</v>
      </c>
      <c r="D171" s="2577"/>
      <c r="E171" s="2577"/>
      <c r="F171" s="2334"/>
      <c r="G171" s="2334"/>
      <c r="H171" s="2334"/>
      <c r="I171" s="2334"/>
      <c r="J171" s="2335">
        <v>184.55</v>
      </c>
      <c r="K171" s="2334" t="s">
        <v>492</v>
      </c>
      <c r="L171" s="2335">
        <v>0</v>
      </c>
      <c r="M171" s="2334"/>
      <c r="N171" s="2336"/>
    </row>
    <row r="172" spans="1:14" x14ac:dyDescent="0.2">
      <c r="A172" s="2337"/>
      <c r="B172" s="2338" t="s">
        <v>2916</v>
      </c>
      <c r="C172" s="2579" t="s">
        <v>2917</v>
      </c>
      <c r="D172" s="2579"/>
      <c r="E172" s="2579"/>
      <c r="F172" s="2339" t="s">
        <v>407</v>
      </c>
      <c r="G172" s="2339" t="s">
        <v>3122</v>
      </c>
      <c r="H172" s="2339" t="s">
        <v>492</v>
      </c>
      <c r="I172" s="2339" t="s">
        <v>492</v>
      </c>
      <c r="J172" s="2332"/>
      <c r="K172" s="2334"/>
      <c r="L172" s="2335"/>
      <c r="M172" s="2334"/>
      <c r="N172" s="2340"/>
    </row>
    <row r="173" spans="1:14" x14ac:dyDescent="0.2">
      <c r="A173" s="2337"/>
      <c r="B173" s="2338" t="s">
        <v>2924</v>
      </c>
      <c r="C173" s="2579" t="s">
        <v>2925</v>
      </c>
      <c r="D173" s="2579"/>
      <c r="E173" s="2579"/>
      <c r="F173" s="2339" t="s">
        <v>47</v>
      </c>
      <c r="G173" s="2339" t="s">
        <v>2920</v>
      </c>
      <c r="H173" s="2339" t="s">
        <v>492</v>
      </c>
      <c r="I173" s="2339" t="s">
        <v>492</v>
      </c>
      <c r="J173" s="2332"/>
      <c r="K173" s="2334"/>
      <c r="L173" s="2335"/>
      <c r="M173" s="2334"/>
      <c r="N173" s="2340"/>
    </row>
    <row r="174" spans="1:14" x14ac:dyDescent="0.2">
      <c r="A174" s="2337"/>
      <c r="B174" s="2338" t="s">
        <v>3199</v>
      </c>
      <c r="C174" s="2579" t="s">
        <v>3200</v>
      </c>
      <c r="D174" s="2579"/>
      <c r="E174" s="2579"/>
      <c r="F174" s="2339" t="s">
        <v>381</v>
      </c>
      <c r="G174" s="2339" t="s">
        <v>1482</v>
      </c>
      <c r="H174" s="2339" t="s">
        <v>492</v>
      </c>
      <c r="I174" s="2339" t="s">
        <v>492</v>
      </c>
      <c r="J174" s="2332"/>
      <c r="K174" s="2334"/>
      <c r="L174" s="2335"/>
      <c r="M174" s="2334"/>
      <c r="N174" s="2340"/>
    </row>
    <row r="175" spans="1:14" x14ac:dyDescent="0.2">
      <c r="A175" s="2333"/>
      <c r="B175" s="2332"/>
      <c r="C175" s="2577" t="s">
        <v>49</v>
      </c>
      <c r="D175" s="2577"/>
      <c r="E175" s="2577"/>
      <c r="F175" s="2334" t="s">
        <v>50</v>
      </c>
      <c r="G175" s="2334" t="s">
        <v>423</v>
      </c>
      <c r="H175" s="2334" t="s">
        <v>1372</v>
      </c>
      <c r="I175" s="2334" t="s">
        <v>2795</v>
      </c>
      <c r="J175" s="2335"/>
      <c r="K175" s="2334"/>
      <c r="L175" s="2335"/>
      <c r="M175" s="2334"/>
      <c r="N175" s="2336"/>
    </row>
    <row r="176" spans="1:14" x14ac:dyDescent="0.2">
      <c r="A176" s="2333"/>
      <c r="B176" s="2332"/>
      <c r="C176" s="2577" t="s">
        <v>374</v>
      </c>
      <c r="D176" s="2577"/>
      <c r="E176" s="2577"/>
      <c r="F176" s="2334" t="s">
        <v>50</v>
      </c>
      <c r="G176" s="2334" t="s">
        <v>1348</v>
      </c>
      <c r="H176" s="2334" t="s">
        <v>1372</v>
      </c>
      <c r="I176" s="2334" t="s">
        <v>2796</v>
      </c>
      <c r="J176" s="2335"/>
      <c r="K176" s="2334"/>
      <c r="L176" s="2335"/>
      <c r="M176" s="2334"/>
      <c r="N176" s="2336"/>
    </row>
    <row r="177" spans="1:14" x14ac:dyDescent="0.2">
      <c r="A177" s="2333"/>
      <c r="B177" s="2332"/>
      <c r="C177" s="2592" t="s">
        <v>52</v>
      </c>
      <c r="D177" s="2592"/>
      <c r="E177" s="2592"/>
      <c r="F177" s="2341"/>
      <c r="G177" s="2341"/>
      <c r="H177" s="2341"/>
      <c r="I177" s="2341"/>
      <c r="J177" s="2342">
        <v>4221.34</v>
      </c>
      <c r="K177" s="2341"/>
      <c r="L177" s="2342">
        <v>5436.04</v>
      </c>
      <c r="M177" s="2341"/>
      <c r="N177" s="2343"/>
    </row>
    <row r="178" spans="1:14" x14ac:dyDescent="0.2">
      <c r="A178" s="2333"/>
      <c r="B178" s="2332"/>
      <c r="C178" s="2577" t="s">
        <v>53</v>
      </c>
      <c r="D178" s="2577"/>
      <c r="E178" s="2577"/>
      <c r="F178" s="2334"/>
      <c r="G178" s="2334"/>
      <c r="H178" s="2334"/>
      <c r="I178" s="2334"/>
      <c r="J178" s="2335"/>
      <c r="K178" s="2334"/>
      <c r="L178" s="2335">
        <v>2148.5100000000002</v>
      </c>
      <c r="M178" s="2334"/>
      <c r="N178" s="2336">
        <v>58740</v>
      </c>
    </row>
    <row r="179" spans="1:14" ht="30.6" x14ac:dyDescent="0.2">
      <c r="A179" s="2333"/>
      <c r="B179" s="2332" t="s">
        <v>464</v>
      </c>
      <c r="C179" s="2577" t="s">
        <v>465</v>
      </c>
      <c r="D179" s="2577"/>
      <c r="E179" s="2577"/>
      <c r="F179" s="2334" t="s">
        <v>55</v>
      </c>
      <c r="G179" s="2334" t="s">
        <v>466</v>
      </c>
      <c r="H179" s="2334"/>
      <c r="I179" s="2334" t="s">
        <v>466</v>
      </c>
      <c r="J179" s="2335"/>
      <c r="K179" s="2334"/>
      <c r="L179" s="2335">
        <v>2363.36</v>
      </c>
      <c r="M179" s="2334"/>
      <c r="N179" s="2336">
        <v>64614</v>
      </c>
    </row>
    <row r="180" spans="1:14" ht="30.6" x14ac:dyDescent="0.2">
      <c r="A180" s="2333"/>
      <c r="B180" s="2332" t="s">
        <v>467</v>
      </c>
      <c r="C180" s="2577" t="s">
        <v>468</v>
      </c>
      <c r="D180" s="2577"/>
      <c r="E180" s="2577"/>
      <c r="F180" s="2334" t="s">
        <v>55</v>
      </c>
      <c r="G180" s="2334" t="s">
        <v>313</v>
      </c>
      <c r="H180" s="2334"/>
      <c r="I180" s="2334" t="s">
        <v>313</v>
      </c>
      <c r="J180" s="2335"/>
      <c r="K180" s="2334"/>
      <c r="L180" s="2335">
        <v>1568.41</v>
      </c>
      <c r="M180" s="2334"/>
      <c r="N180" s="2336">
        <v>42880</v>
      </c>
    </row>
    <row r="181" spans="1:14" x14ac:dyDescent="0.2">
      <c r="A181" s="2344"/>
      <c r="B181" s="2345"/>
      <c r="C181" s="2588" t="s">
        <v>59</v>
      </c>
      <c r="D181" s="2588"/>
      <c r="E181" s="2588"/>
      <c r="F181" s="2328"/>
      <c r="G181" s="2328"/>
      <c r="H181" s="2328"/>
      <c r="I181" s="2328"/>
      <c r="J181" s="2329"/>
      <c r="K181" s="2328"/>
      <c r="L181" s="2329">
        <v>9367.81</v>
      </c>
      <c r="M181" s="2341"/>
      <c r="N181" s="2330"/>
    </row>
    <row r="182" spans="1:14" ht="48.6" customHeight="1" x14ac:dyDescent="0.2">
      <c r="A182" s="2326" t="s">
        <v>122</v>
      </c>
      <c r="B182" s="2327" t="s">
        <v>1325</v>
      </c>
      <c r="C182" s="2588" t="s">
        <v>1326</v>
      </c>
      <c r="D182" s="2588"/>
      <c r="E182" s="2588"/>
      <c r="F182" s="2328" t="s">
        <v>982</v>
      </c>
      <c r="G182" s="2328"/>
      <c r="H182" s="2328"/>
      <c r="I182" s="2328" t="s">
        <v>109</v>
      </c>
      <c r="J182" s="2329">
        <v>3.28</v>
      </c>
      <c r="K182" s="2328"/>
      <c r="L182" s="2329">
        <v>42.64</v>
      </c>
      <c r="M182" s="2328"/>
      <c r="N182" s="2330"/>
    </row>
    <row r="183" spans="1:14" x14ac:dyDescent="0.2">
      <c r="A183" s="2337"/>
      <c r="B183" s="2233"/>
      <c r="C183" s="2577" t="s">
        <v>1349</v>
      </c>
      <c r="D183" s="2577"/>
      <c r="E183" s="2577"/>
      <c r="F183" s="2577"/>
      <c r="G183" s="2577"/>
      <c r="H183" s="2577"/>
      <c r="I183" s="2577"/>
      <c r="J183" s="2577"/>
      <c r="K183" s="2577"/>
      <c r="L183" s="2577"/>
      <c r="M183" s="2577"/>
      <c r="N183" s="2578"/>
    </row>
    <row r="184" spans="1:14" x14ac:dyDescent="0.2">
      <c r="A184" s="2585" t="s">
        <v>1490</v>
      </c>
      <c r="B184" s="2586"/>
      <c r="C184" s="2586"/>
      <c r="D184" s="2586"/>
      <c r="E184" s="2586"/>
      <c r="F184" s="2586"/>
      <c r="G184" s="2586"/>
      <c r="H184" s="2586"/>
      <c r="I184" s="2586"/>
      <c r="J184" s="2586"/>
      <c r="K184" s="2586"/>
      <c r="L184" s="2586"/>
      <c r="M184" s="2586"/>
      <c r="N184" s="2587"/>
    </row>
    <row r="185" spans="1:14" ht="26.4" customHeight="1" x14ac:dyDescent="0.2">
      <c r="A185" s="2326" t="s">
        <v>116</v>
      </c>
      <c r="B185" s="2327" t="s">
        <v>3201</v>
      </c>
      <c r="C185" s="2588" t="s">
        <v>3202</v>
      </c>
      <c r="D185" s="2588"/>
      <c r="E185" s="2588"/>
      <c r="F185" s="2328" t="s">
        <v>435</v>
      </c>
      <c r="G185" s="2328"/>
      <c r="H185" s="2328"/>
      <c r="I185" s="2328" t="s">
        <v>492</v>
      </c>
      <c r="J185" s="2329"/>
      <c r="K185" s="2328"/>
      <c r="L185" s="2329"/>
      <c r="M185" s="2328"/>
      <c r="N185" s="2330"/>
    </row>
    <row r="186" spans="1:14" ht="34.200000000000003" customHeight="1" x14ac:dyDescent="0.2">
      <c r="A186" s="2331"/>
      <c r="B186" s="2332" t="s">
        <v>528</v>
      </c>
      <c r="C186" s="2577" t="s">
        <v>529</v>
      </c>
      <c r="D186" s="2577"/>
      <c r="E186" s="2577"/>
      <c r="F186" s="2577"/>
      <c r="G186" s="2577"/>
      <c r="H186" s="2577"/>
      <c r="I186" s="2577"/>
      <c r="J186" s="2577"/>
      <c r="K186" s="2577"/>
      <c r="L186" s="2577"/>
      <c r="M186" s="2577"/>
      <c r="N186" s="2578"/>
    </row>
    <row r="187" spans="1:14" x14ac:dyDescent="0.2">
      <c r="A187" s="2333"/>
      <c r="B187" s="2332" t="s">
        <v>44</v>
      </c>
      <c r="C187" s="2577" t="s">
        <v>48</v>
      </c>
      <c r="D187" s="2577"/>
      <c r="E187" s="2577"/>
      <c r="F187" s="2334"/>
      <c r="G187" s="2334"/>
      <c r="H187" s="2334"/>
      <c r="I187" s="2334"/>
      <c r="J187" s="2335">
        <v>124.96</v>
      </c>
      <c r="K187" s="2334" t="s">
        <v>530</v>
      </c>
      <c r="L187" s="2335">
        <v>0</v>
      </c>
      <c r="M187" s="2334" t="s">
        <v>1513</v>
      </c>
      <c r="N187" s="2336"/>
    </row>
    <row r="188" spans="1:14" x14ac:dyDescent="0.2">
      <c r="A188" s="2333"/>
      <c r="B188" s="2332" t="s">
        <v>60</v>
      </c>
      <c r="C188" s="2577" t="s">
        <v>370</v>
      </c>
      <c r="D188" s="2577"/>
      <c r="E188" s="2577"/>
      <c r="F188" s="2334"/>
      <c r="G188" s="2334"/>
      <c r="H188" s="2334"/>
      <c r="I188" s="2334"/>
      <c r="J188" s="2335">
        <v>28.12</v>
      </c>
      <c r="K188" s="2334" t="s">
        <v>530</v>
      </c>
      <c r="L188" s="2335">
        <v>0</v>
      </c>
      <c r="M188" s="2334"/>
      <c r="N188" s="2336"/>
    </row>
    <row r="189" spans="1:14" x14ac:dyDescent="0.2">
      <c r="A189" s="2333"/>
      <c r="B189" s="2332" t="s">
        <v>66</v>
      </c>
      <c r="C189" s="2577" t="s">
        <v>371</v>
      </c>
      <c r="D189" s="2577"/>
      <c r="E189" s="2577"/>
      <c r="F189" s="2334"/>
      <c r="G189" s="2334"/>
      <c r="H189" s="2334"/>
      <c r="I189" s="2334"/>
      <c r="J189" s="2335">
        <v>7.63</v>
      </c>
      <c r="K189" s="2334" t="s">
        <v>530</v>
      </c>
      <c r="L189" s="2335">
        <v>0</v>
      </c>
      <c r="M189" s="2334" t="s">
        <v>1513</v>
      </c>
      <c r="N189" s="2336"/>
    </row>
    <row r="190" spans="1:14" x14ac:dyDescent="0.2">
      <c r="A190" s="2337"/>
      <c r="B190" s="2338" t="s">
        <v>3203</v>
      </c>
      <c r="C190" s="2579" t="s">
        <v>3204</v>
      </c>
      <c r="D190" s="2579"/>
      <c r="E190" s="2579"/>
      <c r="F190" s="2339" t="s">
        <v>487</v>
      </c>
      <c r="G190" s="2339" t="s">
        <v>3205</v>
      </c>
      <c r="H190" s="2339"/>
      <c r="I190" s="2339" t="s">
        <v>492</v>
      </c>
      <c r="J190" s="2332"/>
      <c r="K190" s="2334"/>
      <c r="L190" s="2335"/>
      <c r="M190" s="2334"/>
      <c r="N190" s="2340"/>
    </row>
    <row r="191" spans="1:14" x14ac:dyDescent="0.2">
      <c r="A191" s="2333"/>
      <c r="B191" s="2332"/>
      <c r="C191" s="2577" t="s">
        <v>49</v>
      </c>
      <c r="D191" s="2577"/>
      <c r="E191" s="2577"/>
      <c r="F191" s="2334" t="s">
        <v>50</v>
      </c>
      <c r="G191" s="2334" t="s">
        <v>3206</v>
      </c>
      <c r="H191" s="2334" t="s">
        <v>530</v>
      </c>
      <c r="I191" s="2334"/>
      <c r="J191" s="2335"/>
      <c r="K191" s="2334"/>
      <c r="L191" s="2335"/>
      <c r="M191" s="2334"/>
      <c r="N191" s="2336"/>
    </row>
    <row r="192" spans="1:14" x14ac:dyDescent="0.2">
      <c r="A192" s="2333"/>
      <c r="B192" s="2332"/>
      <c r="C192" s="2577" t="s">
        <v>374</v>
      </c>
      <c r="D192" s="2577"/>
      <c r="E192" s="2577"/>
      <c r="F192" s="2334" t="s">
        <v>50</v>
      </c>
      <c r="G192" s="2334" t="s">
        <v>3207</v>
      </c>
      <c r="H192" s="2334" t="s">
        <v>530</v>
      </c>
      <c r="I192" s="2334"/>
      <c r="J192" s="2335"/>
      <c r="K192" s="2334"/>
      <c r="L192" s="2335"/>
      <c r="M192" s="2334"/>
      <c r="N192" s="2336"/>
    </row>
    <row r="193" spans="1:14" x14ac:dyDescent="0.2">
      <c r="A193" s="2333"/>
      <c r="B193" s="2332"/>
      <c r="C193" s="2592" t="s">
        <v>52</v>
      </c>
      <c r="D193" s="2592"/>
      <c r="E193" s="2592"/>
      <c r="F193" s="2341"/>
      <c r="G193" s="2341"/>
      <c r="H193" s="2341"/>
      <c r="I193" s="2341"/>
      <c r="J193" s="2342">
        <v>153.08000000000001</v>
      </c>
      <c r="K193" s="2341"/>
      <c r="L193" s="2342"/>
      <c r="M193" s="2341"/>
      <c r="N193" s="2343"/>
    </row>
    <row r="194" spans="1:14" x14ac:dyDescent="0.2">
      <c r="A194" s="2333"/>
      <c r="B194" s="2332"/>
      <c r="C194" s="2577" t="s">
        <v>53</v>
      </c>
      <c r="D194" s="2577"/>
      <c r="E194" s="2577"/>
      <c r="F194" s="2334"/>
      <c r="G194" s="2334"/>
      <c r="H194" s="2334"/>
      <c r="I194" s="2334"/>
      <c r="J194" s="2335"/>
      <c r="K194" s="2334"/>
      <c r="L194" s="2335"/>
      <c r="M194" s="2334"/>
      <c r="N194" s="2336"/>
    </row>
    <row r="195" spans="1:14" ht="30.6" x14ac:dyDescent="0.2">
      <c r="A195" s="2333"/>
      <c r="B195" s="2332" t="s">
        <v>1500</v>
      </c>
      <c r="C195" s="2577" t="s">
        <v>1501</v>
      </c>
      <c r="D195" s="2577"/>
      <c r="E195" s="2577"/>
      <c r="F195" s="2334" t="s">
        <v>55</v>
      </c>
      <c r="G195" s="2334" t="s">
        <v>295</v>
      </c>
      <c r="H195" s="2334"/>
      <c r="I195" s="2334" t="s">
        <v>295</v>
      </c>
      <c r="J195" s="2335"/>
      <c r="K195" s="2334"/>
      <c r="L195" s="2335"/>
      <c r="M195" s="2334"/>
      <c r="N195" s="2336"/>
    </row>
    <row r="196" spans="1:14" ht="30.6" x14ac:dyDescent="0.2">
      <c r="A196" s="2333"/>
      <c r="B196" s="2332" t="s">
        <v>1502</v>
      </c>
      <c r="C196" s="2577" t="s">
        <v>1503</v>
      </c>
      <c r="D196" s="2577"/>
      <c r="E196" s="2577"/>
      <c r="F196" s="2334" t="s">
        <v>55</v>
      </c>
      <c r="G196" s="2334" t="s">
        <v>214</v>
      </c>
      <c r="H196" s="2334"/>
      <c r="I196" s="2334" t="s">
        <v>214</v>
      </c>
      <c r="J196" s="2335"/>
      <c r="K196" s="2334"/>
      <c r="L196" s="2335"/>
      <c r="M196" s="2334"/>
      <c r="N196" s="2336"/>
    </row>
    <row r="197" spans="1:14" x14ac:dyDescent="0.2">
      <c r="A197" s="2344"/>
      <c r="B197" s="2345"/>
      <c r="C197" s="2588" t="s">
        <v>59</v>
      </c>
      <c r="D197" s="2588"/>
      <c r="E197" s="2588"/>
      <c r="F197" s="2328"/>
      <c r="G197" s="2328"/>
      <c r="H197" s="2328"/>
      <c r="I197" s="2328"/>
      <c r="J197" s="2329"/>
      <c r="K197" s="2328"/>
      <c r="L197" s="2329">
        <v>0</v>
      </c>
      <c r="M197" s="2341"/>
      <c r="N197" s="2330"/>
    </row>
    <row r="198" spans="1:14" ht="24.6" customHeight="1" x14ac:dyDescent="0.2">
      <c r="A198" s="2326" t="s">
        <v>126</v>
      </c>
      <c r="B198" s="2327" t="s">
        <v>1491</v>
      </c>
      <c r="C198" s="2588" t="s">
        <v>1492</v>
      </c>
      <c r="D198" s="2588"/>
      <c r="E198" s="2588"/>
      <c r="F198" s="2328" t="s">
        <v>435</v>
      </c>
      <c r="G198" s="2328"/>
      <c r="H198" s="2328"/>
      <c r="I198" s="2328" t="s">
        <v>1493</v>
      </c>
      <c r="J198" s="2329"/>
      <c r="K198" s="2328"/>
      <c r="L198" s="2329"/>
      <c r="M198" s="2328"/>
      <c r="N198" s="2330"/>
    </row>
    <row r="199" spans="1:14" x14ac:dyDescent="0.2">
      <c r="A199" s="2337"/>
      <c r="B199" s="2233"/>
      <c r="C199" s="2577" t="s">
        <v>1494</v>
      </c>
      <c r="D199" s="2577"/>
      <c r="E199" s="2577"/>
      <c r="F199" s="2577"/>
      <c r="G199" s="2577"/>
      <c r="H199" s="2577"/>
      <c r="I199" s="2577"/>
      <c r="J199" s="2577"/>
      <c r="K199" s="2577"/>
      <c r="L199" s="2577"/>
      <c r="M199" s="2577"/>
      <c r="N199" s="2578"/>
    </row>
    <row r="200" spans="1:14" ht="38.4" customHeight="1" x14ac:dyDescent="0.2">
      <c r="A200" s="2331"/>
      <c r="B200" s="2332" t="s">
        <v>528</v>
      </c>
      <c r="C200" s="2577" t="s">
        <v>529</v>
      </c>
      <c r="D200" s="2577"/>
      <c r="E200" s="2577"/>
      <c r="F200" s="2577"/>
      <c r="G200" s="2577"/>
      <c r="H200" s="2577"/>
      <c r="I200" s="2577"/>
      <c r="J200" s="2577"/>
      <c r="K200" s="2577"/>
      <c r="L200" s="2577"/>
      <c r="M200" s="2577"/>
      <c r="N200" s="2578"/>
    </row>
    <row r="201" spans="1:14" x14ac:dyDescent="0.2">
      <c r="A201" s="2333"/>
      <c r="B201" s="2332" t="s">
        <v>44</v>
      </c>
      <c r="C201" s="2577" t="s">
        <v>48</v>
      </c>
      <c r="D201" s="2577"/>
      <c r="E201" s="2577"/>
      <c r="F201" s="2334"/>
      <c r="G201" s="2334"/>
      <c r="H201" s="2334"/>
      <c r="I201" s="2334"/>
      <c r="J201" s="2335">
        <v>112.16</v>
      </c>
      <c r="K201" s="2334" t="s">
        <v>530</v>
      </c>
      <c r="L201" s="2335">
        <v>88.68</v>
      </c>
      <c r="M201" s="2334" t="s">
        <v>1513</v>
      </c>
      <c r="N201" s="2336">
        <v>2425</v>
      </c>
    </row>
    <row r="202" spans="1:14" x14ac:dyDescent="0.2">
      <c r="A202" s="2333"/>
      <c r="B202" s="2332" t="s">
        <v>60</v>
      </c>
      <c r="C202" s="2577" t="s">
        <v>370</v>
      </c>
      <c r="D202" s="2577"/>
      <c r="E202" s="2577"/>
      <c r="F202" s="2334"/>
      <c r="G202" s="2334"/>
      <c r="H202" s="2334"/>
      <c r="I202" s="2334"/>
      <c r="J202" s="2335">
        <v>41.43</v>
      </c>
      <c r="K202" s="2334" t="s">
        <v>530</v>
      </c>
      <c r="L202" s="2335">
        <v>32.76</v>
      </c>
      <c r="M202" s="2334"/>
      <c r="N202" s="2336"/>
    </row>
    <row r="203" spans="1:14" x14ac:dyDescent="0.2">
      <c r="A203" s="2333"/>
      <c r="B203" s="2332"/>
      <c r="C203" s="2577" t="s">
        <v>49</v>
      </c>
      <c r="D203" s="2577"/>
      <c r="E203" s="2577"/>
      <c r="F203" s="2334" t="s">
        <v>50</v>
      </c>
      <c r="G203" s="2334" t="s">
        <v>1495</v>
      </c>
      <c r="H203" s="2334" t="s">
        <v>530</v>
      </c>
      <c r="I203" s="2334" t="s">
        <v>2797</v>
      </c>
      <c r="J203" s="2335"/>
      <c r="K203" s="2334"/>
      <c r="L203" s="2335"/>
      <c r="M203" s="2334"/>
      <c r="N203" s="2336"/>
    </row>
    <row r="204" spans="1:14" x14ac:dyDescent="0.2">
      <c r="A204" s="2333"/>
      <c r="B204" s="2332"/>
      <c r="C204" s="2592" t="s">
        <v>52</v>
      </c>
      <c r="D204" s="2592"/>
      <c r="E204" s="2592"/>
      <c r="F204" s="2341"/>
      <c r="G204" s="2341"/>
      <c r="H204" s="2341"/>
      <c r="I204" s="2341"/>
      <c r="J204" s="2342">
        <v>153.59</v>
      </c>
      <c r="K204" s="2341"/>
      <c r="L204" s="2342">
        <v>121.44</v>
      </c>
      <c r="M204" s="2341"/>
      <c r="N204" s="2343"/>
    </row>
    <row r="205" spans="1:14" x14ac:dyDescent="0.2">
      <c r="A205" s="2333"/>
      <c r="B205" s="2332"/>
      <c r="C205" s="2577" t="s">
        <v>53</v>
      </c>
      <c r="D205" s="2577"/>
      <c r="E205" s="2577"/>
      <c r="F205" s="2334"/>
      <c r="G205" s="2334"/>
      <c r="H205" s="2334"/>
      <c r="I205" s="2334"/>
      <c r="J205" s="2335"/>
      <c r="K205" s="2334"/>
      <c r="L205" s="2335">
        <v>88.68</v>
      </c>
      <c r="M205" s="2334"/>
      <c r="N205" s="2336">
        <v>2425</v>
      </c>
    </row>
    <row r="206" spans="1:14" ht="30.6" x14ac:dyDescent="0.2">
      <c r="A206" s="2333"/>
      <c r="B206" s="2332" t="s">
        <v>1321</v>
      </c>
      <c r="C206" s="2577" t="s">
        <v>1322</v>
      </c>
      <c r="D206" s="2577"/>
      <c r="E206" s="2577"/>
      <c r="F206" s="2334" t="s">
        <v>55</v>
      </c>
      <c r="G206" s="2334" t="s">
        <v>462</v>
      </c>
      <c r="H206" s="2334"/>
      <c r="I206" s="2334" t="s">
        <v>462</v>
      </c>
      <c r="J206" s="2335"/>
      <c r="K206" s="2334"/>
      <c r="L206" s="2335">
        <v>80.7</v>
      </c>
      <c r="M206" s="2334"/>
      <c r="N206" s="2336">
        <v>2207</v>
      </c>
    </row>
    <row r="207" spans="1:14" ht="30.6" x14ac:dyDescent="0.2">
      <c r="A207" s="2333"/>
      <c r="B207" s="2332" t="s">
        <v>1323</v>
      </c>
      <c r="C207" s="2577" t="s">
        <v>1324</v>
      </c>
      <c r="D207" s="2577"/>
      <c r="E207" s="2577"/>
      <c r="F207" s="2334" t="s">
        <v>55</v>
      </c>
      <c r="G207" s="2334" t="s">
        <v>237</v>
      </c>
      <c r="H207" s="2334"/>
      <c r="I207" s="2334" t="s">
        <v>237</v>
      </c>
      <c r="J207" s="2335"/>
      <c r="K207" s="2334"/>
      <c r="L207" s="2335">
        <v>46.11</v>
      </c>
      <c r="M207" s="2334"/>
      <c r="N207" s="2336">
        <v>1261</v>
      </c>
    </row>
    <row r="208" spans="1:14" x14ac:dyDescent="0.2">
      <c r="A208" s="2344"/>
      <c r="B208" s="2345"/>
      <c r="C208" s="2588" t="s">
        <v>59</v>
      </c>
      <c r="D208" s="2588"/>
      <c r="E208" s="2588"/>
      <c r="F208" s="2328"/>
      <c r="G208" s="2328"/>
      <c r="H208" s="2328"/>
      <c r="I208" s="2328"/>
      <c r="J208" s="2329"/>
      <c r="K208" s="2328"/>
      <c r="L208" s="2329">
        <v>248.25</v>
      </c>
      <c r="M208" s="2341"/>
      <c r="N208" s="2330"/>
    </row>
    <row r="209" spans="1:14" ht="45.6" customHeight="1" x14ac:dyDescent="0.2">
      <c r="A209" s="2326" t="s">
        <v>129</v>
      </c>
      <c r="B209" s="2327" t="s">
        <v>1325</v>
      </c>
      <c r="C209" s="2588" t="s">
        <v>1326</v>
      </c>
      <c r="D209" s="2588"/>
      <c r="E209" s="2588"/>
      <c r="F209" s="2328" t="s">
        <v>982</v>
      </c>
      <c r="G209" s="2328"/>
      <c r="H209" s="2328"/>
      <c r="I209" s="2328" t="s">
        <v>2798</v>
      </c>
      <c r="J209" s="2329">
        <v>3.28</v>
      </c>
      <c r="K209" s="2328"/>
      <c r="L209" s="2329">
        <v>5.76</v>
      </c>
      <c r="M209" s="2328"/>
      <c r="N209" s="2330"/>
    </row>
    <row r="210" spans="1:14" x14ac:dyDescent="0.2">
      <c r="A210" s="2337"/>
      <c r="B210" s="2233"/>
      <c r="C210" s="2577" t="s">
        <v>2799</v>
      </c>
      <c r="D210" s="2577"/>
      <c r="E210" s="2577"/>
      <c r="F210" s="2577"/>
      <c r="G210" s="2577"/>
      <c r="H210" s="2577"/>
      <c r="I210" s="2577"/>
      <c r="J210" s="2577"/>
      <c r="K210" s="2577"/>
      <c r="L210" s="2577"/>
      <c r="M210" s="2577"/>
      <c r="N210" s="2578"/>
    </row>
    <row r="211" spans="1:14" ht="38.4" customHeight="1" x14ac:dyDescent="0.2">
      <c r="A211" s="2326" t="s">
        <v>130</v>
      </c>
      <c r="B211" s="2327" t="s">
        <v>1497</v>
      </c>
      <c r="C211" s="2588" t="s">
        <v>1498</v>
      </c>
      <c r="D211" s="2588"/>
      <c r="E211" s="2588"/>
      <c r="F211" s="2328" t="s">
        <v>460</v>
      </c>
      <c r="G211" s="2328"/>
      <c r="H211" s="2328"/>
      <c r="I211" s="2328" t="s">
        <v>1391</v>
      </c>
      <c r="J211" s="2329"/>
      <c r="K211" s="2328"/>
      <c r="L211" s="2329"/>
      <c r="M211" s="2328"/>
      <c r="N211" s="2330"/>
    </row>
    <row r="212" spans="1:14" x14ac:dyDescent="0.2">
      <c r="A212" s="2337"/>
      <c r="B212" s="2233"/>
      <c r="C212" s="2577" t="s">
        <v>1477</v>
      </c>
      <c r="D212" s="2577"/>
      <c r="E212" s="2577"/>
      <c r="F212" s="2577"/>
      <c r="G212" s="2577"/>
      <c r="H212" s="2577"/>
      <c r="I212" s="2577"/>
      <c r="J212" s="2577"/>
      <c r="K212" s="2577"/>
      <c r="L212" s="2577"/>
      <c r="M212" s="2577"/>
      <c r="N212" s="2578"/>
    </row>
    <row r="213" spans="1:14" ht="35.4" customHeight="1" x14ac:dyDescent="0.2">
      <c r="A213" s="2331"/>
      <c r="B213" s="2332" t="s">
        <v>528</v>
      </c>
      <c r="C213" s="2577" t="s">
        <v>529</v>
      </c>
      <c r="D213" s="2577"/>
      <c r="E213" s="2577"/>
      <c r="F213" s="2577"/>
      <c r="G213" s="2577"/>
      <c r="H213" s="2577"/>
      <c r="I213" s="2577"/>
      <c r="J213" s="2577"/>
      <c r="K213" s="2577"/>
      <c r="L213" s="2577"/>
      <c r="M213" s="2577"/>
      <c r="N213" s="2578"/>
    </row>
    <row r="214" spans="1:14" x14ac:dyDescent="0.2">
      <c r="A214" s="2333"/>
      <c r="B214" s="2332" t="s">
        <v>44</v>
      </c>
      <c r="C214" s="2577" t="s">
        <v>48</v>
      </c>
      <c r="D214" s="2577"/>
      <c r="E214" s="2577"/>
      <c r="F214" s="2334"/>
      <c r="G214" s="2334"/>
      <c r="H214" s="2334"/>
      <c r="I214" s="2334"/>
      <c r="J214" s="2335">
        <v>70.98</v>
      </c>
      <c r="K214" s="2334" t="s">
        <v>530</v>
      </c>
      <c r="L214" s="2335">
        <v>10.73</v>
      </c>
      <c r="M214" s="2334" t="s">
        <v>1513</v>
      </c>
      <c r="N214" s="2336">
        <v>293</v>
      </c>
    </row>
    <row r="215" spans="1:14" x14ac:dyDescent="0.2">
      <c r="A215" s="2333"/>
      <c r="B215" s="2332" t="s">
        <v>60</v>
      </c>
      <c r="C215" s="2577" t="s">
        <v>370</v>
      </c>
      <c r="D215" s="2577"/>
      <c r="E215" s="2577"/>
      <c r="F215" s="2334"/>
      <c r="G215" s="2334"/>
      <c r="H215" s="2334"/>
      <c r="I215" s="2334"/>
      <c r="J215" s="2335">
        <v>0.2</v>
      </c>
      <c r="K215" s="2334" t="s">
        <v>530</v>
      </c>
      <c r="L215" s="2335">
        <v>0.03</v>
      </c>
      <c r="M215" s="2334"/>
      <c r="N215" s="2336"/>
    </row>
    <row r="216" spans="1:14" x14ac:dyDescent="0.2">
      <c r="A216" s="2337"/>
      <c r="B216" s="2338" t="s">
        <v>3203</v>
      </c>
      <c r="C216" s="2579" t="s">
        <v>3204</v>
      </c>
      <c r="D216" s="2579"/>
      <c r="E216" s="2579"/>
      <c r="F216" s="2339" t="s">
        <v>487</v>
      </c>
      <c r="G216" s="2339" t="s">
        <v>667</v>
      </c>
      <c r="H216" s="2339"/>
      <c r="I216" s="2339" t="s">
        <v>3208</v>
      </c>
      <c r="J216" s="2332"/>
      <c r="K216" s="2334"/>
      <c r="L216" s="2335"/>
      <c r="M216" s="2334"/>
      <c r="N216" s="2340"/>
    </row>
    <row r="217" spans="1:14" x14ac:dyDescent="0.2">
      <c r="A217" s="2333"/>
      <c r="B217" s="2332"/>
      <c r="C217" s="2577" t="s">
        <v>49</v>
      </c>
      <c r="D217" s="2577"/>
      <c r="E217" s="2577"/>
      <c r="F217" s="2334" t="s">
        <v>50</v>
      </c>
      <c r="G217" s="2334" t="s">
        <v>1499</v>
      </c>
      <c r="H217" s="2334" t="s">
        <v>530</v>
      </c>
      <c r="I217" s="2334" t="s">
        <v>2800</v>
      </c>
      <c r="J217" s="2335"/>
      <c r="K217" s="2334"/>
      <c r="L217" s="2335"/>
      <c r="M217" s="2334"/>
      <c r="N217" s="2336"/>
    </row>
    <row r="218" spans="1:14" x14ac:dyDescent="0.2">
      <c r="A218" s="2333"/>
      <c r="B218" s="2332"/>
      <c r="C218" s="2592" t="s">
        <v>52</v>
      </c>
      <c r="D218" s="2592"/>
      <c r="E218" s="2592"/>
      <c r="F218" s="2341"/>
      <c r="G218" s="2341"/>
      <c r="H218" s="2341"/>
      <c r="I218" s="2341"/>
      <c r="J218" s="2342">
        <v>71.180000000000007</v>
      </c>
      <c r="K218" s="2341"/>
      <c r="L218" s="2342">
        <v>10.76</v>
      </c>
      <c r="M218" s="2341"/>
      <c r="N218" s="2343"/>
    </row>
    <row r="219" spans="1:14" x14ac:dyDescent="0.2">
      <c r="A219" s="2333"/>
      <c r="B219" s="2332"/>
      <c r="C219" s="2577" t="s">
        <v>53</v>
      </c>
      <c r="D219" s="2577"/>
      <c r="E219" s="2577"/>
      <c r="F219" s="2334"/>
      <c r="G219" s="2334"/>
      <c r="H219" s="2334"/>
      <c r="I219" s="2334"/>
      <c r="J219" s="2335"/>
      <c r="K219" s="2334"/>
      <c r="L219" s="2335">
        <v>10.73</v>
      </c>
      <c r="M219" s="2334"/>
      <c r="N219" s="2336">
        <v>293</v>
      </c>
    </row>
    <row r="220" spans="1:14" ht="30.6" x14ac:dyDescent="0.2">
      <c r="A220" s="2333"/>
      <c r="B220" s="2332" t="s">
        <v>1500</v>
      </c>
      <c r="C220" s="2577" t="s">
        <v>1501</v>
      </c>
      <c r="D220" s="2577"/>
      <c r="E220" s="2577"/>
      <c r="F220" s="2334" t="s">
        <v>55</v>
      </c>
      <c r="G220" s="2334" t="s">
        <v>295</v>
      </c>
      <c r="H220" s="2334"/>
      <c r="I220" s="2334" t="s">
        <v>295</v>
      </c>
      <c r="J220" s="2335"/>
      <c r="K220" s="2334"/>
      <c r="L220" s="2335">
        <v>9.66</v>
      </c>
      <c r="M220" s="2334"/>
      <c r="N220" s="2336">
        <v>264</v>
      </c>
    </row>
    <row r="221" spans="1:14" ht="30.6" x14ac:dyDescent="0.2">
      <c r="A221" s="2333"/>
      <c r="B221" s="2332" t="s">
        <v>1502</v>
      </c>
      <c r="C221" s="2577" t="s">
        <v>1503</v>
      </c>
      <c r="D221" s="2577"/>
      <c r="E221" s="2577"/>
      <c r="F221" s="2334" t="s">
        <v>55</v>
      </c>
      <c r="G221" s="2334" t="s">
        <v>214</v>
      </c>
      <c r="H221" s="2334"/>
      <c r="I221" s="2334" t="s">
        <v>214</v>
      </c>
      <c r="J221" s="2335"/>
      <c r="K221" s="2334"/>
      <c r="L221" s="2335">
        <v>4.9400000000000004</v>
      </c>
      <c r="M221" s="2334"/>
      <c r="N221" s="2336">
        <v>135</v>
      </c>
    </row>
    <row r="222" spans="1:14" x14ac:dyDescent="0.2">
      <c r="A222" s="2344"/>
      <c r="B222" s="2345"/>
      <c r="C222" s="2588" t="s">
        <v>59</v>
      </c>
      <c r="D222" s="2588"/>
      <c r="E222" s="2588"/>
      <c r="F222" s="2328"/>
      <c r="G222" s="2328"/>
      <c r="H222" s="2328"/>
      <c r="I222" s="2328"/>
      <c r="J222" s="2329"/>
      <c r="K222" s="2328"/>
      <c r="L222" s="2329">
        <v>25.36</v>
      </c>
      <c r="M222" s="2341"/>
      <c r="N222" s="2330"/>
    </row>
    <row r="223" spans="1:14" ht="13.8" customHeight="1" x14ac:dyDescent="0.2">
      <c r="A223" s="2326" t="s">
        <v>135</v>
      </c>
      <c r="B223" s="2327" t="s">
        <v>3209</v>
      </c>
      <c r="C223" s="2588" t="s">
        <v>3210</v>
      </c>
      <c r="D223" s="2588"/>
      <c r="E223" s="2588"/>
      <c r="F223" s="2328" t="s">
        <v>435</v>
      </c>
      <c r="G223" s="2328"/>
      <c r="H223" s="2328"/>
      <c r="I223" s="2328" t="s">
        <v>1505</v>
      </c>
      <c r="J223" s="2329"/>
      <c r="K223" s="2328"/>
      <c r="L223" s="2329"/>
      <c r="M223" s="2328"/>
      <c r="N223" s="2330"/>
    </row>
    <row r="224" spans="1:14" x14ac:dyDescent="0.2">
      <c r="A224" s="2337"/>
      <c r="B224" s="2233"/>
      <c r="C224" s="2577" t="s">
        <v>3211</v>
      </c>
      <c r="D224" s="2577"/>
      <c r="E224" s="2577"/>
      <c r="F224" s="2577"/>
      <c r="G224" s="2577"/>
      <c r="H224" s="2577"/>
      <c r="I224" s="2577"/>
      <c r="J224" s="2577"/>
      <c r="K224" s="2577"/>
      <c r="L224" s="2577"/>
      <c r="M224" s="2577"/>
      <c r="N224" s="2578"/>
    </row>
    <row r="225" spans="1:14" ht="34.799999999999997" customHeight="1" x14ac:dyDescent="0.2">
      <c r="A225" s="2331"/>
      <c r="B225" s="2332" t="s">
        <v>528</v>
      </c>
      <c r="C225" s="2577" t="s">
        <v>529</v>
      </c>
      <c r="D225" s="2577"/>
      <c r="E225" s="2577"/>
      <c r="F225" s="2577"/>
      <c r="G225" s="2577"/>
      <c r="H225" s="2577"/>
      <c r="I225" s="2577"/>
      <c r="J225" s="2577"/>
      <c r="K225" s="2577"/>
      <c r="L225" s="2577"/>
      <c r="M225" s="2577"/>
      <c r="N225" s="2578"/>
    </row>
    <row r="226" spans="1:14" x14ac:dyDescent="0.2">
      <c r="A226" s="2333"/>
      <c r="B226" s="2332" t="s">
        <v>44</v>
      </c>
      <c r="C226" s="2577" t="s">
        <v>48</v>
      </c>
      <c r="D226" s="2577"/>
      <c r="E226" s="2577"/>
      <c r="F226" s="2334"/>
      <c r="G226" s="2334"/>
      <c r="H226" s="2334"/>
      <c r="I226" s="2334"/>
      <c r="J226" s="2335">
        <v>369.8</v>
      </c>
      <c r="K226" s="2334" t="s">
        <v>530</v>
      </c>
      <c r="L226" s="2335">
        <v>15.58</v>
      </c>
      <c r="M226" s="2334" t="s">
        <v>1513</v>
      </c>
      <c r="N226" s="2336">
        <v>426</v>
      </c>
    </row>
    <row r="227" spans="1:14" x14ac:dyDescent="0.2">
      <c r="A227" s="2333"/>
      <c r="B227" s="2332" t="s">
        <v>60</v>
      </c>
      <c r="C227" s="2577" t="s">
        <v>370</v>
      </c>
      <c r="D227" s="2577"/>
      <c r="E227" s="2577"/>
      <c r="F227" s="2334"/>
      <c r="G227" s="2334"/>
      <c r="H227" s="2334"/>
      <c r="I227" s="2334"/>
      <c r="J227" s="2335">
        <v>29.07</v>
      </c>
      <c r="K227" s="2334" t="s">
        <v>530</v>
      </c>
      <c r="L227" s="2335">
        <v>1.22</v>
      </c>
      <c r="M227" s="2334"/>
      <c r="N227" s="2336"/>
    </row>
    <row r="228" spans="1:14" x14ac:dyDescent="0.2">
      <c r="A228" s="2333"/>
      <c r="B228" s="2332" t="s">
        <v>66</v>
      </c>
      <c r="C228" s="2577" t="s">
        <v>371</v>
      </c>
      <c r="D228" s="2577"/>
      <c r="E228" s="2577"/>
      <c r="F228" s="2334"/>
      <c r="G228" s="2334"/>
      <c r="H228" s="2334"/>
      <c r="I228" s="2334"/>
      <c r="J228" s="2335">
        <v>12.56</v>
      </c>
      <c r="K228" s="2334" t="s">
        <v>530</v>
      </c>
      <c r="L228" s="2335">
        <v>0.53</v>
      </c>
      <c r="M228" s="2334" t="s">
        <v>1513</v>
      </c>
      <c r="N228" s="2336">
        <v>14</v>
      </c>
    </row>
    <row r="229" spans="1:14" x14ac:dyDescent="0.2">
      <c r="A229" s="2337"/>
      <c r="B229" s="2338" t="s">
        <v>3203</v>
      </c>
      <c r="C229" s="2579" t="s">
        <v>3204</v>
      </c>
      <c r="D229" s="2579"/>
      <c r="E229" s="2579"/>
      <c r="F229" s="2339" t="s">
        <v>487</v>
      </c>
      <c r="G229" s="2339" t="s">
        <v>3212</v>
      </c>
      <c r="H229" s="2339"/>
      <c r="I229" s="2339" t="s">
        <v>3213</v>
      </c>
      <c r="J229" s="2332"/>
      <c r="K229" s="2334"/>
      <c r="L229" s="2335"/>
      <c r="M229" s="2334"/>
      <c r="N229" s="2340"/>
    </row>
    <row r="230" spans="1:14" x14ac:dyDescent="0.2">
      <c r="A230" s="2333"/>
      <c r="B230" s="2332"/>
      <c r="C230" s="2577" t="s">
        <v>49</v>
      </c>
      <c r="D230" s="2577"/>
      <c r="E230" s="2577"/>
      <c r="F230" s="2334" t="s">
        <v>50</v>
      </c>
      <c r="G230" s="2334" t="s">
        <v>3214</v>
      </c>
      <c r="H230" s="2334" t="s">
        <v>530</v>
      </c>
      <c r="I230" s="2334" t="s">
        <v>3215</v>
      </c>
      <c r="J230" s="2335"/>
      <c r="K230" s="2334"/>
      <c r="L230" s="2335"/>
      <c r="M230" s="2334"/>
      <c r="N230" s="2336"/>
    </row>
    <row r="231" spans="1:14" x14ac:dyDescent="0.2">
      <c r="A231" s="2333"/>
      <c r="B231" s="2332"/>
      <c r="C231" s="2577" t="s">
        <v>374</v>
      </c>
      <c r="D231" s="2577"/>
      <c r="E231" s="2577"/>
      <c r="F231" s="2334" t="s">
        <v>50</v>
      </c>
      <c r="G231" s="2334" t="s">
        <v>3216</v>
      </c>
      <c r="H231" s="2334" t="s">
        <v>530</v>
      </c>
      <c r="I231" s="2334" t="s">
        <v>3217</v>
      </c>
      <c r="J231" s="2335"/>
      <c r="K231" s="2334"/>
      <c r="L231" s="2335"/>
      <c r="M231" s="2334"/>
      <c r="N231" s="2336"/>
    </row>
    <row r="232" spans="1:14" x14ac:dyDescent="0.2">
      <c r="A232" s="2333"/>
      <c r="B232" s="2332"/>
      <c r="C232" s="2592" t="s">
        <v>52</v>
      </c>
      <c r="D232" s="2592"/>
      <c r="E232" s="2592"/>
      <c r="F232" s="2341"/>
      <c r="G232" s="2341"/>
      <c r="H232" s="2341"/>
      <c r="I232" s="2341"/>
      <c r="J232" s="2342">
        <v>398.87</v>
      </c>
      <c r="K232" s="2341"/>
      <c r="L232" s="2342">
        <v>16.8</v>
      </c>
      <c r="M232" s="2341"/>
      <c r="N232" s="2343"/>
    </row>
    <row r="233" spans="1:14" x14ac:dyDescent="0.2">
      <c r="A233" s="2333"/>
      <c r="B233" s="2332"/>
      <c r="C233" s="2577" t="s">
        <v>53</v>
      </c>
      <c r="D233" s="2577"/>
      <c r="E233" s="2577"/>
      <c r="F233" s="2334"/>
      <c r="G233" s="2334"/>
      <c r="H233" s="2334"/>
      <c r="I233" s="2334"/>
      <c r="J233" s="2335"/>
      <c r="K233" s="2334"/>
      <c r="L233" s="2335">
        <v>16.11</v>
      </c>
      <c r="M233" s="2334"/>
      <c r="N233" s="2336">
        <v>440</v>
      </c>
    </row>
    <row r="234" spans="1:14" ht="20.399999999999999" x14ac:dyDescent="0.2">
      <c r="A234" s="2333"/>
      <c r="B234" s="2332" t="s">
        <v>3218</v>
      </c>
      <c r="C234" s="2577" t="s">
        <v>3219</v>
      </c>
      <c r="D234" s="2577"/>
      <c r="E234" s="2577"/>
      <c r="F234" s="2334" t="s">
        <v>55</v>
      </c>
      <c r="G234" s="2334" t="s">
        <v>295</v>
      </c>
      <c r="H234" s="2334"/>
      <c r="I234" s="2334" t="s">
        <v>295</v>
      </c>
      <c r="J234" s="2335"/>
      <c r="K234" s="2334"/>
      <c r="L234" s="2335">
        <v>14.5</v>
      </c>
      <c r="M234" s="2334"/>
      <c r="N234" s="2336">
        <v>396</v>
      </c>
    </row>
    <row r="235" spans="1:14" ht="20.399999999999999" x14ac:dyDescent="0.2">
      <c r="A235" s="2333"/>
      <c r="B235" s="2332" t="s">
        <v>3220</v>
      </c>
      <c r="C235" s="2577" t="s">
        <v>3221</v>
      </c>
      <c r="D235" s="2577"/>
      <c r="E235" s="2577"/>
      <c r="F235" s="2334" t="s">
        <v>55</v>
      </c>
      <c r="G235" s="2334" t="s">
        <v>215</v>
      </c>
      <c r="H235" s="2334"/>
      <c r="I235" s="2334" t="s">
        <v>215</v>
      </c>
      <c r="J235" s="2335"/>
      <c r="K235" s="2334"/>
      <c r="L235" s="2335">
        <v>7.57</v>
      </c>
      <c r="M235" s="2334"/>
      <c r="N235" s="2336">
        <v>207</v>
      </c>
    </row>
    <row r="236" spans="1:14" x14ac:dyDescent="0.2">
      <c r="A236" s="2344"/>
      <c r="B236" s="2345"/>
      <c r="C236" s="2588" t="s">
        <v>59</v>
      </c>
      <c r="D236" s="2588"/>
      <c r="E236" s="2588"/>
      <c r="F236" s="2328"/>
      <c r="G236" s="2328"/>
      <c r="H236" s="2328"/>
      <c r="I236" s="2328"/>
      <c r="J236" s="2329"/>
      <c r="K236" s="2328"/>
      <c r="L236" s="2329">
        <v>38.869999999999997</v>
      </c>
      <c r="M236" s="2341"/>
      <c r="N236" s="2330"/>
    </row>
    <row r="237" spans="1:14" ht="24" customHeight="1" x14ac:dyDescent="0.2">
      <c r="A237" s="2326" t="s">
        <v>140</v>
      </c>
      <c r="B237" s="2327" t="s">
        <v>3222</v>
      </c>
      <c r="C237" s="2588" t="s">
        <v>3223</v>
      </c>
      <c r="D237" s="2588"/>
      <c r="E237" s="2588"/>
      <c r="F237" s="2328" t="s">
        <v>480</v>
      </c>
      <c r="G237" s="2328"/>
      <c r="H237" s="2328"/>
      <c r="I237" s="2328" t="s">
        <v>481</v>
      </c>
      <c r="J237" s="2329"/>
      <c r="K237" s="2328"/>
      <c r="L237" s="2329"/>
      <c r="M237" s="2328"/>
      <c r="N237" s="2330"/>
    </row>
    <row r="238" spans="1:14" x14ac:dyDescent="0.2">
      <c r="A238" s="2337"/>
      <c r="B238" s="2233"/>
      <c r="C238" s="2577" t="s">
        <v>482</v>
      </c>
      <c r="D238" s="2577"/>
      <c r="E238" s="2577"/>
      <c r="F238" s="2577"/>
      <c r="G238" s="2577"/>
      <c r="H238" s="2577"/>
      <c r="I238" s="2577"/>
      <c r="J238" s="2577"/>
      <c r="K238" s="2577"/>
      <c r="L238" s="2577"/>
      <c r="M238" s="2577"/>
      <c r="N238" s="2578"/>
    </row>
    <row r="239" spans="1:14" ht="36" customHeight="1" x14ac:dyDescent="0.2">
      <c r="A239" s="2331"/>
      <c r="B239" s="2332" t="s">
        <v>528</v>
      </c>
      <c r="C239" s="2577" t="s">
        <v>529</v>
      </c>
      <c r="D239" s="2577"/>
      <c r="E239" s="2577"/>
      <c r="F239" s="2577"/>
      <c r="G239" s="2577"/>
      <c r="H239" s="2577"/>
      <c r="I239" s="2577"/>
      <c r="J239" s="2577"/>
      <c r="K239" s="2577"/>
      <c r="L239" s="2577"/>
      <c r="M239" s="2577"/>
      <c r="N239" s="2578"/>
    </row>
    <row r="240" spans="1:14" x14ac:dyDescent="0.2">
      <c r="A240" s="2333"/>
      <c r="B240" s="2332" t="s">
        <v>44</v>
      </c>
      <c r="C240" s="2577" t="s">
        <v>48</v>
      </c>
      <c r="D240" s="2577"/>
      <c r="E240" s="2577"/>
      <c r="F240" s="2334"/>
      <c r="G240" s="2334"/>
      <c r="H240" s="2334"/>
      <c r="I240" s="2334"/>
      <c r="J240" s="2335">
        <v>1051.72</v>
      </c>
      <c r="K240" s="2334" t="s">
        <v>530</v>
      </c>
      <c r="L240" s="2335">
        <v>28.4</v>
      </c>
      <c r="M240" s="2334" t="s">
        <v>1513</v>
      </c>
      <c r="N240" s="2336">
        <v>776</v>
      </c>
    </row>
    <row r="241" spans="1:14" x14ac:dyDescent="0.2">
      <c r="A241" s="2333"/>
      <c r="B241" s="2332" t="s">
        <v>60</v>
      </c>
      <c r="C241" s="2577" t="s">
        <v>370</v>
      </c>
      <c r="D241" s="2577"/>
      <c r="E241" s="2577"/>
      <c r="F241" s="2334"/>
      <c r="G241" s="2334"/>
      <c r="H241" s="2334"/>
      <c r="I241" s="2334"/>
      <c r="J241" s="2335">
        <v>97.07</v>
      </c>
      <c r="K241" s="2334" t="s">
        <v>530</v>
      </c>
      <c r="L241" s="2335">
        <v>2.62</v>
      </c>
      <c r="M241" s="2334"/>
      <c r="N241" s="2336"/>
    </row>
    <row r="242" spans="1:14" x14ac:dyDescent="0.2">
      <c r="A242" s="2333"/>
      <c r="B242" s="2332" t="s">
        <v>66</v>
      </c>
      <c r="C242" s="2577" t="s">
        <v>371</v>
      </c>
      <c r="D242" s="2577"/>
      <c r="E242" s="2577"/>
      <c r="F242" s="2334"/>
      <c r="G242" s="2334"/>
      <c r="H242" s="2334"/>
      <c r="I242" s="2334"/>
      <c r="J242" s="2335">
        <v>9.4499999999999993</v>
      </c>
      <c r="K242" s="2334" t="s">
        <v>530</v>
      </c>
      <c r="L242" s="2335">
        <v>0.26</v>
      </c>
      <c r="M242" s="2334" t="s">
        <v>1513</v>
      </c>
      <c r="N242" s="2336">
        <v>7</v>
      </c>
    </row>
    <row r="243" spans="1:14" x14ac:dyDescent="0.2">
      <c r="A243" s="2337"/>
      <c r="B243" s="2338" t="s">
        <v>3203</v>
      </c>
      <c r="C243" s="2579" t="s">
        <v>3204</v>
      </c>
      <c r="D243" s="2579"/>
      <c r="E243" s="2579"/>
      <c r="F243" s="2339" t="s">
        <v>487</v>
      </c>
      <c r="G243" s="2339" t="s">
        <v>3224</v>
      </c>
      <c r="H243" s="2339"/>
      <c r="I243" s="2339" t="s">
        <v>3225</v>
      </c>
      <c r="J243" s="2332"/>
      <c r="K243" s="2334"/>
      <c r="L243" s="2335"/>
      <c r="M243" s="2334"/>
      <c r="N243" s="2340"/>
    </row>
    <row r="244" spans="1:14" x14ac:dyDescent="0.2">
      <c r="A244" s="2333"/>
      <c r="B244" s="2332"/>
      <c r="C244" s="2577" t="s">
        <v>49</v>
      </c>
      <c r="D244" s="2577"/>
      <c r="E244" s="2577"/>
      <c r="F244" s="2334" t="s">
        <v>50</v>
      </c>
      <c r="G244" s="2334" t="s">
        <v>3226</v>
      </c>
      <c r="H244" s="2334" t="s">
        <v>530</v>
      </c>
      <c r="I244" s="2334" t="s">
        <v>3227</v>
      </c>
      <c r="J244" s="2335"/>
      <c r="K244" s="2334"/>
      <c r="L244" s="2335"/>
      <c r="M244" s="2334"/>
      <c r="N244" s="2336"/>
    </row>
    <row r="245" spans="1:14" x14ac:dyDescent="0.2">
      <c r="A245" s="2333"/>
      <c r="B245" s="2332"/>
      <c r="C245" s="2577" t="s">
        <v>374</v>
      </c>
      <c r="D245" s="2577"/>
      <c r="E245" s="2577"/>
      <c r="F245" s="2334" t="s">
        <v>50</v>
      </c>
      <c r="G245" s="2334" t="s">
        <v>3228</v>
      </c>
      <c r="H245" s="2334" t="s">
        <v>530</v>
      </c>
      <c r="I245" s="2334" t="s">
        <v>3229</v>
      </c>
      <c r="J245" s="2335"/>
      <c r="K245" s="2334"/>
      <c r="L245" s="2335"/>
      <c r="M245" s="2334"/>
      <c r="N245" s="2336"/>
    </row>
    <row r="246" spans="1:14" x14ac:dyDescent="0.2">
      <c r="A246" s="2333"/>
      <c r="B246" s="2332"/>
      <c r="C246" s="2592" t="s">
        <v>52</v>
      </c>
      <c r="D246" s="2592"/>
      <c r="E246" s="2592"/>
      <c r="F246" s="2341"/>
      <c r="G246" s="2341"/>
      <c r="H246" s="2341"/>
      <c r="I246" s="2341"/>
      <c r="J246" s="2342">
        <v>1148.79</v>
      </c>
      <c r="K246" s="2341"/>
      <c r="L246" s="2342">
        <v>31.02</v>
      </c>
      <c r="M246" s="2341"/>
      <c r="N246" s="2343"/>
    </row>
    <row r="247" spans="1:14" x14ac:dyDescent="0.2">
      <c r="A247" s="2333"/>
      <c r="B247" s="2332"/>
      <c r="C247" s="2577" t="s">
        <v>53</v>
      </c>
      <c r="D247" s="2577"/>
      <c r="E247" s="2577"/>
      <c r="F247" s="2334"/>
      <c r="G247" s="2334"/>
      <c r="H247" s="2334"/>
      <c r="I247" s="2334"/>
      <c r="J247" s="2335"/>
      <c r="K247" s="2334"/>
      <c r="L247" s="2335">
        <v>28.66</v>
      </c>
      <c r="M247" s="2334"/>
      <c r="N247" s="2336">
        <v>783</v>
      </c>
    </row>
    <row r="248" spans="1:14" ht="20.399999999999999" x14ac:dyDescent="0.2">
      <c r="A248" s="2333"/>
      <c r="B248" s="2332" t="s">
        <v>3218</v>
      </c>
      <c r="C248" s="2577" t="s">
        <v>3219</v>
      </c>
      <c r="D248" s="2577"/>
      <c r="E248" s="2577"/>
      <c r="F248" s="2334" t="s">
        <v>55</v>
      </c>
      <c r="G248" s="2334" t="s">
        <v>295</v>
      </c>
      <c r="H248" s="2334"/>
      <c r="I248" s="2334" t="s">
        <v>295</v>
      </c>
      <c r="J248" s="2335"/>
      <c r="K248" s="2334"/>
      <c r="L248" s="2335">
        <v>25.79</v>
      </c>
      <c r="M248" s="2334"/>
      <c r="N248" s="2336">
        <v>705</v>
      </c>
    </row>
    <row r="249" spans="1:14" ht="20.399999999999999" x14ac:dyDescent="0.2">
      <c r="A249" s="2333"/>
      <c r="B249" s="2332" t="s">
        <v>3220</v>
      </c>
      <c r="C249" s="2577" t="s">
        <v>3221</v>
      </c>
      <c r="D249" s="2577"/>
      <c r="E249" s="2577"/>
      <c r="F249" s="2334" t="s">
        <v>55</v>
      </c>
      <c r="G249" s="2334" t="s">
        <v>215</v>
      </c>
      <c r="H249" s="2334"/>
      <c r="I249" s="2334" t="s">
        <v>215</v>
      </c>
      <c r="J249" s="2335"/>
      <c r="K249" s="2334"/>
      <c r="L249" s="2335">
        <v>13.47</v>
      </c>
      <c r="M249" s="2334"/>
      <c r="N249" s="2336">
        <v>368</v>
      </c>
    </row>
    <row r="250" spans="1:14" x14ac:dyDescent="0.2">
      <c r="A250" s="2344"/>
      <c r="B250" s="2345"/>
      <c r="C250" s="2588" t="s">
        <v>59</v>
      </c>
      <c r="D250" s="2588"/>
      <c r="E250" s="2588"/>
      <c r="F250" s="2328"/>
      <c r="G250" s="2328"/>
      <c r="H250" s="2328"/>
      <c r="I250" s="2328"/>
      <c r="J250" s="2329"/>
      <c r="K250" s="2328"/>
      <c r="L250" s="2329">
        <v>70.28</v>
      </c>
      <c r="M250" s="2341"/>
      <c r="N250" s="2330"/>
    </row>
    <row r="251" spans="1:14" ht="46.2" customHeight="1" x14ac:dyDescent="0.2">
      <c r="A251" s="2326" t="s">
        <v>157</v>
      </c>
      <c r="B251" s="2327" t="s">
        <v>1325</v>
      </c>
      <c r="C251" s="2588" t="s">
        <v>1326</v>
      </c>
      <c r="D251" s="2588"/>
      <c r="E251" s="2588"/>
      <c r="F251" s="2328" t="s">
        <v>982</v>
      </c>
      <c r="G251" s="2328"/>
      <c r="H251" s="2328"/>
      <c r="I251" s="2328" t="s">
        <v>2801</v>
      </c>
      <c r="J251" s="2329">
        <v>3.28</v>
      </c>
      <c r="K251" s="2328"/>
      <c r="L251" s="2329">
        <v>0.26</v>
      </c>
      <c r="M251" s="2328"/>
      <c r="N251" s="2330"/>
    </row>
    <row r="252" spans="1:14" x14ac:dyDescent="0.2">
      <c r="A252" s="2337"/>
      <c r="B252" s="2233"/>
      <c r="C252" s="2577" t="s">
        <v>2802</v>
      </c>
      <c r="D252" s="2577"/>
      <c r="E252" s="2577"/>
      <c r="F252" s="2577"/>
      <c r="G252" s="2577"/>
      <c r="H252" s="2577"/>
      <c r="I252" s="2577"/>
      <c r="J252" s="2577"/>
      <c r="K252" s="2577"/>
      <c r="L252" s="2577"/>
      <c r="M252" s="2577"/>
      <c r="N252" s="2578"/>
    </row>
    <row r="253" spans="1:14" ht="24" customHeight="1" x14ac:dyDescent="0.2">
      <c r="A253" s="2326" t="s">
        <v>164</v>
      </c>
      <c r="B253" s="2327" t="s">
        <v>2803</v>
      </c>
      <c r="C253" s="2588" t="s">
        <v>2804</v>
      </c>
      <c r="D253" s="2588"/>
      <c r="E253" s="2588"/>
      <c r="F253" s="2328" t="s">
        <v>487</v>
      </c>
      <c r="G253" s="2328"/>
      <c r="H253" s="2328"/>
      <c r="I253" s="2328" t="s">
        <v>99</v>
      </c>
      <c r="J253" s="2329"/>
      <c r="K253" s="2328"/>
      <c r="L253" s="2329"/>
      <c r="M253" s="2328"/>
      <c r="N253" s="2330"/>
    </row>
    <row r="254" spans="1:14" ht="20.399999999999999" x14ac:dyDescent="0.2">
      <c r="A254" s="2331"/>
      <c r="B254" s="2332" t="s">
        <v>1318</v>
      </c>
      <c r="C254" s="2577" t="s">
        <v>1319</v>
      </c>
      <c r="D254" s="2577"/>
      <c r="E254" s="2577"/>
      <c r="F254" s="2577"/>
      <c r="G254" s="2577"/>
      <c r="H254" s="2577"/>
      <c r="I254" s="2577"/>
      <c r="J254" s="2577"/>
      <c r="K254" s="2577"/>
      <c r="L254" s="2577"/>
      <c r="M254" s="2577"/>
      <c r="N254" s="2578"/>
    </row>
    <row r="255" spans="1:14" ht="39" customHeight="1" x14ac:dyDescent="0.2">
      <c r="A255" s="2331"/>
      <c r="B255" s="2332" t="s">
        <v>528</v>
      </c>
      <c r="C255" s="2577" t="s">
        <v>529</v>
      </c>
      <c r="D255" s="2577"/>
      <c r="E255" s="2577"/>
      <c r="F255" s="2577"/>
      <c r="G255" s="2577"/>
      <c r="H255" s="2577"/>
      <c r="I255" s="2577"/>
      <c r="J255" s="2577"/>
      <c r="K255" s="2577"/>
      <c r="L255" s="2577"/>
      <c r="M255" s="2577"/>
      <c r="N255" s="2578"/>
    </row>
    <row r="256" spans="1:14" x14ac:dyDescent="0.2">
      <c r="A256" s="2333"/>
      <c r="B256" s="2332" t="s">
        <v>44</v>
      </c>
      <c r="C256" s="2577" t="s">
        <v>48</v>
      </c>
      <c r="D256" s="2577"/>
      <c r="E256" s="2577"/>
      <c r="F256" s="2334"/>
      <c r="G256" s="2334"/>
      <c r="H256" s="2334"/>
      <c r="I256" s="2334"/>
      <c r="J256" s="2335">
        <v>700.31</v>
      </c>
      <c r="K256" s="2334" t="s">
        <v>1372</v>
      </c>
      <c r="L256" s="2335">
        <v>52.94</v>
      </c>
      <c r="M256" s="2334" t="s">
        <v>1513</v>
      </c>
      <c r="N256" s="2336">
        <v>1447</v>
      </c>
    </row>
    <row r="257" spans="1:14" x14ac:dyDescent="0.2">
      <c r="A257" s="2333"/>
      <c r="B257" s="2332" t="s">
        <v>60</v>
      </c>
      <c r="C257" s="2577" t="s">
        <v>370</v>
      </c>
      <c r="D257" s="2577"/>
      <c r="E257" s="2577"/>
      <c r="F257" s="2334"/>
      <c r="G257" s="2334"/>
      <c r="H257" s="2334"/>
      <c r="I257" s="2334"/>
      <c r="J257" s="2335">
        <v>114.72</v>
      </c>
      <c r="K257" s="2334" t="s">
        <v>1372</v>
      </c>
      <c r="L257" s="2335">
        <v>8.67</v>
      </c>
      <c r="M257" s="2334"/>
      <c r="N257" s="2336"/>
    </row>
    <row r="258" spans="1:14" x14ac:dyDescent="0.2">
      <c r="A258" s="2333"/>
      <c r="B258" s="2332" t="s">
        <v>66</v>
      </c>
      <c r="C258" s="2577" t="s">
        <v>371</v>
      </c>
      <c r="D258" s="2577"/>
      <c r="E258" s="2577"/>
      <c r="F258" s="2334"/>
      <c r="G258" s="2334"/>
      <c r="H258" s="2334"/>
      <c r="I258" s="2334"/>
      <c r="J258" s="2335">
        <v>15.09</v>
      </c>
      <c r="K258" s="2334" t="s">
        <v>1372</v>
      </c>
      <c r="L258" s="2335">
        <v>1.1399999999999999</v>
      </c>
      <c r="M258" s="2334" t="s">
        <v>1513</v>
      </c>
      <c r="N258" s="2336">
        <v>31</v>
      </c>
    </row>
    <row r="259" spans="1:14" x14ac:dyDescent="0.2">
      <c r="A259" s="2333"/>
      <c r="B259" s="2332" t="s">
        <v>71</v>
      </c>
      <c r="C259" s="2577" t="s">
        <v>372</v>
      </c>
      <c r="D259" s="2577"/>
      <c r="E259" s="2577"/>
      <c r="F259" s="2334"/>
      <c r="G259" s="2334"/>
      <c r="H259" s="2334"/>
      <c r="I259" s="2334"/>
      <c r="J259" s="2335">
        <v>36.56</v>
      </c>
      <c r="K259" s="2334" t="s">
        <v>492</v>
      </c>
      <c r="L259" s="2335">
        <v>0</v>
      </c>
      <c r="M259" s="2334"/>
      <c r="N259" s="2336"/>
    </row>
    <row r="260" spans="1:14" x14ac:dyDescent="0.2">
      <c r="A260" s="2337"/>
      <c r="B260" s="2338" t="s">
        <v>3230</v>
      </c>
      <c r="C260" s="2579" t="s">
        <v>3165</v>
      </c>
      <c r="D260" s="2579"/>
      <c r="E260" s="2579"/>
      <c r="F260" s="2339" t="s">
        <v>487</v>
      </c>
      <c r="G260" s="2339" t="s">
        <v>44</v>
      </c>
      <c r="H260" s="2339" t="s">
        <v>492</v>
      </c>
      <c r="I260" s="2339" t="s">
        <v>492</v>
      </c>
      <c r="J260" s="2332"/>
      <c r="K260" s="2334"/>
      <c r="L260" s="2335"/>
      <c r="M260" s="2334"/>
      <c r="N260" s="2340"/>
    </row>
    <row r="261" spans="1:14" x14ac:dyDescent="0.2">
      <c r="A261" s="2333"/>
      <c r="B261" s="2332"/>
      <c r="C261" s="2577" t="s">
        <v>49</v>
      </c>
      <c r="D261" s="2577"/>
      <c r="E261" s="2577"/>
      <c r="F261" s="2334" t="s">
        <v>50</v>
      </c>
      <c r="G261" s="2334" t="s">
        <v>2805</v>
      </c>
      <c r="H261" s="2334" t="s">
        <v>1372</v>
      </c>
      <c r="I261" s="2334" t="s">
        <v>2806</v>
      </c>
      <c r="J261" s="2335"/>
      <c r="K261" s="2334"/>
      <c r="L261" s="2335"/>
      <c r="M261" s="2334"/>
      <c r="N261" s="2336"/>
    </row>
    <row r="262" spans="1:14" x14ac:dyDescent="0.2">
      <c r="A262" s="2333"/>
      <c r="B262" s="2332"/>
      <c r="C262" s="2577" t="s">
        <v>374</v>
      </c>
      <c r="D262" s="2577"/>
      <c r="E262" s="2577"/>
      <c r="F262" s="2334" t="s">
        <v>50</v>
      </c>
      <c r="G262" s="2334" t="s">
        <v>2807</v>
      </c>
      <c r="H262" s="2334" t="s">
        <v>1372</v>
      </c>
      <c r="I262" s="2334" t="s">
        <v>2808</v>
      </c>
      <c r="J262" s="2335"/>
      <c r="K262" s="2334"/>
      <c r="L262" s="2335"/>
      <c r="M262" s="2334"/>
      <c r="N262" s="2336"/>
    </row>
    <row r="263" spans="1:14" x14ac:dyDescent="0.2">
      <c r="A263" s="2333"/>
      <c r="B263" s="2332"/>
      <c r="C263" s="2592" t="s">
        <v>52</v>
      </c>
      <c r="D263" s="2592"/>
      <c r="E263" s="2592"/>
      <c r="F263" s="2341"/>
      <c r="G263" s="2341"/>
      <c r="H263" s="2341"/>
      <c r="I263" s="2341"/>
      <c r="J263" s="2342">
        <v>851.59</v>
      </c>
      <c r="K263" s="2341"/>
      <c r="L263" s="2342">
        <v>61.61</v>
      </c>
      <c r="M263" s="2341"/>
      <c r="N263" s="2343"/>
    </row>
    <row r="264" spans="1:14" x14ac:dyDescent="0.2">
      <c r="A264" s="2333"/>
      <c r="B264" s="2332"/>
      <c r="C264" s="2577" t="s">
        <v>53</v>
      </c>
      <c r="D264" s="2577"/>
      <c r="E264" s="2577"/>
      <c r="F264" s="2334"/>
      <c r="G264" s="2334"/>
      <c r="H264" s="2334"/>
      <c r="I264" s="2334"/>
      <c r="J264" s="2335"/>
      <c r="K264" s="2334"/>
      <c r="L264" s="2335">
        <v>54.08</v>
      </c>
      <c r="M264" s="2334"/>
      <c r="N264" s="2336">
        <v>1478</v>
      </c>
    </row>
    <row r="265" spans="1:14" ht="30.6" x14ac:dyDescent="0.2">
      <c r="A265" s="2333"/>
      <c r="B265" s="2332" t="s">
        <v>509</v>
      </c>
      <c r="C265" s="2577" t="s">
        <v>510</v>
      </c>
      <c r="D265" s="2577"/>
      <c r="E265" s="2577"/>
      <c r="F265" s="2334" t="s">
        <v>55</v>
      </c>
      <c r="G265" s="2334" t="s">
        <v>511</v>
      </c>
      <c r="H265" s="2334"/>
      <c r="I265" s="2334" t="s">
        <v>511</v>
      </c>
      <c r="J265" s="2335"/>
      <c r="K265" s="2334"/>
      <c r="L265" s="2335">
        <v>50.29</v>
      </c>
      <c r="M265" s="2334"/>
      <c r="N265" s="2336">
        <v>1375</v>
      </c>
    </row>
    <row r="266" spans="1:14" ht="30.6" x14ac:dyDescent="0.2">
      <c r="A266" s="2333"/>
      <c r="B266" s="2332" t="s">
        <v>512</v>
      </c>
      <c r="C266" s="2577" t="s">
        <v>513</v>
      </c>
      <c r="D266" s="2577"/>
      <c r="E266" s="2577"/>
      <c r="F266" s="2334" t="s">
        <v>55</v>
      </c>
      <c r="G266" s="2334" t="s">
        <v>274</v>
      </c>
      <c r="H266" s="2334"/>
      <c r="I266" s="2334" t="s">
        <v>274</v>
      </c>
      <c r="J266" s="2335"/>
      <c r="K266" s="2334"/>
      <c r="L266" s="2335">
        <v>33.53</v>
      </c>
      <c r="M266" s="2334"/>
      <c r="N266" s="2336">
        <v>916</v>
      </c>
    </row>
    <row r="267" spans="1:14" x14ac:dyDescent="0.2">
      <c r="A267" s="2344"/>
      <c r="B267" s="2345"/>
      <c r="C267" s="2588" t="s">
        <v>59</v>
      </c>
      <c r="D267" s="2588"/>
      <c r="E267" s="2588"/>
      <c r="F267" s="2328"/>
      <c r="G267" s="2328"/>
      <c r="H267" s="2328"/>
      <c r="I267" s="2328"/>
      <c r="J267" s="2329"/>
      <c r="K267" s="2328"/>
      <c r="L267" s="2329">
        <v>145.43</v>
      </c>
      <c r="M267" s="2341"/>
      <c r="N267" s="2330"/>
    </row>
    <row r="268" spans="1:14" x14ac:dyDescent="0.2">
      <c r="A268" s="2585" t="s">
        <v>2809</v>
      </c>
      <c r="B268" s="2586"/>
      <c r="C268" s="2586"/>
      <c r="D268" s="2586"/>
      <c r="E268" s="2586"/>
      <c r="F268" s="2586"/>
      <c r="G268" s="2586"/>
      <c r="H268" s="2586"/>
      <c r="I268" s="2586"/>
      <c r="J268" s="2586"/>
      <c r="K268" s="2586"/>
      <c r="L268" s="2586"/>
      <c r="M268" s="2586"/>
      <c r="N268" s="2587"/>
    </row>
    <row r="269" spans="1:14" ht="25.8" customHeight="1" x14ac:dyDescent="0.2">
      <c r="A269" s="2326" t="s">
        <v>167</v>
      </c>
      <c r="B269" s="2327" t="s">
        <v>3231</v>
      </c>
      <c r="C269" s="2588" t="s">
        <v>3232</v>
      </c>
      <c r="D269" s="2588"/>
      <c r="E269" s="2588"/>
      <c r="F269" s="2328" t="s">
        <v>402</v>
      </c>
      <c r="G269" s="2328"/>
      <c r="H269" s="2328"/>
      <c r="I269" s="2328" t="s">
        <v>2810</v>
      </c>
      <c r="J269" s="2329"/>
      <c r="K269" s="2328"/>
      <c r="L269" s="2329"/>
      <c r="M269" s="2328"/>
      <c r="N269" s="2330"/>
    </row>
    <row r="270" spans="1:14" x14ac:dyDescent="0.2">
      <c r="A270" s="2337"/>
      <c r="B270" s="2233"/>
      <c r="C270" s="2577" t="s">
        <v>3233</v>
      </c>
      <c r="D270" s="2577"/>
      <c r="E270" s="2577"/>
      <c r="F270" s="2577"/>
      <c r="G270" s="2577"/>
      <c r="H270" s="2577"/>
      <c r="I270" s="2577"/>
      <c r="J270" s="2577"/>
      <c r="K270" s="2577"/>
      <c r="L270" s="2577"/>
      <c r="M270" s="2577"/>
      <c r="N270" s="2578"/>
    </row>
    <row r="271" spans="1:14" ht="33.6" customHeight="1" x14ac:dyDescent="0.2">
      <c r="A271" s="2331"/>
      <c r="B271" s="2332" t="s">
        <v>528</v>
      </c>
      <c r="C271" s="2577" t="s">
        <v>529</v>
      </c>
      <c r="D271" s="2577"/>
      <c r="E271" s="2577"/>
      <c r="F271" s="2577"/>
      <c r="G271" s="2577"/>
      <c r="H271" s="2577"/>
      <c r="I271" s="2577"/>
      <c r="J271" s="2577"/>
      <c r="K271" s="2577"/>
      <c r="L271" s="2577"/>
      <c r="M271" s="2577"/>
      <c r="N271" s="2578"/>
    </row>
    <row r="272" spans="1:14" x14ac:dyDescent="0.2">
      <c r="A272" s="2333"/>
      <c r="B272" s="2332" t="s">
        <v>44</v>
      </c>
      <c r="C272" s="2577" t="s">
        <v>48</v>
      </c>
      <c r="D272" s="2577"/>
      <c r="E272" s="2577"/>
      <c r="F272" s="2334"/>
      <c r="G272" s="2334"/>
      <c r="H272" s="2334"/>
      <c r="I272" s="2334"/>
      <c r="J272" s="2335">
        <v>400.46</v>
      </c>
      <c r="K272" s="2334" t="s">
        <v>530</v>
      </c>
      <c r="L272" s="2335">
        <v>7.95</v>
      </c>
      <c r="M272" s="2334" t="s">
        <v>1513</v>
      </c>
      <c r="N272" s="2336">
        <v>217</v>
      </c>
    </row>
    <row r="273" spans="1:14" x14ac:dyDescent="0.2">
      <c r="A273" s="2333"/>
      <c r="B273" s="2332" t="s">
        <v>60</v>
      </c>
      <c r="C273" s="2577" t="s">
        <v>370</v>
      </c>
      <c r="D273" s="2577"/>
      <c r="E273" s="2577"/>
      <c r="F273" s="2334"/>
      <c r="G273" s="2334"/>
      <c r="H273" s="2334"/>
      <c r="I273" s="2334"/>
      <c r="J273" s="2335">
        <v>1148.79</v>
      </c>
      <c r="K273" s="2334" t="s">
        <v>530</v>
      </c>
      <c r="L273" s="2335">
        <v>22.8</v>
      </c>
      <c r="M273" s="2334"/>
      <c r="N273" s="2336"/>
    </row>
    <row r="274" spans="1:14" x14ac:dyDescent="0.2">
      <c r="A274" s="2333"/>
      <c r="B274" s="2332" t="s">
        <v>66</v>
      </c>
      <c r="C274" s="2577" t="s">
        <v>371</v>
      </c>
      <c r="D274" s="2577"/>
      <c r="E274" s="2577"/>
      <c r="F274" s="2334"/>
      <c r="G274" s="2334"/>
      <c r="H274" s="2334"/>
      <c r="I274" s="2334"/>
      <c r="J274" s="2335">
        <v>144.86000000000001</v>
      </c>
      <c r="K274" s="2334" t="s">
        <v>530</v>
      </c>
      <c r="L274" s="2335">
        <v>2.87</v>
      </c>
      <c r="M274" s="2334" t="s">
        <v>1513</v>
      </c>
      <c r="N274" s="2336">
        <v>78</v>
      </c>
    </row>
    <row r="275" spans="1:14" x14ac:dyDescent="0.2">
      <c r="A275" s="2333"/>
      <c r="B275" s="2332"/>
      <c r="C275" s="2577" t="s">
        <v>49</v>
      </c>
      <c r="D275" s="2577"/>
      <c r="E275" s="2577"/>
      <c r="F275" s="2334" t="s">
        <v>50</v>
      </c>
      <c r="G275" s="2334" t="s">
        <v>3234</v>
      </c>
      <c r="H275" s="2334" t="s">
        <v>530</v>
      </c>
      <c r="I275" s="2334" t="s">
        <v>3235</v>
      </c>
      <c r="J275" s="2335"/>
      <c r="K275" s="2334"/>
      <c r="L275" s="2335"/>
      <c r="M275" s="2334"/>
      <c r="N275" s="2336"/>
    </row>
    <row r="276" spans="1:14" x14ac:dyDescent="0.2">
      <c r="A276" s="2333"/>
      <c r="B276" s="2332"/>
      <c r="C276" s="2577" t="s">
        <v>374</v>
      </c>
      <c r="D276" s="2577"/>
      <c r="E276" s="2577"/>
      <c r="F276" s="2334" t="s">
        <v>50</v>
      </c>
      <c r="G276" s="2334" t="s">
        <v>3236</v>
      </c>
      <c r="H276" s="2334" t="s">
        <v>530</v>
      </c>
      <c r="I276" s="2334" t="s">
        <v>3237</v>
      </c>
      <c r="J276" s="2335"/>
      <c r="K276" s="2334"/>
      <c r="L276" s="2335"/>
      <c r="M276" s="2334"/>
      <c r="N276" s="2336"/>
    </row>
    <row r="277" spans="1:14" x14ac:dyDescent="0.2">
      <c r="A277" s="2333"/>
      <c r="B277" s="2332"/>
      <c r="C277" s="2592" t="s">
        <v>52</v>
      </c>
      <c r="D277" s="2592"/>
      <c r="E277" s="2592"/>
      <c r="F277" s="2341"/>
      <c r="G277" s="2341"/>
      <c r="H277" s="2341"/>
      <c r="I277" s="2341"/>
      <c r="J277" s="2342">
        <v>1549.25</v>
      </c>
      <c r="K277" s="2341"/>
      <c r="L277" s="2342">
        <v>30.75</v>
      </c>
      <c r="M277" s="2341"/>
      <c r="N277" s="2343"/>
    </row>
    <row r="278" spans="1:14" x14ac:dyDescent="0.2">
      <c r="A278" s="2333"/>
      <c r="B278" s="2332"/>
      <c r="C278" s="2577" t="s">
        <v>53</v>
      </c>
      <c r="D278" s="2577"/>
      <c r="E278" s="2577"/>
      <c r="F278" s="2334"/>
      <c r="G278" s="2334"/>
      <c r="H278" s="2334"/>
      <c r="I278" s="2334"/>
      <c r="J278" s="2335"/>
      <c r="K278" s="2334"/>
      <c r="L278" s="2335">
        <v>10.82</v>
      </c>
      <c r="M278" s="2334"/>
      <c r="N278" s="2336">
        <v>295</v>
      </c>
    </row>
    <row r="279" spans="1:14" ht="20.399999999999999" x14ac:dyDescent="0.2">
      <c r="A279" s="2333"/>
      <c r="B279" s="2332" t="s">
        <v>3238</v>
      </c>
      <c r="C279" s="2577" t="s">
        <v>3239</v>
      </c>
      <c r="D279" s="2577"/>
      <c r="E279" s="2577"/>
      <c r="F279" s="2334" t="s">
        <v>55</v>
      </c>
      <c r="G279" s="2334" t="s">
        <v>426</v>
      </c>
      <c r="H279" s="2334"/>
      <c r="I279" s="2334" t="s">
        <v>426</v>
      </c>
      <c r="J279" s="2335"/>
      <c r="K279" s="2334"/>
      <c r="L279" s="2335">
        <v>11.04</v>
      </c>
      <c r="M279" s="2334"/>
      <c r="N279" s="2336">
        <v>301</v>
      </c>
    </row>
    <row r="280" spans="1:14" ht="20.399999999999999" x14ac:dyDescent="0.2">
      <c r="A280" s="2333"/>
      <c r="B280" s="2332" t="s">
        <v>3240</v>
      </c>
      <c r="C280" s="2577" t="s">
        <v>3241</v>
      </c>
      <c r="D280" s="2577"/>
      <c r="E280" s="2577"/>
      <c r="F280" s="2334" t="s">
        <v>55</v>
      </c>
      <c r="G280" s="2334" t="s">
        <v>245</v>
      </c>
      <c r="H280" s="2334"/>
      <c r="I280" s="2334" t="s">
        <v>245</v>
      </c>
      <c r="J280" s="2335"/>
      <c r="K280" s="2334"/>
      <c r="L280" s="2335">
        <v>5.84</v>
      </c>
      <c r="M280" s="2334"/>
      <c r="N280" s="2336">
        <v>159</v>
      </c>
    </row>
    <row r="281" spans="1:14" x14ac:dyDescent="0.2">
      <c r="A281" s="2344"/>
      <c r="B281" s="2345"/>
      <c r="C281" s="2588" t="s">
        <v>59</v>
      </c>
      <c r="D281" s="2588"/>
      <c r="E281" s="2588"/>
      <c r="F281" s="2328"/>
      <c r="G281" s="2328"/>
      <c r="H281" s="2328"/>
      <c r="I281" s="2328"/>
      <c r="J281" s="2329"/>
      <c r="K281" s="2328"/>
      <c r="L281" s="2329">
        <v>47.63</v>
      </c>
      <c r="M281" s="2341"/>
      <c r="N281" s="2330"/>
    </row>
    <row r="282" spans="1:14" x14ac:dyDescent="0.2">
      <c r="A282" s="2326" t="s">
        <v>169</v>
      </c>
      <c r="B282" s="2327" t="s">
        <v>1325</v>
      </c>
      <c r="C282" s="2588" t="s">
        <v>1326</v>
      </c>
      <c r="D282" s="2588"/>
      <c r="E282" s="2588"/>
      <c r="F282" s="2328" t="s">
        <v>982</v>
      </c>
      <c r="G282" s="2328"/>
      <c r="H282" s="2328"/>
      <c r="I282" s="2328" t="s">
        <v>2811</v>
      </c>
      <c r="J282" s="2329">
        <v>3.28</v>
      </c>
      <c r="K282" s="2328"/>
      <c r="L282" s="2329">
        <v>11.57</v>
      </c>
      <c r="M282" s="2328"/>
      <c r="N282" s="2330"/>
    </row>
    <row r="283" spans="1:14" x14ac:dyDescent="0.2">
      <c r="A283" s="2337"/>
      <c r="B283" s="2233"/>
      <c r="C283" s="2577" t="s">
        <v>2812</v>
      </c>
      <c r="D283" s="2577"/>
      <c r="E283" s="2577"/>
      <c r="F283" s="2577"/>
      <c r="G283" s="2577"/>
      <c r="H283" s="2577"/>
      <c r="I283" s="2577"/>
      <c r="J283" s="2577"/>
      <c r="K283" s="2577"/>
      <c r="L283" s="2577"/>
      <c r="M283" s="2577"/>
      <c r="N283" s="2578"/>
    </row>
    <row r="284" spans="1:14" x14ac:dyDescent="0.2">
      <c r="A284" s="2346"/>
      <c r="B284" s="2345"/>
      <c r="C284" s="2345"/>
      <c r="D284" s="2345"/>
      <c r="E284" s="2345"/>
      <c r="F284" s="2346"/>
      <c r="G284" s="2346"/>
      <c r="H284" s="2346"/>
      <c r="I284" s="2346"/>
      <c r="J284" s="2347"/>
      <c r="K284" s="2346"/>
      <c r="L284" s="2347"/>
      <c r="M284" s="2334"/>
      <c r="N284" s="2347"/>
    </row>
    <row r="285" spans="1:14" x14ac:dyDescent="0.2">
      <c r="A285" s="2348"/>
      <c r="B285" s="2349"/>
      <c r="C285" s="2588" t="s">
        <v>1506</v>
      </c>
      <c r="D285" s="2588"/>
      <c r="E285" s="2588"/>
      <c r="F285" s="2588"/>
      <c r="G285" s="2588"/>
      <c r="H285" s="2588"/>
      <c r="I285" s="2588"/>
      <c r="J285" s="2588"/>
      <c r="K285" s="2588"/>
      <c r="L285" s="2350"/>
      <c r="M285" s="2351"/>
      <c r="N285" s="2352"/>
    </row>
    <row r="286" spans="1:14" x14ac:dyDescent="0.2">
      <c r="A286" s="2353"/>
      <c r="B286" s="2332"/>
      <c r="C286" s="2577" t="s">
        <v>144</v>
      </c>
      <c r="D286" s="2577"/>
      <c r="E286" s="2577"/>
      <c r="F286" s="2577"/>
      <c r="G286" s="2577"/>
      <c r="H286" s="2577"/>
      <c r="I286" s="2577"/>
      <c r="J286" s="2577"/>
      <c r="K286" s="2577"/>
      <c r="L286" s="2354">
        <v>12552.67</v>
      </c>
      <c r="M286" s="2355"/>
      <c r="N286" s="2356"/>
    </row>
    <row r="287" spans="1:14" x14ac:dyDescent="0.2">
      <c r="A287" s="2353"/>
      <c r="B287" s="2332"/>
      <c r="C287" s="2577" t="s">
        <v>1437</v>
      </c>
      <c r="D287" s="2577"/>
      <c r="E287" s="2577"/>
      <c r="F287" s="2577"/>
      <c r="G287" s="2577"/>
      <c r="H287" s="2577"/>
      <c r="I287" s="2577"/>
      <c r="J287" s="2577"/>
      <c r="K287" s="2577"/>
      <c r="L287" s="2354"/>
      <c r="M287" s="2355"/>
      <c r="N287" s="2356"/>
    </row>
    <row r="288" spans="1:14" x14ac:dyDescent="0.2">
      <c r="A288" s="2353"/>
      <c r="B288" s="2332"/>
      <c r="C288" s="2577" t="s">
        <v>145</v>
      </c>
      <c r="D288" s="2577"/>
      <c r="E288" s="2577"/>
      <c r="F288" s="2577"/>
      <c r="G288" s="2577"/>
      <c r="H288" s="2577"/>
      <c r="I288" s="2577"/>
      <c r="J288" s="2577"/>
      <c r="K288" s="2577"/>
      <c r="L288" s="2354">
        <v>3877.24</v>
      </c>
      <c r="M288" s="2355"/>
      <c r="N288" s="2356"/>
    </row>
    <row r="289" spans="1:14" x14ac:dyDescent="0.2">
      <c r="A289" s="2353"/>
      <c r="B289" s="2332"/>
      <c r="C289" s="2577" t="s">
        <v>391</v>
      </c>
      <c r="D289" s="2577"/>
      <c r="E289" s="2577"/>
      <c r="F289" s="2577"/>
      <c r="G289" s="2577"/>
      <c r="H289" s="2577"/>
      <c r="I289" s="2577"/>
      <c r="J289" s="2577"/>
      <c r="K289" s="2577"/>
      <c r="L289" s="2354">
        <v>8675.43</v>
      </c>
      <c r="M289" s="2355"/>
      <c r="N289" s="2356"/>
    </row>
    <row r="290" spans="1:14" x14ac:dyDescent="0.2">
      <c r="A290" s="2353"/>
      <c r="B290" s="2332"/>
      <c r="C290" s="2577" t="s">
        <v>1438</v>
      </c>
      <c r="D290" s="2577"/>
      <c r="E290" s="2577"/>
      <c r="F290" s="2577"/>
      <c r="G290" s="2577"/>
      <c r="H290" s="2577"/>
      <c r="I290" s="2577"/>
      <c r="J290" s="2577"/>
      <c r="K290" s="2577"/>
      <c r="L290" s="2354">
        <v>885.65</v>
      </c>
      <c r="M290" s="2355"/>
      <c r="N290" s="2356"/>
    </row>
    <row r="291" spans="1:14" x14ac:dyDescent="0.2">
      <c r="A291" s="2353"/>
      <c r="B291" s="2332"/>
      <c r="C291" s="2577" t="s">
        <v>393</v>
      </c>
      <c r="D291" s="2577"/>
      <c r="E291" s="2577"/>
      <c r="F291" s="2577"/>
      <c r="G291" s="2577"/>
      <c r="H291" s="2577"/>
      <c r="I291" s="2577"/>
      <c r="J291" s="2577"/>
      <c r="K291" s="2577"/>
      <c r="L291" s="2354">
        <v>20741.86</v>
      </c>
      <c r="M291" s="2355"/>
      <c r="N291" s="2356"/>
    </row>
    <row r="292" spans="1:14" x14ac:dyDescent="0.2">
      <c r="A292" s="2353"/>
      <c r="B292" s="2332"/>
      <c r="C292" s="2577" t="s">
        <v>987</v>
      </c>
      <c r="D292" s="2577"/>
      <c r="E292" s="2577"/>
      <c r="F292" s="2577"/>
      <c r="G292" s="2577"/>
      <c r="H292" s="2577"/>
      <c r="I292" s="2577"/>
      <c r="J292" s="2577"/>
      <c r="K292" s="2577"/>
      <c r="L292" s="2354">
        <v>20540.18</v>
      </c>
      <c r="M292" s="2355"/>
      <c r="N292" s="2356"/>
    </row>
    <row r="293" spans="1:14" x14ac:dyDescent="0.2">
      <c r="A293" s="2353"/>
      <c r="B293" s="2332"/>
      <c r="C293" s="2577" t="s">
        <v>1507</v>
      </c>
      <c r="D293" s="2577"/>
      <c r="E293" s="2577"/>
      <c r="F293" s="2577"/>
      <c r="G293" s="2577"/>
      <c r="H293" s="2577"/>
      <c r="I293" s="2577"/>
      <c r="J293" s="2577"/>
      <c r="K293" s="2577"/>
      <c r="L293" s="2354"/>
      <c r="M293" s="2355"/>
      <c r="N293" s="2356"/>
    </row>
    <row r="294" spans="1:14" x14ac:dyDescent="0.2">
      <c r="A294" s="2353"/>
      <c r="B294" s="2332"/>
      <c r="C294" s="2577" t="s">
        <v>148</v>
      </c>
      <c r="D294" s="2577"/>
      <c r="E294" s="2577"/>
      <c r="F294" s="2577"/>
      <c r="G294" s="2577"/>
      <c r="H294" s="2577"/>
      <c r="I294" s="2577"/>
      <c r="J294" s="2577"/>
      <c r="K294" s="2577"/>
      <c r="L294" s="2354">
        <v>3877.24</v>
      </c>
      <c r="M294" s="2355"/>
      <c r="N294" s="2356"/>
    </row>
    <row r="295" spans="1:14" x14ac:dyDescent="0.2">
      <c r="A295" s="2353"/>
      <c r="B295" s="2332"/>
      <c r="C295" s="2577" t="s">
        <v>988</v>
      </c>
      <c r="D295" s="2577"/>
      <c r="E295" s="2577"/>
      <c r="F295" s="2577"/>
      <c r="G295" s="2577"/>
      <c r="H295" s="2577"/>
      <c r="I295" s="2577"/>
      <c r="J295" s="2577"/>
      <c r="K295" s="2577"/>
      <c r="L295" s="2354">
        <v>8473.75</v>
      </c>
      <c r="M295" s="2355"/>
      <c r="N295" s="2356"/>
    </row>
    <row r="296" spans="1:14" x14ac:dyDescent="0.2">
      <c r="A296" s="2353"/>
      <c r="B296" s="2332"/>
      <c r="C296" s="2577" t="s">
        <v>1508</v>
      </c>
      <c r="D296" s="2577"/>
      <c r="E296" s="2577"/>
      <c r="F296" s="2577"/>
      <c r="G296" s="2577"/>
      <c r="H296" s="2577"/>
      <c r="I296" s="2577"/>
      <c r="J296" s="2577"/>
      <c r="K296" s="2577"/>
      <c r="L296" s="2354">
        <v>885.65</v>
      </c>
      <c r="M296" s="2355"/>
      <c r="N296" s="2356"/>
    </row>
    <row r="297" spans="1:14" x14ac:dyDescent="0.2">
      <c r="A297" s="2353"/>
      <c r="B297" s="2332"/>
      <c r="C297" s="2577" t="s">
        <v>149</v>
      </c>
      <c r="D297" s="2577"/>
      <c r="E297" s="2577"/>
      <c r="F297" s="2577"/>
      <c r="G297" s="2577"/>
      <c r="H297" s="2577"/>
      <c r="I297" s="2577"/>
      <c r="J297" s="2577"/>
      <c r="K297" s="2577"/>
      <c r="L297" s="2354">
        <v>5044.67</v>
      </c>
      <c r="M297" s="2355"/>
      <c r="N297" s="2356"/>
    </row>
    <row r="298" spans="1:14" x14ac:dyDescent="0.2">
      <c r="A298" s="2353"/>
      <c r="B298" s="2332"/>
      <c r="C298" s="2577" t="s">
        <v>150</v>
      </c>
      <c r="D298" s="2577"/>
      <c r="E298" s="2577"/>
      <c r="F298" s="2577"/>
      <c r="G298" s="2577"/>
      <c r="H298" s="2577"/>
      <c r="I298" s="2577"/>
      <c r="J298" s="2577"/>
      <c r="K298" s="2577"/>
      <c r="L298" s="2354">
        <v>3144.52</v>
      </c>
      <c r="M298" s="2355"/>
      <c r="N298" s="2356"/>
    </row>
    <row r="299" spans="1:14" x14ac:dyDescent="0.2">
      <c r="A299" s="2353"/>
      <c r="B299" s="2332"/>
      <c r="C299" s="2577" t="s">
        <v>3185</v>
      </c>
      <c r="D299" s="2577"/>
      <c r="E299" s="2577"/>
      <c r="F299" s="2577"/>
      <c r="G299" s="2577"/>
      <c r="H299" s="2577"/>
      <c r="I299" s="2577"/>
      <c r="J299" s="2577"/>
      <c r="K299" s="2577"/>
      <c r="L299" s="2354">
        <v>201.68</v>
      </c>
      <c r="M299" s="2355"/>
      <c r="N299" s="2356"/>
    </row>
    <row r="300" spans="1:14" x14ac:dyDescent="0.2">
      <c r="A300" s="2353"/>
      <c r="B300" s="2332"/>
      <c r="C300" s="2577" t="s">
        <v>151</v>
      </c>
      <c r="D300" s="2577"/>
      <c r="E300" s="2577"/>
      <c r="F300" s="2577"/>
      <c r="G300" s="2577"/>
      <c r="H300" s="2577"/>
      <c r="I300" s="2577"/>
      <c r="J300" s="2577"/>
      <c r="K300" s="2577"/>
      <c r="L300" s="2354">
        <v>4762.8900000000003</v>
      </c>
      <c r="M300" s="2355"/>
      <c r="N300" s="2356"/>
    </row>
    <row r="301" spans="1:14" x14ac:dyDescent="0.2">
      <c r="A301" s="2353"/>
      <c r="B301" s="2332"/>
      <c r="C301" s="2577" t="s">
        <v>152</v>
      </c>
      <c r="D301" s="2577"/>
      <c r="E301" s="2577"/>
      <c r="F301" s="2577"/>
      <c r="G301" s="2577"/>
      <c r="H301" s="2577"/>
      <c r="I301" s="2577"/>
      <c r="J301" s="2577"/>
      <c r="K301" s="2577"/>
      <c r="L301" s="2354">
        <v>5044.67</v>
      </c>
      <c r="M301" s="2355"/>
      <c r="N301" s="2356"/>
    </row>
    <row r="302" spans="1:14" x14ac:dyDescent="0.2">
      <c r="A302" s="2353"/>
      <c r="B302" s="2332"/>
      <c r="C302" s="2577" t="s">
        <v>153</v>
      </c>
      <c r="D302" s="2577"/>
      <c r="E302" s="2577"/>
      <c r="F302" s="2577"/>
      <c r="G302" s="2577"/>
      <c r="H302" s="2577"/>
      <c r="I302" s="2577"/>
      <c r="J302" s="2577"/>
      <c r="K302" s="2577"/>
      <c r="L302" s="2354">
        <v>3144.52</v>
      </c>
      <c r="M302" s="2355"/>
      <c r="N302" s="2356"/>
    </row>
    <row r="303" spans="1:14" x14ac:dyDescent="0.2">
      <c r="A303" s="2353"/>
      <c r="B303" s="2347"/>
      <c r="C303" s="2593" t="s">
        <v>1510</v>
      </c>
      <c r="D303" s="2593"/>
      <c r="E303" s="2593"/>
      <c r="F303" s="2593"/>
      <c r="G303" s="2593"/>
      <c r="H303" s="2593"/>
      <c r="I303" s="2593"/>
      <c r="J303" s="2593"/>
      <c r="K303" s="2593"/>
      <c r="L303" s="2357">
        <v>20741.86</v>
      </c>
      <c r="M303" s="2358"/>
      <c r="N303" s="2359"/>
    </row>
    <row r="304" spans="1:14" ht="12" x14ac:dyDescent="0.2">
      <c r="A304" s="2582" t="s">
        <v>1001</v>
      </c>
      <c r="B304" s="2583"/>
      <c r="C304" s="2583"/>
      <c r="D304" s="2583"/>
      <c r="E304" s="2583"/>
      <c r="F304" s="2583"/>
      <c r="G304" s="2583"/>
      <c r="H304" s="2583"/>
      <c r="I304" s="2583"/>
      <c r="J304" s="2583"/>
      <c r="K304" s="2583"/>
      <c r="L304" s="2583"/>
      <c r="M304" s="2583"/>
      <c r="N304" s="2584"/>
    </row>
    <row r="305" spans="1:14" ht="48.6" customHeight="1" x14ac:dyDescent="0.2">
      <c r="A305" s="2326" t="s">
        <v>170</v>
      </c>
      <c r="B305" s="2327" t="s">
        <v>980</v>
      </c>
      <c r="C305" s="2588" t="s">
        <v>981</v>
      </c>
      <c r="D305" s="2588"/>
      <c r="E305" s="2588"/>
      <c r="F305" s="2328" t="s">
        <v>982</v>
      </c>
      <c r="G305" s="2328"/>
      <c r="H305" s="2328"/>
      <c r="I305" s="2328" t="s">
        <v>2813</v>
      </c>
      <c r="J305" s="2329">
        <v>32.67</v>
      </c>
      <c r="K305" s="2328"/>
      <c r="L305" s="2329">
        <v>2366.59</v>
      </c>
      <c r="M305" s="2328"/>
      <c r="N305" s="2330"/>
    </row>
    <row r="306" spans="1:14" x14ac:dyDescent="0.2">
      <c r="A306" s="2337"/>
      <c r="B306" s="2233"/>
      <c r="C306" s="2577" t="s">
        <v>2814</v>
      </c>
      <c r="D306" s="2577"/>
      <c r="E306" s="2577"/>
      <c r="F306" s="2577"/>
      <c r="G306" s="2577"/>
      <c r="H306" s="2577"/>
      <c r="I306" s="2577"/>
      <c r="J306" s="2577"/>
      <c r="K306" s="2577"/>
      <c r="L306" s="2577"/>
      <c r="M306" s="2577"/>
      <c r="N306" s="2578"/>
    </row>
    <row r="307" spans="1:14" x14ac:dyDescent="0.2">
      <c r="A307" s="2346"/>
      <c r="B307" s="2345"/>
      <c r="C307" s="2345"/>
      <c r="D307" s="2345"/>
      <c r="E307" s="2345"/>
      <c r="F307" s="2346"/>
      <c r="G307" s="2346"/>
      <c r="H307" s="2346"/>
      <c r="I307" s="2346"/>
      <c r="J307" s="2347"/>
      <c r="K307" s="2346"/>
      <c r="L307" s="2347"/>
      <c r="M307" s="2334"/>
      <c r="N307" s="2347"/>
    </row>
    <row r="308" spans="1:14" x14ac:dyDescent="0.2">
      <c r="A308" s="2348"/>
      <c r="B308" s="2349"/>
      <c r="C308" s="2588" t="s">
        <v>1002</v>
      </c>
      <c r="D308" s="2588"/>
      <c r="E308" s="2588"/>
      <c r="F308" s="2588"/>
      <c r="G308" s="2588"/>
      <c r="H308" s="2588"/>
      <c r="I308" s="2588"/>
      <c r="J308" s="2588"/>
      <c r="K308" s="2588"/>
      <c r="L308" s="2350"/>
      <c r="M308" s="2351"/>
      <c r="N308" s="2352"/>
    </row>
    <row r="309" spans="1:14" x14ac:dyDescent="0.2">
      <c r="A309" s="2353"/>
      <c r="B309" s="2332"/>
      <c r="C309" s="2577" t="s">
        <v>144</v>
      </c>
      <c r="D309" s="2577"/>
      <c r="E309" s="2577"/>
      <c r="F309" s="2577"/>
      <c r="G309" s="2577"/>
      <c r="H309" s="2577"/>
      <c r="I309" s="2577"/>
      <c r="J309" s="2577"/>
      <c r="K309" s="2577"/>
      <c r="L309" s="2354">
        <v>2366.59</v>
      </c>
      <c r="M309" s="2355"/>
      <c r="N309" s="2356"/>
    </row>
    <row r="310" spans="1:14" x14ac:dyDescent="0.2">
      <c r="A310" s="2353"/>
      <c r="B310" s="2332"/>
      <c r="C310" s="2577" t="s">
        <v>1437</v>
      </c>
      <c r="D310" s="2577"/>
      <c r="E310" s="2577"/>
      <c r="F310" s="2577"/>
      <c r="G310" s="2577"/>
      <c r="H310" s="2577"/>
      <c r="I310" s="2577"/>
      <c r="J310" s="2577"/>
      <c r="K310" s="2577"/>
      <c r="L310" s="2354"/>
      <c r="M310" s="2355"/>
      <c r="N310" s="2356"/>
    </row>
    <row r="311" spans="1:14" x14ac:dyDescent="0.2">
      <c r="A311" s="2353"/>
      <c r="B311" s="2332"/>
      <c r="C311" s="2577" t="s">
        <v>391</v>
      </c>
      <c r="D311" s="2577"/>
      <c r="E311" s="2577"/>
      <c r="F311" s="2577"/>
      <c r="G311" s="2577"/>
      <c r="H311" s="2577"/>
      <c r="I311" s="2577"/>
      <c r="J311" s="2577"/>
      <c r="K311" s="2577"/>
      <c r="L311" s="2354">
        <v>2366.59</v>
      </c>
      <c r="M311" s="2355"/>
      <c r="N311" s="2356"/>
    </row>
    <row r="312" spans="1:14" x14ac:dyDescent="0.2">
      <c r="A312" s="2353"/>
      <c r="B312" s="2332"/>
      <c r="C312" s="2577" t="s">
        <v>393</v>
      </c>
      <c r="D312" s="2577"/>
      <c r="E312" s="2577"/>
      <c r="F312" s="2577"/>
      <c r="G312" s="2577"/>
      <c r="H312" s="2577"/>
      <c r="I312" s="2577"/>
      <c r="J312" s="2577"/>
      <c r="K312" s="2577"/>
      <c r="L312" s="2354">
        <v>2366.59</v>
      </c>
      <c r="M312" s="2355"/>
      <c r="N312" s="2356"/>
    </row>
    <row r="313" spans="1:14" x14ac:dyDescent="0.2">
      <c r="A313" s="2353"/>
      <c r="B313" s="2332"/>
      <c r="C313" s="2577" t="s">
        <v>3185</v>
      </c>
      <c r="D313" s="2577"/>
      <c r="E313" s="2577"/>
      <c r="F313" s="2577"/>
      <c r="G313" s="2577"/>
      <c r="H313" s="2577"/>
      <c r="I313" s="2577"/>
      <c r="J313" s="2577"/>
      <c r="K313" s="2577"/>
      <c r="L313" s="2354">
        <v>2366.59</v>
      </c>
      <c r="M313" s="2355"/>
      <c r="N313" s="2356"/>
    </row>
    <row r="314" spans="1:14" x14ac:dyDescent="0.2">
      <c r="A314" s="2353"/>
      <c r="B314" s="2347"/>
      <c r="C314" s="2593" t="s">
        <v>1003</v>
      </c>
      <c r="D314" s="2593"/>
      <c r="E314" s="2593"/>
      <c r="F314" s="2593"/>
      <c r="G314" s="2593"/>
      <c r="H314" s="2593"/>
      <c r="I314" s="2593"/>
      <c r="J314" s="2593"/>
      <c r="K314" s="2593"/>
      <c r="L314" s="2357">
        <v>2366.59</v>
      </c>
      <c r="M314" s="2358"/>
      <c r="N314" s="2359"/>
    </row>
    <row r="315" spans="1:14" x14ac:dyDescent="0.2">
      <c r="A315" s="2238"/>
      <c r="B315" s="2061"/>
      <c r="C315" s="2061"/>
      <c r="D315" s="2061"/>
      <c r="E315" s="2061"/>
      <c r="F315" s="2061"/>
      <c r="G315" s="2061"/>
      <c r="H315" s="2061"/>
      <c r="I315" s="2061"/>
      <c r="J315" s="2061"/>
      <c r="K315" s="2061"/>
      <c r="L315" s="2360"/>
      <c r="M315" s="2361"/>
      <c r="N315" s="2362"/>
    </row>
    <row r="316" spans="1:14" x14ac:dyDescent="0.2">
      <c r="A316" s="2348"/>
      <c r="B316" s="2349"/>
      <c r="C316" s="2588" t="s">
        <v>349</v>
      </c>
      <c r="D316" s="2588"/>
      <c r="E316" s="2588"/>
      <c r="F316" s="2588"/>
      <c r="G316" s="2588"/>
      <c r="H316" s="2588"/>
      <c r="I316" s="2588"/>
      <c r="J316" s="2588"/>
      <c r="K316" s="2588"/>
      <c r="L316" s="2350"/>
      <c r="M316" s="2363"/>
      <c r="N316" s="2352"/>
    </row>
    <row r="317" spans="1:14" x14ac:dyDescent="0.2">
      <c r="A317" s="2353"/>
      <c r="B317" s="2332"/>
      <c r="C317" s="2577" t="s">
        <v>144</v>
      </c>
      <c r="D317" s="2577"/>
      <c r="E317" s="2577"/>
      <c r="F317" s="2577"/>
      <c r="G317" s="2577"/>
      <c r="H317" s="2577"/>
      <c r="I317" s="2577"/>
      <c r="J317" s="2577"/>
      <c r="K317" s="2577"/>
      <c r="L317" s="2354">
        <v>14919.26</v>
      </c>
      <c r="M317" s="2364"/>
      <c r="N317" s="2356">
        <v>208914</v>
      </c>
    </row>
    <row r="318" spans="1:14" x14ac:dyDescent="0.2">
      <c r="A318" s="2353"/>
      <c r="B318" s="2332"/>
      <c r="C318" s="2577" t="s">
        <v>1437</v>
      </c>
      <c r="D318" s="2577"/>
      <c r="E318" s="2577"/>
      <c r="F318" s="2577"/>
      <c r="G318" s="2577"/>
      <c r="H318" s="2577"/>
      <c r="I318" s="2577"/>
      <c r="J318" s="2577"/>
      <c r="K318" s="2577"/>
      <c r="L318" s="2354"/>
      <c r="M318" s="2364"/>
      <c r="N318" s="2356"/>
    </row>
    <row r="319" spans="1:14" x14ac:dyDescent="0.2">
      <c r="A319" s="2353"/>
      <c r="B319" s="2332"/>
      <c r="C319" s="2577" t="s">
        <v>145</v>
      </c>
      <c r="D319" s="2577"/>
      <c r="E319" s="2577"/>
      <c r="F319" s="2577"/>
      <c r="G319" s="2577"/>
      <c r="H319" s="2577"/>
      <c r="I319" s="2577"/>
      <c r="J319" s="2577"/>
      <c r="K319" s="2577"/>
      <c r="L319" s="2354">
        <v>3877.24</v>
      </c>
      <c r="M319" s="2364"/>
      <c r="N319" s="2356">
        <v>106003</v>
      </c>
    </row>
    <row r="320" spans="1:14" x14ac:dyDescent="0.2">
      <c r="A320" s="2353"/>
      <c r="B320" s="2332"/>
      <c r="C320" s="2577" t="s">
        <v>391</v>
      </c>
      <c r="D320" s="2577"/>
      <c r="E320" s="2577"/>
      <c r="F320" s="2577"/>
      <c r="G320" s="2577"/>
      <c r="H320" s="2577"/>
      <c r="I320" s="2577"/>
      <c r="J320" s="2577"/>
      <c r="K320" s="2577"/>
      <c r="L320" s="2354">
        <v>11042.02</v>
      </c>
      <c r="M320" s="2364"/>
      <c r="N320" s="2356">
        <v>102911</v>
      </c>
    </row>
    <row r="321" spans="1:14" x14ac:dyDescent="0.2">
      <c r="A321" s="2353"/>
      <c r="B321" s="2332"/>
      <c r="C321" s="2577" t="s">
        <v>1438</v>
      </c>
      <c r="D321" s="2577"/>
      <c r="E321" s="2577"/>
      <c r="F321" s="2577"/>
      <c r="G321" s="2577"/>
      <c r="H321" s="2577"/>
      <c r="I321" s="2577"/>
      <c r="J321" s="2577"/>
      <c r="K321" s="2577"/>
      <c r="L321" s="2354">
        <v>885.65</v>
      </c>
      <c r="M321" s="2364"/>
      <c r="N321" s="2356">
        <v>24213</v>
      </c>
    </row>
    <row r="322" spans="1:14" x14ac:dyDescent="0.2">
      <c r="A322" s="2353"/>
      <c r="B322" s="2332"/>
      <c r="C322" s="2577" t="s">
        <v>393</v>
      </c>
      <c r="D322" s="2577"/>
      <c r="E322" s="2577"/>
      <c r="F322" s="2577"/>
      <c r="G322" s="2577"/>
      <c r="H322" s="2577"/>
      <c r="I322" s="2577"/>
      <c r="J322" s="2577"/>
      <c r="K322" s="2577"/>
      <c r="L322" s="2354">
        <v>23108.45</v>
      </c>
      <c r="M322" s="2364"/>
      <c r="N322" s="2356">
        <v>432805</v>
      </c>
    </row>
    <row r="323" spans="1:14" x14ac:dyDescent="0.2">
      <c r="A323" s="2353"/>
      <c r="B323" s="2332"/>
      <c r="C323" s="2577" t="s">
        <v>987</v>
      </c>
      <c r="D323" s="2577"/>
      <c r="E323" s="2577"/>
      <c r="F323" s="2577"/>
      <c r="G323" s="2577"/>
      <c r="H323" s="2577"/>
      <c r="I323" s="2577"/>
      <c r="J323" s="2577"/>
      <c r="K323" s="2577"/>
      <c r="L323" s="2354">
        <v>20540.18</v>
      </c>
      <c r="M323" s="2364"/>
      <c r="N323" s="2356">
        <v>408869</v>
      </c>
    </row>
    <row r="324" spans="1:14" x14ac:dyDescent="0.2">
      <c r="A324" s="2353"/>
      <c r="B324" s="2332"/>
      <c r="C324" s="2577" t="s">
        <v>1507</v>
      </c>
      <c r="D324" s="2577"/>
      <c r="E324" s="2577"/>
      <c r="F324" s="2577"/>
      <c r="G324" s="2577"/>
      <c r="H324" s="2577"/>
      <c r="I324" s="2577"/>
      <c r="J324" s="2577"/>
      <c r="K324" s="2577"/>
      <c r="L324" s="2354"/>
      <c r="M324" s="2364"/>
      <c r="N324" s="2356"/>
    </row>
    <row r="325" spans="1:14" x14ac:dyDescent="0.2">
      <c r="A325" s="2353"/>
      <c r="B325" s="2332"/>
      <c r="C325" s="2577" t="s">
        <v>148</v>
      </c>
      <c r="D325" s="2577"/>
      <c r="E325" s="2577"/>
      <c r="F325" s="2577"/>
      <c r="G325" s="2577"/>
      <c r="H325" s="2577"/>
      <c r="I325" s="2577"/>
      <c r="J325" s="2577"/>
      <c r="K325" s="2577"/>
      <c r="L325" s="2354">
        <v>3877.24</v>
      </c>
      <c r="M325" s="2364"/>
      <c r="N325" s="2356">
        <v>106003</v>
      </c>
    </row>
    <row r="326" spans="1:14" ht="30.6" x14ac:dyDescent="0.2">
      <c r="A326" s="2353"/>
      <c r="B326" s="2332" t="s">
        <v>1512</v>
      </c>
      <c r="C326" s="2577" t="s">
        <v>988</v>
      </c>
      <c r="D326" s="2577"/>
      <c r="E326" s="2577"/>
      <c r="F326" s="2577"/>
      <c r="G326" s="2577"/>
      <c r="H326" s="2577"/>
      <c r="I326" s="2577"/>
      <c r="J326" s="2577"/>
      <c r="K326" s="2577"/>
      <c r="L326" s="2354">
        <v>8473.75</v>
      </c>
      <c r="M326" s="2364" t="s">
        <v>1515</v>
      </c>
      <c r="N326" s="2356">
        <v>78975</v>
      </c>
    </row>
    <row r="327" spans="1:14" x14ac:dyDescent="0.2">
      <c r="A327" s="2353"/>
      <c r="B327" s="2332"/>
      <c r="C327" s="2577" t="s">
        <v>1508</v>
      </c>
      <c r="D327" s="2577"/>
      <c r="E327" s="2577"/>
      <c r="F327" s="2577"/>
      <c r="G327" s="2577"/>
      <c r="H327" s="2577"/>
      <c r="I327" s="2577"/>
      <c r="J327" s="2577"/>
      <c r="K327" s="2577"/>
      <c r="L327" s="2354">
        <v>885.65</v>
      </c>
      <c r="M327" s="2364"/>
      <c r="N327" s="2356">
        <v>24213</v>
      </c>
    </row>
    <row r="328" spans="1:14" x14ac:dyDescent="0.2">
      <c r="A328" s="2353"/>
      <c r="B328" s="2332"/>
      <c r="C328" s="2577" t="s">
        <v>149</v>
      </c>
      <c r="D328" s="2577"/>
      <c r="E328" s="2577"/>
      <c r="F328" s="2577"/>
      <c r="G328" s="2577"/>
      <c r="H328" s="2577"/>
      <c r="I328" s="2577"/>
      <c r="J328" s="2577"/>
      <c r="K328" s="2577"/>
      <c r="L328" s="2354">
        <v>5044.67</v>
      </c>
      <c r="M328" s="2364"/>
      <c r="N328" s="2356">
        <v>137922</v>
      </c>
    </row>
    <row r="329" spans="1:14" x14ac:dyDescent="0.2">
      <c r="A329" s="2353"/>
      <c r="B329" s="2332"/>
      <c r="C329" s="2577" t="s">
        <v>150</v>
      </c>
      <c r="D329" s="2577"/>
      <c r="E329" s="2577"/>
      <c r="F329" s="2577"/>
      <c r="G329" s="2577"/>
      <c r="H329" s="2577"/>
      <c r="I329" s="2577"/>
      <c r="J329" s="2577"/>
      <c r="K329" s="2577"/>
      <c r="L329" s="2354">
        <v>3144.52</v>
      </c>
      <c r="M329" s="2364"/>
      <c r="N329" s="2356">
        <v>85969</v>
      </c>
    </row>
    <row r="330" spans="1:14" ht="30.6" x14ac:dyDescent="0.2">
      <c r="A330" s="2353"/>
      <c r="B330" s="2332" t="s">
        <v>1512</v>
      </c>
      <c r="C330" s="2577" t="s">
        <v>3185</v>
      </c>
      <c r="D330" s="2577"/>
      <c r="E330" s="2577"/>
      <c r="F330" s="2577"/>
      <c r="G330" s="2577"/>
      <c r="H330" s="2577"/>
      <c r="I330" s="2577"/>
      <c r="J330" s="2577"/>
      <c r="K330" s="2577"/>
      <c r="L330" s="2354">
        <v>2568.27</v>
      </c>
      <c r="M330" s="2364" t="s">
        <v>1515</v>
      </c>
      <c r="N330" s="2356">
        <v>23936</v>
      </c>
    </row>
    <row r="331" spans="1:14" x14ac:dyDescent="0.2">
      <c r="A331" s="2353"/>
      <c r="B331" s="2332"/>
      <c r="C331" s="2577" t="s">
        <v>151</v>
      </c>
      <c r="D331" s="2577"/>
      <c r="E331" s="2577"/>
      <c r="F331" s="2577"/>
      <c r="G331" s="2577"/>
      <c r="H331" s="2577"/>
      <c r="I331" s="2577"/>
      <c r="J331" s="2577"/>
      <c r="K331" s="2577"/>
      <c r="L331" s="2354">
        <v>4762.8900000000003</v>
      </c>
      <c r="M331" s="2364"/>
      <c r="N331" s="2356">
        <v>130216</v>
      </c>
    </row>
    <row r="332" spans="1:14" x14ac:dyDescent="0.2">
      <c r="A332" s="2353"/>
      <c r="B332" s="2332"/>
      <c r="C332" s="2577" t="s">
        <v>152</v>
      </c>
      <c r="D332" s="2577"/>
      <c r="E332" s="2577"/>
      <c r="F332" s="2577"/>
      <c r="G332" s="2577"/>
      <c r="H332" s="2577"/>
      <c r="I332" s="2577"/>
      <c r="J332" s="2577"/>
      <c r="K332" s="2577"/>
      <c r="L332" s="2354">
        <v>5044.67</v>
      </c>
      <c r="M332" s="2364"/>
      <c r="N332" s="2356">
        <v>137922</v>
      </c>
    </row>
    <row r="333" spans="1:14" x14ac:dyDescent="0.2">
      <c r="A333" s="2353"/>
      <c r="B333" s="2332"/>
      <c r="C333" s="2577" t="s">
        <v>153</v>
      </c>
      <c r="D333" s="2577"/>
      <c r="E333" s="2577"/>
      <c r="F333" s="2577"/>
      <c r="G333" s="2577"/>
      <c r="H333" s="2577"/>
      <c r="I333" s="2577"/>
      <c r="J333" s="2577"/>
      <c r="K333" s="2577"/>
      <c r="L333" s="2354">
        <v>3144.52</v>
      </c>
      <c r="M333" s="2364"/>
      <c r="N333" s="2356">
        <v>85969</v>
      </c>
    </row>
    <row r="334" spans="1:14" x14ac:dyDescent="0.2">
      <c r="A334" s="2353"/>
      <c r="B334" s="2347"/>
      <c r="C334" s="2593" t="s">
        <v>350</v>
      </c>
      <c r="D334" s="2593"/>
      <c r="E334" s="2593"/>
      <c r="F334" s="2593"/>
      <c r="G334" s="2593"/>
      <c r="H334" s="2593"/>
      <c r="I334" s="2593"/>
      <c r="J334" s="2593"/>
      <c r="K334" s="2593"/>
      <c r="L334" s="2357">
        <v>23108.45</v>
      </c>
      <c r="M334" s="2235"/>
      <c r="N334" s="2365">
        <v>432805</v>
      </c>
    </row>
    <row r="335" spans="1:14" x14ac:dyDescent="0.2">
      <c r="A335" s="2238"/>
      <c r="B335" s="2347"/>
      <c r="C335" s="2345"/>
      <c r="D335" s="2345"/>
      <c r="E335" s="2345"/>
      <c r="F335" s="2345"/>
      <c r="G335" s="2345"/>
      <c r="H335" s="2345"/>
      <c r="I335" s="2345"/>
      <c r="J335" s="2345"/>
      <c r="K335" s="2345"/>
      <c r="L335" s="2357"/>
      <c r="M335" s="2358"/>
      <c r="N335" s="2366"/>
    </row>
    <row r="336" spans="1:14" x14ac:dyDescent="0.2">
      <c r="A336" s="2367"/>
      <c r="B336" s="2367"/>
      <c r="C336" s="2367"/>
      <c r="D336" s="2367"/>
      <c r="E336" s="2367"/>
      <c r="F336" s="2367"/>
      <c r="G336" s="2367"/>
      <c r="H336" s="2367"/>
      <c r="I336" s="2367"/>
      <c r="J336" s="2367"/>
      <c r="K336" s="2367"/>
      <c r="L336" s="2367"/>
      <c r="M336" s="2367"/>
      <c r="N336" s="2367"/>
    </row>
    <row r="337" spans="1:14" x14ac:dyDescent="0.2">
      <c r="A337" s="2238"/>
      <c r="B337" s="2368" t="s">
        <v>351</v>
      </c>
      <c r="C337" s="2573"/>
      <c r="D337" s="2573"/>
      <c r="E337" s="2573"/>
      <c r="F337" s="2573"/>
      <c r="G337" s="2573"/>
      <c r="H337" s="2573"/>
      <c r="I337" s="2573"/>
      <c r="J337" s="2573"/>
      <c r="K337" s="2573"/>
      <c r="L337" s="2573"/>
      <c r="M337" s="2238"/>
      <c r="N337" s="2238"/>
    </row>
    <row r="338" spans="1:14" x14ac:dyDescent="0.2">
      <c r="A338" s="2238"/>
      <c r="B338" s="2236"/>
      <c r="C338" s="2574" t="s">
        <v>352</v>
      </c>
      <c r="D338" s="2574"/>
      <c r="E338" s="2574"/>
      <c r="F338" s="2574"/>
      <c r="G338" s="2574"/>
      <c r="H338" s="2574"/>
      <c r="I338" s="2574"/>
      <c r="J338" s="2574"/>
      <c r="K338" s="2574"/>
      <c r="L338" s="2574"/>
      <c r="M338" s="2238"/>
      <c r="N338" s="2238"/>
    </row>
    <row r="339" spans="1:14" x14ac:dyDescent="0.2">
      <c r="A339" s="2238"/>
      <c r="B339" s="2368" t="s">
        <v>353</v>
      </c>
      <c r="C339" s="2573"/>
      <c r="D339" s="2573"/>
      <c r="E339" s="2573"/>
      <c r="F339" s="2573"/>
      <c r="G339" s="2573"/>
      <c r="H339" s="2573"/>
      <c r="I339" s="2573"/>
      <c r="J339" s="2573"/>
      <c r="K339" s="2573"/>
      <c r="L339" s="2573"/>
      <c r="M339" s="2238"/>
      <c r="N339" s="2238"/>
    </row>
    <row r="340" spans="1:14" x14ac:dyDescent="0.2">
      <c r="A340" s="2238"/>
      <c r="B340" s="2238"/>
      <c r="C340" s="2574" t="s">
        <v>352</v>
      </c>
      <c r="D340" s="2574"/>
      <c r="E340" s="2574"/>
      <c r="F340" s="2574"/>
      <c r="G340" s="2574"/>
      <c r="H340" s="2574"/>
      <c r="I340" s="2574"/>
      <c r="J340" s="2574"/>
      <c r="K340" s="2574"/>
      <c r="L340" s="2574"/>
      <c r="M340" s="2238"/>
      <c r="N340" s="2238"/>
    </row>
    <row r="342" spans="1:14" x14ac:dyDescent="0.2">
      <c r="A342" s="2238"/>
      <c r="B342" s="2369"/>
      <c r="C342" s="2238"/>
      <c r="D342" s="2369"/>
      <c r="E342" s="2238"/>
      <c r="F342" s="2369"/>
      <c r="G342" s="2238"/>
      <c r="H342" s="2238"/>
      <c r="I342" s="2238"/>
      <c r="J342" s="2238"/>
      <c r="K342" s="2238"/>
      <c r="L342" s="2238"/>
      <c r="M342" s="2238"/>
      <c r="N342" s="2238"/>
    </row>
  </sheetData>
  <mergeCells count="322">
    <mergeCell ref="C52:E52"/>
    <mergeCell ref="C53:N53"/>
    <mergeCell ref="C54:N54"/>
    <mergeCell ref="C47:E47"/>
    <mergeCell ref="C48:E48"/>
    <mergeCell ref="C49:E49"/>
    <mergeCell ref="C50:E50"/>
    <mergeCell ref="C51:E51"/>
    <mergeCell ref="L28:M28"/>
    <mergeCell ref="C30:E32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70:N70"/>
    <mergeCell ref="A71:N71"/>
    <mergeCell ref="C72:E72"/>
    <mergeCell ref="C73:N73"/>
    <mergeCell ref="C74:N74"/>
    <mergeCell ref="C146:N146"/>
    <mergeCell ref="C147:N147"/>
    <mergeCell ref="C143:E143"/>
    <mergeCell ref="C144:E144"/>
    <mergeCell ref="C145:N145"/>
    <mergeCell ref="C138:E138"/>
    <mergeCell ref="C139:E139"/>
    <mergeCell ref="C140:E140"/>
    <mergeCell ref="C123:E123"/>
    <mergeCell ref="C124:E124"/>
    <mergeCell ref="C125:E125"/>
    <mergeCell ref="C126:N126"/>
    <mergeCell ref="A127:N127"/>
    <mergeCell ref="C156:E156"/>
    <mergeCell ref="C157:E157"/>
    <mergeCell ref="C151:E151"/>
    <mergeCell ref="C152:E152"/>
    <mergeCell ref="C153:E153"/>
    <mergeCell ref="C154:E154"/>
    <mergeCell ref="C155:E155"/>
    <mergeCell ref="C148:E148"/>
    <mergeCell ref="C149:E149"/>
    <mergeCell ref="C150:E150"/>
    <mergeCell ref="C166:N166"/>
    <mergeCell ref="C167:N167"/>
    <mergeCell ref="C161:E161"/>
    <mergeCell ref="C162:N162"/>
    <mergeCell ref="A163:N163"/>
    <mergeCell ref="C164:E164"/>
    <mergeCell ref="C165:N165"/>
    <mergeCell ref="C158:E158"/>
    <mergeCell ref="C159:E159"/>
    <mergeCell ref="C160:E160"/>
    <mergeCell ref="C176:E176"/>
    <mergeCell ref="C177:E177"/>
    <mergeCell ref="C171:E171"/>
    <mergeCell ref="C172:E172"/>
    <mergeCell ref="C173:E173"/>
    <mergeCell ref="C174:E174"/>
    <mergeCell ref="C175:E175"/>
    <mergeCell ref="C168:E168"/>
    <mergeCell ref="C169:E169"/>
    <mergeCell ref="C170:E170"/>
    <mergeCell ref="C185:E185"/>
    <mergeCell ref="C186:N186"/>
    <mergeCell ref="C187:E187"/>
    <mergeCell ref="C188:E188"/>
    <mergeCell ref="A184:N184"/>
    <mergeCell ref="C181:E181"/>
    <mergeCell ref="C182:E182"/>
    <mergeCell ref="C183:N183"/>
    <mergeCell ref="C178:E178"/>
    <mergeCell ref="C179:E179"/>
    <mergeCell ref="C180:E180"/>
    <mergeCell ref="C195:E195"/>
    <mergeCell ref="C196:E196"/>
    <mergeCell ref="C197:E197"/>
    <mergeCell ref="C198:E198"/>
    <mergeCell ref="C194:E194"/>
    <mergeCell ref="C189:E189"/>
    <mergeCell ref="C190:E190"/>
    <mergeCell ref="C191:E191"/>
    <mergeCell ref="C192:E192"/>
    <mergeCell ref="C193:E193"/>
    <mergeCell ref="C205:E205"/>
    <mergeCell ref="C206:E206"/>
    <mergeCell ref="C207:E207"/>
    <mergeCell ref="C208:E208"/>
    <mergeCell ref="C204:E204"/>
    <mergeCell ref="C199:N199"/>
    <mergeCell ref="C200:N200"/>
    <mergeCell ref="C201:E201"/>
    <mergeCell ref="C202:E202"/>
    <mergeCell ref="C203:E203"/>
    <mergeCell ref="C242:E242"/>
    <mergeCell ref="C243:E243"/>
    <mergeCell ref="C244:E244"/>
    <mergeCell ref="C245:E245"/>
    <mergeCell ref="C246:E246"/>
    <mergeCell ref="C227:E227"/>
    <mergeCell ref="C209:E209"/>
    <mergeCell ref="C210:N210"/>
    <mergeCell ref="C211:E211"/>
    <mergeCell ref="C212:N212"/>
    <mergeCell ref="C213:N213"/>
    <mergeCell ref="C333:K333"/>
    <mergeCell ref="C334:K334"/>
    <mergeCell ref="C328:K328"/>
    <mergeCell ref="C329:K329"/>
    <mergeCell ref="C330:K330"/>
    <mergeCell ref="C331:K331"/>
    <mergeCell ref="C332:K332"/>
    <mergeCell ref="C323:K323"/>
    <mergeCell ref="C324:K324"/>
    <mergeCell ref="C325:K325"/>
    <mergeCell ref="C326:K326"/>
    <mergeCell ref="C327:K327"/>
    <mergeCell ref="C318:K318"/>
    <mergeCell ref="C319:K319"/>
    <mergeCell ref="C320:K320"/>
    <mergeCell ref="C321:K321"/>
    <mergeCell ref="C322:K322"/>
    <mergeCell ref="C312:K312"/>
    <mergeCell ref="C313:K313"/>
    <mergeCell ref="C314:K314"/>
    <mergeCell ref="C316:K316"/>
    <mergeCell ref="C317:K317"/>
    <mergeCell ref="C306:N306"/>
    <mergeCell ref="C308:K308"/>
    <mergeCell ref="C309:K309"/>
    <mergeCell ref="C310:K310"/>
    <mergeCell ref="C311:K311"/>
    <mergeCell ref="C301:K301"/>
    <mergeCell ref="C302:K302"/>
    <mergeCell ref="C303:K303"/>
    <mergeCell ref="A304:N304"/>
    <mergeCell ref="C305:E305"/>
    <mergeCell ref="C296:K296"/>
    <mergeCell ref="C297:K297"/>
    <mergeCell ref="C298:K298"/>
    <mergeCell ref="C299:K299"/>
    <mergeCell ref="C300:K300"/>
    <mergeCell ref="C291:K291"/>
    <mergeCell ref="C292:K292"/>
    <mergeCell ref="C293:K293"/>
    <mergeCell ref="C294:K294"/>
    <mergeCell ref="C295:K295"/>
    <mergeCell ref="C286:K286"/>
    <mergeCell ref="C287:K287"/>
    <mergeCell ref="C288:K288"/>
    <mergeCell ref="C289:K289"/>
    <mergeCell ref="C290:K290"/>
    <mergeCell ref="C280:E280"/>
    <mergeCell ref="C281:E281"/>
    <mergeCell ref="C282:E282"/>
    <mergeCell ref="C283:N283"/>
    <mergeCell ref="C285:K285"/>
    <mergeCell ref="C275:E275"/>
    <mergeCell ref="C276:E276"/>
    <mergeCell ref="C277:E277"/>
    <mergeCell ref="C278:E278"/>
    <mergeCell ref="C279:E279"/>
    <mergeCell ref="C270:N270"/>
    <mergeCell ref="C271:N271"/>
    <mergeCell ref="C272:E272"/>
    <mergeCell ref="C273:E273"/>
    <mergeCell ref="C274:E274"/>
    <mergeCell ref="A268:N268"/>
    <mergeCell ref="C269:E269"/>
    <mergeCell ref="C262:E262"/>
    <mergeCell ref="C263:E263"/>
    <mergeCell ref="C264:E264"/>
    <mergeCell ref="C265:E265"/>
    <mergeCell ref="C266:E266"/>
    <mergeCell ref="C257:E257"/>
    <mergeCell ref="C258:E258"/>
    <mergeCell ref="C259:E259"/>
    <mergeCell ref="C260:E260"/>
    <mergeCell ref="C261:E261"/>
    <mergeCell ref="C267:E267"/>
    <mergeCell ref="C252:N252"/>
    <mergeCell ref="C253:E253"/>
    <mergeCell ref="C254:N254"/>
    <mergeCell ref="C255:N255"/>
    <mergeCell ref="C256:E256"/>
    <mergeCell ref="C247:E247"/>
    <mergeCell ref="C248:E248"/>
    <mergeCell ref="C249:E249"/>
    <mergeCell ref="C250:E250"/>
    <mergeCell ref="C251:E251"/>
    <mergeCell ref="C238:N238"/>
    <mergeCell ref="C239:N239"/>
    <mergeCell ref="C240:E240"/>
    <mergeCell ref="C241:E241"/>
    <mergeCell ref="C232:E232"/>
    <mergeCell ref="C233:E233"/>
    <mergeCell ref="C234:E234"/>
    <mergeCell ref="C235:E235"/>
    <mergeCell ref="C236:E236"/>
    <mergeCell ref="C228:E228"/>
    <mergeCell ref="C229:E229"/>
    <mergeCell ref="C230:E230"/>
    <mergeCell ref="C231:E231"/>
    <mergeCell ref="C223:E223"/>
    <mergeCell ref="C224:N224"/>
    <mergeCell ref="C225:N225"/>
    <mergeCell ref="C226:E226"/>
    <mergeCell ref="C237:E237"/>
    <mergeCell ref="C219:E219"/>
    <mergeCell ref="C220:E220"/>
    <mergeCell ref="C221:E221"/>
    <mergeCell ref="C222:E222"/>
    <mergeCell ref="C214:E214"/>
    <mergeCell ref="C215:E215"/>
    <mergeCell ref="C216:E216"/>
    <mergeCell ref="C217:E217"/>
    <mergeCell ref="C218:E218"/>
    <mergeCell ref="C141:E141"/>
    <mergeCell ref="C142:E142"/>
    <mergeCell ref="C133:E133"/>
    <mergeCell ref="C134:E134"/>
    <mergeCell ref="C135:E135"/>
    <mergeCell ref="C136:E136"/>
    <mergeCell ref="C137:E137"/>
    <mergeCell ref="C128:E128"/>
    <mergeCell ref="C129:N129"/>
    <mergeCell ref="C130:N130"/>
    <mergeCell ref="C131:E131"/>
    <mergeCell ref="C132:E132"/>
    <mergeCell ref="C116:E116"/>
    <mergeCell ref="C117:E117"/>
    <mergeCell ref="C108:E108"/>
    <mergeCell ref="C109:N109"/>
    <mergeCell ref="C110:N110"/>
    <mergeCell ref="C111:N111"/>
    <mergeCell ref="C112:E112"/>
    <mergeCell ref="C105:E105"/>
    <mergeCell ref="C106:E106"/>
    <mergeCell ref="C107:E107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N90"/>
    <mergeCell ref="A91:N91"/>
    <mergeCell ref="C92:E92"/>
    <mergeCell ref="C93:N93"/>
    <mergeCell ref="C94:N94"/>
    <mergeCell ref="C85:E85"/>
    <mergeCell ref="C86:E86"/>
    <mergeCell ref="C87:E87"/>
    <mergeCell ref="C88:E88"/>
    <mergeCell ref="C89:E89"/>
    <mergeCell ref="C57:E57"/>
    <mergeCell ref="C58:E58"/>
    <mergeCell ref="C59:E59"/>
    <mergeCell ref="C80:E80"/>
    <mergeCell ref="C81:E81"/>
    <mergeCell ref="C82:E82"/>
    <mergeCell ref="C83:E83"/>
    <mergeCell ref="C84:E84"/>
    <mergeCell ref="C75:N75"/>
    <mergeCell ref="C76:E76"/>
    <mergeCell ref="C77:E77"/>
    <mergeCell ref="C78:E78"/>
    <mergeCell ref="C79:E79"/>
    <mergeCell ref="C65:E65"/>
    <mergeCell ref="C66:E66"/>
    <mergeCell ref="C67:E67"/>
    <mergeCell ref="C68:E68"/>
    <mergeCell ref="C69:E69"/>
    <mergeCell ref="D5:N5"/>
    <mergeCell ref="A8:N8"/>
    <mergeCell ref="A11:N11"/>
    <mergeCell ref="A15:N15"/>
    <mergeCell ref="A34:N34"/>
    <mergeCell ref="A35:N35"/>
    <mergeCell ref="C36:E36"/>
    <mergeCell ref="B30:B32"/>
    <mergeCell ref="F30:F32"/>
    <mergeCell ref="A30:A32"/>
    <mergeCell ref="M30:M32"/>
    <mergeCell ref="G30:I31"/>
    <mergeCell ref="B19:F19"/>
    <mergeCell ref="A9:N9"/>
    <mergeCell ref="A12:N12"/>
    <mergeCell ref="A13:N13"/>
    <mergeCell ref="A16:N16"/>
    <mergeCell ref="B18:F18"/>
    <mergeCell ref="C339:L339"/>
    <mergeCell ref="C338:L338"/>
    <mergeCell ref="C340:L340"/>
    <mergeCell ref="N30:N32"/>
    <mergeCell ref="J30:L31"/>
    <mergeCell ref="C33:E33"/>
    <mergeCell ref="C37:N37"/>
    <mergeCell ref="C38:N38"/>
    <mergeCell ref="C39:E39"/>
    <mergeCell ref="C40:E40"/>
    <mergeCell ref="C41:E41"/>
    <mergeCell ref="C42:E42"/>
    <mergeCell ref="C43:E43"/>
    <mergeCell ref="C44:E44"/>
    <mergeCell ref="C45:E45"/>
    <mergeCell ref="C46:E46"/>
    <mergeCell ref="C337:L337"/>
    <mergeCell ref="C60:E60"/>
    <mergeCell ref="C61:E61"/>
    <mergeCell ref="C62:E62"/>
    <mergeCell ref="C63:E63"/>
    <mergeCell ref="C64:E64"/>
    <mergeCell ref="C55:N55"/>
    <mergeCell ref="C56:E56"/>
  </mergeCells>
  <pageMargins left="0.78740157480314965" right="0.19685039370078741" top="0.39370078740157483" bottom="0.19685039370078741" header="0" footer="0"/>
  <pageSetup paperSize="9" scale="63" firstPageNumber="14" orientation="portrait" useFirstPageNumber="1" r:id="rId1"/>
  <headerFooter>
    <oddFooter>&amp;RСтраница &amp;P</oddFooter>
  </headerFooter>
  <rowBreaks count="1" manualBreakCount="1">
    <brk id="331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8"/>
  <sheetViews>
    <sheetView view="pageBreakPreview" topLeftCell="A172" zoomScaleNormal="100" zoomScaleSheetLayoutView="100" workbookViewId="0">
      <selection activeCell="C187" sqref="C187:K187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2371"/>
      <c r="B1" s="2371"/>
      <c r="C1" s="2371"/>
      <c r="D1" s="2371"/>
      <c r="E1" s="2371"/>
      <c r="F1" s="2371"/>
      <c r="G1" s="2371"/>
      <c r="H1" s="2371"/>
      <c r="I1" s="2371"/>
      <c r="J1" s="2371"/>
      <c r="K1" s="2371"/>
      <c r="L1" s="2371"/>
      <c r="M1" s="2371"/>
      <c r="N1" s="2373" t="s">
        <v>0</v>
      </c>
    </row>
    <row r="2" spans="1:14" s="1" customFormat="1" ht="10.199999999999999" x14ac:dyDescent="0.2">
      <c r="A2" s="2371"/>
      <c r="B2" s="2371"/>
      <c r="C2" s="2371"/>
      <c r="D2" s="2371"/>
      <c r="E2" s="2371"/>
      <c r="F2" s="2371"/>
      <c r="G2" s="2371"/>
      <c r="H2" s="2371"/>
      <c r="I2" s="2371"/>
      <c r="J2" s="2371"/>
      <c r="K2" s="2371"/>
      <c r="L2" s="2371"/>
      <c r="M2" s="2371"/>
      <c r="N2" s="2373" t="s">
        <v>1</v>
      </c>
    </row>
    <row r="3" spans="1:14" s="1" customFormat="1" ht="10.199999999999999" x14ac:dyDescent="0.2">
      <c r="A3" s="2371"/>
      <c r="B3" s="2371"/>
      <c r="C3" s="2371"/>
      <c r="D3" s="2371"/>
      <c r="E3" s="2371"/>
      <c r="F3" s="2371"/>
      <c r="G3" s="2371"/>
      <c r="H3" s="2371"/>
      <c r="I3" s="2371"/>
      <c r="J3" s="2371"/>
      <c r="K3" s="2371"/>
      <c r="L3" s="2371"/>
      <c r="M3" s="2371"/>
      <c r="N3" s="2373"/>
    </row>
    <row r="4" spans="1:14" s="1" customFormat="1" ht="10.199999999999999" x14ac:dyDescent="0.2">
      <c r="A4" s="2371"/>
      <c r="B4" s="2371"/>
      <c r="C4" s="2371"/>
      <c r="D4" s="2371"/>
      <c r="E4" s="2371"/>
      <c r="F4" s="2379"/>
      <c r="G4" s="2371"/>
      <c r="H4" s="2371"/>
      <c r="I4" s="2371"/>
      <c r="J4" s="2371"/>
      <c r="K4" s="2371"/>
      <c r="L4" s="2371"/>
      <c r="M4" s="2371"/>
      <c r="N4" s="2371"/>
    </row>
    <row r="5" spans="1:14" s="1" customFormat="1" ht="51.6" customHeight="1" x14ac:dyDescent="0.2">
      <c r="A5" s="2375" t="s">
        <v>2</v>
      </c>
      <c r="B5" s="2378"/>
      <c r="C5" s="2371"/>
      <c r="D5" s="2577" t="s">
        <v>2046</v>
      </c>
      <c r="E5" s="2577"/>
      <c r="F5" s="2577"/>
      <c r="G5" s="2577"/>
      <c r="H5" s="2577"/>
      <c r="I5" s="2577"/>
      <c r="J5" s="2577"/>
      <c r="K5" s="2577"/>
      <c r="L5" s="2577"/>
      <c r="M5" s="2577"/>
      <c r="N5" s="2577"/>
    </row>
    <row r="6" spans="1:14" s="1" customFormat="1" ht="10.199999999999999" x14ac:dyDescent="0.2">
      <c r="A6" s="2380" t="s">
        <v>3</v>
      </c>
      <c r="B6" s="2371"/>
      <c r="C6" s="2371"/>
      <c r="D6" s="2377" t="s">
        <v>1434</v>
      </c>
      <c r="E6" s="2377"/>
      <c r="F6" s="2381"/>
      <c r="G6" s="2381"/>
      <c r="H6" s="2381"/>
      <c r="I6" s="2381"/>
      <c r="J6" s="2381"/>
      <c r="K6" s="2381"/>
      <c r="L6" s="2381"/>
      <c r="M6" s="2381"/>
      <c r="N6" s="2381"/>
    </row>
    <row r="7" spans="1:14" s="1" customFormat="1" ht="10.199999999999999" x14ac:dyDescent="0.2">
      <c r="A7" s="2380"/>
      <c r="B7" s="2371"/>
      <c r="C7" s="2371"/>
      <c r="D7" s="2371"/>
      <c r="E7" s="2371"/>
      <c r="F7" s="2378"/>
      <c r="G7" s="2378"/>
      <c r="H7" s="2378"/>
      <c r="I7" s="2378"/>
      <c r="J7" s="2378"/>
      <c r="K7" s="2378"/>
      <c r="L7" s="2378"/>
      <c r="M7" s="2378"/>
      <c r="N7" s="2378"/>
    </row>
    <row r="8" spans="1:14" s="1" customFormat="1" ht="28.2" customHeight="1" x14ac:dyDescent="0.2">
      <c r="A8" s="2580" t="s">
        <v>4</v>
      </c>
      <c r="B8" s="2580"/>
      <c r="C8" s="2580"/>
      <c r="D8" s="2580"/>
      <c r="E8" s="2580"/>
      <c r="F8" s="2580"/>
      <c r="G8" s="2580"/>
      <c r="H8" s="2580"/>
      <c r="I8" s="2580"/>
      <c r="J8" s="2580"/>
      <c r="K8" s="2580"/>
      <c r="L8" s="2580"/>
      <c r="M8" s="2580"/>
      <c r="N8" s="2580"/>
    </row>
    <row r="9" spans="1:14" s="1" customFormat="1" ht="10.199999999999999" x14ac:dyDescent="0.2">
      <c r="A9" s="2590" t="s">
        <v>5</v>
      </c>
      <c r="B9" s="2590"/>
      <c r="C9" s="2590"/>
      <c r="D9" s="2590"/>
      <c r="E9" s="2590"/>
      <c r="F9" s="2590"/>
      <c r="G9" s="2590"/>
      <c r="H9" s="2590"/>
      <c r="I9" s="2590"/>
      <c r="J9" s="2590"/>
      <c r="K9" s="2590"/>
      <c r="L9" s="2590"/>
      <c r="M9" s="2590"/>
      <c r="N9" s="2590"/>
    </row>
    <row r="10" spans="1:14" s="1" customFormat="1" ht="10.199999999999999" x14ac:dyDescent="0.2">
      <c r="A10" s="2382"/>
      <c r="B10" s="2382"/>
      <c r="C10" s="2382"/>
      <c r="D10" s="2382"/>
      <c r="E10" s="2382"/>
      <c r="F10" s="2382"/>
      <c r="G10" s="2382"/>
      <c r="H10" s="2382"/>
      <c r="I10" s="2382"/>
      <c r="J10" s="2382"/>
      <c r="K10" s="2382"/>
      <c r="L10" s="2382"/>
      <c r="M10" s="2382"/>
      <c r="N10" s="2382"/>
    </row>
    <row r="11" spans="1:14" s="1" customFormat="1" ht="10.199999999999999" x14ac:dyDescent="0.2">
      <c r="A11" s="2580"/>
      <c r="B11" s="2580"/>
      <c r="C11" s="2580"/>
      <c r="D11" s="2580"/>
      <c r="E11" s="2580"/>
      <c r="F11" s="2580"/>
      <c r="G11" s="2580"/>
      <c r="H11" s="2580"/>
      <c r="I11" s="2580"/>
      <c r="J11" s="2580"/>
      <c r="K11" s="2580"/>
      <c r="L11" s="2580"/>
      <c r="M11" s="2580"/>
      <c r="N11" s="2580"/>
    </row>
    <row r="12" spans="1:14" s="1" customFormat="1" ht="10.199999999999999" x14ac:dyDescent="0.2">
      <c r="A12" s="2590" t="s">
        <v>7</v>
      </c>
      <c r="B12" s="2590"/>
      <c r="C12" s="2590"/>
      <c r="D12" s="2590"/>
      <c r="E12" s="2590"/>
      <c r="F12" s="2590"/>
      <c r="G12" s="2590"/>
      <c r="H12" s="2590"/>
      <c r="I12" s="2590"/>
      <c r="J12" s="2590"/>
      <c r="K12" s="2590"/>
      <c r="L12" s="2590"/>
      <c r="M12" s="2590"/>
      <c r="N12" s="2590"/>
    </row>
    <row r="13" spans="1:14" s="1" customFormat="1" ht="17.399999999999999" x14ac:dyDescent="0.3">
      <c r="A13" s="2591" t="s">
        <v>1352</v>
      </c>
      <c r="B13" s="2591"/>
      <c r="C13" s="2591"/>
      <c r="D13" s="2591"/>
      <c r="E13" s="2591"/>
      <c r="F13" s="2591"/>
      <c r="G13" s="2591"/>
      <c r="H13" s="2591"/>
      <c r="I13" s="2591"/>
      <c r="J13" s="2591"/>
      <c r="K13" s="2591"/>
      <c r="L13" s="2591"/>
      <c r="M13" s="2591"/>
      <c r="N13" s="2591"/>
    </row>
    <row r="14" spans="1:14" s="1" customFormat="1" ht="17.399999999999999" x14ac:dyDescent="0.3">
      <c r="A14" s="2383"/>
      <c r="B14" s="2383"/>
      <c r="C14" s="2383"/>
      <c r="D14" s="2383"/>
      <c r="E14" s="2383"/>
      <c r="F14" s="2383"/>
      <c r="G14" s="2383"/>
      <c r="H14" s="2383"/>
      <c r="I14" s="2383"/>
      <c r="J14" s="2383"/>
      <c r="K14" s="2383"/>
      <c r="L14" s="2383"/>
      <c r="M14" s="2383"/>
      <c r="N14" s="2383"/>
    </row>
    <row r="15" spans="1:14" s="1" customFormat="1" ht="10.199999999999999" x14ac:dyDescent="0.2">
      <c r="A15" s="2581" t="s">
        <v>1385</v>
      </c>
      <c r="B15" s="2581"/>
      <c r="C15" s="2581"/>
      <c r="D15" s="2581"/>
      <c r="E15" s="2581"/>
      <c r="F15" s="2581"/>
      <c r="G15" s="2581"/>
      <c r="H15" s="2581"/>
      <c r="I15" s="2581"/>
      <c r="J15" s="2581"/>
      <c r="K15" s="2581"/>
      <c r="L15" s="2581"/>
      <c r="M15" s="2581"/>
      <c r="N15" s="2581"/>
    </row>
    <row r="16" spans="1:14" s="1" customFormat="1" ht="10.199999999999999" x14ac:dyDescent="0.2">
      <c r="A16" s="2590" t="s">
        <v>10</v>
      </c>
      <c r="B16" s="2590"/>
      <c r="C16" s="2590"/>
      <c r="D16" s="2590"/>
      <c r="E16" s="2590"/>
      <c r="F16" s="2590"/>
      <c r="G16" s="2590"/>
      <c r="H16" s="2590"/>
      <c r="I16" s="2590"/>
      <c r="J16" s="2590"/>
      <c r="K16" s="2590"/>
      <c r="L16" s="2590"/>
      <c r="M16" s="2590"/>
      <c r="N16" s="2590"/>
    </row>
    <row r="17" spans="1:14" s="1" customFormat="1" ht="10.199999999999999" x14ac:dyDescent="0.2">
      <c r="A17" s="2371" t="s">
        <v>11</v>
      </c>
      <c r="B17" s="2384" t="s">
        <v>12</v>
      </c>
      <c r="C17" s="2371" t="s">
        <v>13</v>
      </c>
      <c r="D17" s="2371"/>
      <c r="E17" s="2371"/>
      <c r="F17" s="2372"/>
      <c r="G17" s="2372"/>
      <c r="H17" s="2372"/>
      <c r="I17" s="2372"/>
      <c r="J17" s="2372"/>
      <c r="K17" s="2372"/>
      <c r="L17" s="2372"/>
      <c r="M17" s="2372"/>
      <c r="N17" s="2372"/>
    </row>
    <row r="18" spans="1:14" s="1" customFormat="1" ht="10.199999999999999" x14ac:dyDescent="0.2">
      <c r="A18" s="2371" t="s">
        <v>14</v>
      </c>
      <c r="B18" s="2581" t="s">
        <v>1313</v>
      </c>
      <c r="C18" s="2581"/>
      <c r="D18" s="2581"/>
      <c r="E18" s="2581"/>
      <c r="F18" s="2581"/>
      <c r="G18" s="2372"/>
      <c r="H18" s="2372"/>
      <c r="I18" s="2372"/>
      <c r="J18" s="2372"/>
      <c r="K18" s="2372"/>
      <c r="L18" s="2372"/>
      <c r="M18" s="2372"/>
      <c r="N18" s="2372"/>
    </row>
    <row r="19" spans="1:14" s="1" customFormat="1" ht="10.199999999999999" x14ac:dyDescent="0.2">
      <c r="A19" s="2371"/>
      <c r="B19" s="2589" t="s">
        <v>15</v>
      </c>
      <c r="C19" s="2589"/>
      <c r="D19" s="2589"/>
      <c r="E19" s="2589"/>
      <c r="F19" s="2589"/>
      <c r="G19" s="2385"/>
      <c r="H19" s="2385"/>
      <c r="I19" s="2385"/>
      <c r="J19" s="2385"/>
      <c r="K19" s="2385"/>
      <c r="L19" s="2385"/>
      <c r="M19" s="2386"/>
      <c r="N19" s="2385"/>
    </row>
    <row r="20" spans="1:14" s="1" customFormat="1" ht="10.199999999999999" x14ac:dyDescent="0.2">
      <c r="A20" s="2371"/>
      <c r="B20" s="2371"/>
      <c r="C20" s="2371"/>
      <c r="D20" s="2387"/>
      <c r="E20" s="2387"/>
      <c r="F20" s="2387"/>
      <c r="G20" s="2387"/>
      <c r="H20" s="2387"/>
      <c r="I20" s="2387"/>
      <c r="J20" s="2387"/>
      <c r="K20" s="2387"/>
      <c r="L20" s="2387"/>
      <c r="M20" s="2385"/>
      <c r="N20" s="2385"/>
    </row>
    <row r="21" spans="1:14" s="1" customFormat="1" ht="10.199999999999999" x14ac:dyDescent="0.2">
      <c r="A21" s="2388" t="s">
        <v>16</v>
      </c>
      <c r="B21" s="2371"/>
      <c r="C21" s="2371"/>
      <c r="D21" s="2377" t="s">
        <v>1516</v>
      </c>
      <c r="E21" s="2371"/>
      <c r="F21" s="2389"/>
      <c r="G21" s="2389"/>
      <c r="H21" s="2389"/>
      <c r="I21" s="2389"/>
      <c r="J21" s="2389"/>
      <c r="K21" s="2389"/>
      <c r="L21" s="2389"/>
      <c r="M21" s="2389"/>
      <c r="N21" s="2389"/>
    </row>
    <row r="22" spans="1:14" s="1" customFormat="1" ht="10.199999999999999" x14ac:dyDescent="0.2">
      <c r="A22" s="2371"/>
      <c r="B22" s="2371"/>
      <c r="C22" s="2371"/>
      <c r="D22" s="2389"/>
      <c r="E22" s="2389"/>
      <c r="F22" s="2389"/>
      <c r="G22" s="2389"/>
      <c r="H22" s="2389"/>
      <c r="I22" s="2389"/>
      <c r="J22" s="2389"/>
      <c r="K22" s="2389"/>
      <c r="L22" s="2389"/>
      <c r="M22" s="2389"/>
      <c r="N22" s="2389"/>
    </row>
    <row r="23" spans="1:14" s="1" customFormat="1" ht="10.199999999999999" x14ac:dyDescent="0.2">
      <c r="A23" s="2388" t="s">
        <v>17</v>
      </c>
      <c r="B23" s="2371"/>
      <c r="C23" s="2390">
        <v>81.489999999999995</v>
      </c>
      <c r="D23" s="2391" t="s">
        <v>3242</v>
      </c>
      <c r="E23" s="2380" t="s">
        <v>18</v>
      </c>
      <c r="F23" s="2371"/>
      <c r="G23" s="2371"/>
      <c r="H23" s="2371"/>
      <c r="I23" s="2371"/>
      <c r="J23" s="2371"/>
      <c r="K23" s="2371"/>
      <c r="L23" s="2392"/>
      <c r="M23" s="2392"/>
      <c r="N23" s="2371"/>
    </row>
    <row r="24" spans="1:14" s="1" customFormat="1" ht="10.199999999999999" x14ac:dyDescent="0.2">
      <c r="A24" s="2371"/>
      <c r="B24" s="2371" t="s">
        <v>19</v>
      </c>
      <c r="C24" s="2393"/>
      <c r="D24" s="2394"/>
      <c r="E24" s="2380"/>
      <c r="F24" s="2371"/>
      <c r="G24" s="2371"/>
      <c r="H24" s="2371"/>
      <c r="I24" s="2371"/>
      <c r="J24" s="2371"/>
      <c r="K24" s="2371"/>
      <c r="L24" s="2371"/>
      <c r="M24" s="2371"/>
      <c r="N24" s="2371"/>
    </row>
    <row r="25" spans="1:14" s="1" customFormat="1" ht="10.199999999999999" x14ac:dyDescent="0.2">
      <c r="A25" s="2371"/>
      <c r="B25" s="2371" t="s">
        <v>20</v>
      </c>
      <c r="C25" s="2390">
        <v>0</v>
      </c>
      <c r="D25" s="2391" t="s">
        <v>21</v>
      </c>
      <c r="E25" s="2380" t="s">
        <v>18</v>
      </c>
      <c r="F25" s="2371"/>
      <c r="G25" s="2371" t="s">
        <v>22</v>
      </c>
      <c r="H25" s="2371"/>
      <c r="I25" s="2371"/>
      <c r="J25" s="2371"/>
      <c r="K25" s="2371"/>
      <c r="L25" s="2390">
        <v>25.07</v>
      </c>
      <c r="M25" s="2391" t="s">
        <v>3243</v>
      </c>
      <c r="N25" s="2380" t="s">
        <v>18</v>
      </c>
    </row>
    <row r="26" spans="1:14" s="1" customFormat="1" ht="10.199999999999999" x14ac:dyDescent="0.2">
      <c r="A26" s="2371"/>
      <c r="B26" s="2371" t="s">
        <v>23</v>
      </c>
      <c r="C26" s="2390">
        <v>81.489999999999995</v>
      </c>
      <c r="D26" s="2395" t="s">
        <v>3242</v>
      </c>
      <c r="E26" s="2380" t="s">
        <v>18</v>
      </c>
      <c r="F26" s="2371"/>
      <c r="G26" s="2371" t="s">
        <v>24</v>
      </c>
      <c r="H26" s="2371"/>
      <c r="I26" s="2371"/>
      <c r="J26" s="2371"/>
      <c r="K26" s="2371"/>
      <c r="L26" s="2396"/>
      <c r="M26" s="2396">
        <v>71.239999999999995</v>
      </c>
      <c r="N26" s="2380" t="s">
        <v>25</v>
      </c>
    </row>
    <row r="27" spans="1:14" s="1" customFormat="1" ht="10.199999999999999" x14ac:dyDescent="0.2">
      <c r="A27" s="2371"/>
      <c r="B27" s="2371" t="s">
        <v>26</v>
      </c>
      <c r="C27" s="2390">
        <v>0</v>
      </c>
      <c r="D27" s="2395" t="s">
        <v>21</v>
      </c>
      <c r="E27" s="2380" t="s">
        <v>18</v>
      </c>
      <c r="F27" s="2371"/>
      <c r="G27" s="2371" t="s">
        <v>27</v>
      </c>
      <c r="H27" s="2371"/>
      <c r="I27" s="2371"/>
      <c r="J27" s="2371"/>
      <c r="K27" s="2371"/>
      <c r="L27" s="2396"/>
      <c r="M27" s="2396">
        <v>10.17</v>
      </c>
      <c r="N27" s="2380" t="s">
        <v>25</v>
      </c>
    </row>
    <row r="28" spans="1:14" s="1" customFormat="1" ht="10.199999999999999" x14ac:dyDescent="0.2">
      <c r="A28" s="2371"/>
      <c r="B28" s="2371" t="s">
        <v>28</v>
      </c>
      <c r="C28" s="2390">
        <v>0</v>
      </c>
      <c r="D28" s="2391" t="s">
        <v>21</v>
      </c>
      <c r="E28" s="2380" t="s">
        <v>18</v>
      </c>
      <c r="F28" s="2371"/>
      <c r="G28" s="2371" t="s">
        <v>29</v>
      </c>
      <c r="H28" s="2371"/>
      <c r="I28" s="2371"/>
      <c r="J28" s="2371"/>
      <c r="K28" s="2371"/>
      <c r="L28" s="2594"/>
      <c r="M28" s="2594"/>
      <c r="N28" s="2371"/>
    </row>
    <row r="29" spans="1:14" s="1" customFormat="1" ht="10.199999999999999" x14ac:dyDescent="0.2">
      <c r="A29" s="2397"/>
      <c r="B29" s="2371"/>
      <c r="C29" s="2371"/>
      <c r="D29" s="2371"/>
      <c r="E29" s="2371"/>
      <c r="F29" s="2371"/>
      <c r="G29" s="2371"/>
      <c r="H29" s="2371"/>
      <c r="I29" s="2371"/>
      <c r="J29" s="2371"/>
      <c r="K29" s="2371"/>
      <c r="L29" s="2371"/>
      <c r="M29" s="2371"/>
      <c r="N29" s="2371"/>
    </row>
    <row r="30" spans="1:14" s="1" customFormat="1" ht="10.199999999999999" x14ac:dyDescent="0.2">
      <c r="A30" s="2575" t="s">
        <v>30</v>
      </c>
      <c r="B30" s="2575" t="s">
        <v>31</v>
      </c>
      <c r="C30" s="2575" t="s">
        <v>32</v>
      </c>
      <c r="D30" s="2575"/>
      <c r="E30" s="2575"/>
      <c r="F30" s="2575" t="s">
        <v>33</v>
      </c>
      <c r="G30" s="2575" t="s">
        <v>34</v>
      </c>
      <c r="H30" s="2575"/>
      <c r="I30" s="2575"/>
      <c r="J30" s="2575" t="s">
        <v>35</v>
      </c>
      <c r="K30" s="2575"/>
      <c r="L30" s="2575"/>
      <c r="M30" s="2575" t="s">
        <v>36</v>
      </c>
      <c r="N30" s="2575" t="s">
        <v>37</v>
      </c>
    </row>
    <row r="31" spans="1:14" s="1" customFormat="1" ht="37.200000000000003" customHeight="1" x14ac:dyDescent="0.2">
      <c r="A31" s="2575"/>
      <c r="B31" s="2575"/>
      <c r="C31" s="2575"/>
      <c r="D31" s="2575"/>
      <c r="E31" s="2575"/>
      <c r="F31" s="2575"/>
      <c r="G31" s="2575"/>
      <c r="H31" s="2575"/>
      <c r="I31" s="2575"/>
      <c r="J31" s="2575"/>
      <c r="K31" s="2575"/>
      <c r="L31" s="2575"/>
      <c r="M31" s="2575"/>
      <c r="N31" s="2575"/>
    </row>
    <row r="32" spans="1:14" s="1" customFormat="1" ht="40.799999999999997" x14ac:dyDescent="0.2">
      <c r="A32" s="2575"/>
      <c r="B32" s="2575"/>
      <c r="C32" s="2575"/>
      <c r="D32" s="2575"/>
      <c r="E32" s="2575"/>
      <c r="F32" s="2575"/>
      <c r="G32" s="2398" t="s">
        <v>38</v>
      </c>
      <c r="H32" s="2398" t="s">
        <v>39</v>
      </c>
      <c r="I32" s="2398" t="s">
        <v>40</v>
      </c>
      <c r="J32" s="2398" t="s">
        <v>38</v>
      </c>
      <c r="K32" s="2398" t="s">
        <v>39</v>
      </c>
      <c r="L32" s="2398" t="s">
        <v>41</v>
      </c>
      <c r="M32" s="2575"/>
      <c r="N32" s="2575"/>
    </row>
    <row r="33" spans="1:14" s="1" customFormat="1" ht="10.199999999999999" x14ac:dyDescent="0.2">
      <c r="A33" s="2399">
        <v>1</v>
      </c>
      <c r="B33" s="2399">
        <v>2</v>
      </c>
      <c r="C33" s="2576">
        <v>3</v>
      </c>
      <c r="D33" s="2576"/>
      <c r="E33" s="2576"/>
      <c r="F33" s="2399">
        <v>4</v>
      </c>
      <c r="G33" s="2399">
        <v>5</v>
      </c>
      <c r="H33" s="2399">
        <v>6</v>
      </c>
      <c r="I33" s="2399">
        <v>7</v>
      </c>
      <c r="J33" s="2399">
        <v>8</v>
      </c>
      <c r="K33" s="2399">
        <v>9</v>
      </c>
      <c r="L33" s="2399">
        <v>10</v>
      </c>
      <c r="M33" s="2399">
        <v>11</v>
      </c>
      <c r="N33" s="2399">
        <v>12</v>
      </c>
    </row>
    <row r="34" spans="1:14" s="1" customFormat="1" ht="12" x14ac:dyDescent="0.2">
      <c r="A34" s="2582" t="s">
        <v>1354</v>
      </c>
      <c r="B34" s="2583"/>
      <c r="C34" s="2583"/>
      <c r="D34" s="2583"/>
      <c r="E34" s="2583"/>
      <c r="F34" s="2583"/>
      <c r="G34" s="2583"/>
      <c r="H34" s="2583"/>
      <c r="I34" s="2583"/>
      <c r="J34" s="2583"/>
      <c r="K34" s="2583"/>
      <c r="L34" s="2583"/>
      <c r="M34" s="2583"/>
      <c r="N34" s="2584"/>
    </row>
    <row r="35" spans="1:14" s="1" customFormat="1" ht="28.2" customHeight="1" x14ac:dyDescent="0.2">
      <c r="A35" s="2400" t="s">
        <v>44</v>
      </c>
      <c r="B35" s="2401" t="s">
        <v>1355</v>
      </c>
      <c r="C35" s="2588" t="s">
        <v>1356</v>
      </c>
      <c r="D35" s="2588"/>
      <c r="E35" s="2588"/>
      <c r="F35" s="2402" t="s">
        <v>300</v>
      </c>
      <c r="G35" s="2402"/>
      <c r="H35" s="2402"/>
      <c r="I35" s="2402" t="s">
        <v>3244</v>
      </c>
      <c r="J35" s="2403"/>
      <c r="K35" s="2402"/>
      <c r="L35" s="2403"/>
      <c r="M35" s="2402"/>
      <c r="N35" s="2404"/>
    </row>
    <row r="36" spans="1:14" s="1" customFormat="1" ht="10.199999999999999" x14ac:dyDescent="0.2">
      <c r="A36" s="2405"/>
      <c r="B36" s="2376"/>
      <c r="C36" s="2577" t="s">
        <v>3245</v>
      </c>
      <c r="D36" s="2577"/>
      <c r="E36" s="2577"/>
      <c r="F36" s="2577"/>
      <c r="G36" s="2577"/>
      <c r="H36" s="2577"/>
      <c r="I36" s="2577"/>
      <c r="J36" s="2577"/>
      <c r="K36" s="2577"/>
      <c r="L36" s="2577"/>
      <c r="M36" s="2577"/>
      <c r="N36" s="2578"/>
    </row>
    <row r="37" spans="1:14" s="1" customFormat="1" ht="20.399999999999999" x14ac:dyDescent="0.2">
      <c r="A37" s="2406"/>
      <c r="B37" s="2407" t="s">
        <v>1364</v>
      </c>
      <c r="C37" s="2577" t="s">
        <v>1365</v>
      </c>
      <c r="D37" s="2577"/>
      <c r="E37" s="2577"/>
      <c r="F37" s="2577"/>
      <c r="G37" s="2577"/>
      <c r="H37" s="2577"/>
      <c r="I37" s="2577"/>
      <c r="J37" s="2577"/>
      <c r="K37" s="2577"/>
      <c r="L37" s="2577"/>
      <c r="M37" s="2577"/>
      <c r="N37" s="2578"/>
    </row>
    <row r="38" spans="1:14" s="1" customFormat="1" ht="33" customHeight="1" x14ac:dyDescent="0.2">
      <c r="A38" s="2406"/>
      <c r="B38" s="2407" t="s">
        <v>528</v>
      </c>
      <c r="C38" s="2577" t="s">
        <v>3246</v>
      </c>
      <c r="D38" s="2577"/>
      <c r="E38" s="2577"/>
      <c r="F38" s="2577"/>
      <c r="G38" s="2577"/>
      <c r="H38" s="2577"/>
      <c r="I38" s="2577"/>
      <c r="J38" s="2577"/>
      <c r="K38" s="2577"/>
      <c r="L38" s="2577"/>
      <c r="M38" s="2577"/>
      <c r="N38" s="2578"/>
    </row>
    <row r="39" spans="1:14" s="1" customFormat="1" ht="10.199999999999999" x14ac:dyDescent="0.2">
      <c r="A39" s="2408"/>
      <c r="B39" s="2407" t="s">
        <v>44</v>
      </c>
      <c r="C39" s="2577" t="s">
        <v>48</v>
      </c>
      <c r="D39" s="2577"/>
      <c r="E39" s="2577"/>
      <c r="F39" s="2409"/>
      <c r="G39" s="2409"/>
      <c r="H39" s="2409"/>
      <c r="I39" s="2409"/>
      <c r="J39" s="2410">
        <v>534.87</v>
      </c>
      <c r="K39" s="2409" t="s">
        <v>1366</v>
      </c>
      <c r="L39" s="2410">
        <v>72.209999999999994</v>
      </c>
      <c r="M39" s="2409" t="s">
        <v>1513</v>
      </c>
      <c r="N39" s="2411">
        <v>1974</v>
      </c>
    </row>
    <row r="40" spans="1:14" s="1" customFormat="1" ht="10.199999999999999" x14ac:dyDescent="0.2">
      <c r="A40" s="2408"/>
      <c r="B40" s="2407" t="s">
        <v>60</v>
      </c>
      <c r="C40" s="2577" t="s">
        <v>370</v>
      </c>
      <c r="D40" s="2577"/>
      <c r="E40" s="2577"/>
      <c r="F40" s="2409"/>
      <c r="G40" s="2409"/>
      <c r="H40" s="2409"/>
      <c r="I40" s="2409"/>
      <c r="J40" s="2410">
        <v>350.44</v>
      </c>
      <c r="K40" s="2409" t="s">
        <v>1366</v>
      </c>
      <c r="L40" s="2410">
        <v>47.31</v>
      </c>
      <c r="M40" s="2409"/>
      <c r="N40" s="2411"/>
    </row>
    <row r="41" spans="1:14" s="1" customFormat="1" ht="10.199999999999999" x14ac:dyDescent="0.2">
      <c r="A41" s="2408"/>
      <c r="B41" s="2407" t="s">
        <v>66</v>
      </c>
      <c r="C41" s="2577" t="s">
        <v>371</v>
      </c>
      <c r="D41" s="2577"/>
      <c r="E41" s="2577"/>
      <c r="F41" s="2409"/>
      <c r="G41" s="2409"/>
      <c r="H41" s="2409"/>
      <c r="I41" s="2409"/>
      <c r="J41" s="2410">
        <v>42.97</v>
      </c>
      <c r="K41" s="2409" t="s">
        <v>1366</v>
      </c>
      <c r="L41" s="2410">
        <v>5.8</v>
      </c>
      <c r="M41" s="2409" t="s">
        <v>1513</v>
      </c>
      <c r="N41" s="2411">
        <v>159</v>
      </c>
    </row>
    <row r="42" spans="1:14" s="1" customFormat="1" ht="10.199999999999999" x14ac:dyDescent="0.2">
      <c r="A42" s="2408"/>
      <c r="B42" s="2407" t="s">
        <v>71</v>
      </c>
      <c r="C42" s="2577" t="s">
        <v>372</v>
      </c>
      <c r="D42" s="2577"/>
      <c r="E42" s="2577"/>
      <c r="F42" s="2409"/>
      <c r="G42" s="2409"/>
      <c r="H42" s="2409"/>
      <c r="I42" s="2409"/>
      <c r="J42" s="2410">
        <v>303.02</v>
      </c>
      <c r="K42" s="2409" t="s">
        <v>492</v>
      </c>
      <c r="L42" s="2410">
        <v>0</v>
      </c>
      <c r="M42" s="2409"/>
      <c r="N42" s="2411"/>
    </row>
    <row r="43" spans="1:14" s="1" customFormat="1" ht="10.199999999999999" x14ac:dyDescent="0.2">
      <c r="A43" s="2408"/>
      <c r="B43" s="2407"/>
      <c r="C43" s="2577" t="s">
        <v>49</v>
      </c>
      <c r="D43" s="2577"/>
      <c r="E43" s="2577"/>
      <c r="F43" s="2409" t="s">
        <v>50</v>
      </c>
      <c r="G43" s="2409" t="s">
        <v>807</v>
      </c>
      <c r="H43" s="2409" t="s">
        <v>572</v>
      </c>
      <c r="I43" s="2409" t="s">
        <v>3247</v>
      </c>
      <c r="J43" s="2410"/>
      <c r="K43" s="2409"/>
      <c r="L43" s="2410"/>
      <c r="M43" s="2409"/>
      <c r="N43" s="2411"/>
    </row>
    <row r="44" spans="1:14" s="1" customFormat="1" ht="10.199999999999999" x14ac:dyDescent="0.2">
      <c r="A44" s="2408"/>
      <c r="B44" s="2407"/>
      <c r="C44" s="2577" t="s">
        <v>374</v>
      </c>
      <c r="D44" s="2577"/>
      <c r="E44" s="2577"/>
      <c r="F44" s="2409" t="s">
        <v>50</v>
      </c>
      <c r="G44" s="2409" t="s">
        <v>1357</v>
      </c>
      <c r="H44" s="2409" t="s">
        <v>1366</v>
      </c>
      <c r="I44" s="2409" t="s">
        <v>3248</v>
      </c>
      <c r="J44" s="2410"/>
      <c r="K44" s="2409"/>
      <c r="L44" s="2410"/>
      <c r="M44" s="2409"/>
      <c r="N44" s="2411"/>
    </row>
    <row r="45" spans="1:14" s="1" customFormat="1" ht="10.199999999999999" x14ac:dyDescent="0.2">
      <c r="A45" s="2408"/>
      <c r="B45" s="2407"/>
      <c r="C45" s="2592" t="s">
        <v>52</v>
      </c>
      <c r="D45" s="2592"/>
      <c r="E45" s="2592"/>
      <c r="F45" s="2412"/>
      <c r="G45" s="2412"/>
      <c r="H45" s="2412"/>
      <c r="I45" s="2412"/>
      <c r="J45" s="2413">
        <v>1188.33</v>
      </c>
      <c r="K45" s="2412"/>
      <c r="L45" s="2413">
        <v>119.52</v>
      </c>
      <c r="M45" s="2412"/>
      <c r="N45" s="2414"/>
    </row>
    <row r="46" spans="1:14" s="1" customFormat="1" ht="10.199999999999999" x14ac:dyDescent="0.2">
      <c r="A46" s="2408"/>
      <c r="B46" s="2407"/>
      <c r="C46" s="2577" t="s">
        <v>53</v>
      </c>
      <c r="D46" s="2577"/>
      <c r="E46" s="2577"/>
      <c r="F46" s="2409"/>
      <c r="G46" s="2409"/>
      <c r="H46" s="2409"/>
      <c r="I46" s="2409"/>
      <c r="J46" s="2410"/>
      <c r="K46" s="2409"/>
      <c r="L46" s="2410">
        <v>78.010000000000005</v>
      </c>
      <c r="M46" s="2409"/>
      <c r="N46" s="2411">
        <v>2133</v>
      </c>
    </row>
    <row r="47" spans="1:14" s="1" customFormat="1" ht="20.399999999999999" x14ac:dyDescent="0.2">
      <c r="A47" s="2408"/>
      <c r="B47" s="2407" t="s">
        <v>2134</v>
      </c>
      <c r="C47" s="2577" t="s">
        <v>535</v>
      </c>
      <c r="D47" s="2577"/>
      <c r="E47" s="2577"/>
      <c r="F47" s="2409" t="s">
        <v>55</v>
      </c>
      <c r="G47" s="2409" t="s">
        <v>536</v>
      </c>
      <c r="H47" s="2409"/>
      <c r="I47" s="2409" t="s">
        <v>536</v>
      </c>
      <c r="J47" s="2410"/>
      <c r="K47" s="2409"/>
      <c r="L47" s="2410">
        <v>75.67</v>
      </c>
      <c r="M47" s="2409"/>
      <c r="N47" s="2411">
        <v>2069</v>
      </c>
    </row>
    <row r="48" spans="1:14" s="1" customFormat="1" ht="20.399999999999999" x14ac:dyDescent="0.2">
      <c r="A48" s="2408"/>
      <c r="B48" s="2407" t="s">
        <v>2135</v>
      </c>
      <c r="C48" s="2577" t="s">
        <v>537</v>
      </c>
      <c r="D48" s="2577"/>
      <c r="E48" s="2577"/>
      <c r="F48" s="2409" t="s">
        <v>55</v>
      </c>
      <c r="G48" s="2409" t="s">
        <v>232</v>
      </c>
      <c r="H48" s="2409"/>
      <c r="I48" s="2409" t="s">
        <v>232</v>
      </c>
      <c r="J48" s="2410"/>
      <c r="K48" s="2409"/>
      <c r="L48" s="2410">
        <v>39.79</v>
      </c>
      <c r="M48" s="2409"/>
      <c r="N48" s="2411">
        <v>1088</v>
      </c>
    </row>
    <row r="49" spans="1:14" s="1" customFormat="1" ht="10.199999999999999" x14ac:dyDescent="0.2">
      <c r="A49" s="2415"/>
      <c r="B49" s="2416"/>
      <c r="C49" s="2588" t="s">
        <v>59</v>
      </c>
      <c r="D49" s="2588"/>
      <c r="E49" s="2588"/>
      <c r="F49" s="2402"/>
      <c r="G49" s="2402"/>
      <c r="H49" s="2402"/>
      <c r="I49" s="2402"/>
      <c r="J49" s="2403"/>
      <c r="K49" s="2402"/>
      <c r="L49" s="2403">
        <v>234.98</v>
      </c>
      <c r="M49" s="2412"/>
      <c r="N49" s="2404"/>
    </row>
    <row r="50" spans="1:14" s="1" customFormat="1" ht="40.200000000000003" customHeight="1" x14ac:dyDescent="0.2">
      <c r="A50" s="2400" t="s">
        <v>60</v>
      </c>
      <c r="B50" s="2401" t="s">
        <v>787</v>
      </c>
      <c r="C50" s="2588" t="s">
        <v>788</v>
      </c>
      <c r="D50" s="2588"/>
      <c r="E50" s="2588"/>
      <c r="F50" s="2402" t="s">
        <v>300</v>
      </c>
      <c r="G50" s="2402"/>
      <c r="H50" s="2402"/>
      <c r="I50" s="2402" t="s">
        <v>1360</v>
      </c>
      <c r="J50" s="2403"/>
      <c r="K50" s="2402"/>
      <c r="L50" s="2403"/>
      <c r="M50" s="2402"/>
      <c r="N50" s="2404"/>
    </row>
    <row r="51" spans="1:14" s="1" customFormat="1" ht="10.199999999999999" x14ac:dyDescent="0.2">
      <c r="A51" s="2405"/>
      <c r="B51" s="2376"/>
      <c r="C51" s="2577" t="s">
        <v>1361</v>
      </c>
      <c r="D51" s="2577"/>
      <c r="E51" s="2577"/>
      <c r="F51" s="2577"/>
      <c r="G51" s="2577"/>
      <c r="H51" s="2577"/>
      <c r="I51" s="2577"/>
      <c r="J51" s="2577"/>
      <c r="K51" s="2577"/>
      <c r="L51" s="2577"/>
      <c r="M51" s="2577"/>
      <c r="N51" s="2578"/>
    </row>
    <row r="52" spans="1:14" s="1" customFormat="1" ht="20.399999999999999" x14ac:dyDescent="0.2">
      <c r="A52" s="2406"/>
      <c r="B52" s="2407" t="s">
        <v>1364</v>
      </c>
      <c r="C52" s="2577" t="s">
        <v>1365</v>
      </c>
      <c r="D52" s="2577"/>
      <c r="E52" s="2577"/>
      <c r="F52" s="2577"/>
      <c r="G52" s="2577"/>
      <c r="H52" s="2577"/>
      <c r="I52" s="2577"/>
      <c r="J52" s="2577"/>
      <c r="K52" s="2577"/>
      <c r="L52" s="2577"/>
      <c r="M52" s="2577"/>
      <c r="N52" s="2578"/>
    </row>
    <row r="53" spans="1:14" s="1" customFormat="1" ht="37.799999999999997" customHeight="1" x14ac:dyDescent="0.2">
      <c r="A53" s="2406"/>
      <c r="B53" s="2407" t="s">
        <v>528</v>
      </c>
      <c r="C53" s="2577" t="s">
        <v>3246</v>
      </c>
      <c r="D53" s="2577"/>
      <c r="E53" s="2577"/>
      <c r="F53" s="2577"/>
      <c r="G53" s="2577"/>
      <c r="H53" s="2577"/>
      <c r="I53" s="2577"/>
      <c r="J53" s="2577"/>
      <c r="K53" s="2577"/>
      <c r="L53" s="2577"/>
      <c r="M53" s="2577"/>
      <c r="N53" s="2578"/>
    </row>
    <row r="54" spans="1:14" s="1" customFormat="1" ht="10.199999999999999" x14ac:dyDescent="0.2">
      <c r="A54" s="2408"/>
      <c r="B54" s="2407" t="s">
        <v>44</v>
      </c>
      <c r="C54" s="2577" t="s">
        <v>48</v>
      </c>
      <c r="D54" s="2577"/>
      <c r="E54" s="2577"/>
      <c r="F54" s="2409"/>
      <c r="G54" s="2409"/>
      <c r="H54" s="2409"/>
      <c r="I54" s="2409"/>
      <c r="J54" s="2410">
        <v>267.44</v>
      </c>
      <c r="K54" s="2409" t="s">
        <v>1366</v>
      </c>
      <c r="L54" s="2410">
        <v>72.209999999999994</v>
      </c>
      <c r="M54" s="2409" t="s">
        <v>1513</v>
      </c>
      <c r="N54" s="2411">
        <v>1974</v>
      </c>
    </row>
    <row r="55" spans="1:14" s="1" customFormat="1" ht="10.199999999999999" x14ac:dyDescent="0.2">
      <c r="A55" s="2408"/>
      <c r="B55" s="2407" t="s">
        <v>60</v>
      </c>
      <c r="C55" s="2577" t="s">
        <v>370</v>
      </c>
      <c r="D55" s="2577"/>
      <c r="E55" s="2577"/>
      <c r="F55" s="2409"/>
      <c r="G55" s="2409"/>
      <c r="H55" s="2409"/>
      <c r="I55" s="2409"/>
      <c r="J55" s="2410">
        <v>372.35</v>
      </c>
      <c r="K55" s="2409" t="s">
        <v>1366</v>
      </c>
      <c r="L55" s="2410">
        <v>100.53</v>
      </c>
      <c r="M55" s="2409"/>
      <c r="N55" s="2411"/>
    </row>
    <row r="56" spans="1:14" s="1" customFormat="1" ht="10.199999999999999" x14ac:dyDescent="0.2">
      <c r="A56" s="2408"/>
      <c r="B56" s="2407" t="s">
        <v>66</v>
      </c>
      <c r="C56" s="2577" t="s">
        <v>371</v>
      </c>
      <c r="D56" s="2577"/>
      <c r="E56" s="2577"/>
      <c r="F56" s="2409"/>
      <c r="G56" s="2409"/>
      <c r="H56" s="2409"/>
      <c r="I56" s="2409"/>
      <c r="J56" s="2410">
        <v>42.23</v>
      </c>
      <c r="K56" s="2409" t="s">
        <v>1366</v>
      </c>
      <c r="L56" s="2410">
        <v>11.4</v>
      </c>
      <c r="M56" s="2409" t="s">
        <v>1513</v>
      </c>
      <c r="N56" s="2411">
        <v>312</v>
      </c>
    </row>
    <row r="57" spans="1:14" s="1" customFormat="1" ht="10.199999999999999" x14ac:dyDescent="0.2">
      <c r="A57" s="2408"/>
      <c r="B57" s="2407" t="s">
        <v>71</v>
      </c>
      <c r="C57" s="2577" t="s">
        <v>372</v>
      </c>
      <c r="D57" s="2577"/>
      <c r="E57" s="2577"/>
      <c r="F57" s="2409"/>
      <c r="G57" s="2409"/>
      <c r="H57" s="2409"/>
      <c r="I57" s="2409"/>
      <c r="J57" s="2410">
        <v>193.77</v>
      </c>
      <c r="K57" s="2409" t="s">
        <v>492</v>
      </c>
      <c r="L57" s="2410">
        <v>0</v>
      </c>
      <c r="M57" s="2409"/>
      <c r="N57" s="2411"/>
    </row>
    <row r="58" spans="1:14" s="1" customFormat="1" ht="10.199999999999999" x14ac:dyDescent="0.2">
      <c r="A58" s="2408"/>
      <c r="B58" s="2407"/>
      <c r="C58" s="2577" t="s">
        <v>49</v>
      </c>
      <c r="D58" s="2577"/>
      <c r="E58" s="2577"/>
      <c r="F58" s="2409" t="s">
        <v>50</v>
      </c>
      <c r="G58" s="2409" t="s">
        <v>789</v>
      </c>
      <c r="H58" s="2409" t="s">
        <v>572</v>
      </c>
      <c r="I58" s="2409" t="s">
        <v>3249</v>
      </c>
      <c r="J58" s="2410"/>
      <c r="K58" s="2409"/>
      <c r="L58" s="2410"/>
      <c r="M58" s="2409"/>
      <c r="N58" s="2411"/>
    </row>
    <row r="59" spans="1:14" s="1" customFormat="1" ht="10.199999999999999" x14ac:dyDescent="0.2">
      <c r="A59" s="2408"/>
      <c r="B59" s="2407"/>
      <c r="C59" s="2577" t="s">
        <v>374</v>
      </c>
      <c r="D59" s="2577"/>
      <c r="E59" s="2577"/>
      <c r="F59" s="2409" t="s">
        <v>50</v>
      </c>
      <c r="G59" s="2409" t="s">
        <v>790</v>
      </c>
      <c r="H59" s="2409" t="s">
        <v>1366</v>
      </c>
      <c r="I59" s="2409" t="s">
        <v>2527</v>
      </c>
      <c r="J59" s="2410"/>
      <c r="K59" s="2409"/>
      <c r="L59" s="2410"/>
      <c r="M59" s="2409"/>
      <c r="N59" s="2411"/>
    </row>
    <row r="60" spans="1:14" s="1" customFormat="1" ht="10.199999999999999" x14ac:dyDescent="0.2">
      <c r="A60" s="2408"/>
      <c r="B60" s="2407"/>
      <c r="C60" s="2592" t="s">
        <v>52</v>
      </c>
      <c r="D60" s="2592"/>
      <c r="E60" s="2592"/>
      <c r="F60" s="2412"/>
      <c r="G60" s="2412"/>
      <c r="H60" s="2412"/>
      <c r="I60" s="2412"/>
      <c r="J60" s="2413">
        <v>833.56</v>
      </c>
      <c r="K60" s="2412"/>
      <c r="L60" s="2413">
        <v>172.74</v>
      </c>
      <c r="M60" s="2412"/>
      <c r="N60" s="2414"/>
    </row>
    <row r="61" spans="1:14" s="1" customFormat="1" ht="10.199999999999999" x14ac:dyDescent="0.2">
      <c r="A61" s="2408"/>
      <c r="B61" s="2407"/>
      <c r="C61" s="2577" t="s">
        <v>53</v>
      </c>
      <c r="D61" s="2577"/>
      <c r="E61" s="2577"/>
      <c r="F61" s="2409"/>
      <c r="G61" s="2409"/>
      <c r="H61" s="2409"/>
      <c r="I61" s="2409"/>
      <c r="J61" s="2410"/>
      <c r="K61" s="2409"/>
      <c r="L61" s="2410">
        <v>83.61</v>
      </c>
      <c r="M61" s="2409"/>
      <c r="N61" s="2411">
        <v>2286</v>
      </c>
    </row>
    <row r="62" spans="1:14" s="1" customFormat="1" ht="20.399999999999999" x14ac:dyDescent="0.2">
      <c r="A62" s="2408"/>
      <c r="B62" s="2407" t="s">
        <v>2134</v>
      </c>
      <c r="C62" s="2577" t="s">
        <v>535</v>
      </c>
      <c r="D62" s="2577"/>
      <c r="E62" s="2577"/>
      <c r="F62" s="2409" t="s">
        <v>55</v>
      </c>
      <c r="G62" s="2409" t="s">
        <v>536</v>
      </c>
      <c r="H62" s="2409"/>
      <c r="I62" s="2409" t="s">
        <v>536</v>
      </c>
      <c r="J62" s="2410"/>
      <c r="K62" s="2409"/>
      <c r="L62" s="2410">
        <v>81.099999999999994</v>
      </c>
      <c r="M62" s="2409"/>
      <c r="N62" s="2411">
        <v>2217</v>
      </c>
    </row>
    <row r="63" spans="1:14" s="1" customFormat="1" ht="20.399999999999999" x14ac:dyDescent="0.2">
      <c r="A63" s="2408"/>
      <c r="B63" s="2407" t="s">
        <v>2135</v>
      </c>
      <c r="C63" s="2577" t="s">
        <v>537</v>
      </c>
      <c r="D63" s="2577"/>
      <c r="E63" s="2577"/>
      <c r="F63" s="2409" t="s">
        <v>55</v>
      </c>
      <c r="G63" s="2409" t="s">
        <v>232</v>
      </c>
      <c r="H63" s="2409"/>
      <c r="I63" s="2409" t="s">
        <v>232</v>
      </c>
      <c r="J63" s="2410"/>
      <c r="K63" s="2409"/>
      <c r="L63" s="2410">
        <v>42.64</v>
      </c>
      <c r="M63" s="2409"/>
      <c r="N63" s="2411">
        <v>1166</v>
      </c>
    </row>
    <row r="64" spans="1:14" s="1" customFormat="1" ht="10.199999999999999" x14ac:dyDescent="0.2">
      <c r="A64" s="2415"/>
      <c r="B64" s="2416"/>
      <c r="C64" s="2588" t="s">
        <v>59</v>
      </c>
      <c r="D64" s="2588"/>
      <c r="E64" s="2588"/>
      <c r="F64" s="2402"/>
      <c r="G64" s="2402"/>
      <c r="H64" s="2402"/>
      <c r="I64" s="2402"/>
      <c r="J64" s="2403"/>
      <c r="K64" s="2402"/>
      <c r="L64" s="2403">
        <v>296.48</v>
      </c>
      <c r="M64" s="2412"/>
      <c r="N64" s="2404"/>
    </row>
    <row r="65" spans="1:14" s="1" customFormat="1" ht="23.4" customHeight="1" x14ac:dyDescent="0.2">
      <c r="A65" s="2400" t="s">
        <v>66</v>
      </c>
      <c r="B65" s="2401" t="s">
        <v>784</v>
      </c>
      <c r="C65" s="2588" t="s">
        <v>785</v>
      </c>
      <c r="D65" s="2588"/>
      <c r="E65" s="2588"/>
      <c r="F65" s="2402" t="s">
        <v>300</v>
      </c>
      <c r="G65" s="2402"/>
      <c r="H65" s="2402"/>
      <c r="I65" s="2402" t="s">
        <v>1360</v>
      </c>
      <c r="J65" s="2403"/>
      <c r="K65" s="2402"/>
      <c r="L65" s="2403"/>
      <c r="M65" s="2402"/>
      <c r="N65" s="2404"/>
    </row>
    <row r="66" spans="1:14" s="1" customFormat="1" ht="10.199999999999999" x14ac:dyDescent="0.2">
      <c r="A66" s="2405"/>
      <c r="B66" s="2376"/>
      <c r="C66" s="2577" t="s">
        <v>1361</v>
      </c>
      <c r="D66" s="2577"/>
      <c r="E66" s="2577"/>
      <c r="F66" s="2577"/>
      <c r="G66" s="2577"/>
      <c r="H66" s="2577"/>
      <c r="I66" s="2577"/>
      <c r="J66" s="2577"/>
      <c r="K66" s="2577"/>
      <c r="L66" s="2577"/>
      <c r="M66" s="2577"/>
      <c r="N66" s="2578"/>
    </row>
    <row r="67" spans="1:14" s="1" customFormat="1" ht="20.399999999999999" x14ac:dyDescent="0.2">
      <c r="A67" s="2406"/>
      <c r="B67" s="2407" t="s">
        <v>1364</v>
      </c>
      <c r="C67" s="2577" t="s">
        <v>1365</v>
      </c>
      <c r="D67" s="2577"/>
      <c r="E67" s="2577"/>
      <c r="F67" s="2577"/>
      <c r="G67" s="2577"/>
      <c r="H67" s="2577"/>
      <c r="I67" s="2577"/>
      <c r="J67" s="2577"/>
      <c r="K67" s="2577"/>
      <c r="L67" s="2577"/>
      <c r="M67" s="2577"/>
      <c r="N67" s="2578"/>
    </row>
    <row r="68" spans="1:14" s="1" customFormat="1" ht="36.6" customHeight="1" x14ac:dyDescent="0.2">
      <c r="A68" s="2406"/>
      <c r="B68" s="2407" t="s">
        <v>528</v>
      </c>
      <c r="C68" s="2577" t="s">
        <v>3246</v>
      </c>
      <c r="D68" s="2577"/>
      <c r="E68" s="2577"/>
      <c r="F68" s="2577"/>
      <c r="G68" s="2577"/>
      <c r="H68" s="2577"/>
      <c r="I68" s="2577"/>
      <c r="J68" s="2577"/>
      <c r="K68" s="2577"/>
      <c r="L68" s="2577"/>
      <c r="M68" s="2577"/>
      <c r="N68" s="2578"/>
    </row>
    <row r="69" spans="1:14" s="1" customFormat="1" ht="10.199999999999999" x14ac:dyDescent="0.2">
      <c r="A69" s="2408"/>
      <c r="B69" s="2407" t="s">
        <v>44</v>
      </c>
      <c r="C69" s="2577" t="s">
        <v>48</v>
      </c>
      <c r="D69" s="2577"/>
      <c r="E69" s="2577"/>
      <c r="F69" s="2409"/>
      <c r="G69" s="2409"/>
      <c r="H69" s="2409"/>
      <c r="I69" s="2409"/>
      <c r="J69" s="2410">
        <v>158.72999999999999</v>
      </c>
      <c r="K69" s="2409" t="s">
        <v>1366</v>
      </c>
      <c r="L69" s="2410">
        <v>42.86</v>
      </c>
      <c r="M69" s="2409" t="s">
        <v>1513</v>
      </c>
      <c r="N69" s="2411">
        <v>1172</v>
      </c>
    </row>
    <row r="70" spans="1:14" s="1" customFormat="1" ht="10.199999999999999" x14ac:dyDescent="0.2">
      <c r="A70" s="2408"/>
      <c r="B70" s="2407" t="s">
        <v>60</v>
      </c>
      <c r="C70" s="2577" t="s">
        <v>370</v>
      </c>
      <c r="D70" s="2577"/>
      <c r="E70" s="2577"/>
      <c r="F70" s="2409"/>
      <c r="G70" s="2409"/>
      <c r="H70" s="2409"/>
      <c r="I70" s="2409"/>
      <c r="J70" s="2410">
        <v>205.51</v>
      </c>
      <c r="K70" s="2409" t="s">
        <v>1366</v>
      </c>
      <c r="L70" s="2410">
        <v>55.49</v>
      </c>
      <c r="M70" s="2409"/>
      <c r="N70" s="2411"/>
    </row>
    <row r="71" spans="1:14" s="1" customFormat="1" ht="10.199999999999999" x14ac:dyDescent="0.2">
      <c r="A71" s="2408"/>
      <c r="B71" s="2407" t="s">
        <v>66</v>
      </c>
      <c r="C71" s="2577" t="s">
        <v>371</v>
      </c>
      <c r="D71" s="2577"/>
      <c r="E71" s="2577"/>
      <c r="F71" s="2409"/>
      <c r="G71" s="2409"/>
      <c r="H71" s="2409"/>
      <c r="I71" s="2409"/>
      <c r="J71" s="2410">
        <v>25.85</v>
      </c>
      <c r="K71" s="2409" t="s">
        <v>1366</v>
      </c>
      <c r="L71" s="2410">
        <v>6.98</v>
      </c>
      <c r="M71" s="2409" t="s">
        <v>1513</v>
      </c>
      <c r="N71" s="2411">
        <v>191</v>
      </c>
    </row>
    <row r="72" spans="1:14" s="1" customFormat="1" ht="10.199999999999999" x14ac:dyDescent="0.2">
      <c r="A72" s="2408"/>
      <c r="B72" s="2407" t="s">
        <v>71</v>
      </c>
      <c r="C72" s="2577" t="s">
        <v>372</v>
      </c>
      <c r="D72" s="2577"/>
      <c r="E72" s="2577"/>
      <c r="F72" s="2409"/>
      <c r="G72" s="2409"/>
      <c r="H72" s="2409"/>
      <c r="I72" s="2409"/>
      <c r="J72" s="2410">
        <v>354.66</v>
      </c>
      <c r="K72" s="2409" t="s">
        <v>492</v>
      </c>
      <c r="L72" s="2410">
        <v>0</v>
      </c>
      <c r="M72" s="2409"/>
      <c r="N72" s="2411"/>
    </row>
    <row r="73" spans="1:14" s="1" customFormat="1" ht="10.199999999999999" x14ac:dyDescent="0.2">
      <c r="A73" s="2408"/>
      <c r="B73" s="2407"/>
      <c r="C73" s="2577" t="s">
        <v>49</v>
      </c>
      <c r="D73" s="2577"/>
      <c r="E73" s="2577"/>
      <c r="F73" s="2409" t="s">
        <v>50</v>
      </c>
      <c r="G73" s="2409" t="s">
        <v>716</v>
      </c>
      <c r="H73" s="2409" t="s">
        <v>572</v>
      </c>
      <c r="I73" s="2409" t="s">
        <v>3250</v>
      </c>
      <c r="J73" s="2410"/>
      <c r="K73" s="2409"/>
      <c r="L73" s="2410"/>
      <c r="M73" s="2409"/>
      <c r="N73" s="2411"/>
    </row>
    <row r="74" spans="1:14" s="1" customFormat="1" ht="10.199999999999999" x14ac:dyDescent="0.2">
      <c r="A74" s="2408"/>
      <c r="B74" s="2407"/>
      <c r="C74" s="2577" t="s">
        <v>374</v>
      </c>
      <c r="D74" s="2577"/>
      <c r="E74" s="2577"/>
      <c r="F74" s="2409" t="s">
        <v>50</v>
      </c>
      <c r="G74" s="2409" t="s">
        <v>60</v>
      </c>
      <c r="H74" s="2409" t="s">
        <v>1366</v>
      </c>
      <c r="I74" s="2409" t="s">
        <v>2483</v>
      </c>
      <c r="J74" s="2410"/>
      <c r="K74" s="2409"/>
      <c r="L74" s="2410"/>
      <c r="M74" s="2409"/>
      <c r="N74" s="2411"/>
    </row>
    <row r="75" spans="1:14" s="1" customFormat="1" ht="10.199999999999999" x14ac:dyDescent="0.2">
      <c r="A75" s="2408"/>
      <c r="B75" s="2407"/>
      <c r="C75" s="2592" t="s">
        <v>52</v>
      </c>
      <c r="D75" s="2592"/>
      <c r="E75" s="2592"/>
      <c r="F75" s="2412"/>
      <c r="G75" s="2412"/>
      <c r="H75" s="2412"/>
      <c r="I75" s="2412"/>
      <c r="J75" s="2413">
        <v>718.9</v>
      </c>
      <c r="K75" s="2412"/>
      <c r="L75" s="2413">
        <v>98.35</v>
      </c>
      <c r="M75" s="2412"/>
      <c r="N75" s="2414"/>
    </row>
    <row r="76" spans="1:14" s="1" customFormat="1" ht="10.199999999999999" x14ac:dyDescent="0.2">
      <c r="A76" s="2408"/>
      <c r="B76" s="2407"/>
      <c r="C76" s="2577" t="s">
        <v>53</v>
      </c>
      <c r="D76" s="2577"/>
      <c r="E76" s="2577"/>
      <c r="F76" s="2409"/>
      <c r="G76" s="2409"/>
      <c r="H76" s="2409"/>
      <c r="I76" s="2409"/>
      <c r="J76" s="2410"/>
      <c r="K76" s="2409"/>
      <c r="L76" s="2410">
        <v>49.84</v>
      </c>
      <c r="M76" s="2409"/>
      <c r="N76" s="2411">
        <v>1363</v>
      </c>
    </row>
    <row r="77" spans="1:14" s="1" customFormat="1" ht="20.399999999999999" x14ac:dyDescent="0.2">
      <c r="A77" s="2408"/>
      <c r="B77" s="2407" t="s">
        <v>2134</v>
      </c>
      <c r="C77" s="2577" t="s">
        <v>535</v>
      </c>
      <c r="D77" s="2577"/>
      <c r="E77" s="2577"/>
      <c r="F77" s="2409" t="s">
        <v>55</v>
      </c>
      <c r="G77" s="2409" t="s">
        <v>536</v>
      </c>
      <c r="H77" s="2409"/>
      <c r="I77" s="2409" t="s">
        <v>536</v>
      </c>
      <c r="J77" s="2410"/>
      <c r="K77" s="2409"/>
      <c r="L77" s="2410">
        <v>48.34</v>
      </c>
      <c r="M77" s="2409"/>
      <c r="N77" s="2411">
        <v>1322</v>
      </c>
    </row>
    <row r="78" spans="1:14" s="1" customFormat="1" ht="20.399999999999999" x14ac:dyDescent="0.2">
      <c r="A78" s="2408"/>
      <c r="B78" s="2407" t="s">
        <v>2135</v>
      </c>
      <c r="C78" s="2577" t="s">
        <v>537</v>
      </c>
      <c r="D78" s="2577"/>
      <c r="E78" s="2577"/>
      <c r="F78" s="2409" t="s">
        <v>55</v>
      </c>
      <c r="G78" s="2409" t="s">
        <v>232</v>
      </c>
      <c r="H78" s="2409"/>
      <c r="I78" s="2409" t="s">
        <v>232</v>
      </c>
      <c r="J78" s="2410"/>
      <c r="K78" s="2409"/>
      <c r="L78" s="2410">
        <v>25.42</v>
      </c>
      <c r="M78" s="2409"/>
      <c r="N78" s="2411">
        <v>695</v>
      </c>
    </row>
    <row r="79" spans="1:14" s="1" customFormat="1" ht="10.199999999999999" x14ac:dyDescent="0.2">
      <c r="A79" s="2415"/>
      <c r="B79" s="2416"/>
      <c r="C79" s="2588" t="s">
        <v>59</v>
      </c>
      <c r="D79" s="2588"/>
      <c r="E79" s="2588"/>
      <c r="F79" s="2402"/>
      <c r="G79" s="2402"/>
      <c r="H79" s="2402"/>
      <c r="I79" s="2402"/>
      <c r="J79" s="2403"/>
      <c r="K79" s="2402"/>
      <c r="L79" s="2403">
        <v>172.11</v>
      </c>
      <c r="M79" s="2412"/>
      <c r="N79" s="2404"/>
    </row>
    <row r="80" spans="1:14" s="1" customFormat="1" ht="19.8" customHeight="1" x14ac:dyDescent="0.2">
      <c r="A80" s="2400" t="s">
        <v>71</v>
      </c>
      <c r="B80" s="2401" t="s">
        <v>1386</v>
      </c>
      <c r="C80" s="2588" t="s">
        <v>1387</v>
      </c>
      <c r="D80" s="2588"/>
      <c r="E80" s="2588"/>
      <c r="F80" s="2402" t="s">
        <v>47</v>
      </c>
      <c r="G80" s="2402"/>
      <c r="H80" s="2402"/>
      <c r="I80" s="2402" t="s">
        <v>91</v>
      </c>
      <c r="J80" s="2403"/>
      <c r="K80" s="2402"/>
      <c r="L80" s="2403"/>
      <c r="M80" s="2402"/>
      <c r="N80" s="2404"/>
    </row>
    <row r="81" spans="1:14" s="1" customFormat="1" ht="20.399999999999999" x14ac:dyDescent="0.2">
      <c r="A81" s="2406"/>
      <c r="B81" s="2407" t="s">
        <v>1364</v>
      </c>
      <c r="C81" s="2577" t="s">
        <v>1365</v>
      </c>
      <c r="D81" s="2577"/>
      <c r="E81" s="2577"/>
      <c r="F81" s="2577"/>
      <c r="G81" s="2577"/>
      <c r="H81" s="2577"/>
      <c r="I81" s="2577"/>
      <c r="J81" s="2577"/>
      <c r="K81" s="2577"/>
      <c r="L81" s="2577"/>
      <c r="M81" s="2577"/>
      <c r="N81" s="2578"/>
    </row>
    <row r="82" spans="1:14" s="1" customFormat="1" ht="36.6" customHeight="1" x14ac:dyDescent="0.2">
      <c r="A82" s="2406"/>
      <c r="B82" s="2407" t="s">
        <v>528</v>
      </c>
      <c r="C82" s="2577" t="s">
        <v>3246</v>
      </c>
      <c r="D82" s="2577"/>
      <c r="E82" s="2577"/>
      <c r="F82" s="2577"/>
      <c r="G82" s="2577"/>
      <c r="H82" s="2577"/>
      <c r="I82" s="2577"/>
      <c r="J82" s="2577"/>
      <c r="K82" s="2577"/>
      <c r="L82" s="2577"/>
      <c r="M82" s="2577"/>
      <c r="N82" s="2578"/>
    </row>
    <row r="83" spans="1:14" s="1" customFormat="1" ht="10.199999999999999" x14ac:dyDescent="0.2">
      <c r="A83" s="2408"/>
      <c r="B83" s="2407" t="s">
        <v>44</v>
      </c>
      <c r="C83" s="2577" t="s">
        <v>48</v>
      </c>
      <c r="D83" s="2577"/>
      <c r="E83" s="2577"/>
      <c r="F83" s="2409"/>
      <c r="G83" s="2409"/>
      <c r="H83" s="2409"/>
      <c r="I83" s="2409"/>
      <c r="J83" s="2410">
        <v>19.53</v>
      </c>
      <c r="K83" s="2409" t="s">
        <v>1366</v>
      </c>
      <c r="L83" s="2410">
        <v>71.19</v>
      </c>
      <c r="M83" s="2409" t="s">
        <v>1513</v>
      </c>
      <c r="N83" s="2411">
        <v>1946</v>
      </c>
    </row>
    <row r="84" spans="1:14" s="1" customFormat="1" ht="10.199999999999999" x14ac:dyDescent="0.2">
      <c r="A84" s="2408"/>
      <c r="B84" s="2407" t="s">
        <v>60</v>
      </c>
      <c r="C84" s="2577" t="s">
        <v>370</v>
      </c>
      <c r="D84" s="2577"/>
      <c r="E84" s="2577"/>
      <c r="F84" s="2409"/>
      <c r="G84" s="2409"/>
      <c r="H84" s="2409"/>
      <c r="I84" s="2409"/>
      <c r="J84" s="2410">
        <v>40.159999999999997</v>
      </c>
      <c r="K84" s="2409" t="s">
        <v>1366</v>
      </c>
      <c r="L84" s="2410">
        <v>146.38</v>
      </c>
      <c r="M84" s="2409"/>
      <c r="N84" s="2411"/>
    </row>
    <row r="85" spans="1:14" s="1" customFormat="1" ht="10.199999999999999" x14ac:dyDescent="0.2">
      <c r="A85" s="2408"/>
      <c r="B85" s="2407" t="s">
        <v>66</v>
      </c>
      <c r="C85" s="2577" t="s">
        <v>371</v>
      </c>
      <c r="D85" s="2577"/>
      <c r="E85" s="2577"/>
      <c r="F85" s="2409"/>
      <c r="G85" s="2409"/>
      <c r="H85" s="2409"/>
      <c r="I85" s="2409"/>
      <c r="J85" s="2410">
        <v>5.39</v>
      </c>
      <c r="K85" s="2409" t="s">
        <v>1366</v>
      </c>
      <c r="L85" s="2410">
        <v>19.649999999999999</v>
      </c>
      <c r="M85" s="2409" t="s">
        <v>1513</v>
      </c>
      <c r="N85" s="2411">
        <v>537</v>
      </c>
    </row>
    <row r="86" spans="1:14" s="1" customFormat="1" ht="10.199999999999999" x14ac:dyDescent="0.2">
      <c r="A86" s="2408"/>
      <c r="B86" s="2407" t="s">
        <v>71</v>
      </c>
      <c r="C86" s="2577" t="s">
        <v>372</v>
      </c>
      <c r="D86" s="2577"/>
      <c r="E86" s="2577"/>
      <c r="F86" s="2409"/>
      <c r="G86" s="2409"/>
      <c r="H86" s="2409"/>
      <c r="I86" s="2409"/>
      <c r="J86" s="2410">
        <v>43.67</v>
      </c>
      <c r="K86" s="2409" t="s">
        <v>492</v>
      </c>
      <c r="L86" s="2410">
        <v>0</v>
      </c>
      <c r="M86" s="2409"/>
      <c r="N86" s="2411"/>
    </row>
    <row r="87" spans="1:14" s="1" customFormat="1" ht="10.199999999999999" x14ac:dyDescent="0.2">
      <c r="A87" s="2408"/>
      <c r="B87" s="2407"/>
      <c r="C87" s="2577" t="s">
        <v>49</v>
      </c>
      <c r="D87" s="2577"/>
      <c r="E87" s="2577"/>
      <c r="F87" s="2409" t="s">
        <v>50</v>
      </c>
      <c r="G87" s="2409" t="s">
        <v>1388</v>
      </c>
      <c r="H87" s="2409" t="s">
        <v>572</v>
      </c>
      <c r="I87" s="2409" t="s">
        <v>3251</v>
      </c>
      <c r="J87" s="2410"/>
      <c r="K87" s="2409"/>
      <c r="L87" s="2410"/>
      <c r="M87" s="2409"/>
      <c r="N87" s="2411"/>
    </row>
    <row r="88" spans="1:14" s="1" customFormat="1" ht="10.199999999999999" x14ac:dyDescent="0.2">
      <c r="A88" s="2408"/>
      <c r="B88" s="2407"/>
      <c r="C88" s="2577" t="s">
        <v>374</v>
      </c>
      <c r="D88" s="2577"/>
      <c r="E88" s="2577"/>
      <c r="F88" s="2409" t="s">
        <v>50</v>
      </c>
      <c r="G88" s="2409" t="s">
        <v>912</v>
      </c>
      <c r="H88" s="2409" t="s">
        <v>1366</v>
      </c>
      <c r="I88" s="2409" t="s">
        <v>2528</v>
      </c>
      <c r="J88" s="2410"/>
      <c r="K88" s="2409"/>
      <c r="L88" s="2410"/>
      <c r="M88" s="2409"/>
      <c r="N88" s="2411"/>
    </row>
    <row r="89" spans="1:14" s="1" customFormat="1" ht="10.199999999999999" x14ac:dyDescent="0.2">
      <c r="A89" s="2408"/>
      <c r="B89" s="2407"/>
      <c r="C89" s="2592" t="s">
        <v>52</v>
      </c>
      <c r="D89" s="2592"/>
      <c r="E89" s="2592"/>
      <c r="F89" s="2412"/>
      <c r="G89" s="2412"/>
      <c r="H89" s="2412"/>
      <c r="I89" s="2412"/>
      <c r="J89" s="2413">
        <v>103.36</v>
      </c>
      <c r="K89" s="2412"/>
      <c r="L89" s="2413">
        <v>217.57</v>
      </c>
      <c r="M89" s="2412"/>
      <c r="N89" s="2414"/>
    </row>
    <row r="90" spans="1:14" s="1" customFormat="1" ht="10.199999999999999" x14ac:dyDescent="0.2">
      <c r="A90" s="2408"/>
      <c r="B90" s="2407"/>
      <c r="C90" s="2577" t="s">
        <v>53</v>
      </c>
      <c r="D90" s="2577"/>
      <c r="E90" s="2577"/>
      <c r="F90" s="2409"/>
      <c r="G90" s="2409"/>
      <c r="H90" s="2409"/>
      <c r="I90" s="2409"/>
      <c r="J90" s="2410"/>
      <c r="K90" s="2409"/>
      <c r="L90" s="2410">
        <v>90.84</v>
      </c>
      <c r="M90" s="2409"/>
      <c r="N90" s="2411">
        <v>2483</v>
      </c>
    </row>
    <row r="91" spans="1:14" s="1" customFormat="1" ht="20.399999999999999" x14ac:dyDescent="0.2">
      <c r="A91" s="2408"/>
      <c r="B91" s="2407" t="s">
        <v>2134</v>
      </c>
      <c r="C91" s="2577" t="s">
        <v>535</v>
      </c>
      <c r="D91" s="2577"/>
      <c r="E91" s="2577"/>
      <c r="F91" s="2409" t="s">
        <v>55</v>
      </c>
      <c r="G91" s="2409" t="s">
        <v>536</v>
      </c>
      <c r="H91" s="2409"/>
      <c r="I91" s="2409" t="s">
        <v>536</v>
      </c>
      <c r="J91" s="2410"/>
      <c r="K91" s="2409"/>
      <c r="L91" s="2410">
        <v>88.11</v>
      </c>
      <c r="M91" s="2409"/>
      <c r="N91" s="2411">
        <v>2409</v>
      </c>
    </row>
    <row r="92" spans="1:14" s="1" customFormat="1" ht="20.399999999999999" x14ac:dyDescent="0.2">
      <c r="A92" s="2408"/>
      <c r="B92" s="2407" t="s">
        <v>2135</v>
      </c>
      <c r="C92" s="2577" t="s">
        <v>537</v>
      </c>
      <c r="D92" s="2577"/>
      <c r="E92" s="2577"/>
      <c r="F92" s="2409" t="s">
        <v>55</v>
      </c>
      <c r="G92" s="2409" t="s">
        <v>232</v>
      </c>
      <c r="H92" s="2409"/>
      <c r="I92" s="2409" t="s">
        <v>232</v>
      </c>
      <c r="J92" s="2410"/>
      <c r="K92" s="2409"/>
      <c r="L92" s="2410">
        <v>46.33</v>
      </c>
      <c r="M92" s="2409"/>
      <c r="N92" s="2411">
        <v>1266</v>
      </c>
    </row>
    <row r="93" spans="1:14" s="1" customFormat="1" ht="10.199999999999999" x14ac:dyDescent="0.2">
      <c r="A93" s="2415"/>
      <c r="B93" s="2416"/>
      <c r="C93" s="2588" t="s">
        <v>59</v>
      </c>
      <c r="D93" s="2588"/>
      <c r="E93" s="2588"/>
      <c r="F93" s="2402"/>
      <c r="G93" s="2402"/>
      <c r="H93" s="2402"/>
      <c r="I93" s="2402"/>
      <c r="J93" s="2403"/>
      <c r="K93" s="2402"/>
      <c r="L93" s="2403">
        <v>352.01</v>
      </c>
      <c r="M93" s="2412"/>
      <c r="N93" s="2404"/>
    </row>
    <row r="94" spans="1:14" s="1" customFormat="1" ht="36.6" customHeight="1" x14ac:dyDescent="0.2">
      <c r="A94" s="2400" t="s">
        <v>75</v>
      </c>
      <c r="B94" s="2401" t="s">
        <v>3152</v>
      </c>
      <c r="C94" s="2588" t="s">
        <v>3153</v>
      </c>
      <c r="D94" s="2588"/>
      <c r="E94" s="2588"/>
      <c r="F94" s="2402" t="s">
        <v>3154</v>
      </c>
      <c r="G94" s="2402"/>
      <c r="H94" s="2402"/>
      <c r="I94" s="2402" t="s">
        <v>60</v>
      </c>
      <c r="J94" s="2403"/>
      <c r="K94" s="2402"/>
      <c r="L94" s="2403"/>
      <c r="M94" s="2402"/>
      <c r="N94" s="2404"/>
    </row>
    <row r="95" spans="1:14" s="1" customFormat="1" ht="20.399999999999999" x14ac:dyDescent="0.2">
      <c r="A95" s="2406"/>
      <c r="B95" s="2407" t="s">
        <v>1364</v>
      </c>
      <c r="C95" s="2577" t="s">
        <v>1365</v>
      </c>
      <c r="D95" s="2577"/>
      <c r="E95" s="2577"/>
      <c r="F95" s="2577"/>
      <c r="G95" s="2577"/>
      <c r="H95" s="2577"/>
      <c r="I95" s="2577"/>
      <c r="J95" s="2577"/>
      <c r="K95" s="2577"/>
      <c r="L95" s="2577"/>
      <c r="M95" s="2577"/>
      <c r="N95" s="2578"/>
    </row>
    <row r="96" spans="1:14" s="1" customFormat="1" ht="36" customHeight="1" x14ac:dyDescent="0.2">
      <c r="A96" s="2406"/>
      <c r="B96" s="2407" t="s">
        <v>528</v>
      </c>
      <c r="C96" s="2577" t="s">
        <v>3246</v>
      </c>
      <c r="D96" s="2577"/>
      <c r="E96" s="2577"/>
      <c r="F96" s="2577"/>
      <c r="G96" s="2577"/>
      <c r="H96" s="2577"/>
      <c r="I96" s="2577"/>
      <c r="J96" s="2577"/>
      <c r="K96" s="2577"/>
      <c r="L96" s="2577"/>
      <c r="M96" s="2577"/>
      <c r="N96" s="2578"/>
    </row>
    <row r="97" spans="1:14" s="1" customFormat="1" ht="10.199999999999999" x14ac:dyDescent="0.2">
      <c r="A97" s="2408"/>
      <c r="B97" s="2407" t="s">
        <v>44</v>
      </c>
      <c r="C97" s="2577" t="s">
        <v>48</v>
      </c>
      <c r="D97" s="2577"/>
      <c r="E97" s="2577"/>
      <c r="F97" s="2409"/>
      <c r="G97" s="2409"/>
      <c r="H97" s="2409"/>
      <c r="I97" s="2409"/>
      <c r="J97" s="2410">
        <v>277.06</v>
      </c>
      <c r="K97" s="2409" t="s">
        <v>1366</v>
      </c>
      <c r="L97" s="2410">
        <v>224.42</v>
      </c>
      <c r="M97" s="2409" t="s">
        <v>1513</v>
      </c>
      <c r="N97" s="2411">
        <v>6136</v>
      </c>
    </row>
    <row r="98" spans="1:14" s="1" customFormat="1" ht="10.199999999999999" x14ac:dyDescent="0.2">
      <c r="A98" s="2408"/>
      <c r="B98" s="2407" t="s">
        <v>60</v>
      </c>
      <c r="C98" s="2577" t="s">
        <v>370</v>
      </c>
      <c r="D98" s="2577"/>
      <c r="E98" s="2577"/>
      <c r="F98" s="2409"/>
      <c r="G98" s="2409"/>
      <c r="H98" s="2409"/>
      <c r="I98" s="2409"/>
      <c r="J98" s="2410">
        <v>1189.23</v>
      </c>
      <c r="K98" s="2409" t="s">
        <v>1366</v>
      </c>
      <c r="L98" s="2410">
        <v>963.28</v>
      </c>
      <c r="M98" s="2409"/>
      <c r="N98" s="2411"/>
    </row>
    <row r="99" spans="1:14" s="1" customFormat="1" ht="10.199999999999999" x14ac:dyDescent="0.2">
      <c r="A99" s="2408"/>
      <c r="B99" s="2407" t="s">
        <v>66</v>
      </c>
      <c r="C99" s="2577" t="s">
        <v>371</v>
      </c>
      <c r="D99" s="2577"/>
      <c r="E99" s="2577"/>
      <c r="F99" s="2409"/>
      <c r="G99" s="2409"/>
      <c r="H99" s="2409"/>
      <c r="I99" s="2409"/>
      <c r="J99" s="2410">
        <v>72.989999999999995</v>
      </c>
      <c r="K99" s="2409" t="s">
        <v>1366</v>
      </c>
      <c r="L99" s="2410">
        <v>59.12</v>
      </c>
      <c r="M99" s="2409" t="s">
        <v>1513</v>
      </c>
      <c r="N99" s="2411">
        <v>1616</v>
      </c>
    </row>
    <row r="100" spans="1:14" s="1" customFormat="1" ht="10.199999999999999" x14ac:dyDescent="0.2">
      <c r="A100" s="2408"/>
      <c r="B100" s="2407" t="s">
        <v>71</v>
      </c>
      <c r="C100" s="2577" t="s">
        <v>372</v>
      </c>
      <c r="D100" s="2577"/>
      <c r="E100" s="2577"/>
      <c r="F100" s="2409"/>
      <c r="G100" s="2409"/>
      <c r="H100" s="2409"/>
      <c r="I100" s="2409"/>
      <c r="J100" s="2410">
        <v>7.99</v>
      </c>
      <c r="K100" s="2409" t="s">
        <v>492</v>
      </c>
      <c r="L100" s="2410">
        <v>0</v>
      </c>
      <c r="M100" s="2409"/>
      <c r="N100" s="2411"/>
    </row>
    <row r="101" spans="1:14" s="1" customFormat="1" ht="10.199999999999999" x14ac:dyDescent="0.2">
      <c r="A101" s="2408"/>
      <c r="B101" s="2407"/>
      <c r="C101" s="2577" t="s">
        <v>49</v>
      </c>
      <c r="D101" s="2577"/>
      <c r="E101" s="2577"/>
      <c r="F101" s="2409" t="s">
        <v>50</v>
      </c>
      <c r="G101" s="2409" t="s">
        <v>802</v>
      </c>
      <c r="H101" s="2409" t="s">
        <v>572</v>
      </c>
      <c r="I101" s="2409" t="s">
        <v>3252</v>
      </c>
      <c r="J101" s="2410"/>
      <c r="K101" s="2409"/>
      <c r="L101" s="2410"/>
      <c r="M101" s="2409"/>
      <c r="N101" s="2411"/>
    </row>
    <row r="102" spans="1:14" s="1" customFormat="1" ht="10.199999999999999" x14ac:dyDescent="0.2">
      <c r="A102" s="2408"/>
      <c r="B102" s="2407"/>
      <c r="C102" s="2577" t="s">
        <v>374</v>
      </c>
      <c r="D102" s="2577"/>
      <c r="E102" s="2577"/>
      <c r="F102" s="2409" t="s">
        <v>50</v>
      </c>
      <c r="G102" s="2409" t="s">
        <v>803</v>
      </c>
      <c r="H102" s="2409" t="s">
        <v>1366</v>
      </c>
      <c r="I102" s="2409" t="s">
        <v>3156</v>
      </c>
      <c r="J102" s="2410"/>
      <c r="K102" s="2409"/>
      <c r="L102" s="2410"/>
      <c r="M102" s="2409"/>
      <c r="N102" s="2411"/>
    </row>
    <row r="103" spans="1:14" s="1" customFormat="1" ht="10.199999999999999" x14ac:dyDescent="0.2">
      <c r="A103" s="2408"/>
      <c r="B103" s="2407"/>
      <c r="C103" s="2592" t="s">
        <v>52</v>
      </c>
      <c r="D103" s="2592"/>
      <c r="E103" s="2592"/>
      <c r="F103" s="2412"/>
      <c r="G103" s="2412"/>
      <c r="H103" s="2412"/>
      <c r="I103" s="2412"/>
      <c r="J103" s="2413">
        <v>1474.28</v>
      </c>
      <c r="K103" s="2412"/>
      <c r="L103" s="2413">
        <v>1187.7</v>
      </c>
      <c r="M103" s="2412"/>
      <c r="N103" s="2414"/>
    </row>
    <row r="104" spans="1:14" s="1" customFormat="1" ht="10.199999999999999" x14ac:dyDescent="0.2">
      <c r="A104" s="2408"/>
      <c r="B104" s="2407"/>
      <c r="C104" s="2577" t="s">
        <v>53</v>
      </c>
      <c r="D104" s="2577"/>
      <c r="E104" s="2577"/>
      <c r="F104" s="2409"/>
      <c r="G104" s="2409"/>
      <c r="H104" s="2409"/>
      <c r="I104" s="2409"/>
      <c r="J104" s="2410"/>
      <c r="K104" s="2409"/>
      <c r="L104" s="2410">
        <v>283.54000000000002</v>
      </c>
      <c r="M104" s="2409"/>
      <c r="N104" s="2411">
        <v>7752</v>
      </c>
    </row>
    <row r="105" spans="1:14" s="1" customFormat="1" ht="20.399999999999999" x14ac:dyDescent="0.2">
      <c r="A105" s="2408"/>
      <c r="B105" s="2407" t="s">
        <v>2134</v>
      </c>
      <c r="C105" s="2577" t="s">
        <v>535</v>
      </c>
      <c r="D105" s="2577"/>
      <c r="E105" s="2577"/>
      <c r="F105" s="2409" t="s">
        <v>55</v>
      </c>
      <c r="G105" s="2409" t="s">
        <v>536</v>
      </c>
      <c r="H105" s="2409"/>
      <c r="I105" s="2409" t="s">
        <v>536</v>
      </c>
      <c r="J105" s="2410"/>
      <c r="K105" s="2409"/>
      <c r="L105" s="2410">
        <v>275.02999999999997</v>
      </c>
      <c r="M105" s="2409"/>
      <c r="N105" s="2411">
        <v>7519</v>
      </c>
    </row>
    <row r="106" spans="1:14" s="1" customFormat="1" ht="20.399999999999999" x14ac:dyDescent="0.2">
      <c r="A106" s="2408"/>
      <c r="B106" s="2407" t="s">
        <v>2135</v>
      </c>
      <c r="C106" s="2577" t="s">
        <v>537</v>
      </c>
      <c r="D106" s="2577"/>
      <c r="E106" s="2577"/>
      <c r="F106" s="2409" t="s">
        <v>55</v>
      </c>
      <c r="G106" s="2409" t="s">
        <v>232</v>
      </c>
      <c r="H106" s="2409"/>
      <c r="I106" s="2409" t="s">
        <v>232</v>
      </c>
      <c r="J106" s="2410"/>
      <c r="K106" s="2409"/>
      <c r="L106" s="2410">
        <v>144.61000000000001</v>
      </c>
      <c r="M106" s="2409"/>
      <c r="N106" s="2411">
        <v>3954</v>
      </c>
    </row>
    <row r="107" spans="1:14" s="1" customFormat="1" ht="10.199999999999999" x14ac:dyDescent="0.2">
      <c r="A107" s="2415"/>
      <c r="B107" s="2416"/>
      <c r="C107" s="2588" t="s">
        <v>59</v>
      </c>
      <c r="D107" s="2588"/>
      <c r="E107" s="2588"/>
      <c r="F107" s="2402"/>
      <c r="G107" s="2402"/>
      <c r="H107" s="2402"/>
      <c r="I107" s="2402"/>
      <c r="J107" s="2403"/>
      <c r="K107" s="2402"/>
      <c r="L107" s="2403">
        <v>1607.34</v>
      </c>
      <c r="M107" s="2412"/>
      <c r="N107" s="2404"/>
    </row>
    <row r="108" spans="1:14" s="1" customFormat="1" ht="10.199999999999999" x14ac:dyDescent="0.2">
      <c r="A108" s="2585" t="s">
        <v>1369</v>
      </c>
      <c r="B108" s="2586"/>
      <c r="C108" s="2586"/>
      <c r="D108" s="2586"/>
      <c r="E108" s="2586"/>
      <c r="F108" s="2586"/>
      <c r="G108" s="2586"/>
      <c r="H108" s="2586"/>
      <c r="I108" s="2586"/>
      <c r="J108" s="2586"/>
      <c r="K108" s="2586"/>
      <c r="L108" s="2586"/>
      <c r="M108" s="2586"/>
      <c r="N108" s="2587"/>
    </row>
    <row r="109" spans="1:14" s="1" customFormat="1" ht="10.199999999999999" x14ac:dyDescent="0.2">
      <c r="A109" s="2585" t="s">
        <v>1363</v>
      </c>
      <c r="B109" s="2586"/>
      <c r="C109" s="2586"/>
      <c r="D109" s="2586"/>
      <c r="E109" s="2586"/>
      <c r="F109" s="2586"/>
      <c r="G109" s="2586"/>
      <c r="H109" s="2586"/>
      <c r="I109" s="2586"/>
      <c r="J109" s="2586"/>
      <c r="K109" s="2586"/>
      <c r="L109" s="2586"/>
      <c r="M109" s="2586"/>
      <c r="N109" s="2587"/>
    </row>
    <row r="110" spans="1:14" s="1" customFormat="1" ht="47.4" customHeight="1" x14ac:dyDescent="0.2">
      <c r="A110" s="2400" t="s">
        <v>82</v>
      </c>
      <c r="B110" s="2401" t="s">
        <v>739</v>
      </c>
      <c r="C110" s="2588" t="s">
        <v>740</v>
      </c>
      <c r="D110" s="2588"/>
      <c r="E110" s="2588"/>
      <c r="F110" s="2402" t="s">
        <v>47</v>
      </c>
      <c r="G110" s="2402"/>
      <c r="H110" s="2402"/>
      <c r="I110" s="2402" t="s">
        <v>60</v>
      </c>
      <c r="J110" s="2403"/>
      <c r="K110" s="2402"/>
      <c r="L110" s="2403"/>
      <c r="M110" s="2402"/>
      <c r="N110" s="2404"/>
    </row>
    <row r="111" spans="1:14" s="1" customFormat="1" ht="20.399999999999999" x14ac:dyDescent="0.2">
      <c r="A111" s="2406"/>
      <c r="B111" s="2407" t="s">
        <v>1364</v>
      </c>
      <c r="C111" s="2577" t="s">
        <v>1365</v>
      </c>
      <c r="D111" s="2577"/>
      <c r="E111" s="2577"/>
      <c r="F111" s="2577"/>
      <c r="G111" s="2577"/>
      <c r="H111" s="2577"/>
      <c r="I111" s="2577"/>
      <c r="J111" s="2577"/>
      <c r="K111" s="2577"/>
      <c r="L111" s="2577"/>
      <c r="M111" s="2577"/>
      <c r="N111" s="2578"/>
    </row>
    <row r="112" spans="1:14" s="1" customFormat="1" ht="33.6" customHeight="1" x14ac:dyDescent="0.2">
      <c r="A112" s="2406"/>
      <c r="B112" s="2407" t="s">
        <v>528</v>
      </c>
      <c r="C112" s="2577" t="s">
        <v>3246</v>
      </c>
      <c r="D112" s="2577"/>
      <c r="E112" s="2577"/>
      <c r="F112" s="2577"/>
      <c r="G112" s="2577"/>
      <c r="H112" s="2577"/>
      <c r="I112" s="2577"/>
      <c r="J112" s="2577"/>
      <c r="K112" s="2577"/>
      <c r="L112" s="2577"/>
      <c r="M112" s="2577"/>
      <c r="N112" s="2578"/>
    </row>
    <row r="113" spans="1:14" s="1" customFormat="1" ht="10.199999999999999" x14ac:dyDescent="0.2">
      <c r="A113" s="2408"/>
      <c r="B113" s="2407" t="s">
        <v>44</v>
      </c>
      <c r="C113" s="2577" t="s">
        <v>48</v>
      </c>
      <c r="D113" s="2577"/>
      <c r="E113" s="2577"/>
      <c r="F113" s="2409"/>
      <c r="G113" s="2409"/>
      <c r="H113" s="2409"/>
      <c r="I113" s="2409"/>
      <c r="J113" s="2410">
        <v>40.869999999999997</v>
      </c>
      <c r="K113" s="2409" t="s">
        <v>1366</v>
      </c>
      <c r="L113" s="2410">
        <v>33.1</v>
      </c>
      <c r="M113" s="2409" t="s">
        <v>1513</v>
      </c>
      <c r="N113" s="2411">
        <v>905</v>
      </c>
    </row>
    <row r="114" spans="1:14" s="1" customFormat="1" ht="10.199999999999999" x14ac:dyDescent="0.2">
      <c r="A114" s="2408"/>
      <c r="B114" s="2407" t="s">
        <v>60</v>
      </c>
      <c r="C114" s="2577" t="s">
        <v>370</v>
      </c>
      <c r="D114" s="2577"/>
      <c r="E114" s="2577"/>
      <c r="F114" s="2409"/>
      <c r="G114" s="2409"/>
      <c r="H114" s="2409"/>
      <c r="I114" s="2409"/>
      <c r="J114" s="2410">
        <v>74.3</v>
      </c>
      <c r="K114" s="2409" t="s">
        <v>1366</v>
      </c>
      <c r="L114" s="2410">
        <v>60.18</v>
      </c>
      <c r="M114" s="2409"/>
      <c r="N114" s="2411"/>
    </row>
    <row r="115" spans="1:14" s="1" customFormat="1" ht="10.199999999999999" x14ac:dyDescent="0.2">
      <c r="A115" s="2408"/>
      <c r="B115" s="2407" t="s">
        <v>66</v>
      </c>
      <c r="C115" s="2577" t="s">
        <v>371</v>
      </c>
      <c r="D115" s="2577"/>
      <c r="E115" s="2577"/>
      <c r="F115" s="2409"/>
      <c r="G115" s="2409"/>
      <c r="H115" s="2409"/>
      <c r="I115" s="2409"/>
      <c r="J115" s="2410">
        <v>9.2899999999999991</v>
      </c>
      <c r="K115" s="2409" t="s">
        <v>1366</v>
      </c>
      <c r="L115" s="2410">
        <v>7.52</v>
      </c>
      <c r="M115" s="2409" t="s">
        <v>1513</v>
      </c>
      <c r="N115" s="2411">
        <v>206</v>
      </c>
    </row>
    <row r="116" spans="1:14" s="1" customFormat="1" ht="10.199999999999999" x14ac:dyDescent="0.2">
      <c r="A116" s="2408"/>
      <c r="B116" s="2407" t="s">
        <v>71</v>
      </c>
      <c r="C116" s="2577" t="s">
        <v>372</v>
      </c>
      <c r="D116" s="2577"/>
      <c r="E116" s="2577"/>
      <c r="F116" s="2409"/>
      <c r="G116" s="2409"/>
      <c r="H116" s="2409"/>
      <c r="I116" s="2409"/>
      <c r="J116" s="2410">
        <v>350.96</v>
      </c>
      <c r="K116" s="2409" t="s">
        <v>492</v>
      </c>
      <c r="L116" s="2410">
        <v>0</v>
      </c>
      <c r="M116" s="2409"/>
      <c r="N116" s="2411"/>
    </row>
    <row r="117" spans="1:14" s="1" customFormat="1" ht="10.199999999999999" x14ac:dyDescent="0.2">
      <c r="A117" s="2408"/>
      <c r="B117" s="2407"/>
      <c r="C117" s="2577" t="s">
        <v>49</v>
      </c>
      <c r="D117" s="2577"/>
      <c r="E117" s="2577"/>
      <c r="F117" s="2409" t="s">
        <v>50</v>
      </c>
      <c r="G117" s="2409" t="s">
        <v>741</v>
      </c>
      <c r="H117" s="2409" t="s">
        <v>572</v>
      </c>
      <c r="I117" s="2409" t="s">
        <v>3253</v>
      </c>
      <c r="J117" s="2410"/>
      <c r="K117" s="2409"/>
      <c r="L117" s="2410"/>
      <c r="M117" s="2409"/>
      <c r="N117" s="2411"/>
    </row>
    <row r="118" spans="1:14" s="1" customFormat="1" ht="10.199999999999999" x14ac:dyDescent="0.2">
      <c r="A118" s="2408"/>
      <c r="B118" s="2407"/>
      <c r="C118" s="2577" t="s">
        <v>374</v>
      </c>
      <c r="D118" s="2577"/>
      <c r="E118" s="2577"/>
      <c r="F118" s="2409" t="s">
        <v>50</v>
      </c>
      <c r="G118" s="2409" t="s">
        <v>742</v>
      </c>
      <c r="H118" s="2409" t="s">
        <v>1366</v>
      </c>
      <c r="I118" s="2409" t="s">
        <v>2529</v>
      </c>
      <c r="J118" s="2410"/>
      <c r="K118" s="2409"/>
      <c r="L118" s="2410"/>
      <c r="M118" s="2409"/>
      <c r="N118" s="2411"/>
    </row>
    <row r="119" spans="1:14" s="1" customFormat="1" ht="10.199999999999999" x14ac:dyDescent="0.2">
      <c r="A119" s="2408"/>
      <c r="B119" s="2407"/>
      <c r="C119" s="2592" t="s">
        <v>52</v>
      </c>
      <c r="D119" s="2592"/>
      <c r="E119" s="2592"/>
      <c r="F119" s="2412"/>
      <c r="G119" s="2412"/>
      <c r="H119" s="2412"/>
      <c r="I119" s="2412"/>
      <c r="J119" s="2413">
        <v>466.13</v>
      </c>
      <c r="K119" s="2412"/>
      <c r="L119" s="2413">
        <v>93.28</v>
      </c>
      <c r="M119" s="2412"/>
      <c r="N119" s="2414"/>
    </row>
    <row r="120" spans="1:14" s="1" customFormat="1" ht="10.199999999999999" x14ac:dyDescent="0.2">
      <c r="A120" s="2408"/>
      <c r="B120" s="2407"/>
      <c r="C120" s="2577" t="s">
        <v>53</v>
      </c>
      <c r="D120" s="2577"/>
      <c r="E120" s="2577"/>
      <c r="F120" s="2409"/>
      <c r="G120" s="2409"/>
      <c r="H120" s="2409"/>
      <c r="I120" s="2409"/>
      <c r="J120" s="2410"/>
      <c r="K120" s="2409"/>
      <c r="L120" s="2410">
        <v>40.619999999999997</v>
      </c>
      <c r="M120" s="2409"/>
      <c r="N120" s="2411">
        <v>1111</v>
      </c>
    </row>
    <row r="121" spans="1:14" s="1" customFormat="1" ht="20.399999999999999" x14ac:dyDescent="0.2">
      <c r="A121" s="2408"/>
      <c r="B121" s="2407" t="s">
        <v>2134</v>
      </c>
      <c r="C121" s="2577" t="s">
        <v>535</v>
      </c>
      <c r="D121" s="2577"/>
      <c r="E121" s="2577"/>
      <c r="F121" s="2409" t="s">
        <v>55</v>
      </c>
      <c r="G121" s="2409" t="s">
        <v>536</v>
      </c>
      <c r="H121" s="2409"/>
      <c r="I121" s="2409" t="s">
        <v>536</v>
      </c>
      <c r="J121" s="2410"/>
      <c r="K121" s="2409"/>
      <c r="L121" s="2410">
        <v>39.4</v>
      </c>
      <c r="M121" s="2409"/>
      <c r="N121" s="2411">
        <v>1078</v>
      </c>
    </row>
    <row r="122" spans="1:14" s="1" customFormat="1" ht="20.399999999999999" x14ac:dyDescent="0.2">
      <c r="A122" s="2408"/>
      <c r="B122" s="2407" t="s">
        <v>2135</v>
      </c>
      <c r="C122" s="2577" t="s">
        <v>537</v>
      </c>
      <c r="D122" s="2577"/>
      <c r="E122" s="2577"/>
      <c r="F122" s="2409" t="s">
        <v>55</v>
      </c>
      <c r="G122" s="2409" t="s">
        <v>232</v>
      </c>
      <c r="H122" s="2409"/>
      <c r="I122" s="2409" t="s">
        <v>232</v>
      </c>
      <c r="J122" s="2410"/>
      <c r="K122" s="2409"/>
      <c r="L122" s="2410">
        <v>20.72</v>
      </c>
      <c r="M122" s="2409"/>
      <c r="N122" s="2411">
        <v>567</v>
      </c>
    </row>
    <row r="123" spans="1:14" s="1" customFormat="1" ht="10.199999999999999" x14ac:dyDescent="0.2">
      <c r="A123" s="2415"/>
      <c r="B123" s="2416"/>
      <c r="C123" s="2588" t="s">
        <v>59</v>
      </c>
      <c r="D123" s="2588"/>
      <c r="E123" s="2588"/>
      <c r="F123" s="2402"/>
      <c r="G123" s="2402"/>
      <c r="H123" s="2402"/>
      <c r="I123" s="2402"/>
      <c r="J123" s="2403"/>
      <c r="K123" s="2402"/>
      <c r="L123" s="2403">
        <v>153.4</v>
      </c>
      <c r="M123" s="2412"/>
      <c r="N123" s="2404"/>
    </row>
    <row r="124" spans="1:14" s="1" customFormat="1" ht="40.799999999999997" customHeight="1" x14ac:dyDescent="0.2">
      <c r="A124" s="2400" t="s">
        <v>91</v>
      </c>
      <c r="B124" s="2401" t="s">
        <v>602</v>
      </c>
      <c r="C124" s="2588" t="s">
        <v>603</v>
      </c>
      <c r="D124" s="2588"/>
      <c r="E124" s="2588"/>
      <c r="F124" s="2402" t="s">
        <v>460</v>
      </c>
      <c r="G124" s="2402"/>
      <c r="H124" s="2402"/>
      <c r="I124" s="2402" t="s">
        <v>639</v>
      </c>
      <c r="J124" s="2403"/>
      <c r="K124" s="2402"/>
      <c r="L124" s="2403"/>
      <c r="M124" s="2402"/>
      <c r="N124" s="2404"/>
    </row>
    <row r="125" spans="1:14" s="1" customFormat="1" ht="10.199999999999999" x14ac:dyDescent="0.2">
      <c r="A125" s="2405"/>
      <c r="B125" s="2376"/>
      <c r="C125" s="2577" t="s">
        <v>640</v>
      </c>
      <c r="D125" s="2577"/>
      <c r="E125" s="2577"/>
      <c r="F125" s="2577"/>
      <c r="G125" s="2577"/>
      <c r="H125" s="2577"/>
      <c r="I125" s="2577"/>
      <c r="J125" s="2577"/>
      <c r="K125" s="2577"/>
      <c r="L125" s="2577"/>
      <c r="M125" s="2577"/>
      <c r="N125" s="2578"/>
    </row>
    <row r="126" spans="1:14" s="1" customFormat="1" ht="20.399999999999999" x14ac:dyDescent="0.2">
      <c r="A126" s="2406"/>
      <c r="B126" s="2407" t="s">
        <v>3157</v>
      </c>
      <c r="C126" s="2577" t="s">
        <v>3158</v>
      </c>
      <c r="D126" s="2577"/>
      <c r="E126" s="2577"/>
      <c r="F126" s="2577"/>
      <c r="G126" s="2577"/>
      <c r="H126" s="2577"/>
      <c r="I126" s="2577"/>
      <c r="J126" s="2577"/>
      <c r="K126" s="2577"/>
      <c r="L126" s="2577"/>
      <c r="M126" s="2577"/>
      <c r="N126" s="2578"/>
    </row>
    <row r="127" spans="1:14" s="1" customFormat="1" ht="33.6" customHeight="1" x14ac:dyDescent="0.2">
      <c r="A127" s="2406"/>
      <c r="B127" s="2407" t="s">
        <v>528</v>
      </c>
      <c r="C127" s="2577" t="s">
        <v>3246</v>
      </c>
      <c r="D127" s="2577"/>
      <c r="E127" s="2577"/>
      <c r="F127" s="2577"/>
      <c r="G127" s="2577"/>
      <c r="H127" s="2577"/>
      <c r="I127" s="2577"/>
      <c r="J127" s="2577"/>
      <c r="K127" s="2577"/>
      <c r="L127" s="2577"/>
      <c r="M127" s="2577"/>
      <c r="N127" s="2578"/>
    </row>
    <row r="128" spans="1:14" s="1" customFormat="1" ht="10.199999999999999" x14ac:dyDescent="0.2">
      <c r="A128" s="2408"/>
      <c r="B128" s="2407" t="s">
        <v>44</v>
      </c>
      <c r="C128" s="2577" t="s">
        <v>48</v>
      </c>
      <c r="D128" s="2577"/>
      <c r="E128" s="2577"/>
      <c r="F128" s="2409"/>
      <c r="G128" s="2409"/>
      <c r="H128" s="2409"/>
      <c r="I128" s="2409"/>
      <c r="J128" s="2410">
        <v>87.23</v>
      </c>
      <c r="K128" s="2409" t="s">
        <v>875</v>
      </c>
      <c r="L128" s="2410">
        <v>70.66</v>
      </c>
      <c r="M128" s="2409" t="s">
        <v>1513</v>
      </c>
      <c r="N128" s="2411">
        <v>1932</v>
      </c>
    </row>
    <row r="129" spans="1:14" s="1" customFormat="1" ht="10.199999999999999" x14ac:dyDescent="0.2">
      <c r="A129" s="2408"/>
      <c r="B129" s="2407" t="s">
        <v>60</v>
      </c>
      <c r="C129" s="2577" t="s">
        <v>370</v>
      </c>
      <c r="D129" s="2577"/>
      <c r="E129" s="2577"/>
      <c r="F129" s="2409"/>
      <c r="G129" s="2409"/>
      <c r="H129" s="2409"/>
      <c r="I129" s="2409"/>
      <c r="J129" s="2410">
        <v>45.42</v>
      </c>
      <c r="K129" s="2409" t="s">
        <v>875</v>
      </c>
      <c r="L129" s="2410">
        <v>36.79</v>
      </c>
      <c r="M129" s="2409"/>
      <c r="N129" s="2411"/>
    </row>
    <row r="130" spans="1:14" s="1" customFormat="1" ht="10.199999999999999" x14ac:dyDescent="0.2">
      <c r="A130" s="2408"/>
      <c r="B130" s="2407" t="s">
        <v>66</v>
      </c>
      <c r="C130" s="2577" t="s">
        <v>371</v>
      </c>
      <c r="D130" s="2577"/>
      <c r="E130" s="2577"/>
      <c r="F130" s="2409"/>
      <c r="G130" s="2409"/>
      <c r="H130" s="2409"/>
      <c r="I130" s="2409"/>
      <c r="J130" s="2410">
        <v>5.0199999999999996</v>
      </c>
      <c r="K130" s="2409" t="s">
        <v>875</v>
      </c>
      <c r="L130" s="2410">
        <v>4.07</v>
      </c>
      <c r="M130" s="2409" t="s">
        <v>1513</v>
      </c>
      <c r="N130" s="2411">
        <v>111</v>
      </c>
    </row>
    <row r="131" spans="1:14" s="1" customFormat="1" ht="10.199999999999999" x14ac:dyDescent="0.2">
      <c r="A131" s="2408"/>
      <c r="B131" s="2407" t="s">
        <v>71</v>
      </c>
      <c r="C131" s="2577" t="s">
        <v>372</v>
      </c>
      <c r="D131" s="2577"/>
      <c r="E131" s="2577"/>
      <c r="F131" s="2409"/>
      <c r="G131" s="2409"/>
      <c r="H131" s="2409"/>
      <c r="I131" s="2409"/>
      <c r="J131" s="2410">
        <v>28.13</v>
      </c>
      <c r="K131" s="2409" t="s">
        <v>492</v>
      </c>
      <c r="L131" s="2410">
        <v>0</v>
      </c>
      <c r="M131" s="2409"/>
      <c r="N131" s="2411"/>
    </row>
    <row r="132" spans="1:14" s="1" customFormat="1" ht="10.199999999999999" x14ac:dyDescent="0.2">
      <c r="A132" s="2408"/>
      <c r="B132" s="2407"/>
      <c r="C132" s="2577" t="s">
        <v>49</v>
      </c>
      <c r="D132" s="2577"/>
      <c r="E132" s="2577"/>
      <c r="F132" s="2409" t="s">
        <v>50</v>
      </c>
      <c r="G132" s="2409" t="s">
        <v>604</v>
      </c>
      <c r="H132" s="2409" t="s">
        <v>601</v>
      </c>
      <c r="I132" s="2409" t="s">
        <v>3254</v>
      </c>
      <c r="J132" s="2410"/>
      <c r="K132" s="2409"/>
      <c r="L132" s="2410"/>
      <c r="M132" s="2409"/>
      <c r="N132" s="2411"/>
    </row>
    <row r="133" spans="1:14" s="1" customFormat="1" ht="10.199999999999999" x14ac:dyDescent="0.2">
      <c r="A133" s="2408"/>
      <c r="B133" s="2407"/>
      <c r="C133" s="2577" t="s">
        <v>374</v>
      </c>
      <c r="D133" s="2577"/>
      <c r="E133" s="2577"/>
      <c r="F133" s="2409" t="s">
        <v>50</v>
      </c>
      <c r="G133" s="2409" t="s">
        <v>601</v>
      </c>
      <c r="H133" s="2409" t="s">
        <v>875</v>
      </c>
      <c r="I133" s="2409" t="s">
        <v>3255</v>
      </c>
      <c r="J133" s="2410"/>
      <c r="K133" s="2409"/>
      <c r="L133" s="2410"/>
      <c r="M133" s="2409"/>
      <c r="N133" s="2411"/>
    </row>
    <row r="134" spans="1:14" s="1" customFormat="1" ht="10.199999999999999" x14ac:dyDescent="0.2">
      <c r="A134" s="2408"/>
      <c r="B134" s="2407"/>
      <c r="C134" s="2592" t="s">
        <v>52</v>
      </c>
      <c r="D134" s="2592"/>
      <c r="E134" s="2592"/>
      <c r="F134" s="2412"/>
      <c r="G134" s="2412"/>
      <c r="H134" s="2412"/>
      <c r="I134" s="2412"/>
      <c r="J134" s="2413">
        <v>160.78</v>
      </c>
      <c r="K134" s="2412"/>
      <c r="L134" s="2413">
        <v>107.45</v>
      </c>
      <c r="M134" s="2412"/>
      <c r="N134" s="2414"/>
    </row>
    <row r="135" spans="1:14" s="1" customFormat="1" ht="10.199999999999999" x14ac:dyDescent="0.2">
      <c r="A135" s="2408"/>
      <c r="B135" s="2407"/>
      <c r="C135" s="2577" t="s">
        <v>53</v>
      </c>
      <c r="D135" s="2577"/>
      <c r="E135" s="2577"/>
      <c r="F135" s="2409"/>
      <c r="G135" s="2409"/>
      <c r="H135" s="2409"/>
      <c r="I135" s="2409"/>
      <c r="J135" s="2410"/>
      <c r="K135" s="2409"/>
      <c r="L135" s="2410">
        <v>74.73</v>
      </c>
      <c r="M135" s="2409"/>
      <c r="N135" s="2411">
        <v>2043</v>
      </c>
    </row>
    <row r="136" spans="1:14" s="1" customFormat="1" ht="20.399999999999999" x14ac:dyDescent="0.2">
      <c r="A136" s="2408"/>
      <c r="B136" s="2407" t="s">
        <v>2134</v>
      </c>
      <c r="C136" s="2577" t="s">
        <v>535</v>
      </c>
      <c r="D136" s="2577"/>
      <c r="E136" s="2577"/>
      <c r="F136" s="2409" t="s">
        <v>55</v>
      </c>
      <c r="G136" s="2409" t="s">
        <v>536</v>
      </c>
      <c r="H136" s="2409"/>
      <c r="I136" s="2409" t="s">
        <v>536</v>
      </c>
      <c r="J136" s="2410"/>
      <c r="K136" s="2409"/>
      <c r="L136" s="2410">
        <v>72.489999999999995</v>
      </c>
      <c r="M136" s="2409"/>
      <c r="N136" s="2411">
        <v>1982</v>
      </c>
    </row>
    <row r="137" spans="1:14" s="1" customFormat="1" ht="20.399999999999999" x14ac:dyDescent="0.2">
      <c r="A137" s="2408"/>
      <c r="B137" s="2407" t="s">
        <v>2135</v>
      </c>
      <c r="C137" s="2577" t="s">
        <v>537</v>
      </c>
      <c r="D137" s="2577"/>
      <c r="E137" s="2577"/>
      <c r="F137" s="2409" t="s">
        <v>55</v>
      </c>
      <c r="G137" s="2409" t="s">
        <v>232</v>
      </c>
      <c r="H137" s="2409"/>
      <c r="I137" s="2409" t="s">
        <v>232</v>
      </c>
      <c r="J137" s="2410"/>
      <c r="K137" s="2409"/>
      <c r="L137" s="2410">
        <v>38.11</v>
      </c>
      <c r="M137" s="2409"/>
      <c r="N137" s="2411">
        <v>1042</v>
      </c>
    </row>
    <row r="138" spans="1:14" s="1" customFormat="1" ht="10.199999999999999" x14ac:dyDescent="0.2">
      <c r="A138" s="2415"/>
      <c r="B138" s="2416"/>
      <c r="C138" s="2588" t="s">
        <v>59</v>
      </c>
      <c r="D138" s="2588"/>
      <c r="E138" s="2588"/>
      <c r="F138" s="2402"/>
      <c r="G138" s="2402"/>
      <c r="H138" s="2402"/>
      <c r="I138" s="2402"/>
      <c r="J138" s="2403"/>
      <c r="K138" s="2402"/>
      <c r="L138" s="2403">
        <v>218.05</v>
      </c>
      <c r="M138" s="2412"/>
      <c r="N138" s="2404"/>
    </row>
    <row r="139" spans="1:14" s="1" customFormat="1" ht="10.199999999999999" x14ac:dyDescent="0.2">
      <c r="A139" s="2585" t="s">
        <v>1373</v>
      </c>
      <c r="B139" s="2586"/>
      <c r="C139" s="2586"/>
      <c r="D139" s="2586"/>
      <c r="E139" s="2586"/>
      <c r="F139" s="2586"/>
      <c r="G139" s="2586"/>
      <c r="H139" s="2586"/>
      <c r="I139" s="2586"/>
      <c r="J139" s="2586"/>
      <c r="K139" s="2586"/>
      <c r="L139" s="2586"/>
      <c r="M139" s="2586"/>
      <c r="N139" s="2587"/>
    </row>
    <row r="140" spans="1:14" s="1" customFormat="1" ht="46.8" customHeight="1" x14ac:dyDescent="0.2">
      <c r="A140" s="2400" t="s">
        <v>95</v>
      </c>
      <c r="B140" s="2401" t="s">
        <v>1374</v>
      </c>
      <c r="C140" s="2588" t="s">
        <v>1375</v>
      </c>
      <c r="D140" s="2588"/>
      <c r="E140" s="2588"/>
      <c r="F140" s="2402" t="s">
        <v>460</v>
      </c>
      <c r="G140" s="2402"/>
      <c r="H140" s="2402"/>
      <c r="I140" s="2402" t="s">
        <v>66</v>
      </c>
      <c r="J140" s="2403"/>
      <c r="K140" s="2402"/>
      <c r="L140" s="2403"/>
      <c r="M140" s="2402"/>
      <c r="N140" s="2404"/>
    </row>
    <row r="141" spans="1:14" s="1" customFormat="1" ht="10.199999999999999" x14ac:dyDescent="0.2">
      <c r="A141" s="2405"/>
      <c r="B141" s="2376"/>
      <c r="C141" s="2577" t="s">
        <v>1390</v>
      </c>
      <c r="D141" s="2577"/>
      <c r="E141" s="2577"/>
      <c r="F141" s="2577"/>
      <c r="G141" s="2577"/>
      <c r="H141" s="2577"/>
      <c r="I141" s="2577"/>
      <c r="J141" s="2577"/>
      <c r="K141" s="2577"/>
      <c r="L141" s="2577"/>
      <c r="M141" s="2577"/>
      <c r="N141" s="2578"/>
    </row>
    <row r="142" spans="1:14" s="1" customFormat="1" ht="20.399999999999999" x14ac:dyDescent="0.2">
      <c r="A142" s="2406"/>
      <c r="B142" s="2407" t="s">
        <v>3157</v>
      </c>
      <c r="C142" s="2577" t="s">
        <v>3158</v>
      </c>
      <c r="D142" s="2577"/>
      <c r="E142" s="2577"/>
      <c r="F142" s="2577"/>
      <c r="G142" s="2577"/>
      <c r="H142" s="2577"/>
      <c r="I142" s="2577"/>
      <c r="J142" s="2577"/>
      <c r="K142" s="2577"/>
      <c r="L142" s="2577"/>
      <c r="M142" s="2577"/>
      <c r="N142" s="2578"/>
    </row>
    <row r="143" spans="1:14" s="1" customFormat="1" ht="35.4" customHeight="1" x14ac:dyDescent="0.2">
      <c r="A143" s="2406"/>
      <c r="B143" s="2407" t="s">
        <v>528</v>
      </c>
      <c r="C143" s="2577" t="s">
        <v>3246</v>
      </c>
      <c r="D143" s="2577"/>
      <c r="E143" s="2577"/>
      <c r="F143" s="2577"/>
      <c r="G143" s="2577"/>
      <c r="H143" s="2577"/>
      <c r="I143" s="2577"/>
      <c r="J143" s="2577"/>
      <c r="K143" s="2577"/>
      <c r="L143" s="2577"/>
      <c r="M143" s="2577"/>
      <c r="N143" s="2578"/>
    </row>
    <row r="144" spans="1:14" s="1" customFormat="1" ht="10.199999999999999" x14ac:dyDescent="0.2">
      <c r="A144" s="2408"/>
      <c r="B144" s="2407" t="s">
        <v>44</v>
      </c>
      <c r="C144" s="2577" t="s">
        <v>48</v>
      </c>
      <c r="D144" s="2577"/>
      <c r="E144" s="2577"/>
      <c r="F144" s="2409"/>
      <c r="G144" s="2409"/>
      <c r="H144" s="2409"/>
      <c r="I144" s="2409"/>
      <c r="J144" s="2410">
        <v>190.26</v>
      </c>
      <c r="K144" s="2409" t="s">
        <v>875</v>
      </c>
      <c r="L144" s="2410">
        <v>308.22000000000003</v>
      </c>
      <c r="M144" s="2409" t="s">
        <v>1513</v>
      </c>
      <c r="N144" s="2411">
        <v>8427</v>
      </c>
    </row>
    <row r="145" spans="1:14" s="1" customFormat="1" ht="10.199999999999999" x14ac:dyDescent="0.2">
      <c r="A145" s="2408"/>
      <c r="B145" s="2407" t="s">
        <v>60</v>
      </c>
      <c r="C145" s="2577" t="s">
        <v>370</v>
      </c>
      <c r="D145" s="2577"/>
      <c r="E145" s="2577"/>
      <c r="F145" s="2409"/>
      <c r="G145" s="2409"/>
      <c r="H145" s="2409"/>
      <c r="I145" s="2409"/>
      <c r="J145" s="2410">
        <v>72.64</v>
      </c>
      <c r="K145" s="2409" t="s">
        <v>875</v>
      </c>
      <c r="L145" s="2410">
        <v>117.68</v>
      </c>
      <c r="M145" s="2409"/>
      <c r="N145" s="2411"/>
    </row>
    <row r="146" spans="1:14" s="1" customFormat="1" ht="10.199999999999999" x14ac:dyDescent="0.2">
      <c r="A146" s="2408"/>
      <c r="B146" s="2407" t="s">
        <v>66</v>
      </c>
      <c r="C146" s="2577" t="s">
        <v>371</v>
      </c>
      <c r="D146" s="2577"/>
      <c r="E146" s="2577"/>
      <c r="F146" s="2409"/>
      <c r="G146" s="2409"/>
      <c r="H146" s="2409"/>
      <c r="I146" s="2409"/>
      <c r="J146" s="2410">
        <v>5.0199999999999996</v>
      </c>
      <c r="K146" s="2409" t="s">
        <v>875</v>
      </c>
      <c r="L146" s="2410">
        <v>8.1300000000000008</v>
      </c>
      <c r="M146" s="2409" t="s">
        <v>1513</v>
      </c>
      <c r="N146" s="2411">
        <v>222</v>
      </c>
    </row>
    <row r="147" spans="1:14" s="1" customFormat="1" ht="10.199999999999999" x14ac:dyDescent="0.2">
      <c r="A147" s="2408"/>
      <c r="B147" s="2407" t="s">
        <v>71</v>
      </c>
      <c r="C147" s="2577" t="s">
        <v>372</v>
      </c>
      <c r="D147" s="2577"/>
      <c r="E147" s="2577"/>
      <c r="F147" s="2409"/>
      <c r="G147" s="2409"/>
      <c r="H147" s="2409"/>
      <c r="I147" s="2409"/>
      <c r="J147" s="2410">
        <v>29.52</v>
      </c>
      <c r="K147" s="2409" t="s">
        <v>492</v>
      </c>
      <c r="L147" s="2410">
        <v>0</v>
      </c>
      <c r="M147" s="2409"/>
      <c r="N147" s="2411"/>
    </row>
    <row r="148" spans="1:14" s="1" customFormat="1" ht="10.199999999999999" x14ac:dyDescent="0.2">
      <c r="A148" s="2408"/>
      <c r="B148" s="2407"/>
      <c r="C148" s="2577" t="s">
        <v>49</v>
      </c>
      <c r="D148" s="2577"/>
      <c r="E148" s="2577"/>
      <c r="F148" s="2409" t="s">
        <v>50</v>
      </c>
      <c r="G148" s="2409" t="s">
        <v>1377</v>
      </c>
      <c r="H148" s="2409" t="s">
        <v>601</v>
      </c>
      <c r="I148" s="2409" t="s">
        <v>3256</v>
      </c>
      <c r="J148" s="2410"/>
      <c r="K148" s="2409"/>
      <c r="L148" s="2410"/>
      <c r="M148" s="2409"/>
      <c r="N148" s="2411"/>
    </row>
    <row r="149" spans="1:14" s="1" customFormat="1" ht="10.199999999999999" x14ac:dyDescent="0.2">
      <c r="A149" s="2408"/>
      <c r="B149" s="2407"/>
      <c r="C149" s="2577" t="s">
        <v>374</v>
      </c>
      <c r="D149" s="2577"/>
      <c r="E149" s="2577"/>
      <c r="F149" s="2409" t="s">
        <v>50</v>
      </c>
      <c r="G149" s="2409" t="s">
        <v>601</v>
      </c>
      <c r="H149" s="2409" t="s">
        <v>875</v>
      </c>
      <c r="I149" s="2409" t="s">
        <v>3257</v>
      </c>
      <c r="J149" s="2410"/>
      <c r="K149" s="2409"/>
      <c r="L149" s="2410"/>
      <c r="M149" s="2409"/>
      <c r="N149" s="2411"/>
    </row>
    <row r="150" spans="1:14" s="1" customFormat="1" ht="10.199999999999999" x14ac:dyDescent="0.2">
      <c r="A150" s="2408"/>
      <c r="B150" s="2407"/>
      <c r="C150" s="2592" t="s">
        <v>52</v>
      </c>
      <c r="D150" s="2592"/>
      <c r="E150" s="2592"/>
      <c r="F150" s="2412"/>
      <c r="G150" s="2412"/>
      <c r="H150" s="2412"/>
      <c r="I150" s="2412"/>
      <c r="J150" s="2413">
        <v>292.42</v>
      </c>
      <c r="K150" s="2412"/>
      <c r="L150" s="2413">
        <v>425.9</v>
      </c>
      <c r="M150" s="2412"/>
      <c r="N150" s="2414"/>
    </row>
    <row r="151" spans="1:14" s="1" customFormat="1" ht="10.199999999999999" x14ac:dyDescent="0.2">
      <c r="A151" s="2408"/>
      <c r="B151" s="2407"/>
      <c r="C151" s="2577" t="s">
        <v>53</v>
      </c>
      <c r="D151" s="2577"/>
      <c r="E151" s="2577"/>
      <c r="F151" s="2409"/>
      <c r="G151" s="2409"/>
      <c r="H151" s="2409"/>
      <c r="I151" s="2409"/>
      <c r="J151" s="2410"/>
      <c r="K151" s="2409"/>
      <c r="L151" s="2410">
        <v>316.35000000000002</v>
      </c>
      <c r="M151" s="2409"/>
      <c r="N151" s="2411">
        <v>8649</v>
      </c>
    </row>
    <row r="152" spans="1:14" s="1" customFormat="1" ht="20.399999999999999" x14ac:dyDescent="0.2">
      <c r="A152" s="2408"/>
      <c r="B152" s="2407" t="s">
        <v>2134</v>
      </c>
      <c r="C152" s="2577" t="s">
        <v>535</v>
      </c>
      <c r="D152" s="2577"/>
      <c r="E152" s="2577"/>
      <c r="F152" s="2409" t="s">
        <v>55</v>
      </c>
      <c r="G152" s="2409" t="s">
        <v>536</v>
      </c>
      <c r="H152" s="2409"/>
      <c r="I152" s="2409" t="s">
        <v>536</v>
      </c>
      <c r="J152" s="2410"/>
      <c r="K152" s="2409"/>
      <c r="L152" s="2410">
        <v>306.86</v>
      </c>
      <c r="M152" s="2409"/>
      <c r="N152" s="2411">
        <v>8390</v>
      </c>
    </row>
    <row r="153" spans="1:14" s="1" customFormat="1" ht="20.399999999999999" x14ac:dyDescent="0.2">
      <c r="A153" s="2408"/>
      <c r="B153" s="2407" t="s">
        <v>2135</v>
      </c>
      <c r="C153" s="2577" t="s">
        <v>537</v>
      </c>
      <c r="D153" s="2577"/>
      <c r="E153" s="2577"/>
      <c r="F153" s="2409" t="s">
        <v>55</v>
      </c>
      <c r="G153" s="2409" t="s">
        <v>232</v>
      </c>
      <c r="H153" s="2409"/>
      <c r="I153" s="2409" t="s">
        <v>232</v>
      </c>
      <c r="J153" s="2410"/>
      <c r="K153" s="2409"/>
      <c r="L153" s="2410">
        <v>161.34</v>
      </c>
      <c r="M153" s="2409"/>
      <c r="N153" s="2411">
        <v>4411</v>
      </c>
    </row>
    <row r="154" spans="1:14" s="1" customFormat="1" ht="10.199999999999999" x14ac:dyDescent="0.2">
      <c r="A154" s="2415"/>
      <c r="B154" s="2416"/>
      <c r="C154" s="2588" t="s">
        <v>59</v>
      </c>
      <c r="D154" s="2588"/>
      <c r="E154" s="2588"/>
      <c r="F154" s="2402"/>
      <c r="G154" s="2402"/>
      <c r="H154" s="2402"/>
      <c r="I154" s="2402"/>
      <c r="J154" s="2403"/>
      <c r="K154" s="2402"/>
      <c r="L154" s="2403">
        <v>894.1</v>
      </c>
      <c r="M154" s="2412"/>
      <c r="N154" s="2404"/>
    </row>
    <row r="155" spans="1:14" s="1" customFormat="1" ht="10.199999999999999" x14ac:dyDescent="0.2">
      <c r="A155" s="2585" t="s">
        <v>1380</v>
      </c>
      <c r="B155" s="2586"/>
      <c r="C155" s="2586"/>
      <c r="D155" s="2586"/>
      <c r="E155" s="2586"/>
      <c r="F155" s="2586"/>
      <c r="G155" s="2586"/>
      <c r="H155" s="2586"/>
      <c r="I155" s="2586"/>
      <c r="J155" s="2586"/>
      <c r="K155" s="2586"/>
      <c r="L155" s="2586"/>
      <c r="M155" s="2586"/>
      <c r="N155" s="2587"/>
    </row>
    <row r="156" spans="1:14" s="1" customFormat="1" ht="29.4" customHeight="1" x14ac:dyDescent="0.2">
      <c r="A156" s="2400" t="s">
        <v>100</v>
      </c>
      <c r="B156" s="2401" t="s">
        <v>707</v>
      </c>
      <c r="C156" s="2588" t="s">
        <v>708</v>
      </c>
      <c r="D156" s="2588"/>
      <c r="E156" s="2588"/>
      <c r="F156" s="2402" t="s">
        <v>460</v>
      </c>
      <c r="G156" s="2402"/>
      <c r="H156" s="2402"/>
      <c r="I156" s="2402" t="s">
        <v>601</v>
      </c>
      <c r="J156" s="2403"/>
      <c r="K156" s="2402"/>
      <c r="L156" s="2403"/>
      <c r="M156" s="2402"/>
      <c r="N156" s="2404"/>
    </row>
    <row r="157" spans="1:14" s="1" customFormat="1" ht="10.199999999999999" x14ac:dyDescent="0.2">
      <c r="A157" s="2405"/>
      <c r="B157" s="2376"/>
      <c r="C157" s="2577" t="s">
        <v>1392</v>
      </c>
      <c r="D157" s="2577"/>
      <c r="E157" s="2577"/>
      <c r="F157" s="2577"/>
      <c r="G157" s="2577"/>
      <c r="H157" s="2577"/>
      <c r="I157" s="2577"/>
      <c r="J157" s="2577"/>
      <c r="K157" s="2577"/>
      <c r="L157" s="2577"/>
      <c r="M157" s="2577"/>
      <c r="N157" s="2578"/>
    </row>
    <row r="158" spans="1:14" s="1" customFormat="1" ht="20.399999999999999" x14ac:dyDescent="0.2">
      <c r="A158" s="2406"/>
      <c r="B158" s="2407" t="s">
        <v>1364</v>
      </c>
      <c r="C158" s="2577" t="s">
        <v>1365</v>
      </c>
      <c r="D158" s="2577"/>
      <c r="E158" s="2577"/>
      <c r="F158" s="2577"/>
      <c r="G158" s="2577"/>
      <c r="H158" s="2577"/>
      <c r="I158" s="2577"/>
      <c r="J158" s="2577"/>
      <c r="K158" s="2577"/>
      <c r="L158" s="2577"/>
      <c r="M158" s="2577"/>
      <c r="N158" s="2578"/>
    </row>
    <row r="159" spans="1:14" s="1" customFormat="1" ht="37.799999999999997" customHeight="1" x14ac:dyDescent="0.2">
      <c r="A159" s="2406"/>
      <c r="B159" s="2407" t="s">
        <v>528</v>
      </c>
      <c r="C159" s="2577" t="s">
        <v>3246</v>
      </c>
      <c r="D159" s="2577"/>
      <c r="E159" s="2577"/>
      <c r="F159" s="2577"/>
      <c r="G159" s="2577"/>
      <c r="H159" s="2577"/>
      <c r="I159" s="2577"/>
      <c r="J159" s="2577"/>
      <c r="K159" s="2577"/>
      <c r="L159" s="2577"/>
      <c r="M159" s="2577"/>
      <c r="N159" s="2578"/>
    </row>
    <row r="160" spans="1:14" s="1" customFormat="1" ht="10.199999999999999" x14ac:dyDescent="0.2">
      <c r="A160" s="2408"/>
      <c r="B160" s="2407" t="s">
        <v>44</v>
      </c>
      <c r="C160" s="2577" t="s">
        <v>48</v>
      </c>
      <c r="D160" s="2577"/>
      <c r="E160" s="2577"/>
      <c r="F160" s="2409"/>
      <c r="G160" s="2409"/>
      <c r="H160" s="2409"/>
      <c r="I160" s="2409"/>
      <c r="J160" s="2410">
        <v>135.36000000000001</v>
      </c>
      <c r="K160" s="2409" t="s">
        <v>1366</v>
      </c>
      <c r="L160" s="2410">
        <v>21.93</v>
      </c>
      <c r="M160" s="2409" t="s">
        <v>1513</v>
      </c>
      <c r="N160" s="2411">
        <v>600</v>
      </c>
    </row>
    <row r="161" spans="1:14" s="1" customFormat="1" ht="10.199999999999999" x14ac:dyDescent="0.2">
      <c r="A161" s="2408"/>
      <c r="B161" s="2407" t="s">
        <v>60</v>
      </c>
      <c r="C161" s="2577" t="s">
        <v>370</v>
      </c>
      <c r="D161" s="2577"/>
      <c r="E161" s="2577"/>
      <c r="F161" s="2409"/>
      <c r="G161" s="2409"/>
      <c r="H161" s="2409"/>
      <c r="I161" s="2409"/>
      <c r="J161" s="2410">
        <v>58.09</v>
      </c>
      <c r="K161" s="2409" t="s">
        <v>1366</v>
      </c>
      <c r="L161" s="2410">
        <v>9.41</v>
      </c>
      <c r="M161" s="2409"/>
      <c r="N161" s="2411"/>
    </row>
    <row r="162" spans="1:14" s="1" customFormat="1" ht="10.199999999999999" x14ac:dyDescent="0.2">
      <c r="A162" s="2408"/>
      <c r="B162" s="2407" t="s">
        <v>66</v>
      </c>
      <c r="C162" s="2577" t="s">
        <v>371</v>
      </c>
      <c r="D162" s="2577"/>
      <c r="E162" s="2577"/>
      <c r="F162" s="2409"/>
      <c r="G162" s="2409"/>
      <c r="H162" s="2409"/>
      <c r="I162" s="2409"/>
      <c r="J162" s="2410">
        <v>5.0199999999999996</v>
      </c>
      <c r="K162" s="2409" t="s">
        <v>1366</v>
      </c>
      <c r="L162" s="2410">
        <v>0.81</v>
      </c>
      <c r="M162" s="2409" t="s">
        <v>1513</v>
      </c>
      <c r="N162" s="2411">
        <v>22</v>
      </c>
    </row>
    <row r="163" spans="1:14" s="1" customFormat="1" ht="10.199999999999999" x14ac:dyDescent="0.2">
      <c r="A163" s="2408"/>
      <c r="B163" s="2407" t="s">
        <v>71</v>
      </c>
      <c r="C163" s="2577" t="s">
        <v>372</v>
      </c>
      <c r="D163" s="2577"/>
      <c r="E163" s="2577"/>
      <c r="F163" s="2409"/>
      <c r="G163" s="2409"/>
      <c r="H163" s="2409"/>
      <c r="I163" s="2409"/>
      <c r="J163" s="2410">
        <v>894.6</v>
      </c>
      <c r="K163" s="2409" t="s">
        <v>492</v>
      </c>
      <c r="L163" s="2410">
        <v>0</v>
      </c>
      <c r="M163" s="2409"/>
      <c r="N163" s="2411"/>
    </row>
    <row r="164" spans="1:14" s="1" customFormat="1" ht="10.199999999999999" x14ac:dyDescent="0.2">
      <c r="A164" s="2408"/>
      <c r="B164" s="2407"/>
      <c r="C164" s="2577" t="s">
        <v>49</v>
      </c>
      <c r="D164" s="2577"/>
      <c r="E164" s="2577"/>
      <c r="F164" s="2409" t="s">
        <v>50</v>
      </c>
      <c r="G164" s="2409" t="s">
        <v>403</v>
      </c>
      <c r="H164" s="2409" t="s">
        <v>572</v>
      </c>
      <c r="I164" s="2409" t="s">
        <v>3258</v>
      </c>
      <c r="J164" s="2410"/>
      <c r="K164" s="2409"/>
      <c r="L164" s="2410"/>
      <c r="M164" s="2409"/>
      <c r="N164" s="2411"/>
    </row>
    <row r="165" spans="1:14" s="1" customFormat="1" ht="10.199999999999999" x14ac:dyDescent="0.2">
      <c r="A165" s="2408"/>
      <c r="B165" s="2407"/>
      <c r="C165" s="2577" t="s">
        <v>374</v>
      </c>
      <c r="D165" s="2577"/>
      <c r="E165" s="2577"/>
      <c r="F165" s="2409" t="s">
        <v>50</v>
      </c>
      <c r="G165" s="2409" t="s">
        <v>601</v>
      </c>
      <c r="H165" s="2409" t="s">
        <v>1366</v>
      </c>
      <c r="I165" s="2409" t="s">
        <v>2687</v>
      </c>
      <c r="J165" s="2410"/>
      <c r="K165" s="2409"/>
      <c r="L165" s="2410"/>
      <c r="M165" s="2409"/>
      <c r="N165" s="2411"/>
    </row>
    <row r="166" spans="1:14" s="1" customFormat="1" ht="10.199999999999999" x14ac:dyDescent="0.2">
      <c r="A166" s="2408"/>
      <c r="B166" s="2407"/>
      <c r="C166" s="2592" t="s">
        <v>52</v>
      </c>
      <c r="D166" s="2592"/>
      <c r="E166" s="2592"/>
      <c r="F166" s="2412"/>
      <c r="G166" s="2412"/>
      <c r="H166" s="2412"/>
      <c r="I166" s="2412"/>
      <c r="J166" s="2413">
        <v>1088.05</v>
      </c>
      <c r="K166" s="2412"/>
      <c r="L166" s="2413">
        <v>31.34</v>
      </c>
      <c r="M166" s="2412"/>
      <c r="N166" s="2414"/>
    </row>
    <row r="167" spans="1:14" s="1" customFormat="1" ht="10.199999999999999" x14ac:dyDescent="0.2">
      <c r="A167" s="2408"/>
      <c r="B167" s="2407"/>
      <c r="C167" s="2577" t="s">
        <v>53</v>
      </c>
      <c r="D167" s="2577"/>
      <c r="E167" s="2577"/>
      <c r="F167" s="2409"/>
      <c r="G167" s="2409"/>
      <c r="H167" s="2409"/>
      <c r="I167" s="2409"/>
      <c r="J167" s="2410"/>
      <c r="K167" s="2409"/>
      <c r="L167" s="2410">
        <v>22.74</v>
      </c>
      <c r="M167" s="2409"/>
      <c r="N167" s="2411">
        <v>622</v>
      </c>
    </row>
    <row r="168" spans="1:14" s="1" customFormat="1" ht="20.399999999999999" x14ac:dyDescent="0.2">
      <c r="A168" s="2408"/>
      <c r="B168" s="2407" t="s">
        <v>2134</v>
      </c>
      <c r="C168" s="2577" t="s">
        <v>535</v>
      </c>
      <c r="D168" s="2577"/>
      <c r="E168" s="2577"/>
      <c r="F168" s="2409" t="s">
        <v>55</v>
      </c>
      <c r="G168" s="2409" t="s">
        <v>536</v>
      </c>
      <c r="H168" s="2409"/>
      <c r="I168" s="2409" t="s">
        <v>536</v>
      </c>
      <c r="J168" s="2410"/>
      <c r="K168" s="2409"/>
      <c r="L168" s="2410">
        <v>22.06</v>
      </c>
      <c r="M168" s="2409"/>
      <c r="N168" s="2411">
        <v>603</v>
      </c>
    </row>
    <row r="169" spans="1:14" s="1" customFormat="1" ht="20.399999999999999" x14ac:dyDescent="0.2">
      <c r="A169" s="2408"/>
      <c r="B169" s="2407" t="s">
        <v>2135</v>
      </c>
      <c r="C169" s="2577" t="s">
        <v>537</v>
      </c>
      <c r="D169" s="2577"/>
      <c r="E169" s="2577"/>
      <c r="F169" s="2409" t="s">
        <v>55</v>
      </c>
      <c r="G169" s="2409" t="s">
        <v>232</v>
      </c>
      <c r="H169" s="2409"/>
      <c r="I169" s="2409" t="s">
        <v>232</v>
      </c>
      <c r="J169" s="2410"/>
      <c r="K169" s="2409"/>
      <c r="L169" s="2410">
        <v>11.6</v>
      </c>
      <c r="M169" s="2409"/>
      <c r="N169" s="2411">
        <v>317</v>
      </c>
    </row>
    <row r="170" spans="1:14" s="1" customFormat="1" ht="10.199999999999999" x14ac:dyDescent="0.2">
      <c r="A170" s="2415"/>
      <c r="B170" s="2416"/>
      <c r="C170" s="2588" t="s">
        <v>59</v>
      </c>
      <c r="D170" s="2588"/>
      <c r="E170" s="2588"/>
      <c r="F170" s="2402"/>
      <c r="G170" s="2402"/>
      <c r="H170" s="2402"/>
      <c r="I170" s="2402"/>
      <c r="J170" s="2403"/>
      <c r="K170" s="2402"/>
      <c r="L170" s="2403">
        <v>65</v>
      </c>
      <c r="M170" s="2412"/>
      <c r="N170" s="2404"/>
    </row>
    <row r="171" spans="1:14" s="1" customFormat="1" ht="10.199999999999999" x14ac:dyDescent="0.2">
      <c r="A171" s="2371"/>
      <c r="B171" s="2378"/>
      <c r="C171" s="2378"/>
      <c r="D171" s="2378"/>
      <c r="E171" s="2378"/>
      <c r="F171" s="2378"/>
      <c r="G171" s="2378"/>
      <c r="H171" s="2378"/>
      <c r="I171" s="2378"/>
      <c r="J171" s="2378"/>
      <c r="K171" s="2378"/>
      <c r="L171" s="2418"/>
      <c r="M171" s="2419"/>
      <c r="N171" s="2420"/>
    </row>
    <row r="172" spans="1:14" s="1" customFormat="1" ht="10.199999999999999" x14ac:dyDescent="0.2">
      <c r="A172" s="2421"/>
      <c r="B172" s="2422"/>
      <c r="C172" s="2588" t="s">
        <v>349</v>
      </c>
      <c r="D172" s="2588"/>
      <c r="E172" s="2588"/>
      <c r="F172" s="2588"/>
      <c r="G172" s="2588"/>
      <c r="H172" s="2588"/>
      <c r="I172" s="2588"/>
      <c r="J172" s="2588"/>
      <c r="K172" s="2588"/>
      <c r="L172" s="2423"/>
      <c r="M172" s="2424"/>
      <c r="N172" s="2425"/>
    </row>
    <row r="173" spans="1:14" s="1" customFormat="1" ht="10.199999999999999" x14ac:dyDescent="0.2">
      <c r="A173" s="2426"/>
      <c r="B173" s="2407"/>
      <c r="C173" s="2577" t="s">
        <v>144</v>
      </c>
      <c r="D173" s="2577"/>
      <c r="E173" s="2577"/>
      <c r="F173" s="2577"/>
      <c r="G173" s="2577"/>
      <c r="H173" s="2577"/>
      <c r="I173" s="2577"/>
      <c r="J173" s="2577"/>
      <c r="K173" s="2577"/>
      <c r="L173" s="2427">
        <v>2453.85</v>
      </c>
      <c r="M173" s="2428"/>
      <c r="N173" s="2429">
        <v>39391</v>
      </c>
    </row>
    <row r="174" spans="1:14" s="1" customFormat="1" ht="10.199999999999999" x14ac:dyDescent="0.2">
      <c r="A174" s="2426"/>
      <c r="B174" s="2407"/>
      <c r="C174" s="2577" t="s">
        <v>1437</v>
      </c>
      <c r="D174" s="2577"/>
      <c r="E174" s="2577"/>
      <c r="F174" s="2577"/>
      <c r="G174" s="2577"/>
      <c r="H174" s="2577"/>
      <c r="I174" s="2577"/>
      <c r="J174" s="2577"/>
      <c r="K174" s="2577"/>
      <c r="L174" s="2427"/>
      <c r="M174" s="2428"/>
      <c r="N174" s="2429"/>
    </row>
    <row r="175" spans="1:14" s="1" customFormat="1" ht="10.199999999999999" x14ac:dyDescent="0.2">
      <c r="A175" s="2426"/>
      <c r="B175" s="2407"/>
      <c r="C175" s="2577" t="s">
        <v>145</v>
      </c>
      <c r="D175" s="2577"/>
      <c r="E175" s="2577"/>
      <c r="F175" s="2577"/>
      <c r="G175" s="2577"/>
      <c r="H175" s="2577"/>
      <c r="I175" s="2577"/>
      <c r="J175" s="2577"/>
      <c r="K175" s="2577"/>
      <c r="L175" s="2427">
        <v>916.8</v>
      </c>
      <c r="M175" s="2428"/>
      <c r="N175" s="2429">
        <v>25066</v>
      </c>
    </row>
    <row r="176" spans="1:14" s="1" customFormat="1" ht="10.199999999999999" x14ac:dyDescent="0.2">
      <c r="A176" s="2426"/>
      <c r="B176" s="2407"/>
      <c r="C176" s="2577" t="s">
        <v>391</v>
      </c>
      <c r="D176" s="2577"/>
      <c r="E176" s="2577"/>
      <c r="F176" s="2577"/>
      <c r="G176" s="2577"/>
      <c r="H176" s="2577"/>
      <c r="I176" s="2577"/>
      <c r="J176" s="2577"/>
      <c r="K176" s="2577"/>
      <c r="L176" s="2427">
        <v>1537.05</v>
      </c>
      <c r="M176" s="2428"/>
      <c r="N176" s="2429">
        <v>14325</v>
      </c>
    </row>
    <row r="177" spans="1:14" s="1" customFormat="1" ht="10.199999999999999" x14ac:dyDescent="0.2">
      <c r="A177" s="2426"/>
      <c r="B177" s="2407"/>
      <c r="C177" s="2577" t="s">
        <v>1438</v>
      </c>
      <c r="D177" s="2577"/>
      <c r="E177" s="2577"/>
      <c r="F177" s="2577"/>
      <c r="G177" s="2577"/>
      <c r="H177" s="2577"/>
      <c r="I177" s="2577"/>
      <c r="J177" s="2577"/>
      <c r="K177" s="2577"/>
      <c r="L177" s="2427">
        <v>123.48</v>
      </c>
      <c r="M177" s="2428"/>
      <c r="N177" s="2429">
        <v>3376</v>
      </c>
    </row>
    <row r="178" spans="1:14" s="1" customFormat="1" ht="10.199999999999999" x14ac:dyDescent="0.2">
      <c r="A178" s="2426"/>
      <c r="B178" s="2407"/>
      <c r="C178" s="2577" t="s">
        <v>616</v>
      </c>
      <c r="D178" s="2577"/>
      <c r="E178" s="2577"/>
      <c r="F178" s="2577"/>
      <c r="G178" s="2577"/>
      <c r="H178" s="2577"/>
      <c r="I178" s="2577"/>
      <c r="J178" s="2577"/>
      <c r="K178" s="2577"/>
      <c r="L178" s="2427">
        <v>3993.47</v>
      </c>
      <c r="M178" s="2428"/>
      <c r="N178" s="2429">
        <v>81486</v>
      </c>
    </row>
    <row r="179" spans="1:14" s="1" customFormat="1" ht="10.199999999999999" x14ac:dyDescent="0.2">
      <c r="A179" s="2426"/>
      <c r="B179" s="2407"/>
      <c r="C179" s="2577" t="s">
        <v>1437</v>
      </c>
      <c r="D179" s="2577"/>
      <c r="E179" s="2577"/>
      <c r="F179" s="2577"/>
      <c r="G179" s="2577"/>
      <c r="H179" s="2577"/>
      <c r="I179" s="2577"/>
      <c r="J179" s="2577"/>
      <c r="K179" s="2577"/>
      <c r="L179" s="2427"/>
      <c r="M179" s="2428"/>
      <c r="N179" s="2429"/>
    </row>
    <row r="180" spans="1:14" s="1" customFormat="1" ht="10.199999999999999" x14ac:dyDescent="0.2">
      <c r="A180" s="2426"/>
      <c r="B180" s="2407"/>
      <c r="C180" s="2577" t="s">
        <v>394</v>
      </c>
      <c r="D180" s="2577"/>
      <c r="E180" s="2577"/>
      <c r="F180" s="2577"/>
      <c r="G180" s="2577"/>
      <c r="H180" s="2577"/>
      <c r="I180" s="2577"/>
      <c r="J180" s="2577"/>
      <c r="K180" s="2577"/>
      <c r="L180" s="2427">
        <v>916.8</v>
      </c>
      <c r="M180" s="2428"/>
      <c r="N180" s="2429">
        <v>25066</v>
      </c>
    </row>
    <row r="181" spans="1:14" s="1" customFormat="1" ht="30.6" x14ac:dyDescent="0.2">
      <c r="A181" s="2426"/>
      <c r="B181" s="2407" t="s">
        <v>1512</v>
      </c>
      <c r="C181" s="2577" t="s">
        <v>395</v>
      </c>
      <c r="D181" s="2577"/>
      <c r="E181" s="2577"/>
      <c r="F181" s="2577"/>
      <c r="G181" s="2577"/>
      <c r="H181" s="2577"/>
      <c r="I181" s="2577"/>
      <c r="J181" s="2577"/>
      <c r="K181" s="2577"/>
      <c r="L181" s="2427">
        <v>1537.05</v>
      </c>
      <c r="M181" s="2428" t="s">
        <v>1515</v>
      </c>
      <c r="N181" s="2429">
        <v>14325</v>
      </c>
    </row>
    <row r="182" spans="1:14" s="1" customFormat="1" ht="10.199999999999999" x14ac:dyDescent="0.2">
      <c r="A182" s="2426"/>
      <c r="B182" s="2407"/>
      <c r="C182" s="2577" t="s">
        <v>1439</v>
      </c>
      <c r="D182" s="2577"/>
      <c r="E182" s="2577"/>
      <c r="F182" s="2577"/>
      <c r="G182" s="2577"/>
      <c r="H182" s="2577"/>
      <c r="I182" s="2577"/>
      <c r="J182" s="2577"/>
      <c r="K182" s="2577"/>
      <c r="L182" s="2427">
        <v>123.48</v>
      </c>
      <c r="M182" s="2428"/>
      <c r="N182" s="2429">
        <v>3376</v>
      </c>
    </row>
    <row r="183" spans="1:14" s="1" customFormat="1" ht="10.199999999999999" x14ac:dyDescent="0.2">
      <c r="A183" s="2426"/>
      <c r="B183" s="2407"/>
      <c r="C183" s="2577" t="s">
        <v>397</v>
      </c>
      <c r="D183" s="2577"/>
      <c r="E183" s="2577"/>
      <c r="F183" s="2577"/>
      <c r="G183" s="2577"/>
      <c r="H183" s="2577"/>
      <c r="I183" s="2577"/>
      <c r="J183" s="2577"/>
      <c r="K183" s="2577"/>
      <c r="L183" s="2427">
        <v>1009.06</v>
      </c>
      <c r="M183" s="2428"/>
      <c r="N183" s="2429">
        <v>27589</v>
      </c>
    </row>
    <row r="184" spans="1:14" s="1" customFormat="1" ht="10.199999999999999" x14ac:dyDescent="0.2">
      <c r="A184" s="2426"/>
      <c r="B184" s="2407"/>
      <c r="C184" s="2577" t="s">
        <v>398</v>
      </c>
      <c r="D184" s="2577"/>
      <c r="E184" s="2577"/>
      <c r="F184" s="2577"/>
      <c r="G184" s="2577"/>
      <c r="H184" s="2577"/>
      <c r="I184" s="2577"/>
      <c r="J184" s="2577"/>
      <c r="K184" s="2577"/>
      <c r="L184" s="2427">
        <v>530.55999999999995</v>
      </c>
      <c r="M184" s="2428"/>
      <c r="N184" s="2429">
        <v>14506</v>
      </c>
    </row>
    <row r="185" spans="1:14" s="1" customFormat="1" ht="10.199999999999999" x14ac:dyDescent="0.2">
      <c r="A185" s="2426"/>
      <c r="B185" s="2407"/>
      <c r="C185" s="2577" t="s">
        <v>151</v>
      </c>
      <c r="D185" s="2577"/>
      <c r="E185" s="2577"/>
      <c r="F185" s="2577"/>
      <c r="G185" s="2577"/>
      <c r="H185" s="2577"/>
      <c r="I185" s="2577"/>
      <c r="J185" s="2577"/>
      <c r="K185" s="2577"/>
      <c r="L185" s="2427">
        <v>1040.28</v>
      </c>
      <c r="M185" s="2428"/>
      <c r="N185" s="2429">
        <v>28442</v>
      </c>
    </row>
    <row r="186" spans="1:14" s="1" customFormat="1" ht="10.199999999999999" x14ac:dyDescent="0.2">
      <c r="A186" s="2426"/>
      <c r="B186" s="2407"/>
      <c r="C186" s="2577" t="s">
        <v>152</v>
      </c>
      <c r="D186" s="2577"/>
      <c r="E186" s="2577"/>
      <c r="F186" s="2577"/>
      <c r="G186" s="2577"/>
      <c r="H186" s="2577"/>
      <c r="I186" s="2577"/>
      <c r="J186" s="2577"/>
      <c r="K186" s="2577"/>
      <c r="L186" s="2427">
        <v>1009.06</v>
      </c>
      <c r="M186" s="2428"/>
      <c r="N186" s="2429">
        <v>27589</v>
      </c>
    </row>
    <row r="187" spans="1:14" s="1" customFormat="1" ht="10.199999999999999" x14ac:dyDescent="0.2">
      <c r="A187" s="2426"/>
      <c r="B187" s="2407"/>
      <c r="C187" s="2577" t="s">
        <v>153</v>
      </c>
      <c r="D187" s="2577"/>
      <c r="E187" s="2577"/>
      <c r="F187" s="2577"/>
      <c r="G187" s="2577"/>
      <c r="H187" s="2577"/>
      <c r="I187" s="2577"/>
      <c r="J187" s="2577"/>
      <c r="K187" s="2577"/>
      <c r="L187" s="2427">
        <v>530.55999999999995</v>
      </c>
      <c r="M187" s="2428"/>
      <c r="N187" s="2429">
        <v>14506</v>
      </c>
    </row>
    <row r="188" spans="1:14" s="1" customFormat="1" ht="10.199999999999999" x14ac:dyDescent="0.2">
      <c r="A188" s="2426"/>
      <c r="B188" s="2417"/>
      <c r="C188" s="2593" t="s">
        <v>350</v>
      </c>
      <c r="D188" s="2593"/>
      <c r="E188" s="2593"/>
      <c r="F188" s="2593"/>
      <c r="G188" s="2593"/>
      <c r="H188" s="2593"/>
      <c r="I188" s="2593"/>
      <c r="J188" s="2593"/>
      <c r="K188" s="2593"/>
      <c r="L188" s="2430">
        <v>3993.47</v>
      </c>
      <c r="M188" s="2374"/>
      <c r="N188" s="2431">
        <v>81486</v>
      </c>
    </row>
    <row r="189" spans="1:14" s="1" customFormat="1" ht="10.199999999999999" x14ac:dyDescent="0.2">
      <c r="A189" s="2371"/>
      <c r="B189" s="2417"/>
      <c r="C189" s="2416"/>
      <c r="D189" s="2416"/>
      <c r="E189" s="2416"/>
      <c r="F189" s="2416"/>
      <c r="G189" s="2416"/>
      <c r="H189" s="2416"/>
      <c r="I189" s="2416"/>
      <c r="J189" s="2416"/>
      <c r="K189" s="2416"/>
      <c r="L189" s="2430"/>
      <c r="M189" s="2432"/>
      <c r="N189" s="2433"/>
    </row>
    <row r="190" spans="1:14" s="1" customFormat="1" ht="10.199999999999999" x14ac:dyDescent="0.2">
      <c r="A190" s="2434"/>
      <c r="B190" s="2434"/>
      <c r="C190" s="2434"/>
      <c r="D190" s="2434"/>
      <c r="E190" s="2434"/>
      <c r="F190" s="2434"/>
      <c r="G190" s="2434"/>
      <c r="H190" s="2434"/>
      <c r="I190" s="2434"/>
      <c r="J190" s="2434"/>
      <c r="K190" s="2434"/>
      <c r="L190" s="2434"/>
      <c r="M190" s="2434"/>
      <c r="N190" s="2434"/>
    </row>
    <row r="191" spans="1:14" s="1" customFormat="1" ht="10.199999999999999" x14ac:dyDescent="0.2">
      <c r="A191" s="2371"/>
      <c r="B191" s="2435" t="s">
        <v>351</v>
      </c>
      <c r="C191" s="2573"/>
      <c r="D191" s="2573"/>
      <c r="E191" s="2573"/>
      <c r="F191" s="2573"/>
      <c r="G191" s="2573"/>
      <c r="H191" s="2573"/>
      <c r="I191" s="2573"/>
      <c r="J191" s="2573"/>
      <c r="K191" s="2573"/>
      <c r="L191" s="2573"/>
      <c r="M191" s="2371"/>
      <c r="N191" s="2371"/>
    </row>
    <row r="192" spans="1:14" s="1" customFormat="1" ht="10.199999999999999" x14ac:dyDescent="0.2">
      <c r="A192" s="2371"/>
      <c r="B192" s="2373"/>
      <c r="C192" s="2574" t="s">
        <v>352</v>
      </c>
      <c r="D192" s="2574"/>
      <c r="E192" s="2574"/>
      <c r="F192" s="2574"/>
      <c r="G192" s="2574"/>
      <c r="H192" s="2574"/>
      <c r="I192" s="2574"/>
      <c r="J192" s="2574"/>
      <c r="K192" s="2574"/>
      <c r="L192" s="2574"/>
      <c r="M192" s="2371"/>
      <c r="N192" s="2371"/>
    </row>
    <row r="193" spans="1:14" s="1" customFormat="1" ht="10.199999999999999" x14ac:dyDescent="0.2">
      <c r="A193" s="2371"/>
      <c r="B193" s="2435" t="s">
        <v>353</v>
      </c>
      <c r="C193" s="2573"/>
      <c r="D193" s="2573"/>
      <c r="E193" s="2573"/>
      <c r="F193" s="2573"/>
      <c r="G193" s="2573"/>
      <c r="H193" s="2573"/>
      <c r="I193" s="2573"/>
      <c r="J193" s="2573"/>
      <c r="K193" s="2573"/>
      <c r="L193" s="2573"/>
      <c r="M193" s="2371"/>
      <c r="N193" s="2371"/>
    </row>
    <row r="194" spans="1:14" s="1" customFormat="1" ht="10.199999999999999" x14ac:dyDescent="0.2">
      <c r="A194" s="2371"/>
      <c r="B194" s="2371"/>
      <c r="C194" s="2574" t="s">
        <v>352</v>
      </c>
      <c r="D194" s="2574"/>
      <c r="E194" s="2574"/>
      <c r="F194" s="2574"/>
      <c r="G194" s="2574"/>
      <c r="H194" s="2574"/>
      <c r="I194" s="2574"/>
      <c r="J194" s="2574"/>
      <c r="K194" s="2574"/>
      <c r="L194" s="2574"/>
      <c r="M194" s="2371"/>
      <c r="N194" s="2371"/>
    </row>
    <row r="195" spans="1:14" s="1" customFormat="1" ht="10.199999999999999" x14ac:dyDescent="0.2">
      <c r="A195" s="2238"/>
      <c r="B195" s="2368"/>
      <c r="C195" s="2370"/>
      <c r="D195" s="2370"/>
      <c r="E195" s="2370"/>
      <c r="F195" s="2370"/>
      <c r="G195" s="2370"/>
      <c r="H195" s="2370"/>
      <c r="I195" s="2370"/>
      <c r="J195" s="2370"/>
      <c r="K195" s="2370"/>
      <c r="L195" s="2370"/>
      <c r="M195" s="2238"/>
      <c r="N195" s="2238"/>
    </row>
    <row r="196" spans="1:14" s="1" customFormat="1" ht="10.199999999999999" x14ac:dyDescent="0.2">
      <c r="A196" s="2371"/>
      <c r="B196" s="2436"/>
      <c r="C196" s="2371"/>
      <c r="D196" s="2436"/>
      <c r="E196" s="2371"/>
      <c r="F196" s="2436"/>
      <c r="G196" s="2371"/>
      <c r="H196" s="2371"/>
      <c r="I196" s="2371"/>
      <c r="J196" s="2371"/>
      <c r="K196" s="2371"/>
      <c r="L196" s="2371"/>
      <c r="M196" s="2371"/>
      <c r="N196" s="2371"/>
    </row>
    <row r="197" spans="1:14" s="1" customFormat="1" ht="10.199999999999999" x14ac:dyDescent="0.2">
      <c r="A197" s="939"/>
      <c r="B197" s="940"/>
      <c r="C197" s="939"/>
      <c r="D197" s="940"/>
      <c r="E197" s="939"/>
      <c r="F197" s="940"/>
      <c r="G197" s="939"/>
      <c r="H197" s="939"/>
      <c r="I197" s="939"/>
      <c r="J197" s="939"/>
      <c r="K197" s="939"/>
      <c r="L197" s="939"/>
      <c r="M197" s="939"/>
      <c r="N197" s="939"/>
    </row>
    <row r="198" spans="1:14" x14ac:dyDescent="0.3">
      <c r="A198" s="311"/>
      <c r="B198" s="312"/>
      <c r="C198" s="311"/>
      <c r="D198" s="312"/>
      <c r="E198" s="311"/>
      <c r="F198" s="312"/>
      <c r="G198" s="311"/>
      <c r="H198" s="311"/>
      <c r="I198" s="311"/>
      <c r="J198" s="311"/>
      <c r="K198" s="311"/>
      <c r="L198" s="311"/>
      <c r="M198" s="311"/>
      <c r="N198" s="311"/>
    </row>
  </sheetData>
  <mergeCells count="178">
    <mergeCell ref="C52:N52"/>
    <mergeCell ref="C53:N53"/>
    <mergeCell ref="C54:E54"/>
    <mergeCell ref="C55:E55"/>
    <mergeCell ref="C56:E56"/>
    <mergeCell ref="C47:E47"/>
    <mergeCell ref="C48:E48"/>
    <mergeCell ref="C49:E49"/>
    <mergeCell ref="C62:E62"/>
    <mergeCell ref="C63:E63"/>
    <mergeCell ref="C64:E64"/>
    <mergeCell ref="C65:E65"/>
    <mergeCell ref="C66:N66"/>
    <mergeCell ref="C57:E57"/>
    <mergeCell ref="C58:E58"/>
    <mergeCell ref="C59:E59"/>
    <mergeCell ref="C60:E60"/>
    <mergeCell ref="C61:E61"/>
    <mergeCell ref="C91:E91"/>
    <mergeCell ref="C82:N82"/>
    <mergeCell ref="C83:E83"/>
    <mergeCell ref="C84:E84"/>
    <mergeCell ref="C85:E85"/>
    <mergeCell ref="C86:E86"/>
    <mergeCell ref="C77:E77"/>
    <mergeCell ref="C78:E78"/>
    <mergeCell ref="C79:E79"/>
    <mergeCell ref="C114:E114"/>
    <mergeCell ref="C115:E115"/>
    <mergeCell ref="C116:E116"/>
    <mergeCell ref="C117:E117"/>
    <mergeCell ref="A109:N109"/>
    <mergeCell ref="C110:E110"/>
    <mergeCell ref="C111:N111"/>
    <mergeCell ref="C112:N112"/>
    <mergeCell ref="C113:E113"/>
    <mergeCell ref="C131:E131"/>
    <mergeCell ref="C132:E132"/>
    <mergeCell ref="C133:E133"/>
    <mergeCell ref="C134:E134"/>
    <mergeCell ref="C135:E135"/>
    <mergeCell ref="C126:N126"/>
    <mergeCell ref="C127:N127"/>
    <mergeCell ref="C128:E128"/>
    <mergeCell ref="C118:E118"/>
    <mergeCell ref="C144:E144"/>
    <mergeCell ref="C145:E145"/>
    <mergeCell ref="C141:N141"/>
    <mergeCell ref="C142:N142"/>
    <mergeCell ref="C143:N143"/>
    <mergeCell ref="C136:E136"/>
    <mergeCell ref="C137:E137"/>
    <mergeCell ref="C138:E138"/>
    <mergeCell ref="A139:N139"/>
    <mergeCell ref="C140:E140"/>
    <mergeCell ref="C174:K174"/>
    <mergeCell ref="C175:K175"/>
    <mergeCell ref="C172:K172"/>
    <mergeCell ref="C173:K173"/>
    <mergeCell ref="C184:K184"/>
    <mergeCell ref="C185:K185"/>
    <mergeCell ref="C186:K186"/>
    <mergeCell ref="C187:K187"/>
    <mergeCell ref="C188:K188"/>
    <mergeCell ref="C179:K179"/>
    <mergeCell ref="C180:K180"/>
    <mergeCell ref="C181:K181"/>
    <mergeCell ref="C182:K182"/>
    <mergeCell ref="C183:K183"/>
    <mergeCell ref="C176:K176"/>
    <mergeCell ref="C177:K177"/>
    <mergeCell ref="C178:K178"/>
    <mergeCell ref="C166:E166"/>
    <mergeCell ref="C167:E167"/>
    <mergeCell ref="C168:E168"/>
    <mergeCell ref="C169:E169"/>
    <mergeCell ref="C170:E170"/>
    <mergeCell ref="C161:E161"/>
    <mergeCell ref="C162:E162"/>
    <mergeCell ref="C163:E163"/>
    <mergeCell ref="C164:E164"/>
    <mergeCell ref="C165:E165"/>
    <mergeCell ref="C159:N159"/>
    <mergeCell ref="C160:E160"/>
    <mergeCell ref="C151:E151"/>
    <mergeCell ref="C152:E152"/>
    <mergeCell ref="C153:E153"/>
    <mergeCell ref="C154:E154"/>
    <mergeCell ref="A155:N155"/>
    <mergeCell ref="C146:E146"/>
    <mergeCell ref="C147:E147"/>
    <mergeCell ref="C148:E148"/>
    <mergeCell ref="C149:E149"/>
    <mergeCell ref="C150:E150"/>
    <mergeCell ref="C156:E156"/>
    <mergeCell ref="C157:N157"/>
    <mergeCell ref="C158:N158"/>
    <mergeCell ref="C129:E129"/>
    <mergeCell ref="C130:E130"/>
    <mergeCell ref="C124:E124"/>
    <mergeCell ref="C125:N125"/>
    <mergeCell ref="C119:E119"/>
    <mergeCell ref="C120:E120"/>
    <mergeCell ref="C121:E121"/>
    <mergeCell ref="C122:E122"/>
    <mergeCell ref="C123:E123"/>
    <mergeCell ref="C69:E69"/>
    <mergeCell ref="C70:E70"/>
    <mergeCell ref="C71:E71"/>
    <mergeCell ref="A108:N108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107:E107"/>
    <mergeCell ref="C92:E92"/>
    <mergeCell ref="C93:E93"/>
    <mergeCell ref="C94:E94"/>
    <mergeCell ref="C95:N95"/>
    <mergeCell ref="C96:N96"/>
    <mergeCell ref="C87:E87"/>
    <mergeCell ref="C88:E88"/>
    <mergeCell ref="C89:E89"/>
    <mergeCell ref="C90:E90"/>
    <mergeCell ref="L28:M28"/>
    <mergeCell ref="C30:E32"/>
    <mergeCell ref="C191:L191"/>
    <mergeCell ref="D5:N5"/>
    <mergeCell ref="A8:N8"/>
    <mergeCell ref="A11:N11"/>
    <mergeCell ref="A15:N15"/>
    <mergeCell ref="A34:N34"/>
    <mergeCell ref="C35:E35"/>
    <mergeCell ref="C36:N36"/>
    <mergeCell ref="B30:B32"/>
    <mergeCell ref="F30:F32"/>
    <mergeCell ref="A30:A32"/>
    <mergeCell ref="M30:M32"/>
    <mergeCell ref="G30:I31"/>
    <mergeCell ref="B19:F19"/>
    <mergeCell ref="A9:N9"/>
    <mergeCell ref="A12:N12"/>
    <mergeCell ref="A13:N13"/>
    <mergeCell ref="A16:N16"/>
    <mergeCell ref="B18:F18"/>
    <mergeCell ref="C80:E80"/>
    <mergeCell ref="C81:N81"/>
    <mergeCell ref="C72:E72"/>
    <mergeCell ref="C193:L193"/>
    <mergeCell ref="C192:L192"/>
    <mergeCell ref="C194:L194"/>
    <mergeCell ref="N30:N32"/>
    <mergeCell ref="J30:L31"/>
    <mergeCell ref="C33:E33"/>
    <mergeCell ref="C37:N37"/>
    <mergeCell ref="C38:N38"/>
    <mergeCell ref="C39:E39"/>
    <mergeCell ref="C40:E40"/>
    <mergeCell ref="C41:E41"/>
    <mergeCell ref="C42:E42"/>
    <mergeCell ref="C43:E43"/>
    <mergeCell ref="C44:E44"/>
    <mergeCell ref="C45:E45"/>
    <mergeCell ref="C46:E46"/>
    <mergeCell ref="C50:E50"/>
    <mergeCell ref="C51:N51"/>
    <mergeCell ref="C73:E73"/>
    <mergeCell ref="C74:E74"/>
    <mergeCell ref="C75:E75"/>
    <mergeCell ref="C76:E76"/>
    <mergeCell ref="C67:N67"/>
    <mergeCell ref="C68:N68"/>
  </mergeCells>
  <pageMargins left="0.78740157480314965" right="0.19685039370078741" top="0.39370078740157483" bottom="0.19685039370078741" header="0" footer="0"/>
  <pageSetup paperSize="9" scale="63" firstPageNumber="19" orientation="portrait" useFirstPageNumber="1" r:id="rId1"/>
  <headerFooter>
    <oddFooter>&amp;RСтраница &amp;P</oddFooter>
  </headerFooter>
  <rowBreaks count="1" manualBreakCount="1">
    <brk id="84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46"/>
  <sheetViews>
    <sheetView view="pageBreakPreview" topLeftCell="A10" zoomScaleNormal="100" zoomScaleSheetLayoutView="100" workbookViewId="0">
      <selection activeCell="C10" sqref="C10:G10"/>
    </sheetView>
  </sheetViews>
  <sheetFormatPr defaultRowHeight="14.4" x14ac:dyDescent="0.3"/>
  <cols>
    <col min="1" max="1" width="3.33203125" customWidth="1"/>
    <col min="2" max="2" width="13.109375" customWidth="1"/>
    <col min="3" max="3" width="35.6640625" customWidth="1"/>
    <col min="4" max="4" width="15.5546875" customWidth="1"/>
    <col min="5" max="6" width="10.44140625" customWidth="1"/>
  </cols>
  <sheetData>
    <row r="1" spans="1:8" x14ac:dyDescent="0.3">
      <c r="A1" s="2240"/>
      <c r="B1" s="2240"/>
      <c r="C1" s="2240"/>
      <c r="D1" s="2240"/>
      <c r="E1" s="2240"/>
      <c r="F1" s="2240"/>
      <c r="G1" s="2240"/>
      <c r="H1" s="2256" t="s">
        <v>2495</v>
      </c>
    </row>
    <row r="2" spans="1:8" x14ac:dyDescent="0.3">
      <c r="A2" s="2241"/>
      <c r="B2" s="2242"/>
      <c r="C2" s="2243"/>
      <c r="D2" s="2244"/>
      <c r="E2" s="2244"/>
      <c r="F2" s="2244"/>
      <c r="G2" s="2244"/>
      <c r="H2" s="2256" t="s">
        <v>1</v>
      </c>
    </row>
    <row r="3" spans="1:8" ht="35.4" customHeight="1" x14ac:dyDescent="0.3">
      <c r="A3" s="2241"/>
      <c r="B3" s="2570" t="s">
        <v>4</v>
      </c>
      <c r="C3" s="2570"/>
      <c r="D3" s="2570"/>
      <c r="E3" s="2570"/>
      <c r="F3" s="2570"/>
      <c r="G3" s="2570"/>
      <c r="H3" s="2245"/>
    </row>
    <row r="4" spans="1:8" x14ac:dyDescent="0.3">
      <c r="A4" s="2241"/>
      <c r="B4" s="2242"/>
      <c r="C4" s="2571" t="s">
        <v>5</v>
      </c>
      <c r="D4" s="2571"/>
      <c r="E4" s="2571"/>
      <c r="F4" s="2571"/>
      <c r="G4" s="2244"/>
      <c r="H4" s="2244"/>
    </row>
    <row r="5" spans="1:8" x14ac:dyDescent="0.3">
      <c r="A5" s="2241"/>
      <c r="B5" s="2570"/>
      <c r="C5" s="2570"/>
      <c r="D5" s="2570"/>
      <c r="E5" s="2570"/>
      <c r="F5" s="2570"/>
      <c r="G5" s="2570"/>
      <c r="H5" s="2244"/>
    </row>
    <row r="6" spans="1:8" x14ac:dyDescent="0.3">
      <c r="A6" s="2241"/>
      <c r="B6" s="2242"/>
      <c r="C6" s="2571" t="s">
        <v>7</v>
      </c>
      <c r="D6" s="2571"/>
      <c r="E6" s="2571"/>
      <c r="F6" s="2571"/>
      <c r="G6" s="2244"/>
      <c r="H6" s="2244"/>
    </row>
    <row r="7" spans="1:8" x14ac:dyDescent="0.3">
      <c r="A7" s="2241"/>
      <c r="B7" s="2242"/>
      <c r="C7" s="2246"/>
      <c r="D7" s="2244"/>
      <c r="E7" s="2244"/>
      <c r="F7" s="2244"/>
      <c r="G7" s="2244"/>
      <c r="H7" s="2244"/>
    </row>
    <row r="8" spans="1:8" x14ac:dyDescent="0.3">
      <c r="A8" s="2241"/>
      <c r="B8" s="2242"/>
      <c r="C8" s="2243"/>
      <c r="D8" s="2255" t="s">
        <v>2522</v>
      </c>
      <c r="E8" s="2240"/>
      <c r="F8" s="2244"/>
      <c r="G8" s="2244"/>
      <c r="H8" s="2244"/>
    </row>
    <row r="9" spans="1:8" x14ac:dyDescent="0.3">
      <c r="A9" s="2241"/>
      <c r="B9" s="2242"/>
      <c r="C9" s="2243"/>
      <c r="D9" s="2244"/>
      <c r="E9" s="2244"/>
      <c r="F9" s="2244"/>
      <c r="G9" s="2244"/>
      <c r="H9" s="2244"/>
    </row>
    <row r="10" spans="1:8" x14ac:dyDescent="0.3">
      <c r="A10" s="2240"/>
      <c r="B10" s="2257" t="s">
        <v>2496</v>
      </c>
      <c r="C10" s="2569" t="s">
        <v>2524</v>
      </c>
      <c r="D10" s="2569"/>
      <c r="E10" s="2569"/>
      <c r="F10" s="2569"/>
      <c r="G10" s="2569"/>
      <c r="H10" s="2257"/>
    </row>
    <row r="11" spans="1:8" x14ac:dyDescent="0.3">
      <c r="A11" s="2572" t="s">
        <v>15</v>
      </c>
      <c r="B11" s="2572"/>
      <c r="C11" s="2572"/>
      <c r="D11" s="2572"/>
      <c r="E11" s="2572"/>
      <c r="F11" s="2572"/>
      <c r="G11" s="2572"/>
      <c r="H11" s="2572"/>
    </row>
    <row r="12" spans="1:8" x14ac:dyDescent="0.3">
      <c r="A12" s="2241"/>
      <c r="B12" s="2258" t="s">
        <v>1140</v>
      </c>
      <c r="C12" s="2259"/>
      <c r="D12" s="2260"/>
      <c r="E12" s="2260"/>
      <c r="F12" s="2261">
        <v>39.92</v>
      </c>
      <c r="G12" s="2275" t="s">
        <v>1136</v>
      </c>
      <c r="H12" s="2244"/>
    </row>
    <row r="13" spans="1:8" x14ac:dyDescent="0.3">
      <c r="A13" s="2241"/>
      <c r="B13" s="2242"/>
      <c r="C13" s="2240"/>
      <c r="D13" s="2247"/>
      <c r="E13" s="2244"/>
      <c r="F13" s="2244"/>
      <c r="G13" s="2244"/>
      <c r="H13" s="2244"/>
    </row>
    <row r="14" spans="1:8" x14ac:dyDescent="0.3">
      <c r="A14" s="2241"/>
      <c r="B14" s="2262" t="s">
        <v>2497</v>
      </c>
      <c r="C14" s="2240"/>
      <c r="D14" s="2247"/>
      <c r="E14" s="2244"/>
      <c r="F14" s="2244"/>
      <c r="G14" s="2244"/>
      <c r="H14" s="2244"/>
    </row>
    <row r="15" spans="1:8" x14ac:dyDescent="0.3">
      <c r="A15" s="2241"/>
      <c r="B15" s="2254" t="s">
        <v>2498</v>
      </c>
      <c r="C15" s="2240"/>
      <c r="D15" s="2269"/>
      <c r="E15" s="2270"/>
      <c r="F15" s="2271"/>
      <c r="G15" s="2244"/>
      <c r="H15" s="2244"/>
    </row>
    <row r="16" spans="1:8" x14ac:dyDescent="0.3">
      <c r="A16" s="2241"/>
      <c r="B16" s="2241" t="s">
        <v>2499</v>
      </c>
      <c r="C16" s="2240"/>
      <c r="D16" s="2247"/>
      <c r="E16" s="2244"/>
      <c r="F16" s="2244"/>
      <c r="G16" s="2244"/>
      <c r="H16" s="2244"/>
    </row>
    <row r="17" spans="1:8" x14ac:dyDescent="0.3">
      <c r="A17" s="2241"/>
      <c r="B17" s="2254" t="s">
        <v>2498</v>
      </c>
      <c r="C17" s="2240"/>
      <c r="D17" s="2269"/>
      <c r="E17" s="2270"/>
      <c r="F17" s="2271"/>
      <c r="G17" s="2244"/>
      <c r="H17" s="2244"/>
    </row>
    <row r="18" spans="1:8" x14ac:dyDescent="0.3">
      <c r="A18" s="2241"/>
      <c r="B18" s="2263" t="s">
        <v>2525</v>
      </c>
      <c r="C18" s="2263"/>
      <c r="D18" s="2263"/>
      <c r="E18" s="2263"/>
      <c r="F18" s="2244"/>
      <c r="G18" s="2244"/>
      <c r="H18" s="2244"/>
    </row>
    <row r="19" spans="1:8" x14ac:dyDescent="0.3">
      <c r="A19" s="2241"/>
      <c r="B19" s="2242"/>
      <c r="C19" s="2243"/>
      <c r="D19" s="2244"/>
      <c r="E19" s="2244"/>
      <c r="F19" s="2244"/>
      <c r="G19" s="2244"/>
      <c r="H19" s="2244"/>
    </row>
    <row r="20" spans="1:8" ht="14.4" customHeight="1" x14ac:dyDescent="0.3">
      <c r="A20" s="2562" t="s">
        <v>1137</v>
      </c>
      <c r="B20" s="2565" t="s">
        <v>31</v>
      </c>
      <c r="C20" s="2562" t="s">
        <v>2500</v>
      </c>
      <c r="D20" s="2566" t="s">
        <v>1223</v>
      </c>
      <c r="E20" s="2567"/>
      <c r="F20" s="2567"/>
      <c r="G20" s="2567"/>
      <c r="H20" s="2568"/>
    </row>
    <row r="21" spans="1:8" ht="23.4" customHeight="1" x14ac:dyDescent="0.3">
      <c r="A21" s="2562"/>
      <c r="B21" s="2565"/>
      <c r="C21" s="2562"/>
      <c r="D21" s="2562" t="s">
        <v>2501</v>
      </c>
      <c r="E21" s="2562" t="s">
        <v>23</v>
      </c>
      <c r="F21" s="2562" t="s">
        <v>26</v>
      </c>
      <c r="G21" s="2562" t="s">
        <v>28</v>
      </c>
      <c r="H21" s="2562" t="s">
        <v>41</v>
      </c>
    </row>
    <row r="22" spans="1:8" ht="23.4" customHeight="1" x14ac:dyDescent="0.3">
      <c r="A22" s="2562"/>
      <c r="B22" s="2565"/>
      <c r="C22" s="2562"/>
      <c r="D22" s="2562"/>
      <c r="E22" s="2562"/>
      <c r="F22" s="2562"/>
      <c r="G22" s="2562"/>
      <c r="H22" s="2562"/>
    </row>
    <row r="23" spans="1:8" ht="40.200000000000003" customHeight="1" x14ac:dyDescent="0.3">
      <c r="A23" s="2562"/>
      <c r="B23" s="2565"/>
      <c r="C23" s="2562"/>
      <c r="D23" s="2562"/>
      <c r="E23" s="2562"/>
      <c r="F23" s="2562"/>
      <c r="G23" s="2562"/>
      <c r="H23" s="2562"/>
    </row>
    <row r="24" spans="1:8" x14ac:dyDescent="0.3">
      <c r="A24" s="2276">
        <v>1</v>
      </c>
      <c r="B24" s="2276">
        <v>2</v>
      </c>
      <c r="C24" s="2276">
        <v>3</v>
      </c>
      <c r="D24" s="2276">
        <v>4</v>
      </c>
      <c r="E24" s="2276">
        <v>5</v>
      </c>
      <c r="F24" s="2276">
        <v>6</v>
      </c>
      <c r="G24" s="2276">
        <v>7</v>
      </c>
      <c r="H24" s="2276">
        <v>8</v>
      </c>
    </row>
    <row r="25" spans="1:8" ht="14.4" customHeight="1" x14ac:dyDescent="0.3">
      <c r="A25" s="2563" t="s">
        <v>2502</v>
      </c>
      <c r="B25" s="2564"/>
      <c r="C25" s="2564"/>
      <c r="D25" s="2564"/>
      <c r="E25" s="2564"/>
      <c r="F25" s="2564"/>
      <c r="G25" s="2564"/>
      <c r="H25" s="2564"/>
    </row>
    <row r="26" spans="1:8" ht="26.4" x14ac:dyDescent="0.3">
      <c r="A26" s="2277">
        <v>5</v>
      </c>
      <c r="B26" s="2319" t="s">
        <v>2520</v>
      </c>
      <c r="C26" s="2279" t="s">
        <v>1351</v>
      </c>
      <c r="D26" s="2280">
        <v>23.41</v>
      </c>
      <c r="E26" s="2280"/>
      <c r="F26" s="2280"/>
      <c r="G26" s="2280"/>
      <c r="H26" s="2280">
        <v>23.41</v>
      </c>
    </row>
    <row r="27" spans="1:8" ht="26.4" x14ac:dyDescent="0.3">
      <c r="A27" s="2277">
        <v>6</v>
      </c>
      <c r="B27" s="2319" t="s">
        <v>2521</v>
      </c>
      <c r="C27" s="2279" t="s">
        <v>1353</v>
      </c>
      <c r="D27" s="2280"/>
      <c r="E27" s="2280">
        <v>14.51</v>
      </c>
      <c r="F27" s="2280"/>
      <c r="G27" s="2280"/>
      <c r="H27" s="2280">
        <v>14.51</v>
      </c>
    </row>
    <row r="28" spans="1:8" x14ac:dyDescent="0.3">
      <c r="A28" s="2277" t="s">
        <v>6</v>
      </c>
      <c r="B28" s="2278" t="s">
        <v>6</v>
      </c>
      <c r="C28" s="2279" t="s">
        <v>2505</v>
      </c>
      <c r="D28" s="2280">
        <v>23.41</v>
      </c>
      <c r="E28" s="2280">
        <v>14.51</v>
      </c>
      <c r="F28" s="2280"/>
      <c r="G28" s="2280"/>
      <c r="H28" s="2280">
        <v>37.92</v>
      </c>
    </row>
    <row r="29" spans="1:8" ht="14.4" customHeight="1" x14ac:dyDescent="0.3">
      <c r="A29" s="2563" t="s">
        <v>2506</v>
      </c>
      <c r="B29" s="2564"/>
      <c r="C29" s="2564"/>
      <c r="D29" s="2564"/>
      <c r="E29" s="2564"/>
      <c r="F29" s="2564"/>
      <c r="G29" s="2564"/>
      <c r="H29" s="2564"/>
    </row>
    <row r="30" spans="1:8" ht="52.8" x14ac:dyDescent="0.3">
      <c r="A30" s="2277">
        <v>3</v>
      </c>
      <c r="B30" s="2278" t="s">
        <v>2507</v>
      </c>
      <c r="C30" s="2279" t="s">
        <v>2526</v>
      </c>
      <c r="D30" s="2280" t="s">
        <v>3188</v>
      </c>
      <c r="E30" s="2280" t="s">
        <v>3189</v>
      </c>
      <c r="F30" s="2280"/>
      <c r="G30" s="2280"/>
      <c r="H30" s="2280">
        <v>1.18</v>
      </c>
    </row>
    <row r="31" spans="1:8" x14ac:dyDescent="0.3">
      <c r="A31" s="2277" t="s">
        <v>6</v>
      </c>
      <c r="B31" s="2278" t="s">
        <v>6</v>
      </c>
      <c r="C31" s="2279" t="s">
        <v>2508</v>
      </c>
      <c r="D31" s="2280">
        <v>0.73</v>
      </c>
      <c r="E31" s="2280">
        <v>0.45</v>
      </c>
      <c r="F31" s="2280"/>
      <c r="G31" s="2280"/>
      <c r="H31" s="2280">
        <v>1.18</v>
      </c>
    </row>
    <row r="32" spans="1:8" ht="26.4" x14ac:dyDescent="0.3">
      <c r="A32" s="2277" t="s">
        <v>6</v>
      </c>
      <c r="B32" s="2278" t="s">
        <v>6</v>
      </c>
      <c r="C32" s="2279" t="s">
        <v>2509</v>
      </c>
      <c r="D32" s="2280">
        <v>24.14</v>
      </c>
      <c r="E32" s="2280">
        <v>14.96</v>
      </c>
      <c r="F32" s="2280"/>
      <c r="G32" s="2280"/>
      <c r="H32" s="2280">
        <v>39.1</v>
      </c>
    </row>
    <row r="33" spans="1:8" ht="14.4" customHeight="1" x14ac:dyDescent="0.3">
      <c r="A33" s="2563" t="s">
        <v>2510</v>
      </c>
      <c r="B33" s="2564"/>
      <c r="C33" s="2564"/>
      <c r="D33" s="2564"/>
      <c r="E33" s="2564"/>
      <c r="F33" s="2564"/>
      <c r="G33" s="2564"/>
      <c r="H33" s="2564"/>
    </row>
    <row r="34" spans="1:8" ht="52.8" x14ac:dyDescent="0.3">
      <c r="A34" s="2277">
        <v>4</v>
      </c>
      <c r="B34" s="2278" t="s">
        <v>2511</v>
      </c>
      <c r="C34" s="2279" t="s">
        <v>2512</v>
      </c>
      <c r="D34" s="2280" t="s">
        <v>3190</v>
      </c>
      <c r="E34" s="2280" t="s">
        <v>3191</v>
      </c>
      <c r="F34" s="2280"/>
      <c r="G34" s="2280"/>
      <c r="H34" s="2280">
        <v>0.82</v>
      </c>
    </row>
    <row r="35" spans="1:8" x14ac:dyDescent="0.3">
      <c r="A35" s="2277" t="s">
        <v>6</v>
      </c>
      <c r="B35" s="2278" t="s">
        <v>6</v>
      </c>
      <c r="C35" s="2279" t="s">
        <v>2513</v>
      </c>
      <c r="D35" s="2280">
        <v>0.51</v>
      </c>
      <c r="E35" s="2280">
        <v>0.31</v>
      </c>
      <c r="F35" s="2280"/>
      <c r="G35" s="2280"/>
      <c r="H35" s="2280">
        <v>0.82</v>
      </c>
    </row>
    <row r="36" spans="1:8" x14ac:dyDescent="0.3">
      <c r="A36" s="2277" t="s">
        <v>6</v>
      </c>
      <c r="B36" s="2278" t="s">
        <v>6</v>
      </c>
      <c r="C36" s="2279" t="s">
        <v>2514</v>
      </c>
      <c r="D36" s="2280">
        <v>24.65</v>
      </c>
      <c r="E36" s="2280">
        <v>15.27</v>
      </c>
      <c r="F36" s="2280"/>
      <c r="G36" s="2280"/>
      <c r="H36" s="2280">
        <v>39.92</v>
      </c>
    </row>
    <row r="37" spans="1:8" x14ac:dyDescent="0.3">
      <c r="A37" s="2277" t="s">
        <v>6</v>
      </c>
      <c r="B37" s="2278" t="s">
        <v>6</v>
      </c>
      <c r="C37" s="2279" t="s">
        <v>2515</v>
      </c>
      <c r="D37" s="2280">
        <v>24.65</v>
      </c>
      <c r="E37" s="2280">
        <v>15.27</v>
      </c>
      <c r="F37" s="2280"/>
      <c r="G37" s="2280"/>
      <c r="H37" s="2280">
        <v>39.92</v>
      </c>
    </row>
    <row r="38" spans="1:8" x14ac:dyDescent="0.3">
      <c r="A38" s="2264"/>
      <c r="B38" s="2250"/>
      <c r="C38" s="2249"/>
      <c r="D38" s="2248"/>
      <c r="E38" s="2248"/>
      <c r="F38" s="2248"/>
      <c r="G38" s="2248"/>
      <c r="H38" s="2248"/>
    </row>
    <row r="39" spans="1:8" x14ac:dyDescent="0.3">
      <c r="A39" s="2251" t="s">
        <v>1173</v>
      </c>
      <c r="B39" s="2240"/>
      <c r="C39" s="2272"/>
      <c r="D39" s="2240"/>
      <c r="E39" s="2272"/>
      <c r="F39" s="2272"/>
      <c r="G39" s="2240"/>
      <c r="H39" s="2253"/>
    </row>
    <row r="40" spans="1:8" x14ac:dyDescent="0.3">
      <c r="A40" s="2240"/>
      <c r="B40" s="2240"/>
      <c r="C40" s="2560" t="s">
        <v>2516</v>
      </c>
      <c r="D40" s="2560"/>
      <c r="E40" s="2560"/>
      <c r="F40" s="2560"/>
      <c r="G40" s="2560"/>
      <c r="H40" s="2561"/>
    </row>
    <row r="41" spans="1:8" x14ac:dyDescent="0.3">
      <c r="A41" s="2251" t="s">
        <v>2517</v>
      </c>
      <c r="B41" s="2240"/>
      <c r="C41" s="2272"/>
      <c r="D41" s="2251"/>
      <c r="E41" s="2272"/>
      <c r="F41" s="2272"/>
      <c r="G41" s="2240"/>
      <c r="H41" s="2253"/>
    </row>
    <row r="42" spans="1:8" x14ac:dyDescent="0.3">
      <c r="A42" s="2240"/>
      <c r="B42" s="2240"/>
      <c r="C42" s="2273" t="s">
        <v>2518</v>
      </c>
      <c r="D42" s="2274" t="s">
        <v>2519</v>
      </c>
      <c r="E42" s="2265"/>
      <c r="F42" s="2240"/>
      <c r="G42" s="2265"/>
      <c r="H42" s="2268"/>
    </row>
    <row r="43" spans="1:8" ht="15" x14ac:dyDescent="0.3">
      <c r="A43" s="2251" t="s">
        <v>351</v>
      </c>
      <c r="B43" s="2240"/>
      <c r="C43" s="2272"/>
      <c r="D43" s="2267"/>
      <c r="E43" s="2272"/>
      <c r="F43" s="2272"/>
      <c r="G43" s="2240"/>
      <c r="H43" s="2253"/>
    </row>
    <row r="44" spans="1:8" ht="15.6" x14ac:dyDescent="0.3">
      <c r="A44" s="2240"/>
      <c r="B44" s="2266"/>
      <c r="C44" s="2560" t="s">
        <v>352</v>
      </c>
      <c r="D44" s="2560"/>
      <c r="E44" s="2560"/>
      <c r="F44" s="2560"/>
      <c r="G44" s="2560"/>
      <c r="H44" s="2560"/>
    </row>
    <row r="45" spans="1:8" ht="15" x14ac:dyDescent="0.3">
      <c r="A45" s="2251" t="s">
        <v>353</v>
      </c>
      <c r="B45" s="2240"/>
      <c r="C45" s="2272"/>
      <c r="D45" s="2267"/>
      <c r="E45" s="2252"/>
      <c r="F45" s="2252"/>
      <c r="G45" s="2267"/>
      <c r="H45" s="2253"/>
    </row>
    <row r="46" spans="1:8" x14ac:dyDescent="0.3">
      <c r="A46" s="2240"/>
      <c r="B46" s="2240"/>
      <c r="C46" s="2560" t="s">
        <v>352</v>
      </c>
      <c r="D46" s="2560"/>
      <c r="E46" s="2560"/>
      <c r="F46" s="2560"/>
      <c r="G46" s="2560"/>
      <c r="H46" s="2560"/>
    </row>
  </sheetData>
  <mergeCells count="21">
    <mergeCell ref="B3:G3"/>
    <mergeCell ref="B5:G5"/>
    <mergeCell ref="C44:H44"/>
    <mergeCell ref="C46:H46"/>
    <mergeCell ref="C40:H40"/>
    <mergeCell ref="D21:D23"/>
    <mergeCell ref="E21:E23"/>
    <mergeCell ref="F21:F23"/>
    <mergeCell ref="G21:G23"/>
    <mergeCell ref="H21:H23"/>
    <mergeCell ref="A25:H25"/>
    <mergeCell ref="A29:H29"/>
    <mergeCell ref="A33:H33"/>
    <mergeCell ref="C4:F4"/>
    <mergeCell ref="C6:F6"/>
    <mergeCell ref="A11:H11"/>
    <mergeCell ref="C10:G10"/>
    <mergeCell ref="A20:A23"/>
    <mergeCell ref="B20:B23"/>
    <mergeCell ref="C20:C23"/>
    <mergeCell ref="D20:H20"/>
  </mergeCells>
  <pageMargins left="0.78740157480314965" right="0.19685039370078741" top="0.39370078740157483" bottom="0.19685039370078741" header="0" footer="0"/>
  <pageSetup paperSize="9" scale="88" firstPageNumber="22" orientation="portrait" useFirstPageNumber="1" r:id="rId1"/>
  <headerFooter>
    <oddFooter>&amp;RСтраница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51"/>
  <sheetViews>
    <sheetView view="pageBreakPreview" topLeftCell="A13" zoomScaleNormal="100" zoomScaleSheetLayoutView="100" workbookViewId="0">
      <selection activeCell="B26" sqref="B26:B27"/>
    </sheetView>
  </sheetViews>
  <sheetFormatPr defaultRowHeight="14.4" x14ac:dyDescent="0.3"/>
  <cols>
    <col min="1" max="1" width="3.44140625" customWidth="1"/>
    <col min="2" max="2" width="15.88671875" customWidth="1"/>
    <col min="3" max="3" width="33.44140625" customWidth="1"/>
    <col min="4" max="4" width="20.109375" customWidth="1"/>
    <col min="5" max="5" width="14.21875" customWidth="1"/>
    <col min="6" max="6" width="12.33203125" customWidth="1"/>
  </cols>
  <sheetData>
    <row r="1" spans="1:8" x14ac:dyDescent="0.3">
      <c r="A1" s="2281"/>
      <c r="B1" s="2281"/>
      <c r="C1" s="2281"/>
      <c r="D1" s="2281"/>
      <c r="E1" s="2281"/>
      <c r="F1" s="2281"/>
      <c r="G1" s="2281"/>
      <c r="H1" s="2297" t="s">
        <v>2495</v>
      </c>
    </row>
    <row r="2" spans="1:8" x14ac:dyDescent="0.3">
      <c r="A2" s="2282"/>
      <c r="B2" s="2283"/>
      <c r="C2" s="2284"/>
      <c r="D2" s="2285"/>
      <c r="E2" s="2285"/>
      <c r="F2" s="2285"/>
      <c r="G2" s="2285"/>
      <c r="H2" s="2297" t="s">
        <v>1</v>
      </c>
    </row>
    <row r="3" spans="1:8" ht="41.4" customHeight="1" x14ac:dyDescent="0.3">
      <c r="A3" s="2282"/>
      <c r="B3" s="2570" t="s">
        <v>4</v>
      </c>
      <c r="C3" s="2570"/>
      <c r="D3" s="2570"/>
      <c r="E3" s="2570"/>
      <c r="F3" s="2570"/>
      <c r="G3" s="2570"/>
      <c r="H3" s="2286"/>
    </row>
    <row r="4" spans="1:8" x14ac:dyDescent="0.3">
      <c r="A4" s="2282"/>
      <c r="B4" s="2283"/>
      <c r="C4" s="2571" t="s">
        <v>5</v>
      </c>
      <c r="D4" s="2571"/>
      <c r="E4" s="2571"/>
      <c r="F4" s="2571"/>
      <c r="G4" s="2285"/>
      <c r="H4" s="2285"/>
    </row>
    <row r="5" spans="1:8" x14ac:dyDescent="0.3">
      <c r="A5" s="2282"/>
      <c r="B5" s="2570"/>
      <c r="C5" s="2570"/>
      <c r="D5" s="2570"/>
      <c r="E5" s="2570"/>
      <c r="F5" s="2570"/>
      <c r="G5" s="2570"/>
      <c r="H5" s="2285"/>
    </row>
    <row r="6" spans="1:8" x14ac:dyDescent="0.3">
      <c r="A6" s="2282"/>
      <c r="B6" s="2283"/>
      <c r="C6" s="2571" t="s">
        <v>7</v>
      </c>
      <c r="D6" s="2571"/>
      <c r="E6" s="2571"/>
      <c r="F6" s="2571"/>
      <c r="G6" s="2285"/>
      <c r="H6" s="2285"/>
    </row>
    <row r="7" spans="1:8" x14ac:dyDescent="0.3">
      <c r="A7" s="2282"/>
      <c r="B7" s="2283"/>
      <c r="C7" s="2287"/>
      <c r="D7" s="2285"/>
      <c r="E7" s="2285"/>
      <c r="F7" s="2285"/>
      <c r="G7" s="2285"/>
      <c r="H7" s="2285"/>
    </row>
    <row r="8" spans="1:8" x14ac:dyDescent="0.3">
      <c r="A8" s="2282"/>
      <c r="B8" s="2283"/>
      <c r="C8" s="2284"/>
      <c r="D8" s="2296" t="s">
        <v>2522</v>
      </c>
      <c r="E8" s="2281"/>
      <c r="F8" s="2285"/>
      <c r="G8" s="2285"/>
      <c r="H8" s="2285"/>
    </row>
    <row r="9" spans="1:8" x14ac:dyDescent="0.3">
      <c r="A9" s="2282"/>
      <c r="B9" s="2283"/>
      <c r="C9" s="2284"/>
      <c r="D9" s="2285"/>
      <c r="E9" s="2285"/>
      <c r="F9" s="2285"/>
      <c r="G9" s="2285"/>
      <c r="H9" s="2285"/>
    </row>
    <row r="10" spans="1:8" x14ac:dyDescent="0.3">
      <c r="A10" s="2281"/>
      <c r="B10" s="2298" t="s">
        <v>2496</v>
      </c>
      <c r="C10" s="2569" t="s">
        <v>2524</v>
      </c>
      <c r="D10" s="2569"/>
      <c r="E10" s="2569"/>
      <c r="F10" s="2569"/>
      <c r="G10" s="2569"/>
      <c r="H10" s="2298"/>
    </row>
    <row r="11" spans="1:8" x14ac:dyDescent="0.3">
      <c r="A11" s="2572" t="s">
        <v>15</v>
      </c>
      <c r="B11" s="2572"/>
      <c r="C11" s="2572"/>
      <c r="D11" s="2572"/>
      <c r="E11" s="2572"/>
      <c r="F11" s="2572"/>
      <c r="G11" s="2572"/>
      <c r="H11" s="2572"/>
    </row>
    <row r="12" spans="1:8" x14ac:dyDescent="0.3">
      <c r="A12" s="2282"/>
      <c r="B12" s="2299" t="s">
        <v>1140</v>
      </c>
      <c r="C12" s="2300"/>
      <c r="D12" s="2301"/>
      <c r="E12" s="2301"/>
      <c r="F12" s="2302">
        <v>786.94</v>
      </c>
      <c r="G12" s="2316" t="s">
        <v>1136</v>
      </c>
      <c r="H12" s="2285"/>
    </row>
    <row r="13" spans="1:8" x14ac:dyDescent="0.3">
      <c r="A13" s="2282"/>
      <c r="B13" s="2283"/>
      <c r="C13" s="2281"/>
      <c r="D13" s="2288"/>
      <c r="E13" s="2285"/>
      <c r="F13" s="2285"/>
      <c r="G13" s="2285"/>
      <c r="H13" s="2285"/>
    </row>
    <row r="14" spans="1:8" x14ac:dyDescent="0.3">
      <c r="A14" s="2282"/>
      <c r="B14" s="2303" t="s">
        <v>2497</v>
      </c>
      <c r="C14" s="2281"/>
      <c r="D14" s="2288"/>
      <c r="E14" s="2285"/>
      <c r="F14" s="2285"/>
      <c r="G14" s="2285"/>
      <c r="H14" s="2285"/>
    </row>
    <row r="15" spans="1:8" x14ac:dyDescent="0.3">
      <c r="A15" s="2282"/>
      <c r="B15" s="2295" t="s">
        <v>2498</v>
      </c>
      <c r="C15" s="2281"/>
      <c r="D15" s="2310"/>
      <c r="E15" s="2311"/>
      <c r="F15" s="2312"/>
      <c r="G15" s="2285"/>
      <c r="H15" s="2285"/>
    </row>
    <row r="16" spans="1:8" x14ac:dyDescent="0.3">
      <c r="A16" s="2282"/>
      <c r="B16" s="2282" t="s">
        <v>2499</v>
      </c>
      <c r="C16" s="2281"/>
      <c r="D16" s="2288"/>
      <c r="E16" s="2285"/>
      <c r="F16" s="2285"/>
      <c r="G16" s="2285"/>
      <c r="H16" s="2285"/>
    </row>
    <row r="17" spans="1:8" x14ac:dyDescent="0.3">
      <c r="A17" s="2282"/>
      <c r="B17" s="2295" t="s">
        <v>2498</v>
      </c>
      <c r="C17" s="2281"/>
      <c r="D17" s="2310"/>
      <c r="E17" s="2311"/>
      <c r="F17" s="2312"/>
      <c r="G17" s="2285"/>
      <c r="H17" s="2285"/>
    </row>
    <row r="18" spans="1:8" x14ac:dyDescent="0.3">
      <c r="A18" s="2282"/>
      <c r="B18" s="2304" t="s">
        <v>2523</v>
      </c>
      <c r="C18" s="2304"/>
      <c r="D18" s="2304"/>
      <c r="E18" s="2304"/>
      <c r="F18" s="2285"/>
      <c r="G18" s="2285"/>
      <c r="H18" s="2285"/>
    </row>
    <row r="19" spans="1:8" x14ac:dyDescent="0.3">
      <c r="A19" s="2282"/>
      <c r="B19" s="2283"/>
      <c r="C19" s="2284"/>
      <c r="D19" s="2285"/>
      <c r="E19" s="2285"/>
      <c r="F19" s="2285"/>
      <c r="G19" s="2285"/>
      <c r="H19" s="2285"/>
    </row>
    <row r="20" spans="1:8" ht="14.4" customHeight="1" x14ac:dyDescent="0.3">
      <c r="A20" s="2562" t="s">
        <v>1137</v>
      </c>
      <c r="B20" s="2565" t="s">
        <v>31</v>
      </c>
      <c r="C20" s="2562" t="s">
        <v>2500</v>
      </c>
      <c r="D20" s="2566" t="s">
        <v>1223</v>
      </c>
      <c r="E20" s="2567"/>
      <c r="F20" s="2567"/>
      <c r="G20" s="2567"/>
      <c r="H20" s="2568"/>
    </row>
    <row r="21" spans="1:8" ht="23.4" customHeight="1" x14ac:dyDescent="0.3">
      <c r="A21" s="2562"/>
      <c r="B21" s="2565"/>
      <c r="C21" s="2562"/>
      <c r="D21" s="2562" t="s">
        <v>2501</v>
      </c>
      <c r="E21" s="2562" t="s">
        <v>23</v>
      </c>
      <c r="F21" s="2562" t="s">
        <v>26</v>
      </c>
      <c r="G21" s="2562" t="s">
        <v>28</v>
      </c>
      <c r="H21" s="2562" t="s">
        <v>41</v>
      </c>
    </row>
    <row r="22" spans="1:8" ht="23.4" customHeight="1" x14ac:dyDescent="0.3">
      <c r="A22" s="2562"/>
      <c r="B22" s="2565"/>
      <c r="C22" s="2562"/>
      <c r="D22" s="2562"/>
      <c r="E22" s="2562"/>
      <c r="F22" s="2562"/>
      <c r="G22" s="2562"/>
      <c r="H22" s="2562"/>
    </row>
    <row r="23" spans="1:8" ht="40.200000000000003" customHeight="1" x14ac:dyDescent="0.3">
      <c r="A23" s="2562"/>
      <c r="B23" s="2565"/>
      <c r="C23" s="2562"/>
      <c r="D23" s="2562"/>
      <c r="E23" s="2562"/>
      <c r="F23" s="2562"/>
      <c r="G23" s="2562"/>
      <c r="H23" s="2562"/>
    </row>
    <row r="24" spans="1:8" x14ac:dyDescent="0.3">
      <c r="A24" s="2317">
        <v>1</v>
      </c>
      <c r="B24" s="2317">
        <v>2</v>
      </c>
      <c r="C24" s="2317">
        <v>3</v>
      </c>
      <c r="D24" s="2317">
        <v>4</v>
      </c>
      <c r="E24" s="2317">
        <v>5</v>
      </c>
      <c r="F24" s="2317">
        <v>6</v>
      </c>
      <c r="G24" s="2317">
        <v>7</v>
      </c>
      <c r="H24" s="2317">
        <v>8</v>
      </c>
    </row>
    <row r="25" spans="1:8" ht="14.4" customHeight="1" x14ac:dyDescent="0.3">
      <c r="A25" s="2563" t="s">
        <v>2502</v>
      </c>
      <c r="B25" s="2564"/>
      <c r="C25" s="2564"/>
      <c r="D25" s="2564"/>
      <c r="E25" s="2564"/>
      <c r="F25" s="2564"/>
      <c r="G25" s="2564"/>
      <c r="H25" s="2564"/>
    </row>
    <row r="26" spans="1:8" ht="26.4" x14ac:dyDescent="0.3">
      <c r="A26" s="2318">
        <v>1</v>
      </c>
      <c r="B26" s="2319" t="s">
        <v>2520</v>
      </c>
      <c r="C26" s="2320" t="s">
        <v>1351</v>
      </c>
      <c r="D26" s="2321">
        <v>418.45</v>
      </c>
      <c r="E26" s="2321"/>
      <c r="F26" s="2321"/>
      <c r="G26" s="2321"/>
      <c r="H26" s="2321">
        <v>418.45</v>
      </c>
    </row>
    <row r="27" spans="1:8" ht="26.4" x14ac:dyDescent="0.3">
      <c r="A27" s="2318">
        <v>2</v>
      </c>
      <c r="B27" s="2319" t="s">
        <v>2521</v>
      </c>
      <c r="C27" s="2320" t="s">
        <v>1353</v>
      </c>
      <c r="D27" s="2321"/>
      <c r="E27" s="2321">
        <v>328.99</v>
      </c>
      <c r="F27" s="2321"/>
      <c r="G27" s="2321"/>
      <c r="H27" s="2321">
        <v>328.99</v>
      </c>
    </row>
    <row r="28" spans="1:8" x14ac:dyDescent="0.3">
      <c r="A28" s="2318" t="s">
        <v>6</v>
      </c>
      <c r="B28" s="2319" t="s">
        <v>6</v>
      </c>
      <c r="C28" s="2320" t="s">
        <v>2505</v>
      </c>
      <c r="D28" s="2321">
        <v>418.45</v>
      </c>
      <c r="E28" s="2321">
        <v>328.99</v>
      </c>
      <c r="F28" s="2321"/>
      <c r="G28" s="2321"/>
      <c r="H28" s="2321">
        <v>747.44</v>
      </c>
    </row>
    <row r="29" spans="1:8" ht="14.4" customHeight="1" x14ac:dyDescent="0.3">
      <c r="A29" s="2563" t="s">
        <v>2506</v>
      </c>
      <c r="B29" s="2564"/>
      <c r="C29" s="2564"/>
      <c r="D29" s="2564"/>
      <c r="E29" s="2564"/>
      <c r="F29" s="2564"/>
      <c r="G29" s="2564"/>
      <c r="H29" s="2564"/>
    </row>
    <row r="30" spans="1:8" ht="60" customHeight="1" x14ac:dyDescent="0.3">
      <c r="A30" s="2318">
        <v>3</v>
      </c>
      <c r="B30" s="2319" t="s">
        <v>2507</v>
      </c>
      <c r="C30" s="2320" t="s">
        <v>2526</v>
      </c>
      <c r="D30" s="2321" t="s">
        <v>3192</v>
      </c>
      <c r="E30" s="2321" t="s">
        <v>3193</v>
      </c>
      <c r="F30" s="2321"/>
      <c r="G30" s="2321"/>
      <c r="H30" s="2321">
        <v>23.32</v>
      </c>
    </row>
    <row r="31" spans="1:8" ht="26.4" x14ac:dyDescent="0.3">
      <c r="A31" s="2318" t="s">
        <v>6</v>
      </c>
      <c r="B31" s="2319" t="s">
        <v>6</v>
      </c>
      <c r="C31" s="2320" t="s">
        <v>2508</v>
      </c>
      <c r="D31" s="2321">
        <v>13.06</v>
      </c>
      <c r="E31" s="2321">
        <v>10.26</v>
      </c>
      <c r="F31" s="2321"/>
      <c r="G31" s="2321"/>
      <c r="H31" s="2321">
        <v>23.32</v>
      </c>
    </row>
    <row r="32" spans="1:8" ht="26.4" x14ac:dyDescent="0.3">
      <c r="A32" s="2318" t="s">
        <v>6</v>
      </c>
      <c r="B32" s="2319" t="s">
        <v>6</v>
      </c>
      <c r="C32" s="2320" t="s">
        <v>2509</v>
      </c>
      <c r="D32" s="2321">
        <v>431.51</v>
      </c>
      <c r="E32" s="2321">
        <v>339.25</v>
      </c>
      <c r="F32" s="2321"/>
      <c r="G32" s="2321"/>
      <c r="H32" s="2321">
        <v>770.76</v>
      </c>
    </row>
    <row r="33" spans="1:8" ht="14.4" customHeight="1" x14ac:dyDescent="0.3">
      <c r="A33" s="2563" t="s">
        <v>2510</v>
      </c>
      <c r="B33" s="2564"/>
      <c r="C33" s="2564"/>
      <c r="D33" s="2564"/>
      <c r="E33" s="2564"/>
      <c r="F33" s="2564"/>
      <c r="G33" s="2564"/>
      <c r="H33" s="2564"/>
    </row>
    <row r="34" spans="1:8" ht="39.6" x14ac:dyDescent="0.3">
      <c r="A34" s="2318">
        <v>4</v>
      </c>
      <c r="B34" s="2319" t="s">
        <v>2511</v>
      </c>
      <c r="C34" s="2320" t="s">
        <v>2512</v>
      </c>
      <c r="D34" s="2321" t="s">
        <v>3194</v>
      </c>
      <c r="E34" s="2321" t="s">
        <v>3195</v>
      </c>
      <c r="F34" s="2321"/>
      <c r="G34" s="2321"/>
      <c r="H34" s="2321">
        <v>16.18</v>
      </c>
    </row>
    <row r="35" spans="1:8" x14ac:dyDescent="0.3">
      <c r="A35" s="2318" t="s">
        <v>6</v>
      </c>
      <c r="B35" s="2319" t="s">
        <v>6</v>
      </c>
      <c r="C35" s="2320" t="s">
        <v>2513</v>
      </c>
      <c r="D35" s="2321">
        <v>9.06</v>
      </c>
      <c r="E35" s="2321">
        <v>7.12</v>
      </c>
      <c r="F35" s="2321"/>
      <c r="G35" s="2321"/>
      <c r="H35" s="2321">
        <v>16.18</v>
      </c>
    </row>
    <row r="36" spans="1:8" ht="26.4" x14ac:dyDescent="0.3">
      <c r="A36" s="2318" t="s">
        <v>6</v>
      </c>
      <c r="B36" s="2319" t="s">
        <v>6</v>
      </c>
      <c r="C36" s="2320" t="s">
        <v>2514</v>
      </c>
      <c r="D36" s="2321">
        <v>440.57</v>
      </c>
      <c r="E36" s="2321">
        <v>346.37</v>
      </c>
      <c r="F36" s="2321"/>
      <c r="G36" s="2321"/>
      <c r="H36" s="2321">
        <v>786.94</v>
      </c>
    </row>
    <row r="37" spans="1:8" x14ac:dyDescent="0.3">
      <c r="A37" s="2563" t="s">
        <v>3135</v>
      </c>
      <c r="B37" s="2564"/>
      <c r="C37" s="2564"/>
      <c r="D37" s="2564"/>
      <c r="E37" s="2564"/>
      <c r="F37" s="2564"/>
      <c r="G37" s="2564"/>
      <c r="H37" s="2564"/>
    </row>
    <row r="38" spans="1:8" ht="211.2" x14ac:dyDescent="0.3">
      <c r="A38" s="2318" t="s">
        <v>6</v>
      </c>
      <c r="B38" s="2319" t="s">
        <v>6</v>
      </c>
      <c r="C38" s="2320" t="s">
        <v>3136</v>
      </c>
      <c r="D38" s="2321">
        <v>440.57</v>
      </c>
      <c r="E38" s="2321">
        <v>346.37</v>
      </c>
      <c r="F38" s="2321"/>
      <c r="G38" s="2321"/>
      <c r="H38" s="2321">
        <v>786.94</v>
      </c>
    </row>
    <row r="39" spans="1:8" x14ac:dyDescent="0.3">
      <c r="A39" s="2563" t="s">
        <v>1179</v>
      </c>
      <c r="B39" s="2564"/>
      <c r="C39" s="2564"/>
      <c r="D39" s="2564"/>
      <c r="E39" s="2564"/>
      <c r="F39" s="2564"/>
      <c r="G39" s="2564"/>
      <c r="H39" s="2564"/>
    </row>
    <row r="40" spans="1:8" x14ac:dyDescent="0.3">
      <c r="A40" s="2318" t="s">
        <v>6</v>
      </c>
      <c r="B40" s="2319" t="s">
        <v>6</v>
      </c>
      <c r="C40" s="2320" t="s">
        <v>2515</v>
      </c>
      <c r="D40" s="2321">
        <v>440.57</v>
      </c>
      <c r="E40" s="2321">
        <v>346.37</v>
      </c>
      <c r="F40" s="2321"/>
      <c r="G40" s="2321"/>
      <c r="H40" s="2321">
        <v>786.94</v>
      </c>
    </row>
    <row r="41" spans="1:8" x14ac:dyDescent="0.3">
      <c r="A41" s="2305"/>
      <c r="B41" s="2291"/>
      <c r="C41" s="2290"/>
      <c r="D41" s="2289"/>
      <c r="E41" s="2289"/>
      <c r="F41" s="2289"/>
      <c r="G41" s="2289"/>
      <c r="H41" s="2289"/>
    </row>
    <row r="42" spans="1:8" x14ac:dyDescent="0.3">
      <c r="A42" s="2240"/>
      <c r="B42" s="2240"/>
      <c r="C42" s="2273"/>
      <c r="D42" s="2274"/>
      <c r="E42" s="2265"/>
      <c r="F42" s="2240"/>
      <c r="G42" s="2265"/>
      <c r="H42" s="2268"/>
    </row>
    <row r="43" spans="1:8" ht="15" x14ac:dyDescent="0.3">
      <c r="A43" s="2251"/>
      <c r="B43" s="2240"/>
      <c r="C43" s="2272"/>
      <c r="D43" s="2267"/>
      <c r="E43" s="2272"/>
      <c r="F43" s="2272"/>
      <c r="G43" s="2240"/>
      <c r="H43" s="2253"/>
    </row>
    <row r="44" spans="1:8" x14ac:dyDescent="0.3">
      <c r="A44" s="2292" t="s">
        <v>1173</v>
      </c>
      <c r="B44" s="2281"/>
      <c r="C44" s="2313"/>
      <c r="D44" s="2281"/>
      <c r="E44" s="2313"/>
      <c r="F44" s="2313"/>
      <c r="G44" s="2281"/>
      <c r="H44" s="2294"/>
    </row>
    <row r="45" spans="1:8" x14ac:dyDescent="0.3">
      <c r="A45" s="2281"/>
      <c r="B45" s="2281"/>
      <c r="C45" s="2560" t="s">
        <v>2516</v>
      </c>
      <c r="D45" s="2560"/>
      <c r="E45" s="2560"/>
      <c r="F45" s="2560"/>
      <c r="G45" s="2560"/>
      <c r="H45" s="2561"/>
    </row>
    <row r="46" spans="1:8" x14ac:dyDescent="0.3">
      <c r="A46" s="2292" t="s">
        <v>2517</v>
      </c>
      <c r="B46" s="2281"/>
      <c r="C46" s="2313"/>
      <c r="D46" s="2292"/>
      <c r="E46" s="2313"/>
      <c r="F46" s="2313"/>
      <c r="G46" s="2281"/>
      <c r="H46" s="2294"/>
    </row>
    <row r="47" spans="1:8" x14ac:dyDescent="0.3">
      <c r="A47" s="2281"/>
      <c r="B47" s="2281"/>
      <c r="C47" s="2314" t="s">
        <v>2518</v>
      </c>
      <c r="D47" s="2315" t="s">
        <v>2519</v>
      </c>
      <c r="E47" s="2306"/>
      <c r="F47" s="2281"/>
      <c r="G47" s="2306"/>
      <c r="H47" s="2309"/>
    </row>
    <row r="48" spans="1:8" ht="15" x14ac:dyDescent="0.3">
      <c r="A48" s="2292" t="s">
        <v>351</v>
      </c>
      <c r="B48" s="2281"/>
      <c r="C48" s="2313"/>
      <c r="D48" s="2308"/>
      <c r="E48" s="2313"/>
      <c r="F48" s="2313"/>
      <c r="G48" s="2281"/>
      <c r="H48" s="2294"/>
    </row>
    <row r="49" spans="1:8" ht="15.6" x14ac:dyDescent="0.3">
      <c r="A49" s="2281"/>
      <c r="B49" s="2307"/>
      <c r="C49" s="2560" t="s">
        <v>352</v>
      </c>
      <c r="D49" s="2560"/>
      <c r="E49" s="2560"/>
      <c r="F49" s="2560"/>
      <c r="G49" s="2560"/>
      <c r="H49" s="2560"/>
    </row>
    <row r="50" spans="1:8" ht="15" x14ac:dyDescent="0.3">
      <c r="A50" s="2292" t="s">
        <v>353</v>
      </c>
      <c r="B50" s="2281"/>
      <c r="C50" s="2313"/>
      <c r="D50" s="2308"/>
      <c r="E50" s="2293"/>
      <c r="F50" s="2293"/>
      <c r="G50" s="2308"/>
      <c r="H50" s="2294"/>
    </row>
    <row r="51" spans="1:8" x14ac:dyDescent="0.3">
      <c r="A51" s="2281"/>
      <c r="B51" s="2281"/>
      <c r="C51" s="2560" t="s">
        <v>352</v>
      </c>
      <c r="D51" s="2560"/>
      <c r="E51" s="2560"/>
      <c r="F51" s="2560"/>
      <c r="G51" s="2560"/>
      <c r="H51" s="2560"/>
    </row>
  </sheetData>
  <mergeCells count="23">
    <mergeCell ref="C20:C23"/>
    <mergeCell ref="C10:G10"/>
    <mergeCell ref="B3:G3"/>
    <mergeCell ref="B5:G5"/>
    <mergeCell ref="D20:H20"/>
    <mergeCell ref="C4:F4"/>
    <mergeCell ref="C6:F6"/>
    <mergeCell ref="A11:H11"/>
    <mergeCell ref="C49:H49"/>
    <mergeCell ref="C51:H51"/>
    <mergeCell ref="C45:H45"/>
    <mergeCell ref="D21:D23"/>
    <mergeCell ref="E21:E23"/>
    <mergeCell ref="F21:F23"/>
    <mergeCell ref="G21:G23"/>
    <mergeCell ref="H21:H23"/>
    <mergeCell ref="A25:H25"/>
    <mergeCell ref="A29:H29"/>
    <mergeCell ref="A33:H33"/>
    <mergeCell ref="A37:H37"/>
    <mergeCell ref="A39:H39"/>
    <mergeCell ref="A20:A23"/>
    <mergeCell ref="B20:B23"/>
  </mergeCells>
  <pageMargins left="0.78740157480314965" right="0.19685039370078741" top="0.39370078740157483" bottom="0.19685039370078741" header="0" footer="0"/>
  <pageSetup paperSize="9" scale="80" firstPageNumber="23" orientation="portrait" useFirstPageNumber="1" r:id="rId1"/>
  <headerFooter>
    <oddFooter>&amp;RСтраница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4"/>
  <sheetViews>
    <sheetView view="pageBreakPreview" topLeftCell="A31" zoomScaleNormal="100" zoomScaleSheetLayoutView="100" workbookViewId="0">
      <selection activeCell="C152" sqref="C152:E152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2143"/>
      <c r="B1" s="2143"/>
      <c r="C1" s="2143"/>
      <c r="D1" s="2143"/>
      <c r="E1" s="2143"/>
      <c r="F1" s="2143"/>
      <c r="G1" s="2143"/>
      <c r="H1" s="2143"/>
      <c r="I1" s="2143"/>
      <c r="J1" s="2143"/>
      <c r="K1" s="2143"/>
      <c r="L1" s="2143"/>
      <c r="M1" s="2143"/>
      <c r="N1" s="2145" t="s">
        <v>0</v>
      </c>
    </row>
    <row r="2" spans="1:14" s="1" customFormat="1" ht="10.199999999999999" x14ac:dyDescent="0.2">
      <c r="A2" s="2143"/>
      <c r="B2" s="2143"/>
      <c r="C2" s="2143"/>
      <c r="D2" s="2143"/>
      <c r="E2" s="2143"/>
      <c r="F2" s="2143"/>
      <c r="G2" s="2143"/>
      <c r="H2" s="2143"/>
      <c r="I2" s="2143"/>
      <c r="J2" s="2143"/>
      <c r="K2" s="2143"/>
      <c r="L2" s="2143"/>
      <c r="M2" s="2143"/>
      <c r="N2" s="2145" t="s">
        <v>1</v>
      </c>
    </row>
    <row r="3" spans="1:14" s="1" customFormat="1" ht="10.199999999999999" x14ac:dyDescent="0.2">
      <c r="A3" s="2143"/>
      <c r="B3" s="2143"/>
      <c r="C3" s="2143"/>
      <c r="D3" s="2143"/>
      <c r="E3" s="2143"/>
      <c r="F3" s="2143"/>
      <c r="G3" s="2143"/>
      <c r="H3" s="2143"/>
      <c r="I3" s="2143"/>
      <c r="J3" s="2143"/>
      <c r="K3" s="2143"/>
      <c r="L3" s="2143"/>
      <c r="M3" s="2143"/>
      <c r="N3" s="2145"/>
    </row>
    <row r="4" spans="1:14" s="1" customFormat="1" ht="10.199999999999999" x14ac:dyDescent="0.2">
      <c r="A4" s="2143"/>
      <c r="B4" s="2143"/>
      <c r="C4" s="2143"/>
      <c r="D4" s="2143"/>
      <c r="E4" s="2143"/>
      <c r="F4" s="2151"/>
      <c r="G4" s="2143"/>
      <c r="H4" s="2143"/>
      <c r="I4" s="2143"/>
      <c r="J4" s="2143"/>
      <c r="K4" s="2143"/>
      <c r="L4" s="2143"/>
      <c r="M4" s="2143"/>
      <c r="N4" s="2143"/>
    </row>
    <row r="5" spans="1:14" s="1" customFormat="1" ht="52.2" customHeight="1" x14ac:dyDescent="0.2">
      <c r="A5" s="2147" t="s">
        <v>2</v>
      </c>
      <c r="B5" s="2150"/>
      <c r="C5" s="2143"/>
      <c r="D5" s="2577" t="s">
        <v>2046</v>
      </c>
      <c r="E5" s="2577"/>
      <c r="F5" s="2577"/>
      <c r="G5" s="2577"/>
      <c r="H5" s="2577"/>
      <c r="I5" s="2577"/>
      <c r="J5" s="2577"/>
      <c r="K5" s="2577"/>
      <c r="L5" s="2577"/>
      <c r="M5" s="2577"/>
      <c r="N5" s="2577"/>
    </row>
    <row r="6" spans="1:14" s="1" customFormat="1" ht="10.199999999999999" x14ac:dyDescent="0.2">
      <c r="A6" s="2152" t="s">
        <v>3</v>
      </c>
      <c r="B6" s="2143"/>
      <c r="C6" s="2143"/>
      <c r="D6" s="2149" t="s">
        <v>1434</v>
      </c>
      <c r="E6" s="2149"/>
      <c r="F6" s="2153"/>
      <c r="G6" s="2153"/>
      <c r="H6" s="2153"/>
      <c r="I6" s="2153"/>
      <c r="J6" s="2153"/>
      <c r="K6" s="2153"/>
      <c r="L6" s="2153"/>
      <c r="M6" s="2153"/>
      <c r="N6" s="2153"/>
    </row>
    <row r="7" spans="1:14" s="1" customFormat="1" ht="10.199999999999999" x14ac:dyDescent="0.2">
      <c r="A7" s="2152"/>
      <c r="B7" s="2143"/>
      <c r="C7" s="2143"/>
      <c r="D7" s="2143"/>
      <c r="E7" s="2143"/>
      <c r="F7" s="2150"/>
      <c r="G7" s="2150"/>
      <c r="H7" s="2150"/>
      <c r="I7" s="2150"/>
      <c r="J7" s="2150"/>
      <c r="K7" s="2150"/>
      <c r="L7" s="2150"/>
      <c r="M7" s="2150"/>
      <c r="N7" s="2150"/>
    </row>
    <row r="8" spans="1:14" s="1" customFormat="1" ht="25.2" customHeight="1" x14ac:dyDescent="0.2">
      <c r="A8" s="2580" t="s">
        <v>4</v>
      </c>
      <c r="B8" s="2580"/>
      <c r="C8" s="2580"/>
      <c r="D8" s="2580"/>
      <c r="E8" s="2580"/>
      <c r="F8" s="2580"/>
      <c r="G8" s="2580"/>
      <c r="H8" s="2580"/>
      <c r="I8" s="2580"/>
      <c r="J8" s="2580"/>
      <c r="K8" s="2580"/>
      <c r="L8" s="2580"/>
      <c r="M8" s="2580"/>
      <c r="N8" s="2580"/>
    </row>
    <row r="9" spans="1:14" s="1" customFormat="1" ht="10.199999999999999" x14ac:dyDescent="0.2">
      <c r="A9" s="2590" t="s">
        <v>5</v>
      </c>
      <c r="B9" s="2590"/>
      <c r="C9" s="2590"/>
      <c r="D9" s="2590"/>
      <c r="E9" s="2590"/>
      <c r="F9" s="2590"/>
      <c r="G9" s="2590"/>
      <c r="H9" s="2590"/>
      <c r="I9" s="2590"/>
      <c r="J9" s="2590"/>
      <c r="K9" s="2590"/>
      <c r="L9" s="2590"/>
      <c r="M9" s="2590"/>
      <c r="N9" s="2590"/>
    </row>
    <row r="10" spans="1:14" s="1" customFormat="1" ht="10.199999999999999" x14ac:dyDescent="0.2">
      <c r="A10" s="2154"/>
      <c r="B10" s="2154"/>
      <c r="C10" s="2154"/>
      <c r="D10" s="2154"/>
      <c r="E10" s="2154"/>
      <c r="F10" s="2154"/>
      <c r="G10" s="2154"/>
      <c r="H10" s="2154"/>
      <c r="I10" s="2154"/>
      <c r="J10" s="2154"/>
      <c r="K10" s="2154"/>
      <c r="L10" s="2154"/>
      <c r="M10" s="2154"/>
      <c r="N10" s="2154"/>
    </row>
    <row r="11" spans="1:14" s="1" customFormat="1" ht="10.199999999999999" x14ac:dyDescent="0.2">
      <c r="A11" s="2580"/>
      <c r="B11" s="2580"/>
      <c r="C11" s="2580"/>
      <c r="D11" s="2580"/>
      <c r="E11" s="2580"/>
      <c r="F11" s="2580"/>
      <c r="G11" s="2580"/>
      <c r="H11" s="2580"/>
      <c r="I11" s="2580"/>
      <c r="J11" s="2580"/>
      <c r="K11" s="2580"/>
      <c r="L11" s="2580"/>
      <c r="M11" s="2580"/>
      <c r="N11" s="2580"/>
    </row>
    <row r="12" spans="1:14" s="1" customFormat="1" ht="10.199999999999999" x14ac:dyDescent="0.2">
      <c r="A12" s="2590" t="s">
        <v>7</v>
      </c>
      <c r="B12" s="2590"/>
      <c r="C12" s="2590"/>
      <c r="D12" s="2590"/>
      <c r="E12" s="2590"/>
      <c r="F12" s="2590"/>
      <c r="G12" s="2590"/>
      <c r="H12" s="2590"/>
      <c r="I12" s="2590"/>
      <c r="J12" s="2590"/>
      <c r="K12" s="2590"/>
      <c r="L12" s="2590"/>
      <c r="M12" s="2590"/>
      <c r="N12" s="2590"/>
    </row>
    <row r="13" spans="1:14" s="1" customFormat="1" ht="17.399999999999999" x14ac:dyDescent="0.3">
      <c r="A13" s="2591" t="s">
        <v>2467</v>
      </c>
      <c r="B13" s="2591"/>
      <c r="C13" s="2591"/>
      <c r="D13" s="2591"/>
      <c r="E13" s="2591"/>
      <c r="F13" s="2591"/>
      <c r="G13" s="2591"/>
      <c r="H13" s="2591"/>
      <c r="I13" s="2591"/>
      <c r="J13" s="2591"/>
      <c r="K13" s="2591"/>
      <c r="L13" s="2591"/>
      <c r="M13" s="2591"/>
      <c r="N13" s="2591"/>
    </row>
    <row r="14" spans="1:14" s="1" customFormat="1" ht="17.399999999999999" x14ac:dyDescent="0.3">
      <c r="A14" s="2155"/>
      <c r="B14" s="2155"/>
      <c r="C14" s="2155"/>
      <c r="D14" s="2155"/>
      <c r="E14" s="2155"/>
      <c r="F14" s="2155"/>
      <c r="G14" s="2155"/>
      <c r="H14" s="2155"/>
      <c r="I14" s="2155"/>
      <c r="J14" s="2155"/>
      <c r="K14" s="2155"/>
      <c r="L14" s="2155"/>
      <c r="M14" s="2155"/>
      <c r="N14" s="2155"/>
    </row>
    <row r="15" spans="1:14" s="1" customFormat="1" ht="10.199999999999999" x14ac:dyDescent="0.2">
      <c r="A15" s="2581" t="s">
        <v>1351</v>
      </c>
      <c r="B15" s="2581"/>
      <c r="C15" s="2581"/>
      <c r="D15" s="2581"/>
      <c r="E15" s="2581"/>
      <c r="F15" s="2581"/>
      <c r="G15" s="2581"/>
      <c r="H15" s="2581"/>
      <c r="I15" s="2581"/>
      <c r="J15" s="2581"/>
      <c r="K15" s="2581"/>
      <c r="L15" s="2581"/>
      <c r="M15" s="2581"/>
      <c r="N15" s="2581"/>
    </row>
    <row r="16" spans="1:14" s="1" customFormat="1" ht="10.199999999999999" x14ac:dyDescent="0.2">
      <c r="A16" s="2590" t="s">
        <v>10</v>
      </c>
      <c r="B16" s="2590"/>
      <c r="C16" s="2590"/>
      <c r="D16" s="2590"/>
      <c r="E16" s="2590"/>
      <c r="F16" s="2590"/>
      <c r="G16" s="2590"/>
      <c r="H16" s="2590"/>
      <c r="I16" s="2590"/>
      <c r="J16" s="2590"/>
      <c r="K16" s="2590"/>
      <c r="L16" s="2590"/>
      <c r="M16" s="2590"/>
      <c r="N16" s="2590"/>
    </row>
    <row r="17" spans="1:14" s="1" customFormat="1" ht="10.199999999999999" x14ac:dyDescent="0.2">
      <c r="A17" s="2143" t="s">
        <v>11</v>
      </c>
      <c r="B17" s="2156" t="s">
        <v>12</v>
      </c>
      <c r="C17" s="2143" t="s">
        <v>13</v>
      </c>
      <c r="D17" s="2143"/>
      <c r="E17" s="2143"/>
      <c r="F17" s="2144"/>
      <c r="G17" s="2144"/>
      <c r="H17" s="2144"/>
      <c r="I17" s="2144"/>
      <c r="J17" s="2144"/>
      <c r="K17" s="2144"/>
      <c r="L17" s="2144"/>
      <c r="M17" s="2144"/>
      <c r="N17" s="2144"/>
    </row>
    <row r="18" spans="1:14" s="1" customFormat="1" ht="10.199999999999999" x14ac:dyDescent="0.2">
      <c r="A18" s="2143" t="s">
        <v>14</v>
      </c>
      <c r="B18" s="2581" t="s">
        <v>1313</v>
      </c>
      <c r="C18" s="2581"/>
      <c r="D18" s="2581"/>
      <c r="E18" s="2581"/>
      <c r="F18" s="2581"/>
      <c r="G18" s="2144"/>
      <c r="H18" s="2144"/>
      <c r="I18" s="2144"/>
      <c r="J18" s="2144"/>
      <c r="K18" s="2144"/>
      <c r="L18" s="2144"/>
      <c r="M18" s="2144"/>
      <c r="N18" s="2144"/>
    </row>
    <row r="19" spans="1:14" s="1" customFormat="1" ht="10.199999999999999" x14ac:dyDescent="0.2">
      <c r="A19" s="2143"/>
      <c r="B19" s="2589" t="s">
        <v>15</v>
      </c>
      <c r="C19" s="2589"/>
      <c r="D19" s="2589"/>
      <c r="E19" s="2589"/>
      <c r="F19" s="2589"/>
      <c r="G19" s="2157"/>
      <c r="H19" s="2157"/>
      <c r="I19" s="2157"/>
      <c r="J19" s="2157"/>
      <c r="K19" s="2157"/>
      <c r="L19" s="2157"/>
      <c r="M19" s="2158"/>
      <c r="N19" s="2157"/>
    </row>
    <row r="20" spans="1:14" s="1" customFormat="1" ht="10.199999999999999" x14ac:dyDescent="0.2">
      <c r="A20" s="2143"/>
      <c r="B20" s="2143"/>
      <c r="C20" s="2143"/>
      <c r="D20" s="2159"/>
      <c r="E20" s="2159"/>
      <c r="F20" s="2159"/>
      <c r="G20" s="2159"/>
      <c r="H20" s="2159"/>
      <c r="I20" s="2159"/>
      <c r="J20" s="2159"/>
      <c r="K20" s="2159"/>
      <c r="L20" s="2159"/>
      <c r="M20" s="2157"/>
      <c r="N20" s="2157"/>
    </row>
    <row r="21" spans="1:14" s="1" customFormat="1" ht="10.199999999999999" x14ac:dyDescent="0.2">
      <c r="A21" s="2160" t="s">
        <v>16</v>
      </c>
      <c r="B21" s="2143"/>
      <c r="C21" s="2143"/>
      <c r="D21" s="2149" t="s">
        <v>1516</v>
      </c>
      <c r="E21" s="2143"/>
      <c r="F21" s="2161"/>
      <c r="G21" s="2161"/>
      <c r="H21" s="2161"/>
      <c r="I21" s="2161"/>
      <c r="J21" s="2161"/>
      <c r="K21" s="2161"/>
      <c r="L21" s="2161"/>
      <c r="M21" s="2161"/>
      <c r="N21" s="2161"/>
    </row>
    <row r="22" spans="1:14" s="1" customFormat="1" ht="10.199999999999999" x14ac:dyDescent="0.2">
      <c r="A22" s="2143"/>
      <c r="B22" s="2143"/>
      <c r="C22" s="2143"/>
      <c r="D22" s="2161"/>
      <c r="E22" s="2161"/>
      <c r="F22" s="2161"/>
      <c r="G22" s="2161"/>
      <c r="H22" s="2161"/>
      <c r="I22" s="2161"/>
      <c r="J22" s="2161"/>
      <c r="K22" s="2161"/>
      <c r="L22" s="2161"/>
      <c r="M22" s="2161"/>
      <c r="N22" s="2161"/>
    </row>
    <row r="23" spans="1:14" s="1" customFormat="1" ht="10.199999999999999" x14ac:dyDescent="0.2">
      <c r="A23" s="2160" t="s">
        <v>17</v>
      </c>
      <c r="B23" s="2143"/>
      <c r="C23" s="2162">
        <v>418.45</v>
      </c>
      <c r="D23" s="2163" t="s">
        <v>3162</v>
      </c>
      <c r="E23" s="2152" t="s">
        <v>18</v>
      </c>
      <c r="F23" s="2143"/>
      <c r="G23" s="2143"/>
      <c r="H23" s="2143"/>
      <c r="I23" s="2143"/>
      <c r="J23" s="2143"/>
      <c r="K23" s="2143"/>
      <c r="L23" s="2164"/>
      <c r="M23" s="2164"/>
      <c r="N23" s="2143"/>
    </row>
    <row r="24" spans="1:14" s="1" customFormat="1" ht="10.199999999999999" x14ac:dyDescent="0.2">
      <c r="A24" s="2143"/>
      <c r="B24" s="2143" t="s">
        <v>19</v>
      </c>
      <c r="C24" s="2165"/>
      <c r="D24" s="2166"/>
      <c r="E24" s="2152"/>
      <c r="F24" s="2143"/>
      <c r="G24" s="2143"/>
      <c r="H24" s="2143"/>
      <c r="I24" s="2143"/>
      <c r="J24" s="2143"/>
      <c r="K24" s="2143"/>
      <c r="L24" s="2143"/>
      <c r="M24" s="2143"/>
      <c r="N24" s="2143"/>
    </row>
    <row r="25" spans="1:14" s="1" customFormat="1" ht="10.199999999999999" x14ac:dyDescent="0.2">
      <c r="A25" s="2143"/>
      <c r="B25" s="2143" t="s">
        <v>20</v>
      </c>
      <c r="C25" s="2162">
        <v>418.45</v>
      </c>
      <c r="D25" s="2163" t="s">
        <v>3162</v>
      </c>
      <c r="E25" s="2152" t="s">
        <v>18</v>
      </c>
      <c r="F25" s="2143"/>
      <c r="G25" s="2143" t="s">
        <v>22</v>
      </c>
      <c r="H25" s="2143"/>
      <c r="I25" s="2143"/>
      <c r="J25" s="2143"/>
      <c r="K25" s="2143"/>
      <c r="L25" s="2162">
        <v>103</v>
      </c>
      <c r="M25" s="2163" t="s">
        <v>3163</v>
      </c>
      <c r="N25" s="2152" t="s">
        <v>18</v>
      </c>
    </row>
    <row r="26" spans="1:14" s="1" customFormat="1" ht="10.199999999999999" x14ac:dyDescent="0.2">
      <c r="A26" s="2143"/>
      <c r="B26" s="2143" t="s">
        <v>23</v>
      </c>
      <c r="C26" s="2162">
        <v>0</v>
      </c>
      <c r="D26" s="2167" t="s">
        <v>21</v>
      </c>
      <c r="E26" s="2152" t="s">
        <v>18</v>
      </c>
      <c r="F26" s="2143"/>
      <c r="G26" s="2143" t="s">
        <v>24</v>
      </c>
      <c r="H26" s="2143"/>
      <c r="I26" s="2143"/>
      <c r="J26" s="2143"/>
      <c r="K26" s="2143"/>
      <c r="L26" s="2168"/>
      <c r="M26" s="2168">
        <v>407.04</v>
      </c>
      <c r="N26" s="2152" t="s">
        <v>25</v>
      </c>
    </row>
    <row r="27" spans="1:14" s="1" customFormat="1" ht="10.199999999999999" x14ac:dyDescent="0.2">
      <c r="A27" s="2143"/>
      <c r="B27" s="2143" t="s">
        <v>26</v>
      </c>
      <c r="C27" s="2162">
        <v>0</v>
      </c>
      <c r="D27" s="2167" t="s">
        <v>21</v>
      </c>
      <c r="E27" s="2152" t="s">
        <v>18</v>
      </c>
      <c r="F27" s="2143"/>
      <c r="G27" s="2143" t="s">
        <v>27</v>
      </c>
      <c r="H27" s="2143"/>
      <c r="I27" s="2143"/>
      <c r="J27" s="2143"/>
      <c r="K27" s="2143"/>
      <c r="L27" s="2168"/>
      <c r="M27" s="2168">
        <v>53.17</v>
      </c>
      <c r="N27" s="2152" t="s">
        <v>25</v>
      </c>
    </row>
    <row r="28" spans="1:14" s="1" customFormat="1" ht="10.199999999999999" x14ac:dyDescent="0.2">
      <c r="A28" s="2143"/>
      <c r="B28" s="2143" t="s">
        <v>28</v>
      </c>
      <c r="C28" s="2162">
        <v>0</v>
      </c>
      <c r="D28" s="2163" t="s">
        <v>21</v>
      </c>
      <c r="E28" s="2152" t="s">
        <v>18</v>
      </c>
      <c r="F28" s="2143"/>
      <c r="G28" s="2143" t="s">
        <v>29</v>
      </c>
      <c r="H28" s="2143"/>
      <c r="I28" s="2143"/>
      <c r="J28" s="2143"/>
      <c r="K28" s="2143"/>
      <c r="L28" s="2594"/>
      <c r="M28" s="2594"/>
      <c r="N28" s="2143"/>
    </row>
    <row r="29" spans="1:14" s="1" customFormat="1" ht="10.199999999999999" x14ac:dyDescent="0.2">
      <c r="A29" s="2169"/>
      <c r="B29" s="2143"/>
      <c r="C29" s="2143"/>
      <c r="D29" s="2143"/>
      <c r="E29" s="2143"/>
      <c r="F29" s="2143"/>
      <c r="G29" s="2143"/>
      <c r="H29" s="2143"/>
      <c r="I29" s="2143"/>
      <c r="J29" s="2143"/>
      <c r="K29" s="2143"/>
      <c r="L29" s="2143"/>
      <c r="M29" s="2143"/>
      <c r="N29" s="2143"/>
    </row>
    <row r="30" spans="1:14" s="1" customFormat="1" ht="10.199999999999999" x14ac:dyDescent="0.2">
      <c r="A30" s="2575" t="s">
        <v>30</v>
      </c>
      <c r="B30" s="2575" t="s">
        <v>31</v>
      </c>
      <c r="C30" s="2575" t="s">
        <v>32</v>
      </c>
      <c r="D30" s="2575"/>
      <c r="E30" s="2575"/>
      <c r="F30" s="2575" t="s">
        <v>33</v>
      </c>
      <c r="G30" s="2575" t="s">
        <v>34</v>
      </c>
      <c r="H30" s="2575"/>
      <c r="I30" s="2575"/>
      <c r="J30" s="2575" t="s">
        <v>35</v>
      </c>
      <c r="K30" s="2575"/>
      <c r="L30" s="2575"/>
      <c r="M30" s="2575" t="s">
        <v>36</v>
      </c>
      <c r="N30" s="2575" t="s">
        <v>37</v>
      </c>
    </row>
    <row r="31" spans="1:14" s="1" customFormat="1" ht="10.199999999999999" x14ac:dyDescent="0.2">
      <c r="A31" s="2575"/>
      <c r="B31" s="2575"/>
      <c r="C31" s="2575"/>
      <c r="D31" s="2575"/>
      <c r="E31" s="2575"/>
      <c r="F31" s="2575"/>
      <c r="G31" s="2575"/>
      <c r="H31" s="2575"/>
      <c r="I31" s="2575"/>
      <c r="J31" s="2575"/>
      <c r="K31" s="2575"/>
      <c r="L31" s="2575"/>
      <c r="M31" s="2575"/>
      <c r="N31" s="2575"/>
    </row>
    <row r="32" spans="1:14" s="1" customFormat="1" ht="40.799999999999997" x14ac:dyDescent="0.2">
      <c r="A32" s="2575"/>
      <c r="B32" s="2575"/>
      <c r="C32" s="2575"/>
      <c r="D32" s="2575"/>
      <c r="E32" s="2575"/>
      <c r="F32" s="2575"/>
      <c r="G32" s="2170" t="s">
        <v>38</v>
      </c>
      <c r="H32" s="2170" t="s">
        <v>39</v>
      </c>
      <c r="I32" s="2170" t="s">
        <v>40</v>
      </c>
      <c r="J32" s="2170" t="s">
        <v>38</v>
      </c>
      <c r="K32" s="2170" t="s">
        <v>39</v>
      </c>
      <c r="L32" s="2170" t="s">
        <v>41</v>
      </c>
      <c r="M32" s="2575"/>
      <c r="N32" s="2575"/>
    </row>
    <row r="33" spans="1:14" s="1" customFormat="1" ht="10.199999999999999" x14ac:dyDescent="0.2">
      <c r="A33" s="2171">
        <v>1</v>
      </c>
      <c r="B33" s="2171">
        <v>2</v>
      </c>
      <c r="C33" s="2576">
        <v>3</v>
      </c>
      <c r="D33" s="2576"/>
      <c r="E33" s="2576"/>
      <c r="F33" s="2171">
        <v>4</v>
      </c>
      <c r="G33" s="2171">
        <v>5</v>
      </c>
      <c r="H33" s="2171">
        <v>6</v>
      </c>
      <c r="I33" s="2171">
        <v>7</v>
      </c>
      <c r="J33" s="2171">
        <v>8</v>
      </c>
      <c r="K33" s="2171">
        <v>9</v>
      </c>
      <c r="L33" s="2171">
        <v>10</v>
      </c>
      <c r="M33" s="2171">
        <v>11</v>
      </c>
      <c r="N33" s="2171">
        <v>12</v>
      </c>
    </row>
    <row r="34" spans="1:14" s="1" customFormat="1" ht="12" x14ac:dyDescent="0.2">
      <c r="A34" s="2582" t="s">
        <v>2832</v>
      </c>
      <c r="B34" s="2583"/>
      <c r="C34" s="2583"/>
      <c r="D34" s="2583"/>
      <c r="E34" s="2583"/>
      <c r="F34" s="2583"/>
      <c r="G34" s="2583"/>
      <c r="H34" s="2583"/>
      <c r="I34" s="2583"/>
      <c r="J34" s="2583"/>
      <c r="K34" s="2583"/>
      <c r="L34" s="2583"/>
      <c r="M34" s="2583"/>
      <c r="N34" s="2584"/>
    </row>
    <row r="35" spans="1:14" s="1" customFormat="1" ht="10.199999999999999" x14ac:dyDescent="0.2">
      <c r="A35" s="2585" t="s">
        <v>2833</v>
      </c>
      <c r="B35" s="2586"/>
      <c r="C35" s="2586"/>
      <c r="D35" s="2586"/>
      <c r="E35" s="2586"/>
      <c r="F35" s="2586"/>
      <c r="G35" s="2586"/>
      <c r="H35" s="2586"/>
      <c r="I35" s="2586"/>
      <c r="J35" s="2586"/>
      <c r="K35" s="2586"/>
      <c r="L35" s="2586"/>
      <c r="M35" s="2586"/>
      <c r="N35" s="2587"/>
    </row>
    <row r="36" spans="1:14" s="1" customFormat="1" ht="29.4" customHeight="1" x14ac:dyDescent="0.2">
      <c r="A36" s="2172" t="s">
        <v>44</v>
      </c>
      <c r="B36" s="2173" t="s">
        <v>2834</v>
      </c>
      <c r="C36" s="2588" t="s">
        <v>2835</v>
      </c>
      <c r="D36" s="2588"/>
      <c r="E36" s="2588"/>
      <c r="F36" s="2174" t="s">
        <v>487</v>
      </c>
      <c r="G36" s="2174"/>
      <c r="H36" s="2174"/>
      <c r="I36" s="2174" t="s">
        <v>2836</v>
      </c>
      <c r="J36" s="2175"/>
      <c r="K36" s="2174"/>
      <c r="L36" s="2175"/>
      <c r="M36" s="2174"/>
      <c r="N36" s="2176"/>
    </row>
    <row r="37" spans="1:14" s="1" customFormat="1" ht="20.399999999999999" x14ac:dyDescent="0.2">
      <c r="A37" s="2177"/>
      <c r="B37" s="2178" t="s">
        <v>1318</v>
      </c>
      <c r="C37" s="2577" t="s">
        <v>1319</v>
      </c>
      <c r="D37" s="2577"/>
      <c r="E37" s="2577"/>
      <c r="F37" s="2577"/>
      <c r="G37" s="2577"/>
      <c r="H37" s="2577"/>
      <c r="I37" s="2577"/>
      <c r="J37" s="2577"/>
      <c r="K37" s="2577"/>
      <c r="L37" s="2577"/>
      <c r="M37" s="2577"/>
      <c r="N37" s="2578"/>
    </row>
    <row r="38" spans="1:14" s="1" customFormat="1" ht="34.200000000000003" customHeight="1" x14ac:dyDescent="0.2">
      <c r="A38" s="2177"/>
      <c r="B38" s="2178" t="s">
        <v>528</v>
      </c>
      <c r="C38" s="2577" t="s">
        <v>529</v>
      </c>
      <c r="D38" s="2577"/>
      <c r="E38" s="2577"/>
      <c r="F38" s="2577"/>
      <c r="G38" s="2577"/>
      <c r="H38" s="2577"/>
      <c r="I38" s="2577"/>
      <c r="J38" s="2577"/>
      <c r="K38" s="2577"/>
      <c r="L38" s="2577"/>
      <c r="M38" s="2577"/>
      <c r="N38" s="2578"/>
    </row>
    <row r="39" spans="1:14" s="1" customFormat="1" ht="10.199999999999999" x14ac:dyDescent="0.2">
      <c r="A39" s="2179"/>
      <c r="B39" s="2178" t="s">
        <v>44</v>
      </c>
      <c r="C39" s="2577" t="s">
        <v>48</v>
      </c>
      <c r="D39" s="2577"/>
      <c r="E39" s="2577"/>
      <c r="F39" s="2180"/>
      <c r="G39" s="2180"/>
      <c r="H39" s="2180"/>
      <c r="I39" s="2180"/>
      <c r="J39" s="2181">
        <v>220.22</v>
      </c>
      <c r="K39" s="2180" t="s">
        <v>1372</v>
      </c>
      <c r="L39" s="2181">
        <v>728.38</v>
      </c>
      <c r="M39" s="2180" t="s">
        <v>1513</v>
      </c>
      <c r="N39" s="2182">
        <v>19914</v>
      </c>
    </row>
    <row r="40" spans="1:14" s="1" customFormat="1" ht="10.199999999999999" x14ac:dyDescent="0.2">
      <c r="A40" s="2179"/>
      <c r="B40" s="2178" t="s">
        <v>60</v>
      </c>
      <c r="C40" s="2577" t="s">
        <v>370</v>
      </c>
      <c r="D40" s="2577"/>
      <c r="E40" s="2577"/>
      <c r="F40" s="2180"/>
      <c r="G40" s="2180"/>
      <c r="H40" s="2180"/>
      <c r="I40" s="2180"/>
      <c r="J40" s="2181">
        <v>451.57</v>
      </c>
      <c r="K40" s="2180" t="s">
        <v>1372</v>
      </c>
      <c r="L40" s="2181">
        <v>1493.57</v>
      </c>
      <c r="M40" s="2180"/>
      <c r="N40" s="2182"/>
    </row>
    <row r="41" spans="1:14" s="1" customFormat="1" ht="10.199999999999999" x14ac:dyDescent="0.2">
      <c r="A41" s="2179"/>
      <c r="B41" s="2178" t="s">
        <v>66</v>
      </c>
      <c r="C41" s="2577" t="s">
        <v>371</v>
      </c>
      <c r="D41" s="2577"/>
      <c r="E41" s="2577"/>
      <c r="F41" s="2180"/>
      <c r="G41" s="2180"/>
      <c r="H41" s="2180"/>
      <c r="I41" s="2180"/>
      <c r="J41" s="2181">
        <v>51.45</v>
      </c>
      <c r="K41" s="2180" t="s">
        <v>1372</v>
      </c>
      <c r="L41" s="2181">
        <v>170.17</v>
      </c>
      <c r="M41" s="2180" t="s">
        <v>1513</v>
      </c>
      <c r="N41" s="2182">
        <v>4652</v>
      </c>
    </row>
    <row r="42" spans="1:14" s="1" customFormat="1" ht="10.199999999999999" x14ac:dyDescent="0.2">
      <c r="A42" s="2179"/>
      <c r="B42" s="2178" t="s">
        <v>71</v>
      </c>
      <c r="C42" s="2577" t="s">
        <v>372</v>
      </c>
      <c r="D42" s="2577"/>
      <c r="E42" s="2577"/>
      <c r="F42" s="2180"/>
      <c r="G42" s="2180"/>
      <c r="H42" s="2180"/>
      <c r="I42" s="2180"/>
      <c r="J42" s="2181">
        <v>420.49</v>
      </c>
      <c r="K42" s="2180" t="s">
        <v>492</v>
      </c>
      <c r="L42" s="2181">
        <v>0</v>
      </c>
      <c r="M42" s="2180"/>
      <c r="N42" s="2182"/>
    </row>
    <row r="43" spans="1:14" s="1" customFormat="1" ht="10.199999999999999" x14ac:dyDescent="0.2">
      <c r="A43" s="2183"/>
      <c r="B43" s="2184" t="s">
        <v>3164</v>
      </c>
      <c r="C43" s="2579" t="s">
        <v>3165</v>
      </c>
      <c r="D43" s="2579"/>
      <c r="E43" s="2579"/>
      <c r="F43" s="2185" t="s">
        <v>487</v>
      </c>
      <c r="G43" s="2185" t="s">
        <v>44</v>
      </c>
      <c r="H43" s="2185" t="s">
        <v>492</v>
      </c>
      <c r="I43" s="2185" t="s">
        <v>492</v>
      </c>
      <c r="J43" s="2178"/>
      <c r="K43" s="2180"/>
      <c r="L43" s="2181"/>
      <c r="M43" s="2180"/>
      <c r="N43" s="2186"/>
    </row>
    <row r="44" spans="1:14" s="1" customFormat="1" ht="10.199999999999999" x14ac:dyDescent="0.2">
      <c r="A44" s="2179"/>
      <c r="B44" s="2178"/>
      <c r="C44" s="2577" t="s">
        <v>49</v>
      </c>
      <c r="D44" s="2577"/>
      <c r="E44" s="2577"/>
      <c r="F44" s="2180" t="s">
        <v>50</v>
      </c>
      <c r="G44" s="2180" t="s">
        <v>2837</v>
      </c>
      <c r="H44" s="2180" t="s">
        <v>1372</v>
      </c>
      <c r="I44" s="2180" t="s">
        <v>2838</v>
      </c>
      <c r="J44" s="2181"/>
      <c r="K44" s="2180"/>
      <c r="L44" s="2181"/>
      <c r="M44" s="2180"/>
      <c r="N44" s="2182"/>
    </row>
    <row r="45" spans="1:14" s="1" customFormat="1" ht="10.199999999999999" x14ac:dyDescent="0.2">
      <c r="A45" s="2179"/>
      <c r="B45" s="2178"/>
      <c r="C45" s="2577" t="s">
        <v>374</v>
      </c>
      <c r="D45" s="2577"/>
      <c r="E45" s="2577"/>
      <c r="F45" s="2180" t="s">
        <v>50</v>
      </c>
      <c r="G45" s="2180" t="s">
        <v>2839</v>
      </c>
      <c r="H45" s="2180" t="s">
        <v>1372</v>
      </c>
      <c r="I45" s="2180" t="s">
        <v>2840</v>
      </c>
      <c r="J45" s="2181"/>
      <c r="K45" s="2180"/>
      <c r="L45" s="2181"/>
      <c r="M45" s="2180"/>
      <c r="N45" s="2182"/>
    </row>
    <row r="46" spans="1:14" s="1" customFormat="1" ht="10.199999999999999" x14ac:dyDescent="0.2">
      <c r="A46" s="2179"/>
      <c r="B46" s="2178"/>
      <c r="C46" s="2592" t="s">
        <v>52</v>
      </c>
      <c r="D46" s="2592"/>
      <c r="E46" s="2592"/>
      <c r="F46" s="2187"/>
      <c r="G46" s="2187"/>
      <c r="H46" s="2187"/>
      <c r="I46" s="2187"/>
      <c r="J46" s="2188">
        <v>1092.28</v>
      </c>
      <c r="K46" s="2187"/>
      <c r="L46" s="2188">
        <v>2221.9499999999998</v>
      </c>
      <c r="M46" s="2187"/>
      <c r="N46" s="2189"/>
    </row>
    <row r="47" spans="1:14" s="1" customFormat="1" ht="10.199999999999999" x14ac:dyDescent="0.2">
      <c r="A47" s="2179"/>
      <c r="B47" s="2178"/>
      <c r="C47" s="2577" t="s">
        <v>53</v>
      </c>
      <c r="D47" s="2577"/>
      <c r="E47" s="2577"/>
      <c r="F47" s="2180"/>
      <c r="G47" s="2180"/>
      <c r="H47" s="2180"/>
      <c r="I47" s="2180"/>
      <c r="J47" s="2181"/>
      <c r="K47" s="2180"/>
      <c r="L47" s="2181">
        <v>898.55</v>
      </c>
      <c r="M47" s="2180"/>
      <c r="N47" s="2182">
        <v>24566</v>
      </c>
    </row>
    <row r="48" spans="1:14" s="1" customFormat="1" ht="20.399999999999999" x14ac:dyDescent="0.2">
      <c r="A48" s="2179"/>
      <c r="B48" s="2178" t="s">
        <v>2091</v>
      </c>
      <c r="C48" s="2577" t="s">
        <v>510</v>
      </c>
      <c r="D48" s="2577"/>
      <c r="E48" s="2577"/>
      <c r="F48" s="2180" t="s">
        <v>55</v>
      </c>
      <c r="G48" s="2180" t="s">
        <v>511</v>
      </c>
      <c r="H48" s="2180"/>
      <c r="I48" s="2180" t="s">
        <v>511</v>
      </c>
      <c r="J48" s="2181"/>
      <c r="K48" s="2180"/>
      <c r="L48" s="2181">
        <v>835.65</v>
      </c>
      <c r="M48" s="2180"/>
      <c r="N48" s="2182">
        <v>22846</v>
      </c>
    </row>
    <row r="49" spans="1:14" s="1" customFormat="1" ht="20.399999999999999" x14ac:dyDescent="0.2">
      <c r="A49" s="2179"/>
      <c r="B49" s="2178" t="s">
        <v>2092</v>
      </c>
      <c r="C49" s="2577" t="s">
        <v>513</v>
      </c>
      <c r="D49" s="2577"/>
      <c r="E49" s="2577"/>
      <c r="F49" s="2180" t="s">
        <v>55</v>
      </c>
      <c r="G49" s="2180" t="s">
        <v>274</v>
      </c>
      <c r="H49" s="2180"/>
      <c r="I49" s="2180" t="s">
        <v>274</v>
      </c>
      <c r="J49" s="2181"/>
      <c r="K49" s="2180"/>
      <c r="L49" s="2181">
        <v>557.1</v>
      </c>
      <c r="M49" s="2180"/>
      <c r="N49" s="2182">
        <v>15231</v>
      </c>
    </row>
    <row r="50" spans="1:14" s="1" customFormat="1" ht="10.199999999999999" x14ac:dyDescent="0.2">
      <c r="A50" s="2190"/>
      <c r="B50" s="2191"/>
      <c r="C50" s="2588" t="s">
        <v>59</v>
      </c>
      <c r="D50" s="2588"/>
      <c r="E50" s="2588"/>
      <c r="F50" s="2174"/>
      <c r="G50" s="2174"/>
      <c r="H50" s="2174"/>
      <c r="I50" s="2174"/>
      <c r="J50" s="2175"/>
      <c r="K50" s="2174"/>
      <c r="L50" s="2175">
        <v>3614.7</v>
      </c>
      <c r="M50" s="2187"/>
      <c r="N50" s="2176"/>
    </row>
    <row r="51" spans="1:14" s="1" customFormat="1" ht="28.8" customHeight="1" x14ac:dyDescent="0.2">
      <c r="A51" s="2172" t="s">
        <v>66</v>
      </c>
      <c r="B51" s="2173" t="s">
        <v>2289</v>
      </c>
      <c r="C51" s="2588" t="s">
        <v>2290</v>
      </c>
      <c r="D51" s="2588"/>
      <c r="E51" s="2588"/>
      <c r="F51" s="2174" t="s">
        <v>402</v>
      </c>
      <c r="G51" s="2174"/>
      <c r="H51" s="2174"/>
      <c r="I51" s="2174" t="s">
        <v>1330</v>
      </c>
      <c r="J51" s="2175"/>
      <c r="K51" s="2174"/>
      <c r="L51" s="2175"/>
      <c r="M51" s="2174"/>
      <c r="N51" s="2176"/>
    </row>
    <row r="52" spans="1:14" s="1" customFormat="1" ht="10.199999999999999" x14ac:dyDescent="0.2">
      <c r="A52" s="2183"/>
      <c r="B52" s="2148"/>
      <c r="C52" s="2577" t="s">
        <v>1331</v>
      </c>
      <c r="D52" s="2577"/>
      <c r="E52" s="2577"/>
      <c r="F52" s="2577"/>
      <c r="G52" s="2577"/>
      <c r="H52" s="2577"/>
      <c r="I52" s="2577"/>
      <c r="J52" s="2577"/>
      <c r="K52" s="2577"/>
      <c r="L52" s="2577"/>
      <c r="M52" s="2577"/>
      <c r="N52" s="2578"/>
    </row>
    <row r="53" spans="1:14" s="1" customFormat="1" ht="20.399999999999999" x14ac:dyDescent="0.2">
      <c r="A53" s="2177"/>
      <c r="B53" s="2178" t="s">
        <v>1332</v>
      </c>
      <c r="C53" s="2577" t="s">
        <v>1333</v>
      </c>
      <c r="D53" s="2577"/>
      <c r="E53" s="2577"/>
      <c r="F53" s="2577"/>
      <c r="G53" s="2577"/>
      <c r="H53" s="2577"/>
      <c r="I53" s="2577"/>
      <c r="J53" s="2577"/>
      <c r="K53" s="2577"/>
      <c r="L53" s="2577"/>
      <c r="M53" s="2577"/>
      <c r="N53" s="2578"/>
    </row>
    <row r="54" spans="1:14" s="1" customFormat="1" ht="35.4" customHeight="1" x14ac:dyDescent="0.2">
      <c r="A54" s="2177"/>
      <c r="B54" s="2178" t="s">
        <v>528</v>
      </c>
      <c r="C54" s="2577" t="s">
        <v>529</v>
      </c>
      <c r="D54" s="2577"/>
      <c r="E54" s="2577"/>
      <c r="F54" s="2577"/>
      <c r="G54" s="2577"/>
      <c r="H54" s="2577"/>
      <c r="I54" s="2577"/>
      <c r="J54" s="2577"/>
      <c r="K54" s="2577"/>
      <c r="L54" s="2577"/>
      <c r="M54" s="2577"/>
      <c r="N54" s="2578"/>
    </row>
    <row r="55" spans="1:14" s="1" customFormat="1" ht="10.199999999999999" x14ac:dyDescent="0.2">
      <c r="A55" s="2179"/>
      <c r="B55" s="2178" t="s">
        <v>44</v>
      </c>
      <c r="C55" s="2577" t="s">
        <v>48</v>
      </c>
      <c r="D55" s="2577"/>
      <c r="E55" s="2577"/>
      <c r="F55" s="2180"/>
      <c r="G55" s="2180"/>
      <c r="H55" s="2180"/>
      <c r="I55" s="2180"/>
      <c r="J55" s="2181">
        <v>2564.2800000000002</v>
      </c>
      <c r="K55" s="2180" t="s">
        <v>2460</v>
      </c>
      <c r="L55" s="2181">
        <v>152.32</v>
      </c>
      <c r="M55" s="2180" t="s">
        <v>1513</v>
      </c>
      <c r="N55" s="2182">
        <v>4164</v>
      </c>
    </row>
    <row r="56" spans="1:14" s="1" customFormat="1" ht="10.199999999999999" x14ac:dyDescent="0.2">
      <c r="A56" s="2179"/>
      <c r="B56" s="2178" t="s">
        <v>60</v>
      </c>
      <c r="C56" s="2577" t="s">
        <v>370</v>
      </c>
      <c r="D56" s="2577"/>
      <c r="E56" s="2577"/>
      <c r="F56" s="2180"/>
      <c r="G56" s="2180"/>
      <c r="H56" s="2180"/>
      <c r="I56" s="2180"/>
      <c r="J56" s="2181">
        <v>2037.72</v>
      </c>
      <c r="K56" s="2180" t="s">
        <v>2460</v>
      </c>
      <c r="L56" s="2181">
        <v>121.04</v>
      </c>
      <c r="M56" s="2180"/>
      <c r="N56" s="2182"/>
    </row>
    <row r="57" spans="1:14" s="1" customFormat="1" ht="10.199999999999999" x14ac:dyDescent="0.2">
      <c r="A57" s="2179"/>
      <c r="B57" s="2178" t="s">
        <v>66</v>
      </c>
      <c r="C57" s="2577" t="s">
        <v>371</v>
      </c>
      <c r="D57" s="2577"/>
      <c r="E57" s="2577"/>
      <c r="F57" s="2180"/>
      <c r="G57" s="2180"/>
      <c r="H57" s="2180"/>
      <c r="I57" s="2180"/>
      <c r="J57" s="2181">
        <v>256.16000000000003</v>
      </c>
      <c r="K57" s="2180" t="s">
        <v>2460</v>
      </c>
      <c r="L57" s="2181">
        <v>15.22</v>
      </c>
      <c r="M57" s="2180" t="s">
        <v>1513</v>
      </c>
      <c r="N57" s="2182">
        <v>416</v>
      </c>
    </row>
    <row r="58" spans="1:14" s="1" customFormat="1" ht="10.199999999999999" x14ac:dyDescent="0.2">
      <c r="A58" s="2179"/>
      <c r="B58" s="2178" t="s">
        <v>71</v>
      </c>
      <c r="C58" s="2577" t="s">
        <v>372</v>
      </c>
      <c r="D58" s="2577"/>
      <c r="E58" s="2577"/>
      <c r="F58" s="2180"/>
      <c r="G58" s="2180"/>
      <c r="H58" s="2180"/>
      <c r="I58" s="2180"/>
      <c r="J58" s="2181">
        <v>2932.28</v>
      </c>
      <c r="K58" s="2180" t="s">
        <v>492</v>
      </c>
      <c r="L58" s="2181">
        <v>0</v>
      </c>
      <c r="M58" s="2180"/>
      <c r="N58" s="2182"/>
    </row>
    <row r="59" spans="1:14" s="1" customFormat="1" ht="10.199999999999999" x14ac:dyDescent="0.2">
      <c r="A59" s="2183"/>
      <c r="B59" s="2184" t="s">
        <v>2916</v>
      </c>
      <c r="C59" s="2579" t="s">
        <v>2917</v>
      </c>
      <c r="D59" s="2579"/>
      <c r="E59" s="2579"/>
      <c r="F59" s="2185" t="s">
        <v>407</v>
      </c>
      <c r="G59" s="2185" t="s">
        <v>2960</v>
      </c>
      <c r="H59" s="2185" t="s">
        <v>492</v>
      </c>
      <c r="I59" s="2185" t="s">
        <v>492</v>
      </c>
      <c r="J59" s="2178"/>
      <c r="K59" s="2180"/>
      <c r="L59" s="2181"/>
      <c r="M59" s="2180"/>
      <c r="N59" s="2186"/>
    </row>
    <row r="60" spans="1:14" s="1" customFormat="1" ht="10.199999999999999" x14ac:dyDescent="0.2">
      <c r="A60" s="2183"/>
      <c r="B60" s="2184" t="s">
        <v>2933</v>
      </c>
      <c r="C60" s="2579" t="s">
        <v>2961</v>
      </c>
      <c r="D60" s="2579"/>
      <c r="E60" s="2579"/>
      <c r="F60" s="2185" t="s">
        <v>487</v>
      </c>
      <c r="G60" s="2185" t="s">
        <v>639</v>
      </c>
      <c r="H60" s="2185" t="s">
        <v>492</v>
      </c>
      <c r="I60" s="2185" t="s">
        <v>492</v>
      </c>
      <c r="J60" s="2178"/>
      <c r="K60" s="2180"/>
      <c r="L60" s="2181"/>
      <c r="M60" s="2180"/>
      <c r="N60" s="2186"/>
    </row>
    <row r="61" spans="1:14" s="1" customFormat="1" ht="10.199999999999999" x14ac:dyDescent="0.2">
      <c r="A61" s="2179"/>
      <c r="B61" s="2178"/>
      <c r="C61" s="2577" t="s">
        <v>49</v>
      </c>
      <c r="D61" s="2577"/>
      <c r="E61" s="2577"/>
      <c r="F61" s="2180" t="s">
        <v>50</v>
      </c>
      <c r="G61" s="2180" t="s">
        <v>2291</v>
      </c>
      <c r="H61" s="2180" t="s">
        <v>2460</v>
      </c>
      <c r="I61" s="2180" t="s">
        <v>2841</v>
      </c>
      <c r="J61" s="2181"/>
      <c r="K61" s="2180"/>
      <c r="L61" s="2181"/>
      <c r="M61" s="2180"/>
      <c r="N61" s="2182"/>
    </row>
    <row r="62" spans="1:14" s="1" customFormat="1" ht="10.199999999999999" x14ac:dyDescent="0.2">
      <c r="A62" s="2179"/>
      <c r="B62" s="2178"/>
      <c r="C62" s="2577" t="s">
        <v>374</v>
      </c>
      <c r="D62" s="2577"/>
      <c r="E62" s="2577"/>
      <c r="F62" s="2180" t="s">
        <v>50</v>
      </c>
      <c r="G62" s="2180" t="s">
        <v>2292</v>
      </c>
      <c r="H62" s="2180" t="s">
        <v>2460</v>
      </c>
      <c r="I62" s="2180" t="s">
        <v>2842</v>
      </c>
      <c r="J62" s="2181"/>
      <c r="K62" s="2180"/>
      <c r="L62" s="2181"/>
      <c r="M62" s="2180"/>
      <c r="N62" s="2182"/>
    </row>
    <row r="63" spans="1:14" s="1" customFormat="1" ht="10.199999999999999" x14ac:dyDescent="0.2">
      <c r="A63" s="2179"/>
      <c r="B63" s="2178"/>
      <c r="C63" s="2592" t="s">
        <v>52</v>
      </c>
      <c r="D63" s="2592"/>
      <c r="E63" s="2592"/>
      <c r="F63" s="2187"/>
      <c r="G63" s="2187"/>
      <c r="H63" s="2187"/>
      <c r="I63" s="2187"/>
      <c r="J63" s="2188">
        <v>7534.28</v>
      </c>
      <c r="K63" s="2187"/>
      <c r="L63" s="2188">
        <v>273.36</v>
      </c>
      <c r="M63" s="2187"/>
      <c r="N63" s="2189"/>
    </row>
    <row r="64" spans="1:14" s="1" customFormat="1" ht="10.199999999999999" x14ac:dyDescent="0.2">
      <c r="A64" s="2179"/>
      <c r="B64" s="2178"/>
      <c r="C64" s="2577" t="s">
        <v>53</v>
      </c>
      <c r="D64" s="2577"/>
      <c r="E64" s="2577"/>
      <c r="F64" s="2180"/>
      <c r="G64" s="2180"/>
      <c r="H64" s="2180"/>
      <c r="I64" s="2180"/>
      <c r="J64" s="2181"/>
      <c r="K64" s="2180"/>
      <c r="L64" s="2181">
        <v>167.54</v>
      </c>
      <c r="M64" s="2180"/>
      <c r="N64" s="2182">
        <v>4580</v>
      </c>
    </row>
    <row r="65" spans="1:14" s="1" customFormat="1" ht="20.399999999999999" x14ac:dyDescent="0.2">
      <c r="A65" s="2179"/>
      <c r="B65" s="2178" t="s">
        <v>2049</v>
      </c>
      <c r="C65" s="2577" t="s">
        <v>425</v>
      </c>
      <c r="D65" s="2577"/>
      <c r="E65" s="2577"/>
      <c r="F65" s="2180" t="s">
        <v>55</v>
      </c>
      <c r="G65" s="2180" t="s">
        <v>426</v>
      </c>
      <c r="H65" s="2180"/>
      <c r="I65" s="2180" t="s">
        <v>426</v>
      </c>
      <c r="J65" s="2181"/>
      <c r="K65" s="2180"/>
      <c r="L65" s="2181">
        <v>170.89</v>
      </c>
      <c r="M65" s="2180"/>
      <c r="N65" s="2182">
        <v>4672</v>
      </c>
    </row>
    <row r="66" spans="1:14" s="1" customFormat="1" ht="20.399999999999999" x14ac:dyDescent="0.2">
      <c r="A66" s="2179"/>
      <c r="B66" s="2178" t="s">
        <v>2050</v>
      </c>
      <c r="C66" s="2577" t="s">
        <v>427</v>
      </c>
      <c r="D66" s="2577"/>
      <c r="E66" s="2577"/>
      <c r="F66" s="2180" t="s">
        <v>55</v>
      </c>
      <c r="G66" s="2180" t="s">
        <v>257</v>
      </c>
      <c r="H66" s="2180"/>
      <c r="I66" s="2180" t="s">
        <v>257</v>
      </c>
      <c r="J66" s="2181"/>
      <c r="K66" s="2180"/>
      <c r="L66" s="2181">
        <v>97.17</v>
      </c>
      <c r="M66" s="2180"/>
      <c r="N66" s="2182">
        <v>2656</v>
      </c>
    </row>
    <row r="67" spans="1:14" s="1" customFormat="1" ht="10.199999999999999" x14ac:dyDescent="0.2">
      <c r="A67" s="2190"/>
      <c r="B67" s="2191"/>
      <c r="C67" s="2588" t="s">
        <v>59</v>
      </c>
      <c r="D67" s="2588"/>
      <c r="E67" s="2588"/>
      <c r="F67" s="2174"/>
      <c r="G67" s="2174"/>
      <c r="H67" s="2174"/>
      <c r="I67" s="2174"/>
      <c r="J67" s="2175"/>
      <c r="K67" s="2174"/>
      <c r="L67" s="2175">
        <v>541.41999999999996</v>
      </c>
      <c r="M67" s="2187"/>
      <c r="N67" s="2176"/>
    </row>
    <row r="68" spans="1:14" s="1" customFormat="1" ht="45.6" customHeight="1" x14ac:dyDescent="0.2">
      <c r="A68" s="2172" t="s">
        <v>71</v>
      </c>
      <c r="B68" s="2173" t="s">
        <v>1325</v>
      </c>
      <c r="C68" s="2588" t="s">
        <v>1326</v>
      </c>
      <c r="D68" s="2588"/>
      <c r="E68" s="2588"/>
      <c r="F68" s="2174" t="s">
        <v>982</v>
      </c>
      <c r="G68" s="2174"/>
      <c r="H68" s="2174"/>
      <c r="I68" s="2174" t="s">
        <v>1335</v>
      </c>
      <c r="J68" s="2175">
        <v>3.28</v>
      </c>
      <c r="K68" s="2174"/>
      <c r="L68" s="2175">
        <v>45.1</v>
      </c>
      <c r="M68" s="2174"/>
      <c r="N68" s="2176"/>
    </row>
    <row r="69" spans="1:14" s="1" customFormat="1" ht="10.199999999999999" x14ac:dyDescent="0.2">
      <c r="A69" s="2183"/>
      <c r="B69" s="2148"/>
      <c r="C69" s="2577" t="s">
        <v>1336</v>
      </c>
      <c r="D69" s="2577"/>
      <c r="E69" s="2577"/>
      <c r="F69" s="2577"/>
      <c r="G69" s="2577"/>
      <c r="H69" s="2577"/>
      <c r="I69" s="2577"/>
      <c r="J69" s="2577"/>
      <c r="K69" s="2577"/>
      <c r="L69" s="2577"/>
      <c r="M69" s="2577"/>
      <c r="N69" s="2578"/>
    </row>
    <row r="70" spans="1:14" s="1" customFormat="1" ht="10.199999999999999" x14ac:dyDescent="0.2">
      <c r="A70" s="2585" t="s">
        <v>2843</v>
      </c>
      <c r="B70" s="2586"/>
      <c r="C70" s="2586"/>
      <c r="D70" s="2586"/>
      <c r="E70" s="2586"/>
      <c r="F70" s="2586"/>
      <c r="G70" s="2586"/>
      <c r="H70" s="2586"/>
      <c r="I70" s="2586"/>
      <c r="J70" s="2586"/>
      <c r="K70" s="2586"/>
      <c r="L70" s="2586"/>
      <c r="M70" s="2586"/>
      <c r="N70" s="2587"/>
    </row>
    <row r="71" spans="1:14" s="1" customFormat="1" ht="33.6" customHeight="1" x14ac:dyDescent="0.2">
      <c r="A71" s="2172" t="s">
        <v>75</v>
      </c>
      <c r="B71" s="2173" t="s">
        <v>1688</v>
      </c>
      <c r="C71" s="2588" t="s">
        <v>1689</v>
      </c>
      <c r="D71" s="2588"/>
      <c r="E71" s="2588"/>
      <c r="F71" s="2174" t="s">
        <v>402</v>
      </c>
      <c r="G71" s="2174"/>
      <c r="H71" s="2174"/>
      <c r="I71" s="2174" t="s">
        <v>2844</v>
      </c>
      <c r="J71" s="2175"/>
      <c r="K71" s="2174"/>
      <c r="L71" s="2175"/>
      <c r="M71" s="2174"/>
      <c r="N71" s="2176"/>
    </row>
    <row r="72" spans="1:14" s="1" customFormat="1" ht="10.199999999999999" x14ac:dyDescent="0.2">
      <c r="A72" s="2183"/>
      <c r="B72" s="2148"/>
      <c r="C72" s="2577" t="s">
        <v>2845</v>
      </c>
      <c r="D72" s="2577"/>
      <c r="E72" s="2577"/>
      <c r="F72" s="2577"/>
      <c r="G72" s="2577"/>
      <c r="H72" s="2577"/>
      <c r="I72" s="2577"/>
      <c r="J72" s="2577"/>
      <c r="K72" s="2577"/>
      <c r="L72" s="2577"/>
      <c r="M72" s="2577"/>
      <c r="N72" s="2578"/>
    </row>
    <row r="73" spans="1:14" s="1" customFormat="1" ht="20.399999999999999" x14ac:dyDescent="0.2">
      <c r="A73" s="2177"/>
      <c r="B73" s="2178" t="s">
        <v>1332</v>
      </c>
      <c r="C73" s="2577" t="s">
        <v>1333</v>
      </c>
      <c r="D73" s="2577"/>
      <c r="E73" s="2577"/>
      <c r="F73" s="2577"/>
      <c r="G73" s="2577"/>
      <c r="H73" s="2577"/>
      <c r="I73" s="2577"/>
      <c r="J73" s="2577"/>
      <c r="K73" s="2577"/>
      <c r="L73" s="2577"/>
      <c r="M73" s="2577"/>
      <c r="N73" s="2578"/>
    </row>
    <row r="74" spans="1:14" s="1" customFormat="1" ht="38.4" customHeight="1" x14ac:dyDescent="0.2">
      <c r="A74" s="2177"/>
      <c r="B74" s="2178" t="s">
        <v>528</v>
      </c>
      <c r="C74" s="2577" t="s">
        <v>529</v>
      </c>
      <c r="D74" s="2577"/>
      <c r="E74" s="2577"/>
      <c r="F74" s="2577"/>
      <c r="G74" s="2577"/>
      <c r="H74" s="2577"/>
      <c r="I74" s="2577"/>
      <c r="J74" s="2577"/>
      <c r="K74" s="2577"/>
      <c r="L74" s="2577"/>
      <c r="M74" s="2577"/>
      <c r="N74" s="2578"/>
    </row>
    <row r="75" spans="1:14" s="1" customFormat="1" ht="10.199999999999999" x14ac:dyDescent="0.2">
      <c r="A75" s="2179"/>
      <c r="B75" s="2178" t="s">
        <v>44</v>
      </c>
      <c r="C75" s="2577" t="s">
        <v>48</v>
      </c>
      <c r="D75" s="2577"/>
      <c r="E75" s="2577"/>
      <c r="F75" s="2180"/>
      <c r="G75" s="2180"/>
      <c r="H75" s="2180"/>
      <c r="I75" s="2180"/>
      <c r="J75" s="2181">
        <v>1526.87</v>
      </c>
      <c r="K75" s="2180" t="s">
        <v>2460</v>
      </c>
      <c r="L75" s="2181">
        <v>105.54</v>
      </c>
      <c r="M75" s="2180" t="s">
        <v>1513</v>
      </c>
      <c r="N75" s="2182">
        <v>2885</v>
      </c>
    </row>
    <row r="76" spans="1:14" s="1" customFormat="1" ht="10.199999999999999" x14ac:dyDescent="0.2">
      <c r="A76" s="2179"/>
      <c r="B76" s="2178" t="s">
        <v>60</v>
      </c>
      <c r="C76" s="2577" t="s">
        <v>370</v>
      </c>
      <c r="D76" s="2577"/>
      <c r="E76" s="2577"/>
      <c r="F76" s="2180"/>
      <c r="G76" s="2180"/>
      <c r="H76" s="2180"/>
      <c r="I76" s="2180"/>
      <c r="J76" s="2181">
        <v>2518.58</v>
      </c>
      <c r="K76" s="2180" t="s">
        <v>2460</v>
      </c>
      <c r="L76" s="2181">
        <v>174.08</v>
      </c>
      <c r="M76" s="2180"/>
      <c r="N76" s="2182"/>
    </row>
    <row r="77" spans="1:14" s="1" customFormat="1" ht="10.199999999999999" x14ac:dyDescent="0.2">
      <c r="A77" s="2179"/>
      <c r="B77" s="2178" t="s">
        <v>66</v>
      </c>
      <c r="C77" s="2577" t="s">
        <v>371</v>
      </c>
      <c r="D77" s="2577"/>
      <c r="E77" s="2577"/>
      <c r="F77" s="2180"/>
      <c r="G77" s="2180"/>
      <c r="H77" s="2180"/>
      <c r="I77" s="2180"/>
      <c r="J77" s="2181">
        <v>382.14</v>
      </c>
      <c r="K77" s="2180" t="s">
        <v>2460</v>
      </c>
      <c r="L77" s="2181">
        <v>26.41</v>
      </c>
      <c r="M77" s="2180" t="s">
        <v>1513</v>
      </c>
      <c r="N77" s="2182">
        <v>722</v>
      </c>
    </row>
    <row r="78" spans="1:14" s="1" customFormat="1" ht="10.199999999999999" x14ac:dyDescent="0.2">
      <c r="A78" s="2179"/>
      <c r="B78" s="2178" t="s">
        <v>71</v>
      </c>
      <c r="C78" s="2577" t="s">
        <v>372</v>
      </c>
      <c r="D78" s="2577"/>
      <c r="E78" s="2577"/>
      <c r="F78" s="2180"/>
      <c r="G78" s="2180"/>
      <c r="H78" s="2180"/>
      <c r="I78" s="2180"/>
      <c r="J78" s="2181">
        <v>488.42</v>
      </c>
      <c r="K78" s="2180" t="s">
        <v>492</v>
      </c>
      <c r="L78" s="2181">
        <v>0</v>
      </c>
      <c r="M78" s="2180"/>
      <c r="N78" s="2182"/>
    </row>
    <row r="79" spans="1:14" s="1" customFormat="1" ht="10.199999999999999" x14ac:dyDescent="0.2">
      <c r="A79" s="2183"/>
      <c r="B79" s="2184" t="s">
        <v>2916</v>
      </c>
      <c r="C79" s="2579" t="s">
        <v>2917</v>
      </c>
      <c r="D79" s="2579"/>
      <c r="E79" s="2579"/>
      <c r="F79" s="2185" t="s">
        <v>407</v>
      </c>
      <c r="G79" s="2185" t="s">
        <v>2960</v>
      </c>
      <c r="H79" s="2185" t="s">
        <v>492</v>
      </c>
      <c r="I79" s="2185" t="s">
        <v>492</v>
      </c>
      <c r="J79" s="2178"/>
      <c r="K79" s="2180"/>
      <c r="L79" s="2181"/>
      <c r="M79" s="2180"/>
      <c r="N79" s="2186"/>
    </row>
    <row r="80" spans="1:14" s="1" customFormat="1" ht="10.199999999999999" x14ac:dyDescent="0.2">
      <c r="A80" s="2183"/>
      <c r="B80" s="2184" t="s">
        <v>2933</v>
      </c>
      <c r="C80" s="2579" t="s">
        <v>2961</v>
      </c>
      <c r="D80" s="2579"/>
      <c r="E80" s="2579"/>
      <c r="F80" s="2185" t="s">
        <v>487</v>
      </c>
      <c r="G80" s="2185" t="s">
        <v>80</v>
      </c>
      <c r="H80" s="2185" t="s">
        <v>492</v>
      </c>
      <c r="I80" s="2185" t="s">
        <v>492</v>
      </c>
      <c r="J80" s="2178"/>
      <c r="K80" s="2180"/>
      <c r="L80" s="2181"/>
      <c r="M80" s="2180"/>
      <c r="N80" s="2186"/>
    </row>
    <row r="81" spans="1:14" s="1" customFormat="1" ht="10.199999999999999" x14ac:dyDescent="0.2">
      <c r="A81" s="2179"/>
      <c r="B81" s="2178"/>
      <c r="C81" s="2577" t="s">
        <v>49</v>
      </c>
      <c r="D81" s="2577"/>
      <c r="E81" s="2577"/>
      <c r="F81" s="2180" t="s">
        <v>50</v>
      </c>
      <c r="G81" s="2180" t="s">
        <v>1692</v>
      </c>
      <c r="H81" s="2180" t="s">
        <v>2460</v>
      </c>
      <c r="I81" s="2180" t="s">
        <v>3166</v>
      </c>
      <c r="J81" s="2181"/>
      <c r="K81" s="2180"/>
      <c r="L81" s="2181"/>
      <c r="M81" s="2180"/>
      <c r="N81" s="2182"/>
    </row>
    <row r="82" spans="1:14" s="1" customFormat="1" ht="10.199999999999999" x14ac:dyDescent="0.2">
      <c r="A82" s="2179"/>
      <c r="B82" s="2178"/>
      <c r="C82" s="2577" t="s">
        <v>374</v>
      </c>
      <c r="D82" s="2577"/>
      <c r="E82" s="2577"/>
      <c r="F82" s="2180" t="s">
        <v>50</v>
      </c>
      <c r="G82" s="2180" t="s">
        <v>1693</v>
      </c>
      <c r="H82" s="2180" t="s">
        <v>2460</v>
      </c>
      <c r="I82" s="2180" t="s">
        <v>3167</v>
      </c>
      <c r="J82" s="2181"/>
      <c r="K82" s="2180"/>
      <c r="L82" s="2181"/>
      <c r="M82" s="2180"/>
      <c r="N82" s="2182"/>
    </row>
    <row r="83" spans="1:14" s="1" customFormat="1" ht="10.199999999999999" x14ac:dyDescent="0.2">
      <c r="A83" s="2179"/>
      <c r="B83" s="2178"/>
      <c r="C83" s="2592" t="s">
        <v>52</v>
      </c>
      <c r="D83" s="2592"/>
      <c r="E83" s="2592"/>
      <c r="F83" s="2187"/>
      <c r="G83" s="2187"/>
      <c r="H83" s="2187"/>
      <c r="I83" s="2187"/>
      <c r="J83" s="2188">
        <v>4533.87</v>
      </c>
      <c r="K83" s="2187"/>
      <c r="L83" s="2188">
        <v>279.62</v>
      </c>
      <c r="M83" s="2187"/>
      <c r="N83" s="2189"/>
    </row>
    <row r="84" spans="1:14" s="1" customFormat="1" ht="10.199999999999999" x14ac:dyDescent="0.2">
      <c r="A84" s="2179"/>
      <c r="B84" s="2178"/>
      <c r="C84" s="2577" t="s">
        <v>53</v>
      </c>
      <c r="D84" s="2577"/>
      <c r="E84" s="2577"/>
      <c r="F84" s="2180"/>
      <c r="G84" s="2180"/>
      <c r="H84" s="2180"/>
      <c r="I84" s="2180"/>
      <c r="J84" s="2181"/>
      <c r="K84" s="2180"/>
      <c r="L84" s="2181">
        <v>131.94999999999999</v>
      </c>
      <c r="M84" s="2180"/>
      <c r="N84" s="2182">
        <v>3607</v>
      </c>
    </row>
    <row r="85" spans="1:14" s="1" customFormat="1" ht="20.399999999999999" x14ac:dyDescent="0.2">
      <c r="A85" s="2179"/>
      <c r="B85" s="2178" t="s">
        <v>2049</v>
      </c>
      <c r="C85" s="2577" t="s">
        <v>425</v>
      </c>
      <c r="D85" s="2577"/>
      <c r="E85" s="2577"/>
      <c r="F85" s="2180" t="s">
        <v>55</v>
      </c>
      <c r="G85" s="2180" t="s">
        <v>426</v>
      </c>
      <c r="H85" s="2180"/>
      <c r="I85" s="2180" t="s">
        <v>426</v>
      </c>
      <c r="J85" s="2181"/>
      <c r="K85" s="2180"/>
      <c r="L85" s="2181">
        <v>134.59</v>
      </c>
      <c r="M85" s="2180"/>
      <c r="N85" s="2182">
        <v>3679</v>
      </c>
    </row>
    <row r="86" spans="1:14" s="1" customFormat="1" ht="20.399999999999999" x14ac:dyDescent="0.2">
      <c r="A86" s="2179"/>
      <c r="B86" s="2178" t="s">
        <v>2050</v>
      </c>
      <c r="C86" s="2577" t="s">
        <v>427</v>
      </c>
      <c r="D86" s="2577"/>
      <c r="E86" s="2577"/>
      <c r="F86" s="2180" t="s">
        <v>55</v>
      </c>
      <c r="G86" s="2180" t="s">
        <v>257</v>
      </c>
      <c r="H86" s="2180"/>
      <c r="I86" s="2180" t="s">
        <v>257</v>
      </c>
      <c r="J86" s="2181"/>
      <c r="K86" s="2180"/>
      <c r="L86" s="2181">
        <v>76.53</v>
      </c>
      <c r="M86" s="2180"/>
      <c r="N86" s="2182">
        <v>2092</v>
      </c>
    </row>
    <row r="87" spans="1:14" s="1" customFormat="1" ht="10.199999999999999" x14ac:dyDescent="0.2">
      <c r="A87" s="2190"/>
      <c r="B87" s="2191"/>
      <c r="C87" s="2588" t="s">
        <v>59</v>
      </c>
      <c r="D87" s="2588"/>
      <c r="E87" s="2588"/>
      <c r="F87" s="2174"/>
      <c r="G87" s="2174"/>
      <c r="H87" s="2174"/>
      <c r="I87" s="2174"/>
      <c r="J87" s="2175"/>
      <c r="K87" s="2174"/>
      <c r="L87" s="2175">
        <v>490.74</v>
      </c>
      <c r="M87" s="2187"/>
      <c r="N87" s="2176"/>
    </row>
    <row r="88" spans="1:14" s="1" customFormat="1" ht="34.200000000000003" customHeight="1" x14ac:dyDescent="0.2">
      <c r="A88" s="2172" t="s">
        <v>64</v>
      </c>
      <c r="B88" s="2173" t="s">
        <v>3168</v>
      </c>
      <c r="C88" s="2588" t="s">
        <v>3169</v>
      </c>
      <c r="D88" s="2588"/>
      <c r="E88" s="2588"/>
      <c r="F88" s="2174" t="s">
        <v>402</v>
      </c>
      <c r="G88" s="2174"/>
      <c r="H88" s="2174"/>
      <c r="I88" s="2174" t="s">
        <v>3170</v>
      </c>
      <c r="J88" s="2175"/>
      <c r="K88" s="2174"/>
      <c r="L88" s="2175"/>
      <c r="M88" s="2174"/>
      <c r="N88" s="2176"/>
    </row>
    <row r="89" spans="1:14" s="1" customFormat="1" ht="10.199999999999999" x14ac:dyDescent="0.2">
      <c r="A89" s="2183"/>
      <c r="B89" s="2148"/>
      <c r="C89" s="2577" t="s">
        <v>3171</v>
      </c>
      <c r="D89" s="2577"/>
      <c r="E89" s="2577"/>
      <c r="F89" s="2577"/>
      <c r="G89" s="2577"/>
      <c r="H89" s="2577"/>
      <c r="I89" s="2577"/>
      <c r="J89" s="2577"/>
      <c r="K89" s="2577"/>
      <c r="L89" s="2577"/>
      <c r="M89" s="2577"/>
      <c r="N89" s="2578"/>
    </row>
    <row r="90" spans="1:14" s="1" customFormat="1" ht="20.399999999999999" x14ac:dyDescent="0.2">
      <c r="A90" s="2177"/>
      <c r="B90" s="2178" t="s">
        <v>1332</v>
      </c>
      <c r="C90" s="2577" t="s">
        <v>1333</v>
      </c>
      <c r="D90" s="2577"/>
      <c r="E90" s="2577"/>
      <c r="F90" s="2577"/>
      <c r="G90" s="2577"/>
      <c r="H90" s="2577"/>
      <c r="I90" s="2577"/>
      <c r="J90" s="2577"/>
      <c r="K90" s="2577"/>
      <c r="L90" s="2577"/>
      <c r="M90" s="2577"/>
      <c r="N90" s="2578"/>
    </row>
    <row r="91" spans="1:14" s="1" customFormat="1" ht="33.6" customHeight="1" x14ac:dyDescent="0.2">
      <c r="A91" s="2177"/>
      <c r="B91" s="2178" t="s">
        <v>528</v>
      </c>
      <c r="C91" s="2577" t="s">
        <v>529</v>
      </c>
      <c r="D91" s="2577"/>
      <c r="E91" s="2577"/>
      <c r="F91" s="2577"/>
      <c r="G91" s="2577"/>
      <c r="H91" s="2577"/>
      <c r="I91" s="2577"/>
      <c r="J91" s="2577"/>
      <c r="K91" s="2577"/>
      <c r="L91" s="2577"/>
      <c r="M91" s="2577"/>
      <c r="N91" s="2578"/>
    </row>
    <row r="92" spans="1:14" s="1" customFormat="1" ht="10.199999999999999" x14ac:dyDescent="0.2">
      <c r="A92" s="2179"/>
      <c r="B92" s="2178" t="s">
        <v>44</v>
      </c>
      <c r="C92" s="2577" t="s">
        <v>48</v>
      </c>
      <c r="D92" s="2577"/>
      <c r="E92" s="2577"/>
      <c r="F92" s="2180"/>
      <c r="G92" s="2180"/>
      <c r="H92" s="2180"/>
      <c r="I92" s="2180"/>
      <c r="J92" s="2181">
        <v>3189.6</v>
      </c>
      <c r="K92" s="2180" t="s">
        <v>2460</v>
      </c>
      <c r="L92" s="2181">
        <v>75.78</v>
      </c>
      <c r="M92" s="2180" t="s">
        <v>1513</v>
      </c>
      <c r="N92" s="2182">
        <v>2072</v>
      </c>
    </row>
    <row r="93" spans="1:14" s="1" customFormat="1" ht="10.199999999999999" x14ac:dyDescent="0.2">
      <c r="A93" s="2179"/>
      <c r="B93" s="2178" t="s">
        <v>60</v>
      </c>
      <c r="C93" s="2577" t="s">
        <v>370</v>
      </c>
      <c r="D93" s="2577"/>
      <c r="E93" s="2577"/>
      <c r="F93" s="2180"/>
      <c r="G93" s="2180"/>
      <c r="H93" s="2180"/>
      <c r="I93" s="2180"/>
      <c r="J93" s="2181">
        <v>3499.23</v>
      </c>
      <c r="K93" s="2180" t="s">
        <v>2460</v>
      </c>
      <c r="L93" s="2181">
        <v>83.14</v>
      </c>
      <c r="M93" s="2180"/>
      <c r="N93" s="2182"/>
    </row>
    <row r="94" spans="1:14" s="1" customFormat="1" ht="10.199999999999999" x14ac:dyDescent="0.2">
      <c r="A94" s="2179"/>
      <c r="B94" s="2178" t="s">
        <v>66</v>
      </c>
      <c r="C94" s="2577" t="s">
        <v>371</v>
      </c>
      <c r="D94" s="2577"/>
      <c r="E94" s="2577"/>
      <c r="F94" s="2180"/>
      <c r="G94" s="2180"/>
      <c r="H94" s="2180"/>
      <c r="I94" s="2180"/>
      <c r="J94" s="2181">
        <v>405.88</v>
      </c>
      <c r="K94" s="2180" t="s">
        <v>2460</v>
      </c>
      <c r="L94" s="2181">
        <v>9.64</v>
      </c>
      <c r="M94" s="2180" t="s">
        <v>1513</v>
      </c>
      <c r="N94" s="2182">
        <v>264</v>
      </c>
    </row>
    <row r="95" spans="1:14" s="1" customFormat="1" ht="10.199999999999999" x14ac:dyDescent="0.2">
      <c r="A95" s="2179"/>
      <c r="B95" s="2178" t="s">
        <v>71</v>
      </c>
      <c r="C95" s="2577" t="s">
        <v>372</v>
      </c>
      <c r="D95" s="2577"/>
      <c r="E95" s="2577"/>
      <c r="F95" s="2180"/>
      <c r="G95" s="2180"/>
      <c r="H95" s="2180"/>
      <c r="I95" s="2180"/>
      <c r="J95" s="2181">
        <v>4013.08</v>
      </c>
      <c r="K95" s="2180" t="s">
        <v>492</v>
      </c>
      <c r="L95" s="2181">
        <v>0</v>
      </c>
      <c r="M95" s="2180"/>
      <c r="N95" s="2182"/>
    </row>
    <row r="96" spans="1:14" s="1" customFormat="1" ht="10.199999999999999" x14ac:dyDescent="0.2">
      <c r="A96" s="2183"/>
      <c r="B96" s="2184" t="s">
        <v>2916</v>
      </c>
      <c r="C96" s="2579" t="s">
        <v>2917</v>
      </c>
      <c r="D96" s="2579"/>
      <c r="E96" s="2579"/>
      <c r="F96" s="2185" t="s">
        <v>407</v>
      </c>
      <c r="G96" s="2185" t="s">
        <v>2960</v>
      </c>
      <c r="H96" s="2185" t="s">
        <v>492</v>
      </c>
      <c r="I96" s="2185" t="s">
        <v>492</v>
      </c>
      <c r="J96" s="2178"/>
      <c r="K96" s="2180"/>
      <c r="L96" s="2181"/>
      <c r="M96" s="2180"/>
      <c r="N96" s="2186"/>
    </row>
    <row r="97" spans="1:14" s="1" customFormat="1" ht="10.199999999999999" x14ac:dyDescent="0.2">
      <c r="A97" s="2183"/>
      <c r="B97" s="2184" t="s">
        <v>2933</v>
      </c>
      <c r="C97" s="2579" t="s">
        <v>2961</v>
      </c>
      <c r="D97" s="2579"/>
      <c r="E97" s="2579"/>
      <c r="F97" s="2185" t="s">
        <v>487</v>
      </c>
      <c r="G97" s="2185" t="s">
        <v>3172</v>
      </c>
      <c r="H97" s="2185" t="s">
        <v>492</v>
      </c>
      <c r="I97" s="2185" t="s">
        <v>492</v>
      </c>
      <c r="J97" s="2178"/>
      <c r="K97" s="2180"/>
      <c r="L97" s="2181"/>
      <c r="M97" s="2180"/>
      <c r="N97" s="2186"/>
    </row>
    <row r="98" spans="1:14" s="1" customFormat="1" ht="10.199999999999999" x14ac:dyDescent="0.2">
      <c r="A98" s="2179"/>
      <c r="B98" s="2178"/>
      <c r="C98" s="2577" t="s">
        <v>49</v>
      </c>
      <c r="D98" s="2577"/>
      <c r="E98" s="2577"/>
      <c r="F98" s="2180" t="s">
        <v>50</v>
      </c>
      <c r="G98" s="2180" t="s">
        <v>3173</v>
      </c>
      <c r="H98" s="2180" t="s">
        <v>2460</v>
      </c>
      <c r="I98" s="2180" t="s">
        <v>3174</v>
      </c>
      <c r="J98" s="2181"/>
      <c r="K98" s="2180"/>
      <c r="L98" s="2181"/>
      <c r="M98" s="2180"/>
      <c r="N98" s="2182"/>
    </row>
    <row r="99" spans="1:14" s="1" customFormat="1" ht="10.199999999999999" x14ac:dyDescent="0.2">
      <c r="A99" s="2179"/>
      <c r="B99" s="2178"/>
      <c r="C99" s="2577" t="s">
        <v>374</v>
      </c>
      <c r="D99" s="2577"/>
      <c r="E99" s="2577"/>
      <c r="F99" s="2180" t="s">
        <v>50</v>
      </c>
      <c r="G99" s="2180" t="s">
        <v>3175</v>
      </c>
      <c r="H99" s="2180" t="s">
        <v>2460</v>
      </c>
      <c r="I99" s="2180" t="s">
        <v>3176</v>
      </c>
      <c r="J99" s="2181"/>
      <c r="K99" s="2180"/>
      <c r="L99" s="2181"/>
      <c r="M99" s="2180"/>
      <c r="N99" s="2182"/>
    </row>
    <row r="100" spans="1:14" s="1" customFormat="1" ht="10.199999999999999" x14ac:dyDescent="0.2">
      <c r="A100" s="2179"/>
      <c r="B100" s="2178"/>
      <c r="C100" s="2592" t="s">
        <v>52</v>
      </c>
      <c r="D100" s="2592"/>
      <c r="E100" s="2592"/>
      <c r="F100" s="2187"/>
      <c r="G100" s="2187"/>
      <c r="H100" s="2187"/>
      <c r="I100" s="2187"/>
      <c r="J100" s="2188">
        <v>10701.91</v>
      </c>
      <c r="K100" s="2187"/>
      <c r="L100" s="2188">
        <v>158.91999999999999</v>
      </c>
      <c r="M100" s="2187"/>
      <c r="N100" s="2189"/>
    </row>
    <row r="101" spans="1:14" s="1" customFormat="1" ht="10.199999999999999" x14ac:dyDescent="0.2">
      <c r="A101" s="2179"/>
      <c r="B101" s="2178"/>
      <c r="C101" s="2577" t="s">
        <v>53</v>
      </c>
      <c r="D101" s="2577"/>
      <c r="E101" s="2577"/>
      <c r="F101" s="2180"/>
      <c r="G101" s="2180"/>
      <c r="H101" s="2180"/>
      <c r="I101" s="2180"/>
      <c r="J101" s="2181"/>
      <c r="K101" s="2180"/>
      <c r="L101" s="2181">
        <v>85.42</v>
      </c>
      <c r="M101" s="2180"/>
      <c r="N101" s="2182">
        <v>2336</v>
      </c>
    </row>
    <row r="102" spans="1:14" s="1" customFormat="1" ht="20.399999999999999" x14ac:dyDescent="0.2">
      <c r="A102" s="2179"/>
      <c r="B102" s="2178" t="s">
        <v>2049</v>
      </c>
      <c r="C102" s="2577" t="s">
        <v>425</v>
      </c>
      <c r="D102" s="2577"/>
      <c r="E102" s="2577"/>
      <c r="F102" s="2180" t="s">
        <v>55</v>
      </c>
      <c r="G102" s="2180" t="s">
        <v>426</v>
      </c>
      <c r="H102" s="2180"/>
      <c r="I102" s="2180" t="s">
        <v>426</v>
      </c>
      <c r="J102" s="2181"/>
      <c r="K102" s="2180"/>
      <c r="L102" s="2181">
        <v>87.13</v>
      </c>
      <c r="M102" s="2180"/>
      <c r="N102" s="2182">
        <v>2383</v>
      </c>
    </row>
    <row r="103" spans="1:14" s="1" customFormat="1" ht="20.399999999999999" x14ac:dyDescent="0.2">
      <c r="A103" s="2179"/>
      <c r="B103" s="2178" t="s">
        <v>2050</v>
      </c>
      <c r="C103" s="2577" t="s">
        <v>427</v>
      </c>
      <c r="D103" s="2577"/>
      <c r="E103" s="2577"/>
      <c r="F103" s="2180" t="s">
        <v>55</v>
      </c>
      <c r="G103" s="2180" t="s">
        <v>257</v>
      </c>
      <c r="H103" s="2180"/>
      <c r="I103" s="2180" t="s">
        <v>257</v>
      </c>
      <c r="J103" s="2181"/>
      <c r="K103" s="2180"/>
      <c r="L103" s="2181">
        <v>49.54</v>
      </c>
      <c r="M103" s="2180"/>
      <c r="N103" s="2182">
        <v>1355</v>
      </c>
    </row>
    <row r="104" spans="1:14" s="1" customFormat="1" ht="10.199999999999999" x14ac:dyDescent="0.2">
      <c r="A104" s="2190"/>
      <c r="B104" s="2191"/>
      <c r="C104" s="2588" t="s">
        <v>59</v>
      </c>
      <c r="D104" s="2588"/>
      <c r="E104" s="2588"/>
      <c r="F104" s="2174"/>
      <c r="G104" s="2174"/>
      <c r="H104" s="2174"/>
      <c r="I104" s="2174"/>
      <c r="J104" s="2175"/>
      <c r="K104" s="2174"/>
      <c r="L104" s="2175">
        <v>295.58999999999997</v>
      </c>
      <c r="M104" s="2187"/>
      <c r="N104" s="2176"/>
    </row>
    <row r="105" spans="1:14" s="1" customFormat="1" ht="26.4" customHeight="1" x14ac:dyDescent="0.2">
      <c r="A105" s="2172" t="s">
        <v>82</v>
      </c>
      <c r="B105" s="2173" t="s">
        <v>2289</v>
      </c>
      <c r="C105" s="2588" t="s">
        <v>2290</v>
      </c>
      <c r="D105" s="2588"/>
      <c r="E105" s="2588"/>
      <c r="F105" s="2174" t="s">
        <v>402</v>
      </c>
      <c r="G105" s="2174"/>
      <c r="H105" s="2174"/>
      <c r="I105" s="2174" t="s">
        <v>2844</v>
      </c>
      <c r="J105" s="2175"/>
      <c r="K105" s="2174"/>
      <c r="L105" s="2175"/>
      <c r="M105" s="2174"/>
      <c r="N105" s="2176"/>
    </row>
    <row r="106" spans="1:14" s="1" customFormat="1" ht="10.199999999999999" x14ac:dyDescent="0.2">
      <c r="A106" s="2183"/>
      <c r="B106" s="2148"/>
      <c r="C106" s="2577" t="s">
        <v>2845</v>
      </c>
      <c r="D106" s="2577"/>
      <c r="E106" s="2577"/>
      <c r="F106" s="2577"/>
      <c r="G106" s="2577"/>
      <c r="H106" s="2577"/>
      <c r="I106" s="2577"/>
      <c r="J106" s="2577"/>
      <c r="K106" s="2577"/>
      <c r="L106" s="2577"/>
      <c r="M106" s="2577"/>
      <c r="N106" s="2578"/>
    </row>
    <row r="107" spans="1:14" s="1" customFormat="1" ht="20.399999999999999" x14ac:dyDescent="0.2">
      <c r="A107" s="2177"/>
      <c r="B107" s="2178" t="s">
        <v>1332</v>
      </c>
      <c r="C107" s="2577" t="s">
        <v>1333</v>
      </c>
      <c r="D107" s="2577"/>
      <c r="E107" s="2577"/>
      <c r="F107" s="2577"/>
      <c r="G107" s="2577"/>
      <c r="H107" s="2577"/>
      <c r="I107" s="2577"/>
      <c r="J107" s="2577"/>
      <c r="K107" s="2577"/>
      <c r="L107" s="2577"/>
      <c r="M107" s="2577"/>
      <c r="N107" s="2578"/>
    </row>
    <row r="108" spans="1:14" s="1" customFormat="1" ht="36" customHeight="1" x14ac:dyDescent="0.2">
      <c r="A108" s="2177"/>
      <c r="B108" s="2178" t="s">
        <v>528</v>
      </c>
      <c r="C108" s="2577" t="s">
        <v>529</v>
      </c>
      <c r="D108" s="2577"/>
      <c r="E108" s="2577"/>
      <c r="F108" s="2577"/>
      <c r="G108" s="2577"/>
      <c r="H108" s="2577"/>
      <c r="I108" s="2577"/>
      <c r="J108" s="2577"/>
      <c r="K108" s="2577"/>
      <c r="L108" s="2577"/>
      <c r="M108" s="2577"/>
      <c r="N108" s="2578"/>
    </row>
    <row r="109" spans="1:14" s="1" customFormat="1" ht="10.199999999999999" x14ac:dyDescent="0.2">
      <c r="A109" s="2179"/>
      <c r="B109" s="2178" t="s">
        <v>44</v>
      </c>
      <c r="C109" s="2577" t="s">
        <v>48</v>
      </c>
      <c r="D109" s="2577"/>
      <c r="E109" s="2577"/>
      <c r="F109" s="2180"/>
      <c r="G109" s="2180"/>
      <c r="H109" s="2180"/>
      <c r="I109" s="2180"/>
      <c r="J109" s="2181">
        <v>2564.2800000000002</v>
      </c>
      <c r="K109" s="2180" t="s">
        <v>2460</v>
      </c>
      <c r="L109" s="2181">
        <v>177.24</v>
      </c>
      <c r="M109" s="2180" t="s">
        <v>1513</v>
      </c>
      <c r="N109" s="2182">
        <v>4846</v>
      </c>
    </row>
    <row r="110" spans="1:14" s="1" customFormat="1" ht="10.199999999999999" x14ac:dyDescent="0.2">
      <c r="A110" s="2179"/>
      <c r="B110" s="2178" t="s">
        <v>60</v>
      </c>
      <c r="C110" s="2577" t="s">
        <v>370</v>
      </c>
      <c r="D110" s="2577"/>
      <c r="E110" s="2577"/>
      <c r="F110" s="2180"/>
      <c r="G110" s="2180"/>
      <c r="H110" s="2180"/>
      <c r="I110" s="2180"/>
      <c r="J110" s="2181">
        <v>2037.72</v>
      </c>
      <c r="K110" s="2180" t="s">
        <v>2460</v>
      </c>
      <c r="L110" s="2181">
        <v>140.85</v>
      </c>
      <c r="M110" s="2180"/>
      <c r="N110" s="2182"/>
    </row>
    <row r="111" spans="1:14" s="1" customFormat="1" ht="10.199999999999999" x14ac:dyDescent="0.2">
      <c r="A111" s="2179"/>
      <c r="B111" s="2178" t="s">
        <v>66</v>
      </c>
      <c r="C111" s="2577" t="s">
        <v>371</v>
      </c>
      <c r="D111" s="2577"/>
      <c r="E111" s="2577"/>
      <c r="F111" s="2180"/>
      <c r="G111" s="2180"/>
      <c r="H111" s="2180"/>
      <c r="I111" s="2180"/>
      <c r="J111" s="2181">
        <v>256.16000000000003</v>
      </c>
      <c r="K111" s="2180" t="s">
        <v>2460</v>
      </c>
      <c r="L111" s="2181">
        <v>17.71</v>
      </c>
      <c r="M111" s="2180" t="s">
        <v>1513</v>
      </c>
      <c r="N111" s="2182">
        <v>484</v>
      </c>
    </row>
    <row r="112" spans="1:14" s="1" customFormat="1" ht="10.199999999999999" x14ac:dyDescent="0.2">
      <c r="A112" s="2179"/>
      <c r="B112" s="2178" t="s">
        <v>71</v>
      </c>
      <c r="C112" s="2577" t="s">
        <v>372</v>
      </c>
      <c r="D112" s="2577"/>
      <c r="E112" s="2577"/>
      <c r="F112" s="2180"/>
      <c r="G112" s="2180"/>
      <c r="H112" s="2180"/>
      <c r="I112" s="2180"/>
      <c r="J112" s="2181">
        <v>2932.28</v>
      </c>
      <c r="K112" s="2180" t="s">
        <v>492</v>
      </c>
      <c r="L112" s="2181">
        <v>0</v>
      </c>
      <c r="M112" s="2180"/>
      <c r="N112" s="2182"/>
    </row>
    <row r="113" spans="1:14" s="1" customFormat="1" ht="10.199999999999999" x14ac:dyDescent="0.2">
      <c r="A113" s="2183"/>
      <c r="B113" s="2184" t="s">
        <v>2916</v>
      </c>
      <c r="C113" s="2579" t="s">
        <v>2917</v>
      </c>
      <c r="D113" s="2579"/>
      <c r="E113" s="2579"/>
      <c r="F113" s="2185" t="s">
        <v>407</v>
      </c>
      <c r="G113" s="2185" t="s">
        <v>2960</v>
      </c>
      <c r="H113" s="2185" t="s">
        <v>492</v>
      </c>
      <c r="I113" s="2185" t="s">
        <v>492</v>
      </c>
      <c r="J113" s="2178"/>
      <c r="K113" s="2180"/>
      <c r="L113" s="2181"/>
      <c r="M113" s="2180"/>
      <c r="N113" s="2186"/>
    </row>
    <row r="114" spans="1:14" s="1" customFormat="1" ht="10.199999999999999" x14ac:dyDescent="0.2">
      <c r="A114" s="2183"/>
      <c r="B114" s="2184" t="s">
        <v>2933</v>
      </c>
      <c r="C114" s="2579" t="s">
        <v>2961</v>
      </c>
      <c r="D114" s="2579"/>
      <c r="E114" s="2579"/>
      <c r="F114" s="2185" t="s">
        <v>487</v>
      </c>
      <c r="G114" s="2185" t="s">
        <v>639</v>
      </c>
      <c r="H114" s="2185" t="s">
        <v>492</v>
      </c>
      <c r="I114" s="2185" t="s">
        <v>492</v>
      </c>
      <c r="J114" s="2178"/>
      <c r="K114" s="2180"/>
      <c r="L114" s="2181"/>
      <c r="M114" s="2180"/>
      <c r="N114" s="2186"/>
    </row>
    <row r="115" spans="1:14" s="1" customFormat="1" ht="10.199999999999999" x14ac:dyDescent="0.2">
      <c r="A115" s="2179"/>
      <c r="B115" s="2178"/>
      <c r="C115" s="2577" t="s">
        <v>49</v>
      </c>
      <c r="D115" s="2577"/>
      <c r="E115" s="2577"/>
      <c r="F115" s="2180" t="s">
        <v>50</v>
      </c>
      <c r="G115" s="2180" t="s">
        <v>2291</v>
      </c>
      <c r="H115" s="2180" t="s">
        <v>2460</v>
      </c>
      <c r="I115" s="2180" t="s">
        <v>2846</v>
      </c>
      <c r="J115" s="2181"/>
      <c r="K115" s="2180"/>
      <c r="L115" s="2181"/>
      <c r="M115" s="2180"/>
      <c r="N115" s="2182"/>
    </row>
    <row r="116" spans="1:14" s="1" customFormat="1" ht="10.199999999999999" x14ac:dyDescent="0.2">
      <c r="A116" s="2179"/>
      <c r="B116" s="2178"/>
      <c r="C116" s="2577" t="s">
        <v>374</v>
      </c>
      <c r="D116" s="2577"/>
      <c r="E116" s="2577"/>
      <c r="F116" s="2180" t="s">
        <v>50</v>
      </c>
      <c r="G116" s="2180" t="s">
        <v>2292</v>
      </c>
      <c r="H116" s="2180" t="s">
        <v>2460</v>
      </c>
      <c r="I116" s="2180" t="s">
        <v>2847</v>
      </c>
      <c r="J116" s="2181"/>
      <c r="K116" s="2180"/>
      <c r="L116" s="2181"/>
      <c r="M116" s="2180"/>
      <c r="N116" s="2182"/>
    </row>
    <row r="117" spans="1:14" s="1" customFormat="1" ht="10.199999999999999" x14ac:dyDescent="0.2">
      <c r="A117" s="2179"/>
      <c r="B117" s="2178"/>
      <c r="C117" s="2592" t="s">
        <v>52</v>
      </c>
      <c r="D117" s="2592"/>
      <c r="E117" s="2592"/>
      <c r="F117" s="2187"/>
      <c r="G117" s="2187"/>
      <c r="H117" s="2187"/>
      <c r="I117" s="2187"/>
      <c r="J117" s="2188">
        <v>7534.28</v>
      </c>
      <c r="K117" s="2187"/>
      <c r="L117" s="2188">
        <v>318.08999999999997</v>
      </c>
      <c r="M117" s="2187"/>
      <c r="N117" s="2189"/>
    </row>
    <row r="118" spans="1:14" s="1" customFormat="1" ht="10.199999999999999" x14ac:dyDescent="0.2">
      <c r="A118" s="2179"/>
      <c r="B118" s="2178"/>
      <c r="C118" s="2577" t="s">
        <v>53</v>
      </c>
      <c r="D118" s="2577"/>
      <c r="E118" s="2577"/>
      <c r="F118" s="2180"/>
      <c r="G118" s="2180"/>
      <c r="H118" s="2180"/>
      <c r="I118" s="2180"/>
      <c r="J118" s="2181"/>
      <c r="K118" s="2180"/>
      <c r="L118" s="2181">
        <v>194.95</v>
      </c>
      <c r="M118" s="2180"/>
      <c r="N118" s="2182">
        <v>5330</v>
      </c>
    </row>
    <row r="119" spans="1:14" s="1" customFormat="1" ht="20.399999999999999" x14ac:dyDescent="0.2">
      <c r="A119" s="2179"/>
      <c r="B119" s="2178" t="s">
        <v>2049</v>
      </c>
      <c r="C119" s="2577" t="s">
        <v>425</v>
      </c>
      <c r="D119" s="2577"/>
      <c r="E119" s="2577"/>
      <c r="F119" s="2180" t="s">
        <v>55</v>
      </c>
      <c r="G119" s="2180" t="s">
        <v>426</v>
      </c>
      <c r="H119" s="2180"/>
      <c r="I119" s="2180" t="s">
        <v>426</v>
      </c>
      <c r="J119" s="2181"/>
      <c r="K119" s="2180"/>
      <c r="L119" s="2181">
        <v>198.85</v>
      </c>
      <c r="M119" s="2180"/>
      <c r="N119" s="2182">
        <v>5437</v>
      </c>
    </row>
    <row r="120" spans="1:14" s="1" customFormat="1" ht="20.399999999999999" x14ac:dyDescent="0.2">
      <c r="A120" s="2179"/>
      <c r="B120" s="2178" t="s">
        <v>2050</v>
      </c>
      <c r="C120" s="2577" t="s">
        <v>427</v>
      </c>
      <c r="D120" s="2577"/>
      <c r="E120" s="2577"/>
      <c r="F120" s="2180" t="s">
        <v>55</v>
      </c>
      <c r="G120" s="2180" t="s">
        <v>257</v>
      </c>
      <c r="H120" s="2180"/>
      <c r="I120" s="2180" t="s">
        <v>257</v>
      </c>
      <c r="J120" s="2181"/>
      <c r="K120" s="2180"/>
      <c r="L120" s="2181">
        <v>113.07</v>
      </c>
      <c r="M120" s="2180"/>
      <c r="N120" s="2182">
        <v>3091</v>
      </c>
    </row>
    <row r="121" spans="1:14" s="1" customFormat="1" ht="10.199999999999999" x14ac:dyDescent="0.2">
      <c r="A121" s="2190"/>
      <c r="B121" s="2191"/>
      <c r="C121" s="2588" t="s">
        <v>59</v>
      </c>
      <c r="D121" s="2588"/>
      <c r="E121" s="2588"/>
      <c r="F121" s="2174"/>
      <c r="G121" s="2174"/>
      <c r="H121" s="2174"/>
      <c r="I121" s="2174"/>
      <c r="J121" s="2175"/>
      <c r="K121" s="2174"/>
      <c r="L121" s="2175">
        <v>630.01</v>
      </c>
      <c r="M121" s="2187"/>
      <c r="N121" s="2176"/>
    </row>
    <row r="122" spans="1:14" s="1" customFormat="1" ht="51" customHeight="1" x14ac:dyDescent="0.2">
      <c r="A122" s="2172" t="s">
        <v>87</v>
      </c>
      <c r="B122" s="2173" t="s">
        <v>1325</v>
      </c>
      <c r="C122" s="2588" t="s">
        <v>1326</v>
      </c>
      <c r="D122" s="2588"/>
      <c r="E122" s="2588"/>
      <c r="F122" s="2174" t="s">
        <v>982</v>
      </c>
      <c r="G122" s="2174"/>
      <c r="H122" s="2174"/>
      <c r="I122" s="2174" t="s">
        <v>3177</v>
      </c>
      <c r="J122" s="2175">
        <v>3.28</v>
      </c>
      <c r="K122" s="2174"/>
      <c r="L122" s="2175">
        <v>123</v>
      </c>
      <c r="M122" s="2174"/>
      <c r="N122" s="2176"/>
    </row>
    <row r="123" spans="1:14" s="1" customFormat="1" ht="10.199999999999999" x14ac:dyDescent="0.2">
      <c r="A123" s="2183"/>
      <c r="B123" s="2148"/>
      <c r="C123" s="2577" t="s">
        <v>3178</v>
      </c>
      <c r="D123" s="2577"/>
      <c r="E123" s="2577"/>
      <c r="F123" s="2577"/>
      <c r="G123" s="2577"/>
      <c r="H123" s="2577"/>
      <c r="I123" s="2577"/>
      <c r="J123" s="2577"/>
      <c r="K123" s="2577"/>
      <c r="L123" s="2577"/>
      <c r="M123" s="2577"/>
      <c r="N123" s="2578"/>
    </row>
    <row r="124" spans="1:14" s="1" customFormat="1" ht="10.199999999999999" x14ac:dyDescent="0.2">
      <c r="A124" s="2585" t="s">
        <v>2848</v>
      </c>
      <c r="B124" s="2586"/>
      <c r="C124" s="2586"/>
      <c r="D124" s="2586"/>
      <c r="E124" s="2586"/>
      <c r="F124" s="2586"/>
      <c r="G124" s="2586"/>
      <c r="H124" s="2586"/>
      <c r="I124" s="2586"/>
      <c r="J124" s="2586"/>
      <c r="K124" s="2586"/>
      <c r="L124" s="2586"/>
      <c r="M124" s="2586"/>
      <c r="N124" s="2587"/>
    </row>
    <row r="125" spans="1:14" s="1" customFormat="1" ht="24" customHeight="1" x14ac:dyDescent="0.2">
      <c r="A125" s="2172" t="s">
        <v>91</v>
      </c>
      <c r="B125" s="2173" t="s">
        <v>1315</v>
      </c>
      <c r="C125" s="2588" t="s">
        <v>1316</v>
      </c>
      <c r="D125" s="2588"/>
      <c r="E125" s="2588"/>
      <c r="F125" s="2174" t="s">
        <v>487</v>
      </c>
      <c r="G125" s="2174"/>
      <c r="H125" s="2174"/>
      <c r="I125" s="2174" t="s">
        <v>2849</v>
      </c>
      <c r="J125" s="2175"/>
      <c r="K125" s="2174"/>
      <c r="L125" s="2175"/>
      <c r="M125" s="2174"/>
      <c r="N125" s="2176"/>
    </row>
    <row r="126" spans="1:14" s="1" customFormat="1" ht="20.399999999999999" x14ac:dyDescent="0.2">
      <c r="A126" s="2177"/>
      <c r="B126" s="2178" t="s">
        <v>1318</v>
      </c>
      <c r="C126" s="2577" t="s">
        <v>1319</v>
      </c>
      <c r="D126" s="2577"/>
      <c r="E126" s="2577"/>
      <c r="F126" s="2577"/>
      <c r="G126" s="2577"/>
      <c r="H126" s="2577"/>
      <c r="I126" s="2577"/>
      <c r="J126" s="2577"/>
      <c r="K126" s="2577"/>
      <c r="L126" s="2577"/>
      <c r="M126" s="2577"/>
      <c r="N126" s="2578"/>
    </row>
    <row r="127" spans="1:14" s="1" customFormat="1" ht="34.799999999999997" customHeight="1" x14ac:dyDescent="0.2">
      <c r="A127" s="2177"/>
      <c r="B127" s="2178" t="s">
        <v>528</v>
      </c>
      <c r="C127" s="2577" t="s">
        <v>529</v>
      </c>
      <c r="D127" s="2577"/>
      <c r="E127" s="2577"/>
      <c r="F127" s="2577"/>
      <c r="G127" s="2577"/>
      <c r="H127" s="2577"/>
      <c r="I127" s="2577"/>
      <c r="J127" s="2577"/>
      <c r="K127" s="2577"/>
      <c r="L127" s="2577"/>
      <c r="M127" s="2577"/>
      <c r="N127" s="2578"/>
    </row>
    <row r="128" spans="1:14" s="1" customFormat="1" ht="10.199999999999999" x14ac:dyDescent="0.2">
      <c r="A128" s="2179"/>
      <c r="B128" s="2178" t="s">
        <v>44</v>
      </c>
      <c r="C128" s="2577" t="s">
        <v>48</v>
      </c>
      <c r="D128" s="2577"/>
      <c r="E128" s="2577"/>
      <c r="F128" s="2180"/>
      <c r="G128" s="2180"/>
      <c r="H128" s="2180"/>
      <c r="I128" s="2180"/>
      <c r="J128" s="2181">
        <v>82.18</v>
      </c>
      <c r="K128" s="2180" t="s">
        <v>1372</v>
      </c>
      <c r="L128" s="2181">
        <v>660.11</v>
      </c>
      <c r="M128" s="2180" t="s">
        <v>1513</v>
      </c>
      <c r="N128" s="2182">
        <v>18047</v>
      </c>
    </row>
    <row r="129" spans="1:14" s="1" customFormat="1" ht="10.199999999999999" x14ac:dyDescent="0.2">
      <c r="A129" s="2179"/>
      <c r="B129" s="2178" t="s">
        <v>60</v>
      </c>
      <c r="C129" s="2577" t="s">
        <v>370</v>
      </c>
      <c r="D129" s="2577"/>
      <c r="E129" s="2577"/>
      <c r="F129" s="2180"/>
      <c r="G129" s="2180"/>
      <c r="H129" s="2180"/>
      <c r="I129" s="2180"/>
      <c r="J129" s="2181">
        <v>162.63999999999999</v>
      </c>
      <c r="K129" s="2180" t="s">
        <v>1372</v>
      </c>
      <c r="L129" s="2181">
        <v>1306.4100000000001</v>
      </c>
      <c r="M129" s="2180"/>
      <c r="N129" s="2182"/>
    </row>
    <row r="130" spans="1:14" s="1" customFormat="1" ht="10.199999999999999" x14ac:dyDescent="0.2">
      <c r="A130" s="2179"/>
      <c r="B130" s="2178" t="s">
        <v>66</v>
      </c>
      <c r="C130" s="2577" t="s">
        <v>371</v>
      </c>
      <c r="D130" s="2577"/>
      <c r="E130" s="2577"/>
      <c r="F130" s="2180"/>
      <c r="G130" s="2180"/>
      <c r="H130" s="2180"/>
      <c r="I130" s="2180"/>
      <c r="J130" s="2181">
        <v>15.49</v>
      </c>
      <c r="K130" s="2180" t="s">
        <v>1372</v>
      </c>
      <c r="L130" s="2181">
        <v>124.42</v>
      </c>
      <c r="M130" s="2180" t="s">
        <v>1513</v>
      </c>
      <c r="N130" s="2182">
        <v>3402</v>
      </c>
    </row>
    <row r="131" spans="1:14" s="1" customFormat="1" ht="10.199999999999999" x14ac:dyDescent="0.2">
      <c r="A131" s="2179"/>
      <c r="B131" s="2178" t="s">
        <v>71</v>
      </c>
      <c r="C131" s="2577" t="s">
        <v>372</v>
      </c>
      <c r="D131" s="2577"/>
      <c r="E131" s="2577"/>
      <c r="F131" s="2180"/>
      <c r="G131" s="2180"/>
      <c r="H131" s="2180"/>
      <c r="I131" s="2180"/>
      <c r="J131" s="2181">
        <v>51.58</v>
      </c>
      <c r="K131" s="2180" t="s">
        <v>492</v>
      </c>
      <c r="L131" s="2181">
        <v>0</v>
      </c>
      <c r="M131" s="2180"/>
      <c r="N131" s="2182"/>
    </row>
    <row r="132" spans="1:14" s="1" customFormat="1" ht="10.199999999999999" x14ac:dyDescent="0.2">
      <c r="A132" s="2183"/>
      <c r="B132" s="2184" t="s">
        <v>2897</v>
      </c>
      <c r="C132" s="2579" t="s">
        <v>2898</v>
      </c>
      <c r="D132" s="2579"/>
      <c r="E132" s="2579"/>
      <c r="F132" s="2185" t="s">
        <v>1090</v>
      </c>
      <c r="G132" s="2185" t="s">
        <v>492</v>
      </c>
      <c r="H132" s="2185" t="s">
        <v>492</v>
      </c>
      <c r="I132" s="2185" t="s">
        <v>492</v>
      </c>
      <c r="J132" s="2178"/>
      <c r="K132" s="2180"/>
      <c r="L132" s="2181"/>
      <c r="M132" s="2180"/>
      <c r="N132" s="2186"/>
    </row>
    <row r="133" spans="1:14" s="1" customFormat="1" ht="10.199999999999999" x14ac:dyDescent="0.2">
      <c r="A133" s="2183"/>
      <c r="B133" s="2184" t="s">
        <v>2899</v>
      </c>
      <c r="C133" s="2579" t="s">
        <v>2900</v>
      </c>
      <c r="D133" s="2579"/>
      <c r="E133" s="2579"/>
      <c r="F133" s="2185" t="s">
        <v>487</v>
      </c>
      <c r="G133" s="2185" t="s">
        <v>538</v>
      </c>
      <c r="H133" s="2185" t="s">
        <v>492</v>
      </c>
      <c r="I133" s="2185" t="s">
        <v>492</v>
      </c>
      <c r="J133" s="2178"/>
      <c r="K133" s="2180"/>
      <c r="L133" s="2181"/>
      <c r="M133" s="2180"/>
      <c r="N133" s="2186"/>
    </row>
    <row r="134" spans="1:14" s="1" customFormat="1" ht="10.199999999999999" x14ac:dyDescent="0.2">
      <c r="A134" s="2179"/>
      <c r="B134" s="2178"/>
      <c r="C134" s="2577" t="s">
        <v>49</v>
      </c>
      <c r="D134" s="2577"/>
      <c r="E134" s="2577"/>
      <c r="F134" s="2180" t="s">
        <v>50</v>
      </c>
      <c r="G134" s="2180" t="s">
        <v>1320</v>
      </c>
      <c r="H134" s="2180" t="s">
        <v>1372</v>
      </c>
      <c r="I134" s="2180" t="s">
        <v>2850</v>
      </c>
      <c r="J134" s="2181"/>
      <c r="K134" s="2180"/>
      <c r="L134" s="2181"/>
      <c r="M134" s="2180"/>
      <c r="N134" s="2182"/>
    </row>
    <row r="135" spans="1:14" s="1" customFormat="1" ht="10.199999999999999" x14ac:dyDescent="0.2">
      <c r="A135" s="2179"/>
      <c r="B135" s="2178"/>
      <c r="C135" s="2577" t="s">
        <v>374</v>
      </c>
      <c r="D135" s="2577"/>
      <c r="E135" s="2577"/>
      <c r="F135" s="2180" t="s">
        <v>50</v>
      </c>
      <c r="G135" s="2180" t="s">
        <v>818</v>
      </c>
      <c r="H135" s="2180" t="s">
        <v>1372</v>
      </c>
      <c r="I135" s="2180" t="s">
        <v>2851</v>
      </c>
      <c r="J135" s="2181"/>
      <c r="K135" s="2180"/>
      <c r="L135" s="2181"/>
      <c r="M135" s="2180"/>
      <c r="N135" s="2182"/>
    </row>
    <row r="136" spans="1:14" s="1" customFormat="1" ht="10.199999999999999" x14ac:dyDescent="0.2">
      <c r="A136" s="2179"/>
      <c r="B136" s="2178"/>
      <c r="C136" s="2592" t="s">
        <v>52</v>
      </c>
      <c r="D136" s="2592"/>
      <c r="E136" s="2592"/>
      <c r="F136" s="2187"/>
      <c r="G136" s="2187"/>
      <c r="H136" s="2187"/>
      <c r="I136" s="2187"/>
      <c r="J136" s="2188">
        <v>296.39999999999998</v>
      </c>
      <c r="K136" s="2187"/>
      <c r="L136" s="2188">
        <v>1966.52</v>
      </c>
      <c r="M136" s="2187"/>
      <c r="N136" s="2189"/>
    </row>
    <row r="137" spans="1:14" s="1" customFormat="1" ht="10.199999999999999" x14ac:dyDescent="0.2">
      <c r="A137" s="2179"/>
      <c r="B137" s="2178"/>
      <c r="C137" s="2577" t="s">
        <v>53</v>
      </c>
      <c r="D137" s="2577"/>
      <c r="E137" s="2577"/>
      <c r="F137" s="2180"/>
      <c r="G137" s="2180"/>
      <c r="H137" s="2180"/>
      <c r="I137" s="2180"/>
      <c r="J137" s="2181"/>
      <c r="K137" s="2180"/>
      <c r="L137" s="2181">
        <v>784.53</v>
      </c>
      <c r="M137" s="2180"/>
      <c r="N137" s="2182">
        <v>21449</v>
      </c>
    </row>
    <row r="138" spans="1:14" s="1" customFormat="1" ht="20.399999999999999" x14ac:dyDescent="0.2">
      <c r="A138" s="2179"/>
      <c r="B138" s="2178" t="s">
        <v>2149</v>
      </c>
      <c r="C138" s="2577" t="s">
        <v>627</v>
      </c>
      <c r="D138" s="2577"/>
      <c r="E138" s="2577"/>
      <c r="F138" s="2180" t="s">
        <v>55</v>
      </c>
      <c r="G138" s="2180" t="s">
        <v>628</v>
      </c>
      <c r="H138" s="2180"/>
      <c r="I138" s="2180" t="s">
        <v>628</v>
      </c>
      <c r="J138" s="2181"/>
      <c r="K138" s="2180"/>
      <c r="L138" s="2181">
        <v>808.07</v>
      </c>
      <c r="M138" s="2180"/>
      <c r="N138" s="2182">
        <v>22092</v>
      </c>
    </row>
    <row r="139" spans="1:14" s="1" customFormat="1" ht="20.399999999999999" x14ac:dyDescent="0.2">
      <c r="A139" s="2179"/>
      <c r="B139" s="2178" t="s">
        <v>2150</v>
      </c>
      <c r="C139" s="2577" t="s">
        <v>630</v>
      </c>
      <c r="D139" s="2577"/>
      <c r="E139" s="2577"/>
      <c r="F139" s="2180" t="s">
        <v>55</v>
      </c>
      <c r="G139" s="2180" t="s">
        <v>264</v>
      </c>
      <c r="H139" s="2180"/>
      <c r="I139" s="2180" t="s">
        <v>264</v>
      </c>
      <c r="J139" s="2181"/>
      <c r="K139" s="2180"/>
      <c r="L139" s="2181">
        <v>470.72</v>
      </c>
      <c r="M139" s="2180"/>
      <c r="N139" s="2182">
        <v>12869</v>
      </c>
    </row>
    <row r="140" spans="1:14" s="1" customFormat="1" ht="10.199999999999999" x14ac:dyDescent="0.2">
      <c r="A140" s="2190"/>
      <c r="B140" s="2191"/>
      <c r="C140" s="2588" t="s">
        <v>59</v>
      </c>
      <c r="D140" s="2588"/>
      <c r="E140" s="2588"/>
      <c r="F140" s="2174"/>
      <c r="G140" s="2174"/>
      <c r="H140" s="2174"/>
      <c r="I140" s="2174"/>
      <c r="J140" s="2175"/>
      <c r="K140" s="2174"/>
      <c r="L140" s="2175">
        <v>3245.31</v>
      </c>
      <c r="M140" s="2187"/>
      <c r="N140" s="2176"/>
    </row>
    <row r="141" spans="1:14" s="1" customFormat="1" ht="25.8" customHeight="1" x14ac:dyDescent="0.2">
      <c r="A141" s="2172" t="s">
        <v>100</v>
      </c>
      <c r="B141" s="2173" t="s">
        <v>2289</v>
      </c>
      <c r="C141" s="2588" t="s">
        <v>2290</v>
      </c>
      <c r="D141" s="2588"/>
      <c r="E141" s="2588"/>
      <c r="F141" s="2174" t="s">
        <v>402</v>
      </c>
      <c r="G141" s="2174"/>
      <c r="H141" s="2174"/>
      <c r="I141" s="2174" t="s">
        <v>2852</v>
      </c>
      <c r="J141" s="2175"/>
      <c r="K141" s="2174"/>
      <c r="L141" s="2175"/>
      <c r="M141" s="2174"/>
      <c r="N141" s="2176"/>
    </row>
    <row r="142" spans="1:14" s="1" customFormat="1" ht="10.199999999999999" x14ac:dyDescent="0.2">
      <c r="A142" s="2183"/>
      <c r="B142" s="2148"/>
      <c r="C142" s="2577" t="s">
        <v>2853</v>
      </c>
      <c r="D142" s="2577"/>
      <c r="E142" s="2577"/>
      <c r="F142" s="2577"/>
      <c r="G142" s="2577"/>
      <c r="H142" s="2577"/>
      <c r="I142" s="2577"/>
      <c r="J142" s="2577"/>
      <c r="K142" s="2577"/>
      <c r="L142" s="2577"/>
      <c r="M142" s="2577"/>
      <c r="N142" s="2578"/>
    </row>
    <row r="143" spans="1:14" s="1" customFormat="1" ht="20.399999999999999" x14ac:dyDescent="0.2">
      <c r="A143" s="2177"/>
      <c r="B143" s="2178" t="s">
        <v>1332</v>
      </c>
      <c r="C143" s="2577" t="s">
        <v>1333</v>
      </c>
      <c r="D143" s="2577"/>
      <c r="E143" s="2577"/>
      <c r="F143" s="2577"/>
      <c r="G143" s="2577"/>
      <c r="H143" s="2577"/>
      <c r="I143" s="2577"/>
      <c r="J143" s="2577"/>
      <c r="K143" s="2577"/>
      <c r="L143" s="2577"/>
      <c r="M143" s="2577"/>
      <c r="N143" s="2578"/>
    </row>
    <row r="144" spans="1:14" s="1" customFormat="1" ht="33.6" customHeight="1" x14ac:dyDescent="0.2">
      <c r="A144" s="2177"/>
      <c r="B144" s="2178" t="s">
        <v>528</v>
      </c>
      <c r="C144" s="2577" t="s">
        <v>529</v>
      </c>
      <c r="D144" s="2577"/>
      <c r="E144" s="2577"/>
      <c r="F144" s="2577"/>
      <c r="G144" s="2577"/>
      <c r="H144" s="2577"/>
      <c r="I144" s="2577"/>
      <c r="J144" s="2577"/>
      <c r="K144" s="2577"/>
      <c r="L144" s="2577"/>
      <c r="M144" s="2577"/>
      <c r="N144" s="2578"/>
    </row>
    <row r="145" spans="1:14" s="1" customFormat="1" ht="10.199999999999999" x14ac:dyDescent="0.2">
      <c r="A145" s="2179"/>
      <c r="B145" s="2178" t="s">
        <v>44</v>
      </c>
      <c r="C145" s="2577" t="s">
        <v>48</v>
      </c>
      <c r="D145" s="2577"/>
      <c r="E145" s="2577"/>
      <c r="F145" s="2180"/>
      <c r="G145" s="2180"/>
      <c r="H145" s="2180"/>
      <c r="I145" s="2180"/>
      <c r="J145" s="2181">
        <v>2564.2800000000002</v>
      </c>
      <c r="K145" s="2180" t="s">
        <v>2460</v>
      </c>
      <c r="L145" s="2181">
        <v>545.58000000000004</v>
      </c>
      <c r="M145" s="2180" t="s">
        <v>1513</v>
      </c>
      <c r="N145" s="2182">
        <v>14916</v>
      </c>
    </row>
    <row r="146" spans="1:14" s="1" customFormat="1" ht="10.199999999999999" x14ac:dyDescent="0.2">
      <c r="A146" s="2179"/>
      <c r="B146" s="2178" t="s">
        <v>60</v>
      </c>
      <c r="C146" s="2577" t="s">
        <v>370</v>
      </c>
      <c r="D146" s="2577"/>
      <c r="E146" s="2577"/>
      <c r="F146" s="2180"/>
      <c r="G146" s="2180"/>
      <c r="H146" s="2180"/>
      <c r="I146" s="2180"/>
      <c r="J146" s="2181">
        <v>2037.72</v>
      </c>
      <c r="K146" s="2180" t="s">
        <v>2460</v>
      </c>
      <c r="L146" s="2181">
        <v>433.55</v>
      </c>
      <c r="M146" s="2180"/>
      <c r="N146" s="2182"/>
    </row>
    <row r="147" spans="1:14" s="1" customFormat="1" ht="10.199999999999999" x14ac:dyDescent="0.2">
      <c r="A147" s="2179"/>
      <c r="B147" s="2178" t="s">
        <v>66</v>
      </c>
      <c r="C147" s="2577" t="s">
        <v>371</v>
      </c>
      <c r="D147" s="2577"/>
      <c r="E147" s="2577"/>
      <c r="F147" s="2180"/>
      <c r="G147" s="2180"/>
      <c r="H147" s="2180"/>
      <c r="I147" s="2180"/>
      <c r="J147" s="2181">
        <v>256.16000000000003</v>
      </c>
      <c r="K147" s="2180" t="s">
        <v>2460</v>
      </c>
      <c r="L147" s="2181">
        <v>54.5</v>
      </c>
      <c r="M147" s="2180" t="s">
        <v>1513</v>
      </c>
      <c r="N147" s="2182">
        <v>1490</v>
      </c>
    </row>
    <row r="148" spans="1:14" s="1" customFormat="1" ht="10.199999999999999" x14ac:dyDescent="0.2">
      <c r="A148" s="2179"/>
      <c r="B148" s="2178" t="s">
        <v>71</v>
      </c>
      <c r="C148" s="2577" t="s">
        <v>372</v>
      </c>
      <c r="D148" s="2577"/>
      <c r="E148" s="2577"/>
      <c r="F148" s="2180"/>
      <c r="G148" s="2180"/>
      <c r="H148" s="2180"/>
      <c r="I148" s="2180"/>
      <c r="J148" s="2181">
        <v>2932.28</v>
      </c>
      <c r="K148" s="2180" t="s">
        <v>492</v>
      </c>
      <c r="L148" s="2181">
        <v>0</v>
      </c>
      <c r="M148" s="2180"/>
      <c r="N148" s="2182"/>
    </row>
    <row r="149" spans="1:14" s="1" customFormat="1" ht="10.199999999999999" x14ac:dyDescent="0.2">
      <c r="A149" s="2183"/>
      <c r="B149" s="2184" t="s">
        <v>2916</v>
      </c>
      <c r="C149" s="2579" t="s">
        <v>2917</v>
      </c>
      <c r="D149" s="2579"/>
      <c r="E149" s="2579"/>
      <c r="F149" s="2185" t="s">
        <v>407</v>
      </c>
      <c r="G149" s="2185" t="s">
        <v>2960</v>
      </c>
      <c r="H149" s="2185" t="s">
        <v>492</v>
      </c>
      <c r="I149" s="2185" t="s">
        <v>492</v>
      </c>
      <c r="J149" s="2178"/>
      <c r="K149" s="2180"/>
      <c r="L149" s="2181"/>
      <c r="M149" s="2180"/>
      <c r="N149" s="2186"/>
    </row>
    <row r="150" spans="1:14" s="1" customFormat="1" ht="10.199999999999999" x14ac:dyDescent="0.2">
      <c r="A150" s="2183"/>
      <c r="B150" s="2184" t="s">
        <v>2933</v>
      </c>
      <c r="C150" s="2579" t="s">
        <v>2961</v>
      </c>
      <c r="D150" s="2579"/>
      <c r="E150" s="2579"/>
      <c r="F150" s="2185" t="s">
        <v>487</v>
      </c>
      <c r="G150" s="2185" t="s">
        <v>639</v>
      </c>
      <c r="H150" s="2185" t="s">
        <v>492</v>
      </c>
      <c r="I150" s="2185" t="s">
        <v>492</v>
      </c>
      <c r="J150" s="2178"/>
      <c r="K150" s="2180"/>
      <c r="L150" s="2181"/>
      <c r="M150" s="2180"/>
      <c r="N150" s="2186"/>
    </row>
    <row r="151" spans="1:14" s="1" customFormat="1" ht="10.199999999999999" x14ac:dyDescent="0.2">
      <c r="A151" s="2179"/>
      <c r="B151" s="2178"/>
      <c r="C151" s="2577" t="s">
        <v>49</v>
      </c>
      <c r="D151" s="2577"/>
      <c r="E151" s="2577"/>
      <c r="F151" s="2180" t="s">
        <v>50</v>
      </c>
      <c r="G151" s="2180" t="s">
        <v>2291</v>
      </c>
      <c r="H151" s="2180" t="s">
        <v>2460</v>
      </c>
      <c r="I151" s="2180" t="s">
        <v>2854</v>
      </c>
      <c r="J151" s="2181"/>
      <c r="K151" s="2180"/>
      <c r="L151" s="2181"/>
      <c r="M151" s="2180"/>
      <c r="N151" s="2182"/>
    </row>
    <row r="152" spans="1:14" s="1" customFormat="1" ht="10.199999999999999" x14ac:dyDescent="0.2">
      <c r="A152" s="2179"/>
      <c r="B152" s="2178"/>
      <c r="C152" s="2577" t="s">
        <v>374</v>
      </c>
      <c r="D152" s="2577"/>
      <c r="E152" s="2577"/>
      <c r="F152" s="2180" t="s">
        <v>50</v>
      </c>
      <c r="G152" s="2180" t="s">
        <v>2292</v>
      </c>
      <c r="H152" s="2180" t="s">
        <v>2460</v>
      </c>
      <c r="I152" s="2180" t="s">
        <v>2855</v>
      </c>
      <c r="J152" s="2181"/>
      <c r="K152" s="2180"/>
      <c r="L152" s="2181"/>
      <c r="M152" s="2180"/>
      <c r="N152" s="2182"/>
    </row>
    <row r="153" spans="1:14" s="1" customFormat="1" ht="10.199999999999999" x14ac:dyDescent="0.2">
      <c r="A153" s="2179"/>
      <c r="B153" s="2178"/>
      <c r="C153" s="2592" t="s">
        <v>52</v>
      </c>
      <c r="D153" s="2592"/>
      <c r="E153" s="2592"/>
      <c r="F153" s="2187"/>
      <c r="G153" s="2187"/>
      <c r="H153" s="2187"/>
      <c r="I153" s="2187"/>
      <c r="J153" s="2188">
        <v>7534.28</v>
      </c>
      <c r="K153" s="2187"/>
      <c r="L153" s="2188">
        <v>979.13</v>
      </c>
      <c r="M153" s="2187"/>
      <c r="N153" s="2189"/>
    </row>
    <row r="154" spans="1:14" s="1" customFormat="1" ht="10.199999999999999" x14ac:dyDescent="0.2">
      <c r="A154" s="2179"/>
      <c r="B154" s="2178"/>
      <c r="C154" s="2577" t="s">
        <v>53</v>
      </c>
      <c r="D154" s="2577"/>
      <c r="E154" s="2577"/>
      <c r="F154" s="2180"/>
      <c r="G154" s="2180"/>
      <c r="H154" s="2180"/>
      <c r="I154" s="2180"/>
      <c r="J154" s="2181"/>
      <c r="K154" s="2180"/>
      <c r="L154" s="2181">
        <v>600.08000000000004</v>
      </c>
      <c r="M154" s="2180"/>
      <c r="N154" s="2182">
        <v>16406</v>
      </c>
    </row>
    <row r="155" spans="1:14" s="1" customFormat="1" ht="20.399999999999999" x14ac:dyDescent="0.2">
      <c r="A155" s="2179"/>
      <c r="B155" s="2178" t="s">
        <v>2049</v>
      </c>
      <c r="C155" s="2577" t="s">
        <v>425</v>
      </c>
      <c r="D155" s="2577"/>
      <c r="E155" s="2577"/>
      <c r="F155" s="2180" t="s">
        <v>55</v>
      </c>
      <c r="G155" s="2180" t="s">
        <v>426</v>
      </c>
      <c r="H155" s="2180"/>
      <c r="I155" s="2180" t="s">
        <v>426</v>
      </c>
      <c r="J155" s="2181"/>
      <c r="K155" s="2180"/>
      <c r="L155" s="2181">
        <v>612.08000000000004</v>
      </c>
      <c r="M155" s="2180"/>
      <c r="N155" s="2182">
        <v>16734</v>
      </c>
    </row>
    <row r="156" spans="1:14" s="1" customFormat="1" ht="20.399999999999999" x14ac:dyDescent="0.2">
      <c r="A156" s="2179"/>
      <c r="B156" s="2178" t="s">
        <v>2050</v>
      </c>
      <c r="C156" s="2577" t="s">
        <v>427</v>
      </c>
      <c r="D156" s="2577"/>
      <c r="E156" s="2577"/>
      <c r="F156" s="2180" t="s">
        <v>55</v>
      </c>
      <c r="G156" s="2180" t="s">
        <v>257</v>
      </c>
      <c r="H156" s="2180"/>
      <c r="I156" s="2180" t="s">
        <v>257</v>
      </c>
      <c r="J156" s="2181"/>
      <c r="K156" s="2180"/>
      <c r="L156" s="2181">
        <v>348.05</v>
      </c>
      <c r="M156" s="2180"/>
      <c r="N156" s="2182">
        <v>9515</v>
      </c>
    </row>
    <row r="157" spans="1:14" s="1" customFormat="1" ht="10.199999999999999" x14ac:dyDescent="0.2">
      <c r="A157" s="2190"/>
      <c r="B157" s="2191"/>
      <c r="C157" s="2588" t="s">
        <v>59</v>
      </c>
      <c r="D157" s="2588"/>
      <c r="E157" s="2588"/>
      <c r="F157" s="2174"/>
      <c r="G157" s="2174"/>
      <c r="H157" s="2174"/>
      <c r="I157" s="2174"/>
      <c r="J157" s="2175"/>
      <c r="K157" s="2174"/>
      <c r="L157" s="2175">
        <v>1939.26</v>
      </c>
      <c r="M157" s="2187"/>
      <c r="N157" s="2176"/>
    </row>
    <row r="158" spans="1:14" s="1" customFormat="1" ht="47.4" customHeight="1" x14ac:dyDescent="0.2">
      <c r="A158" s="2172" t="s">
        <v>103</v>
      </c>
      <c r="B158" s="2173" t="s">
        <v>1325</v>
      </c>
      <c r="C158" s="2588" t="s">
        <v>1326</v>
      </c>
      <c r="D158" s="2588"/>
      <c r="E158" s="2588"/>
      <c r="F158" s="2174" t="s">
        <v>982</v>
      </c>
      <c r="G158" s="2174"/>
      <c r="H158" s="2174"/>
      <c r="I158" s="2174" t="s">
        <v>2856</v>
      </c>
      <c r="J158" s="2175">
        <v>3.28</v>
      </c>
      <c r="K158" s="2174"/>
      <c r="L158" s="2175">
        <v>161.54</v>
      </c>
      <c r="M158" s="2174"/>
      <c r="N158" s="2176"/>
    </row>
    <row r="159" spans="1:14" s="1" customFormat="1" ht="10.199999999999999" x14ac:dyDescent="0.2">
      <c r="A159" s="2183"/>
      <c r="B159" s="2148"/>
      <c r="C159" s="2577" t="s">
        <v>2857</v>
      </c>
      <c r="D159" s="2577"/>
      <c r="E159" s="2577"/>
      <c r="F159" s="2577"/>
      <c r="G159" s="2577"/>
      <c r="H159" s="2577"/>
      <c r="I159" s="2577"/>
      <c r="J159" s="2577"/>
      <c r="K159" s="2577"/>
      <c r="L159" s="2577"/>
      <c r="M159" s="2577"/>
      <c r="N159" s="2578"/>
    </row>
    <row r="160" spans="1:14" s="1" customFormat="1" ht="10.199999999999999" x14ac:dyDescent="0.2">
      <c r="A160" s="2585" t="s">
        <v>1329</v>
      </c>
      <c r="B160" s="2586"/>
      <c r="C160" s="2586"/>
      <c r="D160" s="2586"/>
      <c r="E160" s="2586"/>
      <c r="F160" s="2586"/>
      <c r="G160" s="2586"/>
      <c r="H160" s="2586"/>
      <c r="I160" s="2586"/>
      <c r="J160" s="2586"/>
      <c r="K160" s="2586"/>
      <c r="L160" s="2586"/>
      <c r="M160" s="2586"/>
      <c r="N160" s="2587"/>
    </row>
    <row r="161" spans="1:14" s="1" customFormat="1" ht="37.200000000000003" customHeight="1" x14ac:dyDescent="0.2">
      <c r="A161" s="2172" t="s">
        <v>109</v>
      </c>
      <c r="B161" s="2173" t="s">
        <v>951</v>
      </c>
      <c r="C161" s="2588" t="s">
        <v>952</v>
      </c>
      <c r="D161" s="2588"/>
      <c r="E161" s="2588"/>
      <c r="F161" s="2174" t="s">
        <v>402</v>
      </c>
      <c r="G161" s="2174"/>
      <c r="H161" s="2174"/>
      <c r="I161" s="2174" t="s">
        <v>2858</v>
      </c>
      <c r="J161" s="2175"/>
      <c r="K161" s="2174"/>
      <c r="L161" s="2175"/>
      <c r="M161" s="2174"/>
      <c r="N161" s="2176"/>
    </row>
    <row r="162" spans="1:14" s="1" customFormat="1" ht="10.199999999999999" x14ac:dyDescent="0.2">
      <c r="A162" s="2183"/>
      <c r="B162" s="2148"/>
      <c r="C162" s="2577" t="s">
        <v>2859</v>
      </c>
      <c r="D162" s="2577"/>
      <c r="E162" s="2577"/>
      <c r="F162" s="2577"/>
      <c r="G162" s="2577"/>
      <c r="H162" s="2577"/>
      <c r="I162" s="2577"/>
      <c r="J162" s="2577"/>
      <c r="K162" s="2577"/>
      <c r="L162" s="2577"/>
      <c r="M162" s="2577"/>
      <c r="N162" s="2578"/>
    </row>
    <row r="163" spans="1:14" s="1" customFormat="1" ht="20.399999999999999" x14ac:dyDescent="0.2">
      <c r="A163" s="2177"/>
      <c r="B163" s="2178" t="s">
        <v>1332</v>
      </c>
      <c r="C163" s="2577" t="s">
        <v>1333</v>
      </c>
      <c r="D163" s="2577"/>
      <c r="E163" s="2577"/>
      <c r="F163" s="2577"/>
      <c r="G163" s="2577"/>
      <c r="H163" s="2577"/>
      <c r="I163" s="2577"/>
      <c r="J163" s="2577"/>
      <c r="K163" s="2577"/>
      <c r="L163" s="2577"/>
      <c r="M163" s="2577"/>
      <c r="N163" s="2578"/>
    </row>
    <row r="164" spans="1:14" s="1" customFormat="1" ht="42.6" customHeight="1" x14ac:dyDescent="0.2">
      <c r="A164" s="2177"/>
      <c r="B164" s="2178" t="s">
        <v>528</v>
      </c>
      <c r="C164" s="2577" t="s">
        <v>529</v>
      </c>
      <c r="D164" s="2577"/>
      <c r="E164" s="2577"/>
      <c r="F164" s="2577"/>
      <c r="G164" s="2577"/>
      <c r="H164" s="2577"/>
      <c r="I164" s="2577"/>
      <c r="J164" s="2577"/>
      <c r="K164" s="2577"/>
      <c r="L164" s="2577"/>
      <c r="M164" s="2577"/>
      <c r="N164" s="2578"/>
    </row>
    <row r="165" spans="1:14" s="1" customFormat="1" ht="10.199999999999999" x14ac:dyDescent="0.2">
      <c r="A165" s="2179"/>
      <c r="B165" s="2178" t="s">
        <v>44</v>
      </c>
      <c r="C165" s="2577" t="s">
        <v>48</v>
      </c>
      <c r="D165" s="2577"/>
      <c r="E165" s="2577"/>
      <c r="F165" s="2180"/>
      <c r="G165" s="2180"/>
      <c r="H165" s="2180"/>
      <c r="I165" s="2180"/>
      <c r="J165" s="2181">
        <v>3056.94</v>
      </c>
      <c r="K165" s="2180" t="s">
        <v>2460</v>
      </c>
      <c r="L165" s="2181">
        <v>627.28</v>
      </c>
      <c r="M165" s="2180" t="s">
        <v>1513</v>
      </c>
      <c r="N165" s="2182">
        <v>17150</v>
      </c>
    </row>
    <row r="166" spans="1:14" s="1" customFormat="1" ht="10.199999999999999" x14ac:dyDescent="0.2">
      <c r="A166" s="2179"/>
      <c r="B166" s="2178" t="s">
        <v>60</v>
      </c>
      <c r="C166" s="2577" t="s">
        <v>370</v>
      </c>
      <c r="D166" s="2577"/>
      <c r="E166" s="2577"/>
      <c r="F166" s="2180"/>
      <c r="G166" s="2180"/>
      <c r="H166" s="2180"/>
      <c r="I166" s="2180"/>
      <c r="J166" s="2181">
        <v>7355.62</v>
      </c>
      <c r="K166" s="2180" t="s">
        <v>2460</v>
      </c>
      <c r="L166" s="2181">
        <v>1509.37</v>
      </c>
      <c r="M166" s="2180"/>
      <c r="N166" s="2182"/>
    </row>
    <row r="167" spans="1:14" s="1" customFormat="1" ht="10.199999999999999" x14ac:dyDescent="0.2">
      <c r="A167" s="2179"/>
      <c r="B167" s="2178" t="s">
        <v>66</v>
      </c>
      <c r="C167" s="2577" t="s">
        <v>371</v>
      </c>
      <c r="D167" s="2577"/>
      <c r="E167" s="2577"/>
      <c r="F167" s="2180"/>
      <c r="G167" s="2180"/>
      <c r="H167" s="2180"/>
      <c r="I167" s="2180"/>
      <c r="J167" s="2181">
        <v>808.28</v>
      </c>
      <c r="K167" s="2180" t="s">
        <v>2460</v>
      </c>
      <c r="L167" s="2181">
        <v>165.86</v>
      </c>
      <c r="M167" s="2180" t="s">
        <v>1513</v>
      </c>
      <c r="N167" s="2182">
        <v>4535</v>
      </c>
    </row>
    <row r="168" spans="1:14" s="1" customFormat="1" ht="10.199999999999999" x14ac:dyDescent="0.2">
      <c r="A168" s="2179"/>
      <c r="B168" s="2178" t="s">
        <v>71</v>
      </c>
      <c r="C168" s="2577" t="s">
        <v>372</v>
      </c>
      <c r="D168" s="2577"/>
      <c r="E168" s="2577"/>
      <c r="F168" s="2180"/>
      <c r="G168" s="2180"/>
      <c r="H168" s="2180"/>
      <c r="I168" s="2180"/>
      <c r="J168" s="2181">
        <v>6764.2</v>
      </c>
      <c r="K168" s="2180" t="s">
        <v>492</v>
      </c>
      <c r="L168" s="2181">
        <v>0</v>
      </c>
      <c r="M168" s="2180"/>
      <c r="N168" s="2182"/>
    </row>
    <row r="169" spans="1:14" s="1" customFormat="1" ht="10.199999999999999" x14ac:dyDescent="0.2">
      <c r="A169" s="2183"/>
      <c r="B169" s="2184" t="s">
        <v>3179</v>
      </c>
      <c r="C169" s="2579" t="s">
        <v>3180</v>
      </c>
      <c r="D169" s="2579"/>
      <c r="E169" s="2579"/>
      <c r="F169" s="2185" t="s">
        <v>407</v>
      </c>
      <c r="G169" s="2185" t="s">
        <v>3181</v>
      </c>
      <c r="H169" s="2185" t="s">
        <v>492</v>
      </c>
      <c r="I169" s="2185" t="s">
        <v>492</v>
      </c>
      <c r="J169" s="2178"/>
      <c r="K169" s="2180"/>
      <c r="L169" s="2181"/>
      <c r="M169" s="2180"/>
      <c r="N169" s="2186"/>
    </row>
    <row r="170" spans="1:14" s="1" customFormat="1" ht="10.199999999999999" x14ac:dyDescent="0.2">
      <c r="A170" s="2183"/>
      <c r="B170" s="2184" t="s">
        <v>3182</v>
      </c>
      <c r="C170" s="2579" t="s">
        <v>3183</v>
      </c>
      <c r="D170" s="2579"/>
      <c r="E170" s="2579"/>
      <c r="F170" s="2185" t="s">
        <v>407</v>
      </c>
      <c r="G170" s="2185" t="s">
        <v>636</v>
      </c>
      <c r="H170" s="2185" t="s">
        <v>492</v>
      </c>
      <c r="I170" s="2185" t="s">
        <v>492</v>
      </c>
      <c r="J170" s="2178"/>
      <c r="K170" s="2180"/>
      <c r="L170" s="2181"/>
      <c r="M170" s="2180"/>
      <c r="N170" s="2186"/>
    </row>
    <row r="171" spans="1:14" s="1" customFormat="1" ht="10.199999999999999" x14ac:dyDescent="0.2">
      <c r="A171" s="2179"/>
      <c r="B171" s="2178"/>
      <c r="C171" s="2577" t="s">
        <v>49</v>
      </c>
      <c r="D171" s="2577"/>
      <c r="E171" s="2577"/>
      <c r="F171" s="2180" t="s">
        <v>50</v>
      </c>
      <c r="G171" s="2180" t="s">
        <v>955</v>
      </c>
      <c r="H171" s="2180" t="s">
        <v>2460</v>
      </c>
      <c r="I171" s="2180" t="s">
        <v>2860</v>
      </c>
      <c r="J171" s="2181"/>
      <c r="K171" s="2180"/>
      <c r="L171" s="2181"/>
      <c r="M171" s="2180"/>
      <c r="N171" s="2182"/>
    </row>
    <row r="172" spans="1:14" s="1" customFormat="1" ht="10.199999999999999" x14ac:dyDescent="0.2">
      <c r="A172" s="2179"/>
      <c r="B172" s="2178"/>
      <c r="C172" s="2577" t="s">
        <v>374</v>
      </c>
      <c r="D172" s="2577"/>
      <c r="E172" s="2577"/>
      <c r="F172" s="2180" t="s">
        <v>50</v>
      </c>
      <c r="G172" s="2180" t="s">
        <v>956</v>
      </c>
      <c r="H172" s="2180" t="s">
        <v>2460</v>
      </c>
      <c r="I172" s="2180" t="s">
        <v>2861</v>
      </c>
      <c r="J172" s="2181"/>
      <c r="K172" s="2180"/>
      <c r="L172" s="2181"/>
      <c r="M172" s="2180"/>
      <c r="N172" s="2182"/>
    </row>
    <row r="173" spans="1:14" s="1" customFormat="1" ht="10.199999999999999" x14ac:dyDescent="0.2">
      <c r="A173" s="2179"/>
      <c r="B173" s="2178"/>
      <c r="C173" s="2592" t="s">
        <v>52</v>
      </c>
      <c r="D173" s="2592"/>
      <c r="E173" s="2592"/>
      <c r="F173" s="2187"/>
      <c r="G173" s="2187"/>
      <c r="H173" s="2187"/>
      <c r="I173" s="2187"/>
      <c r="J173" s="2188">
        <v>17176.759999999998</v>
      </c>
      <c r="K173" s="2187"/>
      <c r="L173" s="2188">
        <v>2136.65</v>
      </c>
      <c r="M173" s="2187"/>
      <c r="N173" s="2189"/>
    </row>
    <row r="174" spans="1:14" s="1" customFormat="1" ht="10.199999999999999" x14ac:dyDescent="0.2">
      <c r="A174" s="2179"/>
      <c r="B174" s="2178"/>
      <c r="C174" s="2577" t="s">
        <v>53</v>
      </c>
      <c r="D174" s="2577"/>
      <c r="E174" s="2577"/>
      <c r="F174" s="2180"/>
      <c r="G174" s="2180"/>
      <c r="H174" s="2180"/>
      <c r="I174" s="2180"/>
      <c r="J174" s="2181"/>
      <c r="K174" s="2180"/>
      <c r="L174" s="2181">
        <v>793.14</v>
      </c>
      <c r="M174" s="2180"/>
      <c r="N174" s="2182">
        <v>21685</v>
      </c>
    </row>
    <row r="175" spans="1:14" s="1" customFormat="1" ht="20.399999999999999" x14ac:dyDescent="0.2">
      <c r="A175" s="2179"/>
      <c r="B175" s="2178" t="s">
        <v>2084</v>
      </c>
      <c r="C175" s="2577" t="s">
        <v>465</v>
      </c>
      <c r="D175" s="2577"/>
      <c r="E175" s="2577"/>
      <c r="F175" s="2180" t="s">
        <v>55</v>
      </c>
      <c r="G175" s="2180" t="s">
        <v>466</v>
      </c>
      <c r="H175" s="2180"/>
      <c r="I175" s="2180" t="s">
        <v>466</v>
      </c>
      <c r="J175" s="2181"/>
      <c r="K175" s="2180"/>
      <c r="L175" s="2181">
        <v>872.45</v>
      </c>
      <c r="M175" s="2180"/>
      <c r="N175" s="2182">
        <v>23854</v>
      </c>
    </row>
    <row r="176" spans="1:14" s="1" customFormat="1" ht="20.399999999999999" x14ac:dyDescent="0.2">
      <c r="A176" s="2179"/>
      <c r="B176" s="2178" t="s">
        <v>2085</v>
      </c>
      <c r="C176" s="2577" t="s">
        <v>468</v>
      </c>
      <c r="D176" s="2577"/>
      <c r="E176" s="2577"/>
      <c r="F176" s="2180" t="s">
        <v>55</v>
      </c>
      <c r="G176" s="2180" t="s">
        <v>313</v>
      </c>
      <c r="H176" s="2180"/>
      <c r="I176" s="2180" t="s">
        <v>313</v>
      </c>
      <c r="J176" s="2181"/>
      <c r="K176" s="2180"/>
      <c r="L176" s="2181">
        <v>578.99</v>
      </c>
      <c r="M176" s="2180"/>
      <c r="N176" s="2182">
        <v>15830</v>
      </c>
    </row>
    <row r="177" spans="1:14" s="1" customFormat="1" ht="10.199999999999999" x14ac:dyDescent="0.2">
      <c r="A177" s="2190"/>
      <c r="B177" s="2191"/>
      <c r="C177" s="2588" t="s">
        <v>59</v>
      </c>
      <c r="D177" s="2588"/>
      <c r="E177" s="2588"/>
      <c r="F177" s="2174"/>
      <c r="G177" s="2174"/>
      <c r="H177" s="2174"/>
      <c r="I177" s="2174"/>
      <c r="J177" s="2175"/>
      <c r="K177" s="2174"/>
      <c r="L177" s="2175">
        <v>3588.09</v>
      </c>
      <c r="M177" s="2187"/>
      <c r="N177" s="2176"/>
    </row>
    <row r="178" spans="1:14" s="1" customFormat="1" ht="50.4" customHeight="1" x14ac:dyDescent="0.2">
      <c r="A178" s="2172" t="s">
        <v>112</v>
      </c>
      <c r="B178" s="2173" t="s">
        <v>1325</v>
      </c>
      <c r="C178" s="2588" t="s">
        <v>1326</v>
      </c>
      <c r="D178" s="2588"/>
      <c r="E178" s="2588"/>
      <c r="F178" s="2174" t="s">
        <v>982</v>
      </c>
      <c r="G178" s="2174"/>
      <c r="H178" s="2174"/>
      <c r="I178" s="2174" t="s">
        <v>2862</v>
      </c>
      <c r="J178" s="2175">
        <v>3.28</v>
      </c>
      <c r="K178" s="2174"/>
      <c r="L178" s="2175">
        <v>155.80000000000001</v>
      </c>
      <c r="M178" s="2174"/>
      <c r="N178" s="2176"/>
    </row>
    <row r="179" spans="1:14" s="1" customFormat="1" ht="10.199999999999999" x14ac:dyDescent="0.2">
      <c r="A179" s="2183"/>
      <c r="B179" s="2148"/>
      <c r="C179" s="2577" t="s">
        <v>2863</v>
      </c>
      <c r="D179" s="2577"/>
      <c r="E179" s="2577"/>
      <c r="F179" s="2577"/>
      <c r="G179" s="2577"/>
      <c r="H179" s="2577"/>
      <c r="I179" s="2577"/>
      <c r="J179" s="2577"/>
      <c r="K179" s="2577"/>
      <c r="L179" s="2577"/>
      <c r="M179" s="2577"/>
      <c r="N179" s="2578"/>
    </row>
    <row r="180" spans="1:14" s="1" customFormat="1" ht="10.199999999999999" x14ac:dyDescent="0.2">
      <c r="A180" s="2585" t="s">
        <v>1337</v>
      </c>
      <c r="B180" s="2586"/>
      <c r="C180" s="2586"/>
      <c r="D180" s="2586"/>
      <c r="E180" s="2586"/>
      <c r="F180" s="2586"/>
      <c r="G180" s="2586"/>
      <c r="H180" s="2586"/>
      <c r="I180" s="2586"/>
      <c r="J180" s="2586"/>
      <c r="K180" s="2586"/>
      <c r="L180" s="2586"/>
      <c r="M180" s="2586"/>
      <c r="N180" s="2587"/>
    </row>
    <row r="181" spans="1:14" s="1" customFormat="1" ht="25.8" customHeight="1" x14ac:dyDescent="0.2">
      <c r="A181" s="2172" t="s">
        <v>115</v>
      </c>
      <c r="B181" s="2173" t="s">
        <v>867</v>
      </c>
      <c r="C181" s="2588" t="s">
        <v>868</v>
      </c>
      <c r="D181" s="2588"/>
      <c r="E181" s="2588"/>
      <c r="F181" s="2174" t="s">
        <v>487</v>
      </c>
      <c r="G181" s="2174"/>
      <c r="H181" s="2174"/>
      <c r="I181" s="2174" t="s">
        <v>508</v>
      </c>
      <c r="J181" s="2175"/>
      <c r="K181" s="2174"/>
      <c r="L181" s="2175"/>
      <c r="M181" s="2174"/>
      <c r="N181" s="2176"/>
    </row>
    <row r="182" spans="1:14" s="1" customFormat="1" ht="20.399999999999999" x14ac:dyDescent="0.2">
      <c r="A182" s="2177"/>
      <c r="B182" s="2178" t="s">
        <v>1318</v>
      </c>
      <c r="C182" s="2577" t="s">
        <v>1319</v>
      </c>
      <c r="D182" s="2577"/>
      <c r="E182" s="2577"/>
      <c r="F182" s="2577"/>
      <c r="G182" s="2577"/>
      <c r="H182" s="2577"/>
      <c r="I182" s="2577"/>
      <c r="J182" s="2577"/>
      <c r="K182" s="2577"/>
      <c r="L182" s="2577"/>
      <c r="M182" s="2577"/>
      <c r="N182" s="2578"/>
    </row>
    <row r="183" spans="1:14" s="1" customFormat="1" ht="34.200000000000003" customHeight="1" x14ac:dyDescent="0.2">
      <c r="A183" s="2177"/>
      <c r="B183" s="2178" t="s">
        <v>528</v>
      </c>
      <c r="C183" s="2577" t="s">
        <v>529</v>
      </c>
      <c r="D183" s="2577"/>
      <c r="E183" s="2577"/>
      <c r="F183" s="2577"/>
      <c r="G183" s="2577"/>
      <c r="H183" s="2577"/>
      <c r="I183" s="2577"/>
      <c r="J183" s="2577"/>
      <c r="K183" s="2577"/>
      <c r="L183" s="2577"/>
      <c r="M183" s="2577"/>
      <c r="N183" s="2578"/>
    </row>
    <row r="184" spans="1:14" s="1" customFormat="1" ht="10.199999999999999" x14ac:dyDescent="0.2">
      <c r="A184" s="2179"/>
      <c r="B184" s="2178" t="s">
        <v>44</v>
      </c>
      <c r="C184" s="2577" t="s">
        <v>48</v>
      </c>
      <c r="D184" s="2577"/>
      <c r="E184" s="2577"/>
      <c r="F184" s="2180"/>
      <c r="G184" s="2180"/>
      <c r="H184" s="2180"/>
      <c r="I184" s="2180"/>
      <c r="J184" s="2181">
        <v>252.1</v>
      </c>
      <c r="K184" s="2180" t="s">
        <v>1372</v>
      </c>
      <c r="L184" s="2181">
        <v>536.03</v>
      </c>
      <c r="M184" s="2180" t="s">
        <v>1513</v>
      </c>
      <c r="N184" s="2182">
        <v>14655</v>
      </c>
    </row>
    <row r="185" spans="1:14" s="1" customFormat="1" ht="10.199999999999999" x14ac:dyDescent="0.2">
      <c r="A185" s="2179"/>
      <c r="B185" s="2178" t="s">
        <v>60</v>
      </c>
      <c r="C185" s="2577" t="s">
        <v>370</v>
      </c>
      <c r="D185" s="2577"/>
      <c r="E185" s="2577"/>
      <c r="F185" s="2180"/>
      <c r="G185" s="2180"/>
      <c r="H185" s="2180"/>
      <c r="I185" s="2180"/>
      <c r="J185" s="2181">
        <v>500.64</v>
      </c>
      <c r="K185" s="2180" t="s">
        <v>1372</v>
      </c>
      <c r="L185" s="2181">
        <v>1064.49</v>
      </c>
      <c r="M185" s="2180"/>
      <c r="N185" s="2182"/>
    </row>
    <row r="186" spans="1:14" s="1" customFormat="1" ht="10.199999999999999" x14ac:dyDescent="0.2">
      <c r="A186" s="2179"/>
      <c r="B186" s="2178" t="s">
        <v>66</v>
      </c>
      <c r="C186" s="2577" t="s">
        <v>371</v>
      </c>
      <c r="D186" s="2577"/>
      <c r="E186" s="2577"/>
      <c r="F186" s="2180"/>
      <c r="G186" s="2180"/>
      <c r="H186" s="2180"/>
      <c r="I186" s="2180"/>
      <c r="J186" s="2181">
        <v>52.88</v>
      </c>
      <c r="K186" s="2180" t="s">
        <v>1372</v>
      </c>
      <c r="L186" s="2181">
        <v>112.44</v>
      </c>
      <c r="M186" s="2180" t="s">
        <v>1513</v>
      </c>
      <c r="N186" s="2182">
        <v>3074</v>
      </c>
    </row>
    <row r="187" spans="1:14" s="1" customFormat="1" ht="10.199999999999999" x14ac:dyDescent="0.2">
      <c r="A187" s="2179"/>
      <c r="B187" s="2178" t="s">
        <v>71</v>
      </c>
      <c r="C187" s="2577" t="s">
        <v>372</v>
      </c>
      <c r="D187" s="2577"/>
      <c r="E187" s="2577"/>
      <c r="F187" s="2180"/>
      <c r="G187" s="2180"/>
      <c r="H187" s="2180"/>
      <c r="I187" s="2180"/>
      <c r="J187" s="2181">
        <v>103.15</v>
      </c>
      <c r="K187" s="2180" t="s">
        <v>492</v>
      </c>
      <c r="L187" s="2181">
        <v>0</v>
      </c>
      <c r="M187" s="2180"/>
      <c r="N187" s="2182"/>
    </row>
    <row r="188" spans="1:14" s="1" customFormat="1" ht="10.199999999999999" x14ac:dyDescent="0.2">
      <c r="A188" s="2183"/>
      <c r="B188" s="2184" t="s">
        <v>2897</v>
      </c>
      <c r="C188" s="2579" t="s">
        <v>2898</v>
      </c>
      <c r="D188" s="2579"/>
      <c r="E188" s="2579"/>
      <c r="F188" s="2185" t="s">
        <v>1090</v>
      </c>
      <c r="G188" s="2185" t="s">
        <v>492</v>
      </c>
      <c r="H188" s="2185" t="s">
        <v>492</v>
      </c>
      <c r="I188" s="2185" t="s">
        <v>492</v>
      </c>
      <c r="J188" s="2178"/>
      <c r="K188" s="2180"/>
      <c r="L188" s="2181"/>
      <c r="M188" s="2180"/>
      <c r="N188" s="2186"/>
    </row>
    <row r="189" spans="1:14" s="1" customFormat="1" ht="10.199999999999999" x14ac:dyDescent="0.2">
      <c r="A189" s="2183"/>
      <c r="B189" s="2184" t="s">
        <v>2899</v>
      </c>
      <c r="C189" s="2579" t="s">
        <v>3184</v>
      </c>
      <c r="D189" s="2579"/>
      <c r="E189" s="2579"/>
      <c r="F189" s="2185" t="s">
        <v>487</v>
      </c>
      <c r="G189" s="2185" t="s">
        <v>538</v>
      </c>
      <c r="H189" s="2185" t="s">
        <v>492</v>
      </c>
      <c r="I189" s="2185" t="s">
        <v>492</v>
      </c>
      <c r="J189" s="2178"/>
      <c r="K189" s="2180"/>
      <c r="L189" s="2181"/>
      <c r="M189" s="2180"/>
      <c r="N189" s="2186"/>
    </row>
    <row r="190" spans="1:14" s="1" customFormat="1" ht="10.199999999999999" x14ac:dyDescent="0.2">
      <c r="A190" s="2179"/>
      <c r="B190" s="2178"/>
      <c r="C190" s="2577" t="s">
        <v>49</v>
      </c>
      <c r="D190" s="2577"/>
      <c r="E190" s="2577"/>
      <c r="F190" s="2180" t="s">
        <v>50</v>
      </c>
      <c r="G190" s="2180" t="s">
        <v>871</v>
      </c>
      <c r="H190" s="2180" t="s">
        <v>1372</v>
      </c>
      <c r="I190" s="2180" t="s">
        <v>2461</v>
      </c>
      <c r="J190" s="2181"/>
      <c r="K190" s="2180"/>
      <c r="L190" s="2181"/>
      <c r="M190" s="2180"/>
      <c r="N190" s="2182"/>
    </row>
    <row r="191" spans="1:14" s="1" customFormat="1" ht="10.199999999999999" x14ac:dyDescent="0.2">
      <c r="A191" s="2179"/>
      <c r="B191" s="2178"/>
      <c r="C191" s="2577" t="s">
        <v>374</v>
      </c>
      <c r="D191" s="2577"/>
      <c r="E191" s="2577"/>
      <c r="F191" s="2180" t="s">
        <v>50</v>
      </c>
      <c r="G191" s="2180" t="s">
        <v>872</v>
      </c>
      <c r="H191" s="2180" t="s">
        <v>1372</v>
      </c>
      <c r="I191" s="2180" t="s">
        <v>2462</v>
      </c>
      <c r="J191" s="2181"/>
      <c r="K191" s="2180"/>
      <c r="L191" s="2181"/>
      <c r="M191" s="2180"/>
      <c r="N191" s="2182"/>
    </row>
    <row r="192" spans="1:14" s="1" customFormat="1" ht="10.199999999999999" x14ac:dyDescent="0.2">
      <c r="A192" s="2179"/>
      <c r="B192" s="2178"/>
      <c r="C192" s="2592" t="s">
        <v>52</v>
      </c>
      <c r="D192" s="2592"/>
      <c r="E192" s="2592"/>
      <c r="F192" s="2187"/>
      <c r="G192" s="2187"/>
      <c r="H192" s="2187"/>
      <c r="I192" s="2187"/>
      <c r="J192" s="2188">
        <v>855.89</v>
      </c>
      <c r="K192" s="2187"/>
      <c r="L192" s="2188">
        <v>1600.52</v>
      </c>
      <c r="M192" s="2187"/>
      <c r="N192" s="2189"/>
    </row>
    <row r="193" spans="1:14" s="1" customFormat="1" ht="10.199999999999999" x14ac:dyDescent="0.2">
      <c r="A193" s="2179"/>
      <c r="B193" s="2178"/>
      <c r="C193" s="2577" t="s">
        <v>53</v>
      </c>
      <c r="D193" s="2577"/>
      <c r="E193" s="2577"/>
      <c r="F193" s="2180"/>
      <c r="G193" s="2180"/>
      <c r="H193" s="2180"/>
      <c r="I193" s="2180"/>
      <c r="J193" s="2181"/>
      <c r="K193" s="2180"/>
      <c r="L193" s="2181">
        <v>648.47</v>
      </c>
      <c r="M193" s="2180"/>
      <c r="N193" s="2182">
        <v>17729</v>
      </c>
    </row>
    <row r="194" spans="1:14" s="1" customFormat="1" ht="20.399999999999999" x14ac:dyDescent="0.2">
      <c r="A194" s="2179"/>
      <c r="B194" s="2178" t="s">
        <v>2149</v>
      </c>
      <c r="C194" s="2577" t="s">
        <v>627</v>
      </c>
      <c r="D194" s="2577"/>
      <c r="E194" s="2577"/>
      <c r="F194" s="2180" t="s">
        <v>55</v>
      </c>
      <c r="G194" s="2180" t="s">
        <v>628</v>
      </c>
      <c r="H194" s="2180"/>
      <c r="I194" s="2180" t="s">
        <v>628</v>
      </c>
      <c r="J194" s="2181"/>
      <c r="K194" s="2180"/>
      <c r="L194" s="2181">
        <v>667.92</v>
      </c>
      <c r="M194" s="2180"/>
      <c r="N194" s="2182">
        <v>18261</v>
      </c>
    </row>
    <row r="195" spans="1:14" s="1" customFormat="1" ht="20.399999999999999" x14ac:dyDescent="0.2">
      <c r="A195" s="2179"/>
      <c r="B195" s="2178" t="s">
        <v>2150</v>
      </c>
      <c r="C195" s="2577" t="s">
        <v>630</v>
      </c>
      <c r="D195" s="2577"/>
      <c r="E195" s="2577"/>
      <c r="F195" s="2180" t="s">
        <v>55</v>
      </c>
      <c r="G195" s="2180" t="s">
        <v>264</v>
      </c>
      <c r="H195" s="2180"/>
      <c r="I195" s="2180" t="s">
        <v>264</v>
      </c>
      <c r="J195" s="2181"/>
      <c r="K195" s="2180"/>
      <c r="L195" s="2181">
        <v>389.08</v>
      </c>
      <c r="M195" s="2180"/>
      <c r="N195" s="2182">
        <v>10637</v>
      </c>
    </row>
    <row r="196" spans="1:14" s="1" customFormat="1" ht="10.199999999999999" x14ac:dyDescent="0.2">
      <c r="A196" s="2190"/>
      <c r="B196" s="2191"/>
      <c r="C196" s="2588" t="s">
        <v>59</v>
      </c>
      <c r="D196" s="2588"/>
      <c r="E196" s="2588"/>
      <c r="F196" s="2174"/>
      <c r="G196" s="2174"/>
      <c r="H196" s="2174"/>
      <c r="I196" s="2174"/>
      <c r="J196" s="2175"/>
      <c r="K196" s="2174"/>
      <c r="L196" s="2175">
        <v>2657.52</v>
      </c>
      <c r="M196" s="2187"/>
      <c r="N196" s="2176"/>
    </row>
    <row r="197" spans="1:14" s="1" customFormat="1" ht="27" customHeight="1" x14ac:dyDescent="0.2">
      <c r="A197" s="2172" t="s">
        <v>122</v>
      </c>
      <c r="B197" s="2173" t="s">
        <v>2289</v>
      </c>
      <c r="C197" s="2588" t="s">
        <v>2290</v>
      </c>
      <c r="D197" s="2588"/>
      <c r="E197" s="2588"/>
      <c r="F197" s="2174" t="s">
        <v>402</v>
      </c>
      <c r="G197" s="2174"/>
      <c r="H197" s="2174"/>
      <c r="I197" s="2174" t="s">
        <v>2463</v>
      </c>
      <c r="J197" s="2175"/>
      <c r="K197" s="2174"/>
      <c r="L197" s="2175"/>
      <c r="M197" s="2174"/>
      <c r="N197" s="2176"/>
    </row>
    <row r="198" spans="1:14" s="1" customFormat="1" ht="10.199999999999999" x14ac:dyDescent="0.2">
      <c r="A198" s="2183"/>
      <c r="B198" s="2148"/>
      <c r="C198" s="2577" t="s">
        <v>2464</v>
      </c>
      <c r="D198" s="2577"/>
      <c r="E198" s="2577"/>
      <c r="F198" s="2577"/>
      <c r="G198" s="2577"/>
      <c r="H198" s="2577"/>
      <c r="I198" s="2577"/>
      <c r="J198" s="2577"/>
      <c r="K198" s="2577"/>
      <c r="L198" s="2577"/>
      <c r="M198" s="2577"/>
      <c r="N198" s="2578"/>
    </row>
    <row r="199" spans="1:14" s="1" customFormat="1" ht="20.399999999999999" x14ac:dyDescent="0.2">
      <c r="A199" s="2177"/>
      <c r="B199" s="2178" t="s">
        <v>1332</v>
      </c>
      <c r="C199" s="2577" t="s">
        <v>1333</v>
      </c>
      <c r="D199" s="2577"/>
      <c r="E199" s="2577"/>
      <c r="F199" s="2577"/>
      <c r="G199" s="2577"/>
      <c r="H199" s="2577"/>
      <c r="I199" s="2577"/>
      <c r="J199" s="2577"/>
      <c r="K199" s="2577"/>
      <c r="L199" s="2577"/>
      <c r="M199" s="2577"/>
      <c r="N199" s="2578"/>
    </row>
    <row r="200" spans="1:14" s="1" customFormat="1" ht="33" customHeight="1" x14ac:dyDescent="0.2">
      <c r="A200" s="2177"/>
      <c r="B200" s="2178" t="s">
        <v>528</v>
      </c>
      <c r="C200" s="2577" t="s">
        <v>529</v>
      </c>
      <c r="D200" s="2577"/>
      <c r="E200" s="2577"/>
      <c r="F200" s="2577"/>
      <c r="G200" s="2577"/>
      <c r="H200" s="2577"/>
      <c r="I200" s="2577"/>
      <c r="J200" s="2577"/>
      <c r="K200" s="2577"/>
      <c r="L200" s="2577"/>
      <c r="M200" s="2577"/>
      <c r="N200" s="2578"/>
    </row>
    <row r="201" spans="1:14" s="1" customFormat="1" ht="10.199999999999999" x14ac:dyDescent="0.2">
      <c r="A201" s="2179"/>
      <c r="B201" s="2178" t="s">
        <v>44</v>
      </c>
      <c r="C201" s="2577" t="s">
        <v>48</v>
      </c>
      <c r="D201" s="2577"/>
      <c r="E201" s="2577"/>
      <c r="F201" s="2180"/>
      <c r="G201" s="2180"/>
      <c r="H201" s="2180"/>
      <c r="I201" s="2180"/>
      <c r="J201" s="2181">
        <v>2564.2800000000002</v>
      </c>
      <c r="K201" s="2180" t="s">
        <v>2460</v>
      </c>
      <c r="L201" s="2181">
        <v>159.24</v>
      </c>
      <c r="M201" s="2180" t="s">
        <v>1513</v>
      </c>
      <c r="N201" s="2182">
        <v>4354</v>
      </c>
    </row>
    <row r="202" spans="1:14" s="1" customFormat="1" ht="10.199999999999999" x14ac:dyDescent="0.2">
      <c r="A202" s="2179"/>
      <c r="B202" s="2178" t="s">
        <v>60</v>
      </c>
      <c r="C202" s="2577" t="s">
        <v>370</v>
      </c>
      <c r="D202" s="2577"/>
      <c r="E202" s="2577"/>
      <c r="F202" s="2180"/>
      <c r="G202" s="2180"/>
      <c r="H202" s="2180"/>
      <c r="I202" s="2180"/>
      <c r="J202" s="2181">
        <v>2037.72</v>
      </c>
      <c r="K202" s="2180" t="s">
        <v>2460</v>
      </c>
      <c r="L202" s="2181">
        <v>126.54</v>
      </c>
      <c r="M202" s="2180"/>
      <c r="N202" s="2182"/>
    </row>
    <row r="203" spans="1:14" s="1" customFormat="1" ht="10.199999999999999" x14ac:dyDescent="0.2">
      <c r="A203" s="2179"/>
      <c r="B203" s="2178" t="s">
        <v>66</v>
      </c>
      <c r="C203" s="2577" t="s">
        <v>371</v>
      </c>
      <c r="D203" s="2577"/>
      <c r="E203" s="2577"/>
      <c r="F203" s="2180"/>
      <c r="G203" s="2180"/>
      <c r="H203" s="2180"/>
      <c r="I203" s="2180"/>
      <c r="J203" s="2181">
        <v>256.16000000000003</v>
      </c>
      <c r="K203" s="2180" t="s">
        <v>2460</v>
      </c>
      <c r="L203" s="2181">
        <v>15.91</v>
      </c>
      <c r="M203" s="2180" t="s">
        <v>1513</v>
      </c>
      <c r="N203" s="2182">
        <v>435</v>
      </c>
    </row>
    <row r="204" spans="1:14" s="1" customFormat="1" ht="10.199999999999999" x14ac:dyDescent="0.2">
      <c r="A204" s="2179"/>
      <c r="B204" s="2178" t="s">
        <v>71</v>
      </c>
      <c r="C204" s="2577" t="s">
        <v>372</v>
      </c>
      <c r="D204" s="2577"/>
      <c r="E204" s="2577"/>
      <c r="F204" s="2180"/>
      <c r="G204" s="2180"/>
      <c r="H204" s="2180"/>
      <c r="I204" s="2180"/>
      <c r="J204" s="2181">
        <v>2932.28</v>
      </c>
      <c r="K204" s="2180" t="s">
        <v>492</v>
      </c>
      <c r="L204" s="2181">
        <v>0</v>
      </c>
      <c r="M204" s="2180"/>
      <c r="N204" s="2182"/>
    </row>
    <row r="205" spans="1:14" s="1" customFormat="1" ht="10.199999999999999" x14ac:dyDescent="0.2">
      <c r="A205" s="2183"/>
      <c r="B205" s="2184" t="s">
        <v>2916</v>
      </c>
      <c r="C205" s="2579" t="s">
        <v>2917</v>
      </c>
      <c r="D205" s="2579"/>
      <c r="E205" s="2579"/>
      <c r="F205" s="2185" t="s">
        <v>407</v>
      </c>
      <c r="G205" s="2185" t="s">
        <v>2960</v>
      </c>
      <c r="H205" s="2185" t="s">
        <v>492</v>
      </c>
      <c r="I205" s="2185" t="s">
        <v>492</v>
      </c>
      <c r="J205" s="2178"/>
      <c r="K205" s="2180"/>
      <c r="L205" s="2181"/>
      <c r="M205" s="2180"/>
      <c r="N205" s="2186"/>
    </row>
    <row r="206" spans="1:14" s="1" customFormat="1" ht="10.199999999999999" x14ac:dyDescent="0.2">
      <c r="A206" s="2183"/>
      <c r="B206" s="2184" t="s">
        <v>2933</v>
      </c>
      <c r="C206" s="2579" t="s">
        <v>2961</v>
      </c>
      <c r="D206" s="2579"/>
      <c r="E206" s="2579"/>
      <c r="F206" s="2185" t="s">
        <v>487</v>
      </c>
      <c r="G206" s="2185" t="s">
        <v>639</v>
      </c>
      <c r="H206" s="2185" t="s">
        <v>492</v>
      </c>
      <c r="I206" s="2185" t="s">
        <v>492</v>
      </c>
      <c r="J206" s="2178"/>
      <c r="K206" s="2180"/>
      <c r="L206" s="2181"/>
      <c r="M206" s="2180"/>
      <c r="N206" s="2186"/>
    </row>
    <row r="207" spans="1:14" s="1" customFormat="1" ht="10.199999999999999" x14ac:dyDescent="0.2">
      <c r="A207" s="2179"/>
      <c r="B207" s="2178"/>
      <c r="C207" s="2577" t="s">
        <v>49</v>
      </c>
      <c r="D207" s="2577"/>
      <c r="E207" s="2577"/>
      <c r="F207" s="2180" t="s">
        <v>50</v>
      </c>
      <c r="G207" s="2180" t="s">
        <v>2291</v>
      </c>
      <c r="H207" s="2180" t="s">
        <v>2460</v>
      </c>
      <c r="I207" s="2180" t="s">
        <v>2465</v>
      </c>
      <c r="J207" s="2181"/>
      <c r="K207" s="2180"/>
      <c r="L207" s="2181"/>
      <c r="M207" s="2180"/>
      <c r="N207" s="2182"/>
    </row>
    <row r="208" spans="1:14" s="1" customFormat="1" ht="10.199999999999999" x14ac:dyDescent="0.2">
      <c r="A208" s="2179"/>
      <c r="B208" s="2178"/>
      <c r="C208" s="2577" t="s">
        <v>374</v>
      </c>
      <c r="D208" s="2577"/>
      <c r="E208" s="2577"/>
      <c r="F208" s="2180" t="s">
        <v>50</v>
      </c>
      <c r="G208" s="2180" t="s">
        <v>2292</v>
      </c>
      <c r="H208" s="2180" t="s">
        <v>2460</v>
      </c>
      <c r="I208" s="2180" t="s">
        <v>2466</v>
      </c>
      <c r="J208" s="2181"/>
      <c r="K208" s="2180"/>
      <c r="L208" s="2181"/>
      <c r="M208" s="2180"/>
      <c r="N208" s="2182"/>
    </row>
    <row r="209" spans="1:14" s="1" customFormat="1" ht="10.199999999999999" x14ac:dyDescent="0.2">
      <c r="A209" s="2179"/>
      <c r="B209" s="2178"/>
      <c r="C209" s="2592" t="s">
        <v>52</v>
      </c>
      <c r="D209" s="2592"/>
      <c r="E209" s="2592"/>
      <c r="F209" s="2187"/>
      <c r="G209" s="2187"/>
      <c r="H209" s="2187"/>
      <c r="I209" s="2187"/>
      <c r="J209" s="2188">
        <v>7534.28</v>
      </c>
      <c r="K209" s="2187"/>
      <c r="L209" s="2188">
        <v>285.77999999999997</v>
      </c>
      <c r="M209" s="2187"/>
      <c r="N209" s="2189"/>
    </row>
    <row r="210" spans="1:14" s="1" customFormat="1" ht="10.199999999999999" x14ac:dyDescent="0.2">
      <c r="A210" s="2179"/>
      <c r="B210" s="2178"/>
      <c r="C210" s="2577" t="s">
        <v>53</v>
      </c>
      <c r="D210" s="2577"/>
      <c r="E210" s="2577"/>
      <c r="F210" s="2180"/>
      <c r="G210" s="2180"/>
      <c r="H210" s="2180"/>
      <c r="I210" s="2180"/>
      <c r="J210" s="2181"/>
      <c r="K210" s="2180"/>
      <c r="L210" s="2181">
        <v>175.15</v>
      </c>
      <c r="M210" s="2180"/>
      <c r="N210" s="2182">
        <v>4789</v>
      </c>
    </row>
    <row r="211" spans="1:14" s="1" customFormat="1" ht="20.399999999999999" x14ac:dyDescent="0.2">
      <c r="A211" s="2179"/>
      <c r="B211" s="2178" t="s">
        <v>2049</v>
      </c>
      <c r="C211" s="2577" t="s">
        <v>425</v>
      </c>
      <c r="D211" s="2577"/>
      <c r="E211" s="2577"/>
      <c r="F211" s="2180" t="s">
        <v>55</v>
      </c>
      <c r="G211" s="2180" t="s">
        <v>426</v>
      </c>
      <c r="H211" s="2180"/>
      <c r="I211" s="2180" t="s">
        <v>426</v>
      </c>
      <c r="J211" s="2181"/>
      <c r="K211" s="2180"/>
      <c r="L211" s="2181">
        <v>178.65</v>
      </c>
      <c r="M211" s="2180"/>
      <c r="N211" s="2182">
        <v>4885</v>
      </c>
    </row>
    <row r="212" spans="1:14" s="1" customFormat="1" ht="20.399999999999999" x14ac:dyDescent="0.2">
      <c r="A212" s="2179"/>
      <c r="B212" s="2178" t="s">
        <v>2050</v>
      </c>
      <c r="C212" s="2577" t="s">
        <v>427</v>
      </c>
      <c r="D212" s="2577"/>
      <c r="E212" s="2577"/>
      <c r="F212" s="2180" t="s">
        <v>55</v>
      </c>
      <c r="G212" s="2180" t="s">
        <v>257</v>
      </c>
      <c r="H212" s="2180"/>
      <c r="I212" s="2180" t="s">
        <v>257</v>
      </c>
      <c r="J212" s="2181"/>
      <c r="K212" s="2180"/>
      <c r="L212" s="2181">
        <v>101.59</v>
      </c>
      <c r="M212" s="2180"/>
      <c r="N212" s="2182">
        <v>2778</v>
      </c>
    </row>
    <row r="213" spans="1:14" s="1" customFormat="1" ht="10.199999999999999" x14ac:dyDescent="0.2">
      <c r="A213" s="2190"/>
      <c r="B213" s="2191"/>
      <c r="C213" s="2588" t="s">
        <v>59</v>
      </c>
      <c r="D213" s="2588"/>
      <c r="E213" s="2588"/>
      <c r="F213" s="2174"/>
      <c r="G213" s="2174"/>
      <c r="H213" s="2174"/>
      <c r="I213" s="2174"/>
      <c r="J213" s="2175"/>
      <c r="K213" s="2174"/>
      <c r="L213" s="2175">
        <v>566.02</v>
      </c>
      <c r="M213" s="2187"/>
      <c r="N213" s="2176"/>
    </row>
    <row r="214" spans="1:14" ht="46.2" customHeight="1" x14ac:dyDescent="0.3">
      <c r="A214" s="2172" t="s">
        <v>116</v>
      </c>
      <c r="B214" s="2173" t="s">
        <v>1325</v>
      </c>
      <c r="C214" s="2588" t="s">
        <v>1326</v>
      </c>
      <c r="D214" s="2588"/>
      <c r="E214" s="2588"/>
      <c r="F214" s="2174" t="s">
        <v>982</v>
      </c>
      <c r="G214" s="2174"/>
      <c r="H214" s="2174"/>
      <c r="I214" s="2174" t="s">
        <v>1338</v>
      </c>
      <c r="J214" s="2175">
        <v>3.28</v>
      </c>
      <c r="K214" s="2174"/>
      <c r="L214" s="2175">
        <v>47.15</v>
      </c>
      <c r="M214" s="2174"/>
      <c r="N214" s="2176"/>
    </row>
    <row r="215" spans="1:14" s="1" customFormat="1" ht="10.199999999999999" x14ac:dyDescent="0.2">
      <c r="A215" s="2183"/>
      <c r="B215" s="2148"/>
      <c r="C215" s="2577" t="s">
        <v>1339</v>
      </c>
      <c r="D215" s="2577"/>
      <c r="E215" s="2577"/>
      <c r="F215" s="2577"/>
      <c r="G215" s="2577"/>
      <c r="H215" s="2577"/>
      <c r="I215" s="2577"/>
      <c r="J215" s="2577"/>
      <c r="K215" s="2577"/>
      <c r="L215" s="2577"/>
      <c r="M215" s="2577"/>
      <c r="N215" s="2578"/>
    </row>
    <row r="216" spans="1:14" x14ac:dyDescent="0.3">
      <c r="A216" s="2192"/>
      <c r="B216" s="2191"/>
      <c r="C216" s="2191"/>
      <c r="D216" s="2191"/>
      <c r="E216" s="2191"/>
      <c r="F216" s="2192"/>
      <c r="G216" s="2192"/>
      <c r="H216" s="2192"/>
      <c r="I216" s="2192"/>
      <c r="J216" s="2193"/>
      <c r="K216" s="2192"/>
      <c r="L216" s="2193"/>
      <c r="M216" s="2180"/>
      <c r="N216" s="2193"/>
    </row>
    <row r="217" spans="1:14" x14ac:dyDescent="0.3">
      <c r="A217" s="2194"/>
      <c r="B217" s="2195"/>
      <c r="C217" s="2588" t="s">
        <v>2864</v>
      </c>
      <c r="D217" s="2588"/>
      <c r="E217" s="2588"/>
      <c r="F217" s="2588"/>
      <c r="G217" s="2588"/>
      <c r="H217" s="2588"/>
      <c r="I217" s="2588"/>
      <c r="J217" s="2588"/>
      <c r="K217" s="2588"/>
      <c r="L217" s="2196"/>
      <c r="M217" s="2197"/>
      <c r="N217" s="2198"/>
    </row>
    <row r="218" spans="1:14" x14ac:dyDescent="0.3">
      <c r="A218" s="2199"/>
      <c r="B218" s="2178"/>
      <c r="C218" s="2577" t="s">
        <v>144</v>
      </c>
      <c r="D218" s="2577"/>
      <c r="E218" s="2577"/>
      <c r="F218" s="2577"/>
      <c r="G218" s="2577"/>
      <c r="H218" s="2577"/>
      <c r="I218" s="2577"/>
      <c r="J218" s="2577"/>
      <c r="K218" s="2577"/>
      <c r="L218" s="2200">
        <v>10753.13</v>
      </c>
      <c r="M218" s="2201"/>
      <c r="N218" s="2202"/>
    </row>
    <row r="219" spans="1:14" x14ac:dyDescent="0.3">
      <c r="A219" s="2199"/>
      <c r="B219" s="2178"/>
      <c r="C219" s="2577" t="s">
        <v>1437</v>
      </c>
      <c r="D219" s="2577"/>
      <c r="E219" s="2577"/>
      <c r="F219" s="2577"/>
      <c r="G219" s="2577"/>
      <c r="H219" s="2577"/>
      <c r="I219" s="2577"/>
      <c r="J219" s="2577"/>
      <c r="K219" s="2577"/>
      <c r="L219" s="2200"/>
      <c r="M219" s="2201"/>
      <c r="N219" s="2202"/>
    </row>
    <row r="220" spans="1:14" x14ac:dyDescent="0.3">
      <c r="A220" s="2199"/>
      <c r="B220" s="2178"/>
      <c r="C220" s="2577" t="s">
        <v>145</v>
      </c>
      <c r="D220" s="2577"/>
      <c r="E220" s="2577"/>
      <c r="F220" s="2577"/>
      <c r="G220" s="2577"/>
      <c r="H220" s="2577"/>
      <c r="I220" s="2577"/>
      <c r="J220" s="2577"/>
      <c r="K220" s="2577"/>
      <c r="L220" s="2200">
        <v>3767.5</v>
      </c>
      <c r="M220" s="2201"/>
      <c r="N220" s="2202"/>
    </row>
    <row r="221" spans="1:14" x14ac:dyDescent="0.3">
      <c r="A221" s="2199"/>
      <c r="B221" s="2178"/>
      <c r="C221" s="2577" t="s">
        <v>391</v>
      </c>
      <c r="D221" s="2577"/>
      <c r="E221" s="2577"/>
      <c r="F221" s="2577"/>
      <c r="G221" s="2577"/>
      <c r="H221" s="2577"/>
      <c r="I221" s="2577"/>
      <c r="J221" s="2577"/>
      <c r="K221" s="2577"/>
      <c r="L221" s="2200">
        <v>6985.63</v>
      </c>
      <c r="M221" s="2201"/>
      <c r="N221" s="2202"/>
    </row>
    <row r="222" spans="1:14" x14ac:dyDescent="0.3">
      <c r="A222" s="2199"/>
      <c r="B222" s="2178"/>
      <c r="C222" s="2577" t="s">
        <v>1438</v>
      </c>
      <c r="D222" s="2577"/>
      <c r="E222" s="2577"/>
      <c r="F222" s="2577"/>
      <c r="G222" s="2577"/>
      <c r="H222" s="2577"/>
      <c r="I222" s="2577"/>
      <c r="J222" s="2577"/>
      <c r="K222" s="2577"/>
      <c r="L222" s="2200">
        <v>712.28</v>
      </c>
      <c r="M222" s="2201"/>
      <c r="N222" s="2202"/>
    </row>
    <row r="223" spans="1:14" x14ac:dyDescent="0.3">
      <c r="A223" s="2199"/>
      <c r="B223" s="2178"/>
      <c r="C223" s="2577" t="s">
        <v>393</v>
      </c>
      <c r="D223" s="2577"/>
      <c r="E223" s="2577"/>
      <c r="F223" s="2577"/>
      <c r="G223" s="2577"/>
      <c r="H223" s="2577"/>
      <c r="I223" s="2577"/>
      <c r="J223" s="2577"/>
      <c r="K223" s="2577"/>
      <c r="L223" s="2200">
        <v>18101.25</v>
      </c>
      <c r="M223" s="2201"/>
      <c r="N223" s="2202"/>
    </row>
    <row r="224" spans="1:14" x14ac:dyDescent="0.3">
      <c r="A224" s="2199"/>
      <c r="B224" s="2178"/>
      <c r="C224" s="2577" t="s">
        <v>987</v>
      </c>
      <c r="D224" s="2577"/>
      <c r="E224" s="2577"/>
      <c r="F224" s="2577"/>
      <c r="G224" s="2577"/>
      <c r="H224" s="2577"/>
      <c r="I224" s="2577"/>
      <c r="J224" s="2577"/>
      <c r="K224" s="2577"/>
      <c r="L224" s="2200">
        <v>17568.66</v>
      </c>
      <c r="M224" s="2201"/>
      <c r="N224" s="2202"/>
    </row>
    <row r="225" spans="1:14" x14ac:dyDescent="0.3">
      <c r="A225" s="2199"/>
      <c r="B225" s="2178"/>
      <c r="C225" s="2577" t="s">
        <v>1507</v>
      </c>
      <c r="D225" s="2577"/>
      <c r="E225" s="2577"/>
      <c r="F225" s="2577"/>
      <c r="G225" s="2577"/>
      <c r="H225" s="2577"/>
      <c r="I225" s="2577"/>
      <c r="J225" s="2577"/>
      <c r="K225" s="2577"/>
      <c r="L225" s="2200"/>
      <c r="M225" s="2201"/>
      <c r="N225" s="2202"/>
    </row>
    <row r="226" spans="1:14" x14ac:dyDescent="0.3">
      <c r="A226" s="2199"/>
      <c r="B226" s="2178"/>
      <c r="C226" s="2577" t="s">
        <v>148</v>
      </c>
      <c r="D226" s="2577"/>
      <c r="E226" s="2577"/>
      <c r="F226" s="2577"/>
      <c r="G226" s="2577"/>
      <c r="H226" s="2577"/>
      <c r="I226" s="2577"/>
      <c r="J226" s="2577"/>
      <c r="K226" s="2577"/>
      <c r="L226" s="2200">
        <v>3767.5</v>
      </c>
      <c r="M226" s="2201"/>
      <c r="N226" s="2202"/>
    </row>
    <row r="227" spans="1:14" x14ac:dyDescent="0.3">
      <c r="A227" s="2199"/>
      <c r="B227" s="2178"/>
      <c r="C227" s="2577" t="s">
        <v>988</v>
      </c>
      <c r="D227" s="2577"/>
      <c r="E227" s="2577"/>
      <c r="F227" s="2577"/>
      <c r="G227" s="2577"/>
      <c r="H227" s="2577"/>
      <c r="I227" s="2577"/>
      <c r="J227" s="2577"/>
      <c r="K227" s="2577"/>
      <c r="L227" s="2200">
        <v>6453.04</v>
      </c>
      <c r="M227" s="2201"/>
      <c r="N227" s="2202"/>
    </row>
    <row r="228" spans="1:14" x14ac:dyDescent="0.3">
      <c r="A228" s="2199"/>
      <c r="B228" s="2178"/>
      <c r="C228" s="2577" t="s">
        <v>1508</v>
      </c>
      <c r="D228" s="2577"/>
      <c r="E228" s="2577"/>
      <c r="F228" s="2577"/>
      <c r="G228" s="2577"/>
      <c r="H228" s="2577"/>
      <c r="I228" s="2577"/>
      <c r="J228" s="2577"/>
      <c r="K228" s="2577"/>
      <c r="L228" s="2200">
        <v>712.28</v>
      </c>
      <c r="M228" s="2201"/>
      <c r="N228" s="2202"/>
    </row>
    <row r="229" spans="1:14" x14ac:dyDescent="0.3">
      <c r="A229" s="2199"/>
      <c r="B229" s="2178"/>
      <c r="C229" s="2577" t="s">
        <v>149</v>
      </c>
      <c r="D229" s="2577"/>
      <c r="E229" s="2577"/>
      <c r="F229" s="2577"/>
      <c r="G229" s="2577"/>
      <c r="H229" s="2577"/>
      <c r="I229" s="2577"/>
      <c r="J229" s="2577"/>
      <c r="K229" s="2577"/>
      <c r="L229" s="2200">
        <v>4566.28</v>
      </c>
      <c r="M229" s="2201"/>
      <c r="N229" s="2202"/>
    </row>
    <row r="230" spans="1:14" x14ac:dyDescent="0.3">
      <c r="A230" s="2199"/>
      <c r="B230" s="2178"/>
      <c r="C230" s="2577" t="s">
        <v>150</v>
      </c>
      <c r="D230" s="2577"/>
      <c r="E230" s="2577"/>
      <c r="F230" s="2577"/>
      <c r="G230" s="2577"/>
      <c r="H230" s="2577"/>
      <c r="I230" s="2577"/>
      <c r="J230" s="2577"/>
      <c r="K230" s="2577"/>
      <c r="L230" s="2200">
        <v>2781.84</v>
      </c>
      <c r="M230" s="2201"/>
      <c r="N230" s="2202"/>
    </row>
    <row r="231" spans="1:14" x14ac:dyDescent="0.3">
      <c r="A231" s="2199"/>
      <c r="B231" s="2178"/>
      <c r="C231" s="2577" t="s">
        <v>3185</v>
      </c>
      <c r="D231" s="2577"/>
      <c r="E231" s="2577"/>
      <c r="F231" s="2577"/>
      <c r="G231" s="2577"/>
      <c r="H231" s="2577"/>
      <c r="I231" s="2577"/>
      <c r="J231" s="2577"/>
      <c r="K231" s="2577"/>
      <c r="L231" s="2200">
        <v>532.59</v>
      </c>
      <c r="M231" s="2201"/>
      <c r="N231" s="2202"/>
    </row>
    <row r="232" spans="1:14" x14ac:dyDescent="0.3">
      <c r="A232" s="2199"/>
      <c r="B232" s="2178"/>
      <c r="C232" s="2577" t="s">
        <v>151</v>
      </c>
      <c r="D232" s="2577"/>
      <c r="E232" s="2577"/>
      <c r="F232" s="2577"/>
      <c r="G232" s="2577"/>
      <c r="H232" s="2577"/>
      <c r="I232" s="2577"/>
      <c r="J232" s="2577"/>
      <c r="K232" s="2577"/>
      <c r="L232" s="2200">
        <v>4479.78</v>
      </c>
      <c r="M232" s="2201"/>
      <c r="N232" s="2202"/>
    </row>
    <row r="233" spans="1:14" x14ac:dyDescent="0.3">
      <c r="A233" s="2199"/>
      <c r="B233" s="2178"/>
      <c r="C233" s="2577" t="s">
        <v>152</v>
      </c>
      <c r="D233" s="2577"/>
      <c r="E233" s="2577"/>
      <c r="F233" s="2577"/>
      <c r="G233" s="2577"/>
      <c r="H233" s="2577"/>
      <c r="I233" s="2577"/>
      <c r="J233" s="2577"/>
      <c r="K233" s="2577"/>
      <c r="L233" s="2200">
        <v>4566.28</v>
      </c>
      <c r="M233" s="2201"/>
      <c r="N233" s="2202"/>
    </row>
    <row r="234" spans="1:14" x14ac:dyDescent="0.3">
      <c r="A234" s="2199"/>
      <c r="B234" s="2178"/>
      <c r="C234" s="2577" t="s">
        <v>153</v>
      </c>
      <c r="D234" s="2577"/>
      <c r="E234" s="2577"/>
      <c r="F234" s="2577"/>
      <c r="G234" s="2577"/>
      <c r="H234" s="2577"/>
      <c r="I234" s="2577"/>
      <c r="J234" s="2577"/>
      <c r="K234" s="2577"/>
      <c r="L234" s="2200">
        <v>2781.84</v>
      </c>
      <c r="M234" s="2201"/>
      <c r="N234" s="2202"/>
    </row>
    <row r="235" spans="1:14" x14ac:dyDescent="0.3">
      <c r="A235" s="2199"/>
      <c r="B235" s="2193"/>
      <c r="C235" s="2593" t="s">
        <v>2865</v>
      </c>
      <c r="D235" s="2593"/>
      <c r="E235" s="2593"/>
      <c r="F235" s="2593"/>
      <c r="G235" s="2593"/>
      <c r="H235" s="2593"/>
      <c r="I235" s="2593"/>
      <c r="J235" s="2593"/>
      <c r="K235" s="2593"/>
      <c r="L235" s="2203">
        <v>18101.25</v>
      </c>
      <c r="M235" s="2204"/>
      <c r="N235" s="2205"/>
    </row>
    <row r="236" spans="1:14" x14ac:dyDescent="0.3">
      <c r="A236" s="2582" t="s">
        <v>1001</v>
      </c>
      <c r="B236" s="2583"/>
      <c r="C236" s="2583"/>
      <c r="D236" s="2583"/>
      <c r="E236" s="2583"/>
      <c r="F236" s="2583"/>
      <c r="G236" s="2583"/>
      <c r="H236" s="2583"/>
      <c r="I236" s="2583"/>
      <c r="J236" s="2583"/>
      <c r="K236" s="2583"/>
      <c r="L236" s="2583"/>
      <c r="M236" s="2583"/>
      <c r="N236" s="2584"/>
    </row>
    <row r="237" spans="1:14" ht="44.4" customHeight="1" x14ac:dyDescent="0.3">
      <c r="A237" s="2172" t="s">
        <v>126</v>
      </c>
      <c r="B237" s="2173" t="s">
        <v>980</v>
      </c>
      <c r="C237" s="2588" t="s">
        <v>981</v>
      </c>
      <c r="D237" s="2588"/>
      <c r="E237" s="2588"/>
      <c r="F237" s="2174" t="s">
        <v>982</v>
      </c>
      <c r="G237" s="2174"/>
      <c r="H237" s="2174"/>
      <c r="I237" s="2174" t="s">
        <v>3186</v>
      </c>
      <c r="J237" s="2175">
        <v>32.67</v>
      </c>
      <c r="K237" s="2174"/>
      <c r="L237" s="2175">
        <v>5304.79</v>
      </c>
      <c r="M237" s="2174"/>
      <c r="N237" s="2176"/>
    </row>
    <row r="238" spans="1:14" x14ac:dyDescent="0.3">
      <c r="A238" s="2183"/>
      <c r="B238" s="2148"/>
      <c r="C238" s="2577" t="s">
        <v>3187</v>
      </c>
      <c r="D238" s="2577"/>
      <c r="E238" s="2577"/>
      <c r="F238" s="2577"/>
      <c r="G238" s="2577"/>
      <c r="H238" s="2577"/>
      <c r="I238" s="2577"/>
      <c r="J238" s="2577"/>
      <c r="K238" s="2577"/>
      <c r="L238" s="2577"/>
      <c r="M238" s="2577"/>
      <c r="N238" s="2578"/>
    </row>
    <row r="239" spans="1:14" x14ac:dyDescent="0.3">
      <c r="A239" s="2192"/>
      <c r="B239" s="2191"/>
      <c r="C239" s="2191"/>
      <c r="D239" s="2191"/>
      <c r="E239" s="2191"/>
      <c r="F239" s="2192"/>
      <c r="G239" s="2192"/>
      <c r="H239" s="2192"/>
      <c r="I239" s="2192"/>
      <c r="J239" s="2193"/>
      <c r="K239" s="2192"/>
      <c r="L239" s="2193"/>
      <c r="M239" s="2180"/>
      <c r="N239" s="2193"/>
    </row>
    <row r="240" spans="1:14" x14ac:dyDescent="0.3">
      <c r="A240" s="2194"/>
      <c r="B240" s="2195"/>
      <c r="C240" s="2588" t="s">
        <v>1002</v>
      </c>
      <c r="D240" s="2588"/>
      <c r="E240" s="2588"/>
      <c r="F240" s="2588"/>
      <c r="G240" s="2588"/>
      <c r="H240" s="2588"/>
      <c r="I240" s="2588"/>
      <c r="J240" s="2588"/>
      <c r="K240" s="2588"/>
      <c r="L240" s="2196"/>
      <c r="M240" s="2197"/>
      <c r="N240" s="2198"/>
    </row>
    <row r="241" spans="1:14" x14ac:dyDescent="0.3">
      <c r="A241" s="2199"/>
      <c r="B241" s="2178"/>
      <c r="C241" s="2577" t="s">
        <v>144</v>
      </c>
      <c r="D241" s="2577"/>
      <c r="E241" s="2577"/>
      <c r="F241" s="2577"/>
      <c r="G241" s="2577"/>
      <c r="H241" s="2577"/>
      <c r="I241" s="2577"/>
      <c r="J241" s="2577"/>
      <c r="K241" s="2577"/>
      <c r="L241" s="2200">
        <v>5304.79</v>
      </c>
      <c r="M241" s="2201"/>
      <c r="N241" s="2202"/>
    </row>
    <row r="242" spans="1:14" x14ac:dyDescent="0.3">
      <c r="A242" s="2199"/>
      <c r="B242" s="2178"/>
      <c r="C242" s="2577" t="s">
        <v>1437</v>
      </c>
      <c r="D242" s="2577"/>
      <c r="E242" s="2577"/>
      <c r="F242" s="2577"/>
      <c r="G242" s="2577"/>
      <c r="H242" s="2577"/>
      <c r="I242" s="2577"/>
      <c r="J242" s="2577"/>
      <c r="K242" s="2577"/>
      <c r="L242" s="2200"/>
      <c r="M242" s="2201"/>
      <c r="N242" s="2202"/>
    </row>
    <row r="243" spans="1:14" x14ac:dyDescent="0.3">
      <c r="A243" s="2199"/>
      <c r="B243" s="2178"/>
      <c r="C243" s="2577" t="s">
        <v>391</v>
      </c>
      <c r="D243" s="2577"/>
      <c r="E243" s="2577"/>
      <c r="F243" s="2577"/>
      <c r="G243" s="2577"/>
      <c r="H243" s="2577"/>
      <c r="I243" s="2577"/>
      <c r="J243" s="2577"/>
      <c r="K243" s="2577"/>
      <c r="L243" s="2200">
        <v>5304.79</v>
      </c>
      <c r="M243" s="2201"/>
      <c r="N243" s="2202"/>
    </row>
    <row r="244" spans="1:14" x14ac:dyDescent="0.3">
      <c r="A244" s="2199"/>
      <c r="B244" s="2178"/>
      <c r="C244" s="2577" t="s">
        <v>393</v>
      </c>
      <c r="D244" s="2577"/>
      <c r="E244" s="2577"/>
      <c r="F244" s="2577"/>
      <c r="G244" s="2577"/>
      <c r="H244" s="2577"/>
      <c r="I244" s="2577"/>
      <c r="J244" s="2577"/>
      <c r="K244" s="2577"/>
      <c r="L244" s="2200">
        <v>5304.79</v>
      </c>
      <c r="M244" s="2201"/>
      <c r="N244" s="2202"/>
    </row>
    <row r="245" spans="1:14" x14ac:dyDescent="0.3">
      <c r="A245" s="2199"/>
      <c r="B245" s="2178"/>
      <c r="C245" s="2577" t="s">
        <v>3185</v>
      </c>
      <c r="D245" s="2577"/>
      <c r="E245" s="2577"/>
      <c r="F245" s="2577"/>
      <c r="G245" s="2577"/>
      <c r="H245" s="2577"/>
      <c r="I245" s="2577"/>
      <c r="J245" s="2577"/>
      <c r="K245" s="2577"/>
      <c r="L245" s="2200">
        <v>5304.79</v>
      </c>
      <c r="M245" s="2201"/>
      <c r="N245" s="2202"/>
    </row>
    <row r="246" spans="1:14" x14ac:dyDescent="0.3">
      <c r="A246" s="2199"/>
      <c r="B246" s="2193"/>
      <c r="C246" s="2593" t="s">
        <v>1003</v>
      </c>
      <c r="D246" s="2593"/>
      <c r="E246" s="2593"/>
      <c r="F246" s="2593"/>
      <c r="G246" s="2593"/>
      <c r="H246" s="2593"/>
      <c r="I246" s="2593"/>
      <c r="J246" s="2593"/>
      <c r="K246" s="2593"/>
      <c r="L246" s="2203">
        <v>5304.79</v>
      </c>
      <c r="M246" s="2204"/>
      <c r="N246" s="2205"/>
    </row>
    <row r="247" spans="1:14" x14ac:dyDescent="0.3">
      <c r="A247" s="2143"/>
      <c r="B247" s="2150"/>
      <c r="C247" s="2150"/>
      <c r="D247" s="2150"/>
      <c r="E247" s="2150"/>
      <c r="F247" s="2150"/>
      <c r="G247" s="2150"/>
      <c r="H247" s="2150"/>
      <c r="I247" s="2150"/>
      <c r="J247" s="2150"/>
      <c r="K247" s="2150"/>
      <c r="L247" s="2206"/>
      <c r="M247" s="2207"/>
      <c r="N247" s="2208"/>
    </row>
    <row r="248" spans="1:14" x14ac:dyDescent="0.3">
      <c r="A248" s="2194"/>
      <c r="B248" s="2195"/>
      <c r="C248" s="2588" t="s">
        <v>349</v>
      </c>
      <c r="D248" s="2588"/>
      <c r="E248" s="2588"/>
      <c r="F248" s="2588"/>
      <c r="G248" s="2588"/>
      <c r="H248" s="2588"/>
      <c r="I248" s="2588"/>
      <c r="J248" s="2588"/>
      <c r="K248" s="2588"/>
      <c r="L248" s="2196"/>
      <c r="M248" s="2209"/>
      <c r="N248" s="2198"/>
    </row>
    <row r="249" spans="1:14" x14ac:dyDescent="0.3">
      <c r="A249" s="2199"/>
      <c r="B249" s="2178"/>
      <c r="C249" s="2577" t="s">
        <v>144</v>
      </c>
      <c r="D249" s="2577"/>
      <c r="E249" s="2577"/>
      <c r="F249" s="2577"/>
      <c r="G249" s="2577"/>
      <c r="H249" s="2577"/>
      <c r="I249" s="2577"/>
      <c r="J249" s="2577"/>
      <c r="K249" s="2577"/>
      <c r="L249" s="2200">
        <v>16057.92</v>
      </c>
      <c r="M249" s="2210"/>
      <c r="N249" s="2202">
        <v>217549</v>
      </c>
    </row>
    <row r="250" spans="1:14" x14ac:dyDescent="0.3">
      <c r="A250" s="2199"/>
      <c r="B250" s="2178"/>
      <c r="C250" s="2577" t="s">
        <v>1437</v>
      </c>
      <c r="D250" s="2577"/>
      <c r="E250" s="2577"/>
      <c r="F250" s="2577"/>
      <c r="G250" s="2577"/>
      <c r="H250" s="2577"/>
      <c r="I250" s="2577"/>
      <c r="J250" s="2577"/>
      <c r="K250" s="2577"/>
      <c r="L250" s="2200"/>
      <c r="M250" s="2210"/>
      <c r="N250" s="2202"/>
    </row>
    <row r="251" spans="1:14" x14ac:dyDescent="0.3">
      <c r="A251" s="2199"/>
      <c r="B251" s="2178"/>
      <c r="C251" s="2577" t="s">
        <v>145</v>
      </c>
      <c r="D251" s="2577"/>
      <c r="E251" s="2577"/>
      <c r="F251" s="2577"/>
      <c r="G251" s="2577"/>
      <c r="H251" s="2577"/>
      <c r="I251" s="2577"/>
      <c r="J251" s="2577"/>
      <c r="K251" s="2577"/>
      <c r="L251" s="2200">
        <v>3767.5</v>
      </c>
      <c r="M251" s="2210"/>
      <c r="N251" s="2202">
        <v>103003</v>
      </c>
    </row>
    <row r="252" spans="1:14" x14ac:dyDescent="0.3">
      <c r="A252" s="2199"/>
      <c r="B252" s="2178"/>
      <c r="C252" s="2577" t="s">
        <v>391</v>
      </c>
      <c r="D252" s="2577"/>
      <c r="E252" s="2577"/>
      <c r="F252" s="2577"/>
      <c r="G252" s="2577"/>
      <c r="H252" s="2577"/>
      <c r="I252" s="2577"/>
      <c r="J252" s="2577"/>
      <c r="K252" s="2577"/>
      <c r="L252" s="2200">
        <v>12290.42</v>
      </c>
      <c r="M252" s="2210"/>
      <c r="N252" s="2202">
        <v>114546</v>
      </c>
    </row>
    <row r="253" spans="1:14" x14ac:dyDescent="0.3">
      <c r="A253" s="2199"/>
      <c r="B253" s="2178"/>
      <c r="C253" s="2577" t="s">
        <v>1438</v>
      </c>
      <c r="D253" s="2577"/>
      <c r="E253" s="2577"/>
      <c r="F253" s="2577"/>
      <c r="G253" s="2577"/>
      <c r="H253" s="2577"/>
      <c r="I253" s="2577"/>
      <c r="J253" s="2577"/>
      <c r="K253" s="2577"/>
      <c r="L253" s="2200">
        <v>712.28</v>
      </c>
      <c r="M253" s="2210"/>
      <c r="N253" s="2202">
        <v>19474</v>
      </c>
    </row>
    <row r="254" spans="1:14" x14ac:dyDescent="0.3">
      <c r="A254" s="2199"/>
      <c r="B254" s="2178"/>
      <c r="C254" s="2577" t="s">
        <v>393</v>
      </c>
      <c r="D254" s="2577"/>
      <c r="E254" s="2577"/>
      <c r="F254" s="2577"/>
      <c r="G254" s="2577"/>
      <c r="H254" s="2577"/>
      <c r="I254" s="2577"/>
      <c r="J254" s="2577"/>
      <c r="K254" s="2577"/>
      <c r="L254" s="2200">
        <v>23406.04</v>
      </c>
      <c r="M254" s="2210"/>
      <c r="N254" s="2202">
        <v>418446</v>
      </c>
    </row>
    <row r="255" spans="1:14" x14ac:dyDescent="0.3">
      <c r="A255" s="2199"/>
      <c r="B255" s="2178"/>
      <c r="C255" s="2577" t="s">
        <v>987</v>
      </c>
      <c r="D255" s="2577"/>
      <c r="E255" s="2577"/>
      <c r="F255" s="2577"/>
      <c r="G255" s="2577"/>
      <c r="H255" s="2577"/>
      <c r="I255" s="2577"/>
      <c r="J255" s="2577"/>
      <c r="K255" s="2577"/>
      <c r="L255" s="2200">
        <v>17568.66</v>
      </c>
      <c r="M255" s="2210"/>
      <c r="N255" s="2202">
        <v>364042</v>
      </c>
    </row>
    <row r="256" spans="1:14" x14ac:dyDescent="0.3">
      <c r="A256" s="2199"/>
      <c r="B256" s="2178"/>
      <c r="C256" s="2577" t="s">
        <v>1507</v>
      </c>
      <c r="D256" s="2577"/>
      <c r="E256" s="2577"/>
      <c r="F256" s="2577"/>
      <c r="G256" s="2577"/>
      <c r="H256" s="2577"/>
      <c r="I256" s="2577"/>
      <c r="J256" s="2577"/>
      <c r="K256" s="2577"/>
      <c r="L256" s="2200"/>
      <c r="M256" s="2210"/>
      <c r="N256" s="2202"/>
    </row>
    <row r="257" spans="1:14" x14ac:dyDescent="0.3">
      <c r="A257" s="2199"/>
      <c r="B257" s="2178"/>
      <c r="C257" s="2577" t="s">
        <v>148</v>
      </c>
      <c r="D257" s="2577"/>
      <c r="E257" s="2577"/>
      <c r="F257" s="2577"/>
      <c r="G257" s="2577"/>
      <c r="H257" s="2577"/>
      <c r="I257" s="2577"/>
      <c r="J257" s="2577"/>
      <c r="K257" s="2577"/>
      <c r="L257" s="2200">
        <v>3767.5</v>
      </c>
      <c r="M257" s="2210"/>
      <c r="N257" s="2202">
        <v>103003</v>
      </c>
    </row>
    <row r="258" spans="1:14" ht="30.6" x14ac:dyDescent="0.3">
      <c r="A258" s="2199"/>
      <c r="B258" s="2178" t="s">
        <v>1512</v>
      </c>
      <c r="C258" s="2577" t="s">
        <v>988</v>
      </c>
      <c r="D258" s="2577"/>
      <c r="E258" s="2577"/>
      <c r="F258" s="2577"/>
      <c r="G258" s="2577"/>
      <c r="H258" s="2577"/>
      <c r="I258" s="2577"/>
      <c r="J258" s="2577"/>
      <c r="K258" s="2577"/>
      <c r="L258" s="2200">
        <v>6453.04</v>
      </c>
      <c r="M258" s="2210" t="s">
        <v>1515</v>
      </c>
      <c r="N258" s="2202">
        <v>60142</v>
      </c>
    </row>
    <row r="259" spans="1:14" x14ac:dyDescent="0.3">
      <c r="A259" s="2199"/>
      <c r="B259" s="2178"/>
      <c r="C259" s="2577" t="s">
        <v>1508</v>
      </c>
      <c r="D259" s="2577"/>
      <c r="E259" s="2577"/>
      <c r="F259" s="2577"/>
      <c r="G259" s="2577"/>
      <c r="H259" s="2577"/>
      <c r="I259" s="2577"/>
      <c r="J259" s="2577"/>
      <c r="K259" s="2577"/>
      <c r="L259" s="2200">
        <v>712.28</v>
      </c>
      <c r="M259" s="2210"/>
      <c r="N259" s="2202">
        <v>19474</v>
      </c>
    </row>
    <row r="260" spans="1:14" x14ac:dyDescent="0.3">
      <c r="A260" s="2199"/>
      <c r="B260" s="2178"/>
      <c r="C260" s="2577" t="s">
        <v>149</v>
      </c>
      <c r="D260" s="2577"/>
      <c r="E260" s="2577"/>
      <c r="F260" s="2577"/>
      <c r="G260" s="2577"/>
      <c r="H260" s="2577"/>
      <c r="I260" s="2577"/>
      <c r="J260" s="2577"/>
      <c r="K260" s="2577"/>
      <c r="L260" s="2200">
        <v>4566.28</v>
      </c>
      <c r="M260" s="2210"/>
      <c r="N260" s="2202">
        <v>124843</v>
      </c>
    </row>
    <row r="261" spans="1:14" x14ac:dyDescent="0.3">
      <c r="A261" s="2199"/>
      <c r="B261" s="2178"/>
      <c r="C261" s="2577" t="s">
        <v>150</v>
      </c>
      <c r="D261" s="2577"/>
      <c r="E261" s="2577"/>
      <c r="F261" s="2577"/>
      <c r="G261" s="2577"/>
      <c r="H261" s="2577"/>
      <c r="I261" s="2577"/>
      <c r="J261" s="2577"/>
      <c r="K261" s="2577"/>
      <c r="L261" s="2200">
        <v>2781.84</v>
      </c>
      <c r="M261" s="2210"/>
      <c r="N261" s="2202">
        <v>76054</v>
      </c>
    </row>
    <row r="262" spans="1:14" ht="30.6" x14ac:dyDescent="0.3">
      <c r="A262" s="2199"/>
      <c r="B262" s="2178" t="s">
        <v>1512</v>
      </c>
      <c r="C262" s="2577" t="s">
        <v>3185</v>
      </c>
      <c r="D262" s="2577"/>
      <c r="E262" s="2577"/>
      <c r="F262" s="2577"/>
      <c r="G262" s="2577"/>
      <c r="H262" s="2577"/>
      <c r="I262" s="2577"/>
      <c r="J262" s="2577"/>
      <c r="K262" s="2577"/>
      <c r="L262" s="2200">
        <v>5837.38</v>
      </c>
      <c r="M262" s="2210" t="s">
        <v>1515</v>
      </c>
      <c r="N262" s="2202">
        <v>54404</v>
      </c>
    </row>
    <row r="263" spans="1:14" x14ac:dyDescent="0.3">
      <c r="A263" s="2199"/>
      <c r="B263" s="2178"/>
      <c r="C263" s="2577" t="s">
        <v>151</v>
      </c>
      <c r="D263" s="2577"/>
      <c r="E263" s="2577"/>
      <c r="F263" s="2577"/>
      <c r="G263" s="2577"/>
      <c r="H263" s="2577"/>
      <c r="I263" s="2577"/>
      <c r="J263" s="2577"/>
      <c r="K263" s="2577"/>
      <c r="L263" s="2200">
        <v>4479.78</v>
      </c>
      <c r="M263" s="2210"/>
      <c r="N263" s="2202">
        <v>122477</v>
      </c>
    </row>
    <row r="264" spans="1:14" x14ac:dyDescent="0.3">
      <c r="A264" s="2199"/>
      <c r="B264" s="2178"/>
      <c r="C264" s="2577" t="s">
        <v>152</v>
      </c>
      <c r="D264" s="2577"/>
      <c r="E264" s="2577"/>
      <c r="F264" s="2577"/>
      <c r="G264" s="2577"/>
      <c r="H264" s="2577"/>
      <c r="I264" s="2577"/>
      <c r="J264" s="2577"/>
      <c r="K264" s="2577"/>
      <c r="L264" s="2200">
        <v>4566.28</v>
      </c>
      <c r="M264" s="2210"/>
      <c r="N264" s="2202">
        <v>124843</v>
      </c>
    </row>
    <row r="265" spans="1:14" x14ac:dyDescent="0.3">
      <c r="A265" s="2199"/>
      <c r="B265" s="2178"/>
      <c r="C265" s="2577" t="s">
        <v>153</v>
      </c>
      <c r="D265" s="2577"/>
      <c r="E265" s="2577"/>
      <c r="F265" s="2577"/>
      <c r="G265" s="2577"/>
      <c r="H265" s="2577"/>
      <c r="I265" s="2577"/>
      <c r="J265" s="2577"/>
      <c r="K265" s="2577"/>
      <c r="L265" s="2200">
        <v>2781.84</v>
      </c>
      <c r="M265" s="2210"/>
      <c r="N265" s="2202">
        <v>76054</v>
      </c>
    </row>
    <row r="266" spans="1:14" x14ac:dyDescent="0.3">
      <c r="A266" s="2199"/>
      <c r="B266" s="2193"/>
      <c r="C266" s="2593" t="s">
        <v>350</v>
      </c>
      <c r="D266" s="2593"/>
      <c r="E266" s="2593"/>
      <c r="F266" s="2593"/>
      <c r="G266" s="2593"/>
      <c r="H266" s="2593"/>
      <c r="I266" s="2593"/>
      <c r="J266" s="2593"/>
      <c r="K266" s="2593"/>
      <c r="L266" s="2203">
        <v>23406.04</v>
      </c>
      <c r="M266" s="2146"/>
      <c r="N266" s="2211">
        <v>418446</v>
      </c>
    </row>
    <row r="267" spans="1:14" x14ac:dyDescent="0.3">
      <c r="A267" s="2143"/>
      <c r="B267" s="2193"/>
      <c r="C267" s="2191"/>
      <c r="D267" s="2191"/>
      <c r="E267" s="2191"/>
      <c r="F267" s="2191"/>
      <c r="G267" s="2191"/>
      <c r="H267" s="2191"/>
      <c r="I267" s="2191"/>
      <c r="J267" s="2191"/>
      <c r="K267" s="2191"/>
      <c r="L267" s="2203"/>
      <c r="M267" s="2204"/>
      <c r="N267" s="2212"/>
    </row>
    <row r="268" spans="1:14" x14ac:dyDescent="0.3">
      <c r="A268" s="2213"/>
      <c r="B268" s="2213"/>
      <c r="C268" s="2213"/>
      <c r="D268" s="2213"/>
      <c r="E268" s="2213"/>
      <c r="F268" s="2213"/>
      <c r="G268" s="2213"/>
      <c r="H268" s="2213"/>
      <c r="I268" s="2213"/>
      <c r="J268" s="2213"/>
      <c r="K268" s="2213"/>
      <c r="L268" s="2213"/>
      <c r="M268" s="2213"/>
      <c r="N268" s="2213"/>
    </row>
    <row r="269" spans="1:14" x14ac:dyDescent="0.3">
      <c r="A269" s="2143"/>
      <c r="B269" s="2214" t="s">
        <v>351</v>
      </c>
      <c r="C269" s="2573"/>
      <c r="D269" s="2573"/>
      <c r="E269" s="2573"/>
      <c r="F269" s="2573"/>
      <c r="G269" s="2573"/>
      <c r="H269" s="2573"/>
      <c r="I269" s="2573"/>
      <c r="J269" s="2573"/>
      <c r="K269" s="2573"/>
      <c r="L269" s="2573"/>
      <c r="M269" s="2143"/>
      <c r="N269" s="2143"/>
    </row>
    <row r="270" spans="1:14" x14ac:dyDescent="0.3">
      <c r="A270" s="2143"/>
      <c r="B270" s="2145"/>
      <c r="C270" s="2574" t="s">
        <v>352</v>
      </c>
      <c r="D270" s="2574"/>
      <c r="E270" s="2574"/>
      <c r="F270" s="2574"/>
      <c r="G270" s="2574"/>
      <c r="H270" s="2574"/>
      <c r="I270" s="2574"/>
      <c r="J270" s="2574"/>
      <c r="K270" s="2574"/>
      <c r="L270" s="2574"/>
      <c r="M270" s="2143"/>
      <c r="N270" s="2143"/>
    </row>
    <row r="271" spans="1:14" x14ac:dyDescent="0.3">
      <c r="A271" s="2143"/>
      <c r="B271" s="2214" t="s">
        <v>353</v>
      </c>
      <c r="C271" s="2573"/>
      <c r="D271" s="2573"/>
      <c r="E271" s="2573"/>
      <c r="F271" s="2573"/>
      <c r="G271" s="2573"/>
      <c r="H271" s="2573"/>
      <c r="I271" s="2573"/>
      <c r="J271" s="2573"/>
      <c r="K271" s="2573"/>
      <c r="L271" s="2573"/>
      <c r="M271" s="2143"/>
      <c r="N271" s="2143"/>
    </row>
    <row r="272" spans="1:14" x14ac:dyDescent="0.3">
      <c r="A272" s="2143"/>
      <c r="B272" s="2143"/>
      <c r="C272" s="2574" t="s">
        <v>352</v>
      </c>
      <c r="D272" s="2574"/>
      <c r="E272" s="2574"/>
      <c r="F272" s="2574"/>
      <c r="G272" s="2574"/>
      <c r="H272" s="2574"/>
      <c r="I272" s="2574"/>
      <c r="J272" s="2574"/>
      <c r="K272" s="2574"/>
      <c r="L272" s="2574"/>
      <c r="M272" s="2143"/>
      <c r="N272" s="2143"/>
    </row>
    <row r="274" spans="1:14" x14ac:dyDescent="0.3">
      <c r="A274" s="2143"/>
      <c r="B274" s="2215"/>
      <c r="C274" s="2143"/>
      <c r="D274" s="2215"/>
      <c r="E274" s="2143"/>
      <c r="F274" s="2215"/>
      <c r="G274" s="2143"/>
      <c r="H274" s="2143"/>
      <c r="I274" s="2143"/>
      <c r="J274" s="2143"/>
      <c r="K274" s="2143"/>
      <c r="L274" s="2143"/>
      <c r="M274" s="2143"/>
      <c r="N274" s="2143"/>
    </row>
  </sheetData>
  <mergeCells count="254">
    <mergeCell ref="A16:N16"/>
    <mergeCell ref="B18:F18"/>
    <mergeCell ref="C85:E85"/>
    <mergeCell ref="C86:E86"/>
    <mergeCell ref="C87:E87"/>
    <mergeCell ref="C88:E88"/>
    <mergeCell ref="C89:N89"/>
    <mergeCell ref="C80:E80"/>
    <mergeCell ref="C81:E81"/>
    <mergeCell ref="C65:E65"/>
    <mergeCell ref="C66:E66"/>
    <mergeCell ref="C67:E67"/>
    <mergeCell ref="C68:E68"/>
    <mergeCell ref="C69:N69"/>
    <mergeCell ref="C110:E110"/>
    <mergeCell ref="C111:E111"/>
    <mergeCell ref="C112:E112"/>
    <mergeCell ref="C113:E113"/>
    <mergeCell ref="C114:E114"/>
    <mergeCell ref="C105:E105"/>
    <mergeCell ref="C106:N106"/>
    <mergeCell ref="C107:N107"/>
    <mergeCell ref="C90:N90"/>
    <mergeCell ref="C91:N91"/>
    <mergeCell ref="C92:E92"/>
    <mergeCell ref="C93:E93"/>
    <mergeCell ref="C94:E94"/>
    <mergeCell ref="C130:E130"/>
    <mergeCell ref="C131:E131"/>
    <mergeCell ref="C132:E132"/>
    <mergeCell ref="C133:E133"/>
    <mergeCell ref="C134:E134"/>
    <mergeCell ref="C125:E125"/>
    <mergeCell ref="C126:N126"/>
    <mergeCell ref="C127:N127"/>
    <mergeCell ref="C128:E128"/>
    <mergeCell ref="C148:E148"/>
    <mergeCell ref="C149:E149"/>
    <mergeCell ref="C150:E150"/>
    <mergeCell ref="C151:E151"/>
    <mergeCell ref="C152:E152"/>
    <mergeCell ref="C143:N143"/>
    <mergeCell ref="C144:N144"/>
    <mergeCell ref="C145:E145"/>
    <mergeCell ref="C146:E146"/>
    <mergeCell ref="C205:E205"/>
    <mergeCell ref="C178:E178"/>
    <mergeCell ref="C179:N179"/>
    <mergeCell ref="A180:N180"/>
    <mergeCell ref="C181:E181"/>
    <mergeCell ref="C182:N182"/>
    <mergeCell ref="C173:E173"/>
    <mergeCell ref="C174:E174"/>
    <mergeCell ref="C175:E175"/>
    <mergeCell ref="C176:E176"/>
    <mergeCell ref="C177:E177"/>
    <mergeCell ref="C211:E211"/>
    <mergeCell ref="C212:E212"/>
    <mergeCell ref="C213:E213"/>
    <mergeCell ref="C214:E214"/>
    <mergeCell ref="C215:N215"/>
    <mergeCell ref="C206:E206"/>
    <mergeCell ref="C207:E207"/>
    <mergeCell ref="C208:E208"/>
    <mergeCell ref="C209:E209"/>
    <mergeCell ref="C210:E210"/>
    <mergeCell ref="C201:E201"/>
    <mergeCell ref="C202:E202"/>
    <mergeCell ref="C203:E203"/>
    <mergeCell ref="C204:E204"/>
    <mergeCell ref="C197:E197"/>
    <mergeCell ref="C198:N198"/>
    <mergeCell ref="C199:N199"/>
    <mergeCell ref="C200:N200"/>
    <mergeCell ref="C193:E193"/>
    <mergeCell ref="C194:E194"/>
    <mergeCell ref="C195:E195"/>
    <mergeCell ref="C264:K264"/>
    <mergeCell ref="C265:K265"/>
    <mergeCell ref="C266:K266"/>
    <mergeCell ref="C259:K259"/>
    <mergeCell ref="C260:K260"/>
    <mergeCell ref="C261:K261"/>
    <mergeCell ref="C262:K262"/>
    <mergeCell ref="C263:K263"/>
    <mergeCell ref="C254:K254"/>
    <mergeCell ref="C255:K255"/>
    <mergeCell ref="C256:K256"/>
    <mergeCell ref="C257:K257"/>
    <mergeCell ref="C258:K258"/>
    <mergeCell ref="C249:K249"/>
    <mergeCell ref="C250:K250"/>
    <mergeCell ref="C251:K251"/>
    <mergeCell ref="C252:K252"/>
    <mergeCell ref="C253:K253"/>
    <mergeCell ref="C243:K243"/>
    <mergeCell ref="C244:K244"/>
    <mergeCell ref="C245:K245"/>
    <mergeCell ref="C246:K246"/>
    <mergeCell ref="C248:K248"/>
    <mergeCell ref="C237:E237"/>
    <mergeCell ref="C238:N238"/>
    <mergeCell ref="C240:K240"/>
    <mergeCell ref="C241:K241"/>
    <mergeCell ref="C242:K242"/>
    <mergeCell ref="C232:K232"/>
    <mergeCell ref="C233:K233"/>
    <mergeCell ref="C234:K234"/>
    <mergeCell ref="C235:K235"/>
    <mergeCell ref="A236:N236"/>
    <mergeCell ref="C229:K229"/>
    <mergeCell ref="C230:K230"/>
    <mergeCell ref="C231:K231"/>
    <mergeCell ref="C222:K222"/>
    <mergeCell ref="C223:K223"/>
    <mergeCell ref="C224:K224"/>
    <mergeCell ref="C225:K225"/>
    <mergeCell ref="C226:K226"/>
    <mergeCell ref="C217:K217"/>
    <mergeCell ref="C218:K218"/>
    <mergeCell ref="C219:K219"/>
    <mergeCell ref="C220:K220"/>
    <mergeCell ref="C221:K221"/>
    <mergeCell ref="C227:K227"/>
    <mergeCell ref="C228:K228"/>
    <mergeCell ref="C196:E196"/>
    <mergeCell ref="C188:E188"/>
    <mergeCell ref="C189:E189"/>
    <mergeCell ref="C190:E190"/>
    <mergeCell ref="C191:E191"/>
    <mergeCell ref="C192:E192"/>
    <mergeCell ref="C183:N183"/>
    <mergeCell ref="C184:E184"/>
    <mergeCell ref="C185:E185"/>
    <mergeCell ref="C186:E186"/>
    <mergeCell ref="C187:E187"/>
    <mergeCell ref="C168:E168"/>
    <mergeCell ref="C169:E169"/>
    <mergeCell ref="C170:E170"/>
    <mergeCell ref="C171:E171"/>
    <mergeCell ref="C172:E172"/>
    <mergeCell ref="C163:N163"/>
    <mergeCell ref="C164:N164"/>
    <mergeCell ref="C165:E165"/>
    <mergeCell ref="C166:E166"/>
    <mergeCell ref="C167:E167"/>
    <mergeCell ref="C158:E158"/>
    <mergeCell ref="C159:N159"/>
    <mergeCell ref="A160:N160"/>
    <mergeCell ref="C161:E161"/>
    <mergeCell ref="C162:N162"/>
    <mergeCell ref="C153:E153"/>
    <mergeCell ref="C154:E154"/>
    <mergeCell ref="C155:E155"/>
    <mergeCell ref="C156:E156"/>
    <mergeCell ref="C157:E157"/>
    <mergeCell ref="C147:E147"/>
    <mergeCell ref="C140:E140"/>
    <mergeCell ref="C141:E141"/>
    <mergeCell ref="C142:N142"/>
    <mergeCell ref="C135:E135"/>
    <mergeCell ref="C136:E136"/>
    <mergeCell ref="C137:E137"/>
    <mergeCell ref="C138:E138"/>
    <mergeCell ref="C139:E139"/>
    <mergeCell ref="C129:E129"/>
    <mergeCell ref="C120:E120"/>
    <mergeCell ref="C121:E121"/>
    <mergeCell ref="C122:E122"/>
    <mergeCell ref="C123:N123"/>
    <mergeCell ref="A124:N124"/>
    <mergeCell ref="C115:E115"/>
    <mergeCell ref="C116:E116"/>
    <mergeCell ref="C117:E117"/>
    <mergeCell ref="C118:E118"/>
    <mergeCell ref="C119:E119"/>
    <mergeCell ref="C108:N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53:N53"/>
    <mergeCell ref="C54:N54"/>
    <mergeCell ref="C82:E82"/>
    <mergeCell ref="C83:E83"/>
    <mergeCell ref="C84:E84"/>
    <mergeCell ref="C75:E75"/>
    <mergeCell ref="C76:E76"/>
    <mergeCell ref="C77:E77"/>
    <mergeCell ref="C78:E78"/>
    <mergeCell ref="C79:E79"/>
    <mergeCell ref="A70:N70"/>
    <mergeCell ref="C71:E71"/>
    <mergeCell ref="C72:N72"/>
    <mergeCell ref="C73:N73"/>
    <mergeCell ref="C74:N74"/>
    <mergeCell ref="C60:E60"/>
    <mergeCell ref="C61:E61"/>
    <mergeCell ref="C62:E62"/>
    <mergeCell ref="L28:M28"/>
    <mergeCell ref="C30:E32"/>
    <mergeCell ref="C269:L269"/>
    <mergeCell ref="D5:N5"/>
    <mergeCell ref="A8:N8"/>
    <mergeCell ref="A11:N11"/>
    <mergeCell ref="A15:N15"/>
    <mergeCell ref="A34:N34"/>
    <mergeCell ref="A35:N35"/>
    <mergeCell ref="C36:E36"/>
    <mergeCell ref="B30:B32"/>
    <mergeCell ref="F30:F32"/>
    <mergeCell ref="A30:A32"/>
    <mergeCell ref="M30:M32"/>
    <mergeCell ref="G30:I31"/>
    <mergeCell ref="B19:F19"/>
    <mergeCell ref="A9:N9"/>
    <mergeCell ref="A12:N12"/>
    <mergeCell ref="A13:N13"/>
    <mergeCell ref="C63:E63"/>
    <mergeCell ref="C64:E64"/>
    <mergeCell ref="C55:E55"/>
    <mergeCell ref="C56:E56"/>
    <mergeCell ref="C57:E57"/>
    <mergeCell ref="C271:L271"/>
    <mergeCell ref="C270:L270"/>
    <mergeCell ref="C272:L272"/>
    <mergeCell ref="N30:N32"/>
    <mergeCell ref="J30:L31"/>
    <mergeCell ref="C33:E33"/>
    <mergeCell ref="C37:N37"/>
    <mergeCell ref="C38:N38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8:E58"/>
    <mergeCell ref="C59:E59"/>
    <mergeCell ref="C51:E51"/>
    <mergeCell ref="C52:N52"/>
  </mergeCells>
  <printOptions horizontalCentered="1"/>
  <pageMargins left="0.78740157480314965" right="0.19685039370078741" top="0.39370078740157483" bottom="0.19685039370078741" header="0" footer="0"/>
  <pageSetup paperSize="9" scale="63" firstPageNumber="24" orientation="portrait" useFirstPageNumber="1" r:id="rId1"/>
  <headerFooter>
    <oddFooter>&amp;RСтраница &amp;P</oddFooter>
  </headerFooter>
  <rowBreaks count="1" manualBreakCount="1">
    <brk id="8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6"/>
  <sheetViews>
    <sheetView view="pageBreakPreview" topLeftCell="A270" zoomScaleNormal="100" zoomScaleSheetLayoutView="100" workbookViewId="0">
      <selection activeCell="C285" sqref="C285:K285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996"/>
      <c r="B1" s="1996"/>
      <c r="C1" s="1996"/>
      <c r="D1" s="1996"/>
      <c r="E1" s="1996"/>
      <c r="F1" s="1996"/>
      <c r="G1" s="1996"/>
      <c r="H1" s="1996"/>
      <c r="I1" s="1996"/>
      <c r="J1" s="1996"/>
      <c r="K1" s="1996"/>
      <c r="L1" s="1996"/>
      <c r="M1" s="1996"/>
      <c r="N1" s="1998" t="s">
        <v>0</v>
      </c>
    </row>
    <row r="2" spans="1:14" s="1" customFormat="1" ht="10.199999999999999" x14ac:dyDescent="0.2">
      <c r="A2" s="1996"/>
      <c r="B2" s="1996"/>
      <c r="C2" s="1996"/>
      <c r="D2" s="1996"/>
      <c r="E2" s="1996"/>
      <c r="F2" s="1996"/>
      <c r="G2" s="1996"/>
      <c r="H2" s="1996"/>
      <c r="I2" s="1996"/>
      <c r="J2" s="1996"/>
      <c r="K2" s="1996"/>
      <c r="L2" s="1996"/>
      <c r="M2" s="1996"/>
      <c r="N2" s="1998" t="s">
        <v>1</v>
      </c>
    </row>
    <row r="3" spans="1:14" s="1" customFormat="1" ht="10.199999999999999" x14ac:dyDescent="0.2">
      <c r="A3" s="1996"/>
      <c r="B3" s="1996"/>
      <c r="C3" s="1996"/>
      <c r="D3" s="1996"/>
      <c r="E3" s="1996"/>
      <c r="F3" s="1996"/>
      <c r="G3" s="1996"/>
      <c r="H3" s="1996"/>
      <c r="I3" s="1996"/>
      <c r="J3" s="1996"/>
      <c r="K3" s="1996"/>
      <c r="L3" s="1996"/>
      <c r="M3" s="1996"/>
      <c r="N3" s="1998"/>
    </row>
    <row r="4" spans="1:14" s="1" customFormat="1" ht="10.199999999999999" x14ac:dyDescent="0.2">
      <c r="A4" s="1996"/>
      <c r="B4" s="1996"/>
      <c r="C4" s="1996"/>
      <c r="D4" s="1996"/>
      <c r="E4" s="1996"/>
      <c r="F4" s="2019"/>
      <c r="G4" s="1996"/>
      <c r="H4" s="1996"/>
      <c r="I4" s="1996"/>
      <c r="J4" s="1996"/>
      <c r="K4" s="1996"/>
      <c r="L4" s="1996"/>
      <c r="M4" s="1996"/>
      <c r="N4" s="1996"/>
    </row>
    <row r="5" spans="1:14" s="1" customFormat="1" ht="10.199999999999999" x14ac:dyDescent="0.2">
      <c r="A5" s="2000" t="s">
        <v>2</v>
      </c>
      <c r="B5" s="2003"/>
      <c r="C5" s="1996"/>
      <c r="D5" s="2577" t="s">
        <v>2046</v>
      </c>
      <c r="E5" s="2577"/>
      <c r="F5" s="2577"/>
      <c r="G5" s="2577"/>
      <c r="H5" s="2577"/>
      <c r="I5" s="2577"/>
      <c r="J5" s="2577"/>
      <c r="K5" s="2577"/>
      <c r="L5" s="2577"/>
      <c r="M5" s="2577"/>
      <c r="N5" s="2577"/>
    </row>
    <row r="6" spans="1:14" s="1" customFormat="1" ht="10.199999999999999" x14ac:dyDescent="0.2">
      <c r="A6" s="2004" t="s">
        <v>3</v>
      </c>
      <c r="B6" s="1996"/>
      <c r="C6" s="1996"/>
      <c r="D6" s="2002" t="s">
        <v>1434</v>
      </c>
      <c r="E6" s="2002"/>
      <c r="F6" s="2005"/>
      <c r="G6" s="2005"/>
      <c r="H6" s="2005"/>
      <c r="I6" s="2005"/>
      <c r="J6" s="2005"/>
      <c r="K6" s="2005"/>
      <c r="L6" s="2005"/>
      <c r="M6" s="2005"/>
      <c r="N6" s="2005"/>
    </row>
    <row r="7" spans="1:14" s="1" customFormat="1" ht="10.199999999999999" x14ac:dyDescent="0.2">
      <c r="A7" s="2004"/>
      <c r="B7" s="1996"/>
      <c r="C7" s="1996"/>
      <c r="D7" s="1996"/>
      <c r="E7" s="1996"/>
      <c r="F7" s="2003"/>
      <c r="G7" s="2003"/>
      <c r="H7" s="2003"/>
      <c r="I7" s="2003"/>
      <c r="J7" s="2003"/>
      <c r="K7" s="2003"/>
      <c r="L7" s="2003"/>
      <c r="M7" s="2003"/>
      <c r="N7" s="2003"/>
    </row>
    <row r="8" spans="1:14" s="1" customFormat="1" ht="10.199999999999999" x14ac:dyDescent="0.2">
      <c r="A8" s="2580" t="s">
        <v>4</v>
      </c>
      <c r="B8" s="2580"/>
      <c r="C8" s="2580"/>
      <c r="D8" s="2580"/>
      <c r="E8" s="2580"/>
      <c r="F8" s="2580"/>
      <c r="G8" s="2580"/>
      <c r="H8" s="2580"/>
      <c r="I8" s="2580"/>
      <c r="J8" s="2580"/>
      <c r="K8" s="2580"/>
      <c r="L8" s="2580"/>
      <c r="M8" s="2580"/>
      <c r="N8" s="2580"/>
    </row>
    <row r="9" spans="1:14" s="1" customFormat="1" ht="10.199999999999999" x14ac:dyDescent="0.2">
      <c r="A9" s="2590" t="s">
        <v>5</v>
      </c>
      <c r="B9" s="2590"/>
      <c r="C9" s="2590"/>
      <c r="D9" s="2590"/>
      <c r="E9" s="2590"/>
      <c r="F9" s="2590"/>
      <c r="G9" s="2590"/>
      <c r="H9" s="2590"/>
      <c r="I9" s="2590"/>
      <c r="J9" s="2590"/>
      <c r="K9" s="2590"/>
      <c r="L9" s="2590"/>
      <c r="M9" s="2590"/>
      <c r="N9" s="2590"/>
    </row>
    <row r="10" spans="1:14" s="1" customFormat="1" ht="10.199999999999999" x14ac:dyDescent="0.2">
      <c r="A10" s="2006"/>
      <c r="B10" s="2006"/>
      <c r="C10" s="2006"/>
      <c r="D10" s="2006"/>
      <c r="E10" s="2006"/>
      <c r="F10" s="2006"/>
      <c r="G10" s="2006"/>
      <c r="H10" s="2006"/>
      <c r="I10" s="2006"/>
      <c r="J10" s="2006"/>
      <c r="K10" s="2006"/>
      <c r="L10" s="2006"/>
      <c r="M10" s="2006"/>
      <c r="N10" s="2006"/>
    </row>
    <row r="11" spans="1:14" s="1" customFormat="1" ht="10.199999999999999" x14ac:dyDescent="0.2">
      <c r="A11" s="2580"/>
      <c r="B11" s="2580"/>
      <c r="C11" s="2580"/>
      <c r="D11" s="2580"/>
      <c r="E11" s="2580"/>
      <c r="F11" s="2580"/>
      <c r="G11" s="2580"/>
      <c r="H11" s="2580"/>
      <c r="I11" s="2580"/>
      <c r="J11" s="2580"/>
      <c r="K11" s="2580"/>
      <c r="L11" s="2580"/>
      <c r="M11" s="2580"/>
      <c r="N11" s="2580"/>
    </row>
    <row r="12" spans="1:14" s="1" customFormat="1" ht="10.199999999999999" x14ac:dyDescent="0.2">
      <c r="A12" s="2590" t="s">
        <v>7</v>
      </c>
      <c r="B12" s="2590"/>
      <c r="C12" s="2590"/>
      <c r="D12" s="2590"/>
      <c r="E12" s="2590"/>
      <c r="F12" s="2590"/>
      <c r="G12" s="2590"/>
      <c r="H12" s="2590"/>
      <c r="I12" s="2590"/>
      <c r="J12" s="2590"/>
      <c r="K12" s="2590"/>
      <c r="L12" s="2590"/>
      <c r="M12" s="2590"/>
      <c r="N12" s="2590"/>
    </row>
    <row r="13" spans="1:14" s="1" customFormat="1" ht="17.399999999999999" x14ac:dyDescent="0.3">
      <c r="A13" s="2591" t="s">
        <v>2686</v>
      </c>
      <c r="B13" s="2591"/>
      <c r="C13" s="2591"/>
      <c r="D13" s="2591"/>
      <c r="E13" s="2591"/>
      <c r="F13" s="2591"/>
      <c r="G13" s="2591"/>
      <c r="H13" s="2591"/>
      <c r="I13" s="2591"/>
      <c r="J13" s="2591"/>
      <c r="K13" s="2591"/>
      <c r="L13" s="2591"/>
      <c r="M13" s="2591"/>
      <c r="N13" s="2591"/>
    </row>
    <row r="14" spans="1:14" s="1" customFormat="1" ht="17.399999999999999" x14ac:dyDescent="0.3">
      <c r="A14" s="2007"/>
      <c r="B14" s="2007"/>
      <c r="C14" s="2007"/>
      <c r="D14" s="2007"/>
      <c r="E14" s="2007"/>
      <c r="F14" s="2007"/>
      <c r="G14" s="2007"/>
      <c r="H14" s="2007"/>
      <c r="I14" s="2007"/>
      <c r="J14" s="2007"/>
      <c r="K14" s="2007"/>
      <c r="L14" s="2007"/>
      <c r="M14" s="2007"/>
      <c r="N14" s="2007"/>
    </row>
    <row r="15" spans="1:14" s="1" customFormat="1" ht="10.199999999999999" x14ac:dyDescent="0.2">
      <c r="A15" s="2581" t="s">
        <v>1353</v>
      </c>
      <c r="B15" s="2581"/>
      <c r="C15" s="2581"/>
      <c r="D15" s="2581"/>
      <c r="E15" s="2581"/>
      <c r="F15" s="2581"/>
      <c r="G15" s="2581"/>
      <c r="H15" s="2581"/>
      <c r="I15" s="2581"/>
      <c r="J15" s="2581"/>
      <c r="K15" s="2581"/>
      <c r="L15" s="2581"/>
      <c r="M15" s="2581"/>
      <c r="N15" s="2581"/>
    </row>
    <row r="16" spans="1:14" s="1" customFormat="1" ht="10.199999999999999" x14ac:dyDescent="0.2">
      <c r="A16" s="2590" t="s">
        <v>10</v>
      </c>
      <c r="B16" s="2590"/>
      <c r="C16" s="2590"/>
      <c r="D16" s="2590"/>
      <c r="E16" s="2590"/>
      <c r="F16" s="2590"/>
      <c r="G16" s="2590"/>
      <c r="H16" s="2590"/>
      <c r="I16" s="2590"/>
      <c r="J16" s="2590"/>
      <c r="K16" s="2590"/>
      <c r="L16" s="2590"/>
      <c r="M16" s="2590"/>
      <c r="N16" s="2590"/>
    </row>
    <row r="17" spans="1:14" s="1" customFormat="1" ht="10.199999999999999" x14ac:dyDescent="0.2">
      <c r="A17" s="1996" t="s">
        <v>11</v>
      </c>
      <c r="B17" s="2008" t="s">
        <v>12</v>
      </c>
      <c r="C17" s="1996" t="s">
        <v>13</v>
      </c>
      <c r="D17" s="1996"/>
      <c r="E17" s="1996"/>
      <c r="F17" s="1997"/>
      <c r="G17" s="1997"/>
      <c r="H17" s="1997"/>
      <c r="I17" s="1997"/>
      <c r="J17" s="1997"/>
      <c r="K17" s="1997"/>
      <c r="L17" s="1997"/>
      <c r="M17" s="1997"/>
      <c r="N17" s="1997"/>
    </row>
    <row r="18" spans="1:14" s="1" customFormat="1" ht="10.199999999999999" x14ac:dyDescent="0.2">
      <c r="A18" s="1996" t="s">
        <v>14</v>
      </c>
      <c r="B18" s="2581" t="s">
        <v>1313</v>
      </c>
      <c r="C18" s="2581"/>
      <c r="D18" s="2581"/>
      <c r="E18" s="2581"/>
      <c r="F18" s="2581"/>
      <c r="G18" s="1997"/>
      <c r="H18" s="1997"/>
      <c r="I18" s="1997"/>
      <c r="J18" s="1997"/>
      <c r="K18" s="1997"/>
      <c r="L18" s="1997"/>
      <c r="M18" s="1997"/>
      <c r="N18" s="1997"/>
    </row>
    <row r="19" spans="1:14" s="1" customFormat="1" ht="10.199999999999999" x14ac:dyDescent="0.2">
      <c r="A19" s="1996"/>
      <c r="B19" s="2589" t="s">
        <v>15</v>
      </c>
      <c r="C19" s="2589"/>
      <c r="D19" s="2589"/>
      <c r="E19" s="2589"/>
      <c r="F19" s="2589"/>
      <c r="G19" s="2009"/>
      <c r="H19" s="2009"/>
      <c r="I19" s="2009"/>
      <c r="J19" s="2009"/>
      <c r="K19" s="2009"/>
      <c r="L19" s="2009"/>
      <c r="M19" s="2010"/>
      <c r="N19" s="2009"/>
    </row>
    <row r="20" spans="1:14" s="1" customFormat="1" ht="10.199999999999999" x14ac:dyDescent="0.2">
      <c r="A20" s="1996"/>
      <c r="B20" s="1996"/>
      <c r="C20" s="1996"/>
      <c r="D20" s="1995"/>
      <c r="E20" s="1995"/>
      <c r="F20" s="1995"/>
      <c r="G20" s="1995"/>
      <c r="H20" s="1995"/>
      <c r="I20" s="1995"/>
      <c r="J20" s="1995"/>
      <c r="K20" s="1995"/>
      <c r="L20" s="1995"/>
      <c r="M20" s="2009"/>
      <c r="N20" s="2009"/>
    </row>
    <row r="21" spans="1:14" s="1" customFormat="1" ht="10.199999999999999" x14ac:dyDescent="0.2">
      <c r="A21" s="2011" t="s">
        <v>16</v>
      </c>
      <c r="B21" s="1996"/>
      <c r="C21" s="1996"/>
      <c r="D21" s="2002" t="s">
        <v>1516</v>
      </c>
      <c r="E21" s="1996"/>
      <c r="F21" s="2012"/>
      <c r="G21" s="2012"/>
      <c r="H21" s="2012"/>
      <c r="I21" s="2012"/>
      <c r="J21" s="2012"/>
      <c r="K21" s="2012"/>
      <c r="L21" s="2012"/>
      <c r="M21" s="2012"/>
      <c r="N21" s="2012"/>
    </row>
    <row r="22" spans="1:14" s="1" customFormat="1" ht="10.199999999999999" x14ac:dyDescent="0.2">
      <c r="A22" s="1996"/>
      <c r="B22" s="1996"/>
      <c r="C22" s="1996"/>
      <c r="D22" s="2012"/>
      <c r="E22" s="2012"/>
      <c r="F22" s="2012"/>
      <c r="G22" s="2012"/>
      <c r="H22" s="2012"/>
      <c r="I22" s="2012"/>
      <c r="J22" s="2012"/>
      <c r="K22" s="2012"/>
      <c r="L22" s="2012"/>
      <c r="M22" s="2012"/>
      <c r="N22" s="2012"/>
    </row>
    <row r="23" spans="1:14" s="1" customFormat="1" ht="10.199999999999999" x14ac:dyDescent="0.2">
      <c r="A23" s="2011" t="s">
        <v>17</v>
      </c>
      <c r="B23" s="1996"/>
      <c r="C23" s="2013">
        <v>328.99</v>
      </c>
      <c r="D23" s="2014" t="s">
        <v>3150</v>
      </c>
      <c r="E23" s="2004" t="s">
        <v>18</v>
      </c>
      <c r="F23" s="1996"/>
      <c r="G23" s="1996"/>
      <c r="H23" s="1996"/>
      <c r="I23" s="1996"/>
      <c r="J23" s="1996"/>
      <c r="K23" s="1996"/>
      <c r="L23" s="2015"/>
      <c r="M23" s="2015"/>
      <c r="N23" s="1996"/>
    </row>
    <row r="24" spans="1:14" s="1" customFormat="1" ht="10.199999999999999" x14ac:dyDescent="0.2">
      <c r="A24" s="1996"/>
      <c r="B24" s="1996" t="s">
        <v>19</v>
      </c>
      <c r="C24" s="2016"/>
      <c r="D24" s="2017"/>
      <c r="E24" s="2004"/>
      <c r="F24" s="1996"/>
      <c r="G24" s="1996"/>
      <c r="H24" s="1996"/>
      <c r="I24" s="1996"/>
      <c r="J24" s="1996"/>
      <c r="K24" s="1996"/>
      <c r="L24" s="1996"/>
      <c r="M24" s="1996"/>
      <c r="N24" s="1996"/>
    </row>
    <row r="25" spans="1:14" s="1" customFormat="1" ht="10.199999999999999" x14ac:dyDescent="0.2">
      <c r="A25" s="1996"/>
      <c r="B25" s="1996" t="s">
        <v>20</v>
      </c>
      <c r="C25" s="2013">
        <v>0</v>
      </c>
      <c r="D25" s="2014" t="s">
        <v>21</v>
      </c>
      <c r="E25" s="2004" t="s">
        <v>18</v>
      </c>
      <c r="F25" s="1996"/>
      <c r="G25" s="1996" t="s">
        <v>22</v>
      </c>
      <c r="H25" s="1996"/>
      <c r="I25" s="1996"/>
      <c r="J25" s="1996"/>
      <c r="K25" s="1996"/>
      <c r="L25" s="2013">
        <v>112.29</v>
      </c>
      <c r="M25" s="2014" t="s">
        <v>3151</v>
      </c>
      <c r="N25" s="2004" t="s">
        <v>18</v>
      </c>
    </row>
    <row r="26" spans="1:14" s="1" customFormat="1" ht="10.199999999999999" x14ac:dyDescent="0.2">
      <c r="A26" s="1996"/>
      <c r="B26" s="1996" t="s">
        <v>23</v>
      </c>
      <c r="C26" s="2013">
        <v>328.99</v>
      </c>
      <c r="D26" s="2018" t="s">
        <v>3150</v>
      </c>
      <c r="E26" s="2004" t="s">
        <v>18</v>
      </c>
      <c r="F26" s="1996"/>
      <c r="G26" s="1996" t="s">
        <v>24</v>
      </c>
      <c r="H26" s="1996"/>
      <c r="I26" s="1996"/>
      <c r="J26" s="1996"/>
      <c r="K26" s="1996"/>
      <c r="L26" s="2103"/>
      <c r="M26" s="2103">
        <v>431.5</v>
      </c>
      <c r="N26" s="2004" t="s">
        <v>25</v>
      </c>
    </row>
    <row r="27" spans="1:14" s="1" customFormat="1" ht="10.199999999999999" x14ac:dyDescent="0.2">
      <c r="A27" s="1996"/>
      <c r="B27" s="1996" t="s">
        <v>26</v>
      </c>
      <c r="C27" s="2013">
        <v>0</v>
      </c>
      <c r="D27" s="2018" t="s">
        <v>21</v>
      </c>
      <c r="E27" s="2004" t="s">
        <v>18</v>
      </c>
      <c r="F27" s="1996"/>
      <c r="G27" s="1996" t="s">
        <v>27</v>
      </c>
      <c r="H27" s="1996"/>
      <c r="I27" s="1996"/>
      <c r="J27" s="1996"/>
      <c r="K27" s="1996"/>
      <c r="L27" s="2103"/>
      <c r="M27" s="2103">
        <v>30.72</v>
      </c>
      <c r="N27" s="2004" t="s">
        <v>25</v>
      </c>
    </row>
    <row r="28" spans="1:14" s="1" customFormat="1" ht="10.199999999999999" x14ac:dyDescent="0.2">
      <c r="A28" s="1996"/>
      <c r="B28" s="1996" t="s">
        <v>28</v>
      </c>
      <c r="C28" s="2013">
        <v>0</v>
      </c>
      <c r="D28" s="2014" t="s">
        <v>21</v>
      </c>
      <c r="E28" s="2004" t="s">
        <v>18</v>
      </c>
      <c r="F28" s="1996"/>
      <c r="G28" s="1996" t="s">
        <v>29</v>
      </c>
      <c r="H28" s="1996"/>
      <c r="I28" s="1996"/>
      <c r="J28" s="1996"/>
      <c r="K28" s="1996"/>
      <c r="L28" s="2594"/>
      <c r="M28" s="2594"/>
      <c r="N28" s="1996"/>
    </row>
    <row r="29" spans="1:14" s="1" customFormat="1" ht="10.199999999999999" x14ac:dyDescent="0.2">
      <c r="A29" s="2104"/>
      <c r="B29" s="1996"/>
      <c r="C29" s="1996"/>
      <c r="D29" s="1996"/>
      <c r="E29" s="1996"/>
      <c r="F29" s="1996"/>
      <c r="G29" s="1996"/>
      <c r="H29" s="1996"/>
      <c r="I29" s="1996"/>
      <c r="J29" s="1996"/>
      <c r="K29" s="1996"/>
      <c r="L29" s="1996"/>
      <c r="M29" s="1996"/>
      <c r="N29" s="1996"/>
    </row>
    <row r="30" spans="1:14" s="1" customFormat="1" ht="10.199999999999999" x14ac:dyDescent="0.2">
      <c r="A30" s="2575" t="s">
        <v>30</v>
      </c>
      <c r="B30" s="2575" t="s">
        <v>31</v>
      </c>
      <c r="C30" s="2575" t="s">
        <v>32</v>
      </c>
      <c r="D30" s="2575"/>
      <c r="E30" s="2575"/>
      <c r="F30" s="2575" t="s">
        <v>33</v>
      </c>
      <c r="G30" s="2575" t="s">
        <v>34</v>
      </c>
      <c r="H30" s="2575"/>
      <c r="I30" s="2575"/>
      <c r="J30" s="2575" t="s">
        <v>35</v>
      </c>
      <c r="K30" s="2575"/>
      <c r="L30" s="2575"/>
      <c r="M30" s="2575" t="s">
        <v>36</v>
      </c>
      <c r="N30" s="2575" t="s">
        <v>37</v>
      </c>
    </row>
    <row r="31" spans="1:14" s="1" customFormat="1" ht="27" customHeight="1" x14ac:dyDescent="0.2">
      <c r="A31" s="2575"/>
      <c r="B31" s="2575"/>
      <c r="C31" s="2575"/>
      <c r="D31" s="2575"/>
      <c r="E31" s="2575"/>
      <c r="F31" s="2575"/>
      <c r="G31" s="2575"/>
      <c r="H31" s="2575"/>
      <c r="I31" s="2575"/>
      <c r="J31" s="2575"/>
      <c r="K31" s="2575"/>
      <c r="L31" s="2575"/>
      <c r="M31" s="2575"/>
      <c r="N31" s="2575"/>
    </row>
    <row r="32" spans="1:14" s="1" customFormat="1" ht="40.799999999999997" x14ac:dyDescent="0.2">
      <c r="A32" s="2575"/>
      <c r="B32" s="2575"/>
      <c r="C32" s="2575"/>
      <c r="D32" s="2575"/>
      <c r="E32" s="2575"/>
      <c r="F32" s="2575"/>
      <c r="G32" s="2105" t="s">
        <v>38</v>
      </c>
      <c r="H32" s="2105" t="s">
        <v>39</v>
      </c>
      <c r="I32" s="2105" t="s">
        <v>40</v>
      </c>
      <c r="J32" s="2105" t="s">
        <v>38</v>
      </c>
      <c r="K32" s="2105" t="s">
        <v>39</v>
      </c>
      <c r="L32" s="2105" t="s">
        <v>41</v>
      </c>
      <c r="M32" s="2575"/>
      <c r="N32" s="2575"/>
    </row>
    <row r="33" spans="1:14" s="1" customFormat="1" ht="10.199999999999999" x14ac:dyDescent="0.2">
      <c r="A33" s="2106">
        <v>1</v>
      </c>
      <c r="B33" s="2106">
        <v>2</v>
      </c>
      <c r="C33" s="2576">
        <v>3</v>
      </c>
      <c r="D33" s="2576"/>
      <c r="E33" s="2576"/>
      <c r="F33" s="2106">
        <v>4</v>
      </c>
      <c r="G33" s="2106">
        <v>5</v>
      </c>
      <c r="H33" s="2106">
        <v>6</v>
      </c>
      <c r="I33" s="2106">
        <v>7</v>
      </c>
      <c r="J33" s="2106">
        <v>8</v>
      </c>
      <c r="K33" s="2106">
        <v>9</v>
      </c>
      <c r="L33" s="2106">
        <v>10</v>
      </c>
      <c r="M33" s="2106">
        <v>11</v>
      </c>
      <c r="N33" s="2106">
        <v>12</v>
      </c>
    </row>
    <row r="34" spans="1:14" s="1" customFormat="1" ht="12" x14ac:dyDescent="0.2">
      <c r="A34" s="2582" t="s">
        <v>1354</v>
      </c>
      <c r="B34" s="2583"/>
      <c r="C34" s="2583"/>
      <c r="D34" s="2583"/>
      <c r="E34" s="2583"/>
      <c r="F34" s="2583"/>
      <c r="G34" s="2583"/>
      <c r="H34" s="2583"/>
      <c r="I34" s="2583"/>
      <c r="J34" s="2583"/>
      <c r="K34" s="2583"/>
      <c r="L34" s="2583"/>
      <c r="M34" s="2583"/>
      <c r="N34" s="2584"/>
    </row>
    <row r="35" spans="1:14" s="1" customFormat="1" ht="36" customHeight="1" x14ac:dyDescent="0.2">
      <c r="A35" s="2107" t="s">
        <v>44</v>
      </c>
      <c r="B35" s="2108" t="s">
        <v>2468</v>
      </c>
      <c r="C35" s="2588" t="s">
        <v>2469</v>
      </c>
      <c r="D35" s="2588"/>
      <c r="E35" s="2588"/>
      <c r="F35" s="2109" t="s">
        <v>47</v>
      </c>
      <c r="G35" s="2109"/>
      <c r="H35" s="2109"/>
      <c r="I35" s="2109" t="s">
        <v>44</v>
      </c>
      <c r="J35" s="2110"/>
      <c r="K35" s="2109"/>
      <c r="L35" s="2110"/>
      <c r="M35" s="2109"/>
      <c r="N35" s="2111"/>
    </row>
    <row r="36" spans="1:14" s="1" customFormat="1" ht="20.399999999999999" x14ac:dyDescent="0.2">
      <c r="A36" s="2112"/>
      <c r="B36" s="2113" t="s">
        <v>1364</v>
      </c>
      <c r="C36" s="2577" t="s">
        <v>1365</v>
      </c>
      <c r="D36" s="2577"/>
      <c r="E36" s="2577"/>
      <c r="F36" s="2577"/>
      <c r="G36" s="2577"/>
      <c r="H36" s="2577"/>
      <c r="I36" s="2577"/>
      <c r="J36" s="2577"/>
      <c r="K36" s="2577"/>
      <c r="L36" s="2577"/>
      <c r="M36" s="2577"/>
      <c r="N36" s="2578"/>
    </row>
    <row r="37" spans="1:14" s="1" customFormat="1" ht="39" customHeight="1" x14ac:dyDescent="0.2">
      <c r="A37" s="2112"/>
      <c r="B37" s="2113" t="s">
        <v>528</v>
      </c>
      <c r="C37" s="2577" t="s">
        <v>529</v>
      </c>
      <c r="D37" s="2577"/>
      <c r="E37" s="2577"/>
      <c r="F37" s="2577"/>
      <c r="G37" s="2577"/>
      <c r="H37" s="2577"/>
      <c r="I37" s="2577"/>
      <c r="J37" s="2577"/>
      <c r="K37" s="2577"/>
      <c r="L37" s="2577"/>
      <c r="M37" s="2577"/>
      <c r="N37" s="2578"/>
    </row>
    <row r="38" spans="1:14" s="1" customFormat="1" ht="10.199999999999999" x14ac:dyDescent="0.2">
      <c r="A38" s="2114"/>
      <c r="B38" s="2113" t="s">
        <v>44</v>
      </c>
      <c r="C38" s="2577" t="s">
        <v>48</v>
      </c>
      <c r="D38" s="2577"/>
      <c r="E38" s="2577"/>
      <c r="F38" s="2115"/>
      <c r="G38" s="2115"/>
      <c r="H38" s="2115"/>
      <c r="I38" s="2115"/>
      <c r="J38" s="2116">
        <v>556.04</v>
      </c>
      <c r="K38" s="2115" t="s">
        <v>1366</v>
      </c>
      <c r="L38" s="2116">
        <v>225.2</v>
      </c>
      <c r="M38" s="2115" t="s">
        <v>1513</v>
      </c>
      <c r="N38" s="2117">
        <v>6157</v>
      </c>
    </row>
    <row r="39" spans="1:14" s="1" customFormat="1" ht="10.199999999999999" x14ac:dyDescent="0.2">
      <c r="A39" s="2114"/>
      <c r="B39" s="2113" t="s">
        <v>60</v>
      </c>
      <c r="C39" s="2577" t="s">
        <v>370</v>
      </c>
      <c r="D39" s="2577"/>
      <c r="E39" s="2577"/>
      <c r="F39" s="2115"/>
      <c r="G39" s="2115"/>
      <c r="H39" s="2115"/>
      <c r="I39" s="2115"/>
      <c r="J39" s="2116">
        <v>1421.78</v>
      </c>
      <c r="K39" s="2115" t="s">
        <v>1366</v>
      </c>
      <c r="L39" s="2116">
        <v>575.82000000000005</v>
      </c>
      <c r="M39" s="2115"/>
      <c r="N39" s="2117"/>
    </row>
    <row r="40" spans="1:14" s="1" customFormat="1" ht="10.199999999999999" x14ac:dyDescent="0.2">
      <c r="A40" s="2114"/>
      <c r="B40" s="2113" t="s">
        <v>66</v>
      </c>
      <c r="C40" s="2577" t="s">
        <v>371</v>
      </c>
      <c r="D40" s="2577"/>
      <c r="E40" s="2577"/>
      <c r="F40" s="2115"/>
      <c r="G40" s="2115"/>
      <c r="H40" s="2115"/>
      <c r="I40" s="2115"/>
      <c r="J40" s="2116">
        <v>198.76</v>
      </c>
      <c r="K40" s="2115" t="s">
        <v>1366</v>
      </c>
      <c r="L40" s="2116">
        <v>80.5</v>
      </c>
      <c r="M40" s="2115" t="s">
        <v>1513</v>
      </c>
      <c r="N40" s="2117">
        <v>2201</v>
      </c>
    </row>
    <row r="41" spans="1:14" s="1" customFormat="1" ht="10.199999999999999" x14ac:dyDescent="0.2">
      <c r="A41" s="2114"/>
      <c r="B41" s="2113" t="s">
        <v>71</v>
      </c>
      <c r="C41" s="2577" t="s">
        <v>372</v>
      </c>
      <c r="D41" s="2577"/>
      <c r="E41" s="2577"/>
      <c r="F41" s="2115"/>
      <c r="G41" s="2115"/>
      <c r="H41" s="2115"/>
      <c r="I41" s="2115"/>
      <c r="J41" s="2116">
        <v>1692.31</v>
      </c>
      <c r="K41" s="2115" t="s">
        <v>492</v>
      </c>
      <c r="L41" s="2116">
        <v>0</v>
      </c>
      <c r="M41" s="2115"/>
      <c r="N41" s="2117"/>
    </row>
    <row r="42" spans="1:14" s="1" customFormat="1" ht="10.199999999999999" x14ac:dyDescent="0.2">
      <c r="A42" s="2114"/>
      <c r="B42" s="2113"/>
      <c r="C42" s="2577" t="s">
        <v>49</v>
      </c>
      <c r="D42" s="2577"/>
      <c r="E42" s="2577"/>
      <c r="F42" s="2115" t="s">
        <v>50</v>
      </c>
      <c r="G42" s="2115" t="s">
        <v>2470</v>
      </c>
      <c r="H42" s="2115" t="s">
        <v>1366</v>
      </c>
      <c r="I42" s="2115" t="s">
        <v>2471</v>
      </c>
      <c r="J42" s="2116"/>
      <c r="K42" s="2115"/>
      <c r="L42" s="2116"/>
      <c r="M42" s="2115"/>
      <c r="N42" s="2117"/>
    </row>
    <row r="43" spans="1:14" s="1" customFormat="1" ht="10.199999999999999" x14ac:dyDescent="0.2">
      <c r="A43" s="2114"/>
      <c r="B43" s="2113"/>
      <c r="C43" s="2577" t="s">
        <v>374</v>
      </c>
      <c r="D43" s="2577"/>
      <c r="E43" s="2577"/>
      <c r="F43" s="2115" t="s">
        <v>50</v>
      </c>
      <c r="G43" s="2115" t="s">
        <v>2472</v>
      </c>
      <c r="H43" s="2115" t="s">
        <v>1366</v>
      </c>
      <c r="I43" s="2115" t="s">
        <v>2473</v>
      </c>
      <c r="J43" s="2116"/>
      <c r="K43" s="2115"/>
      <c r="L43" s="2116"/>
      <c r="M43" s="2115"/>
      <c r="N43" s="2117"/>
    </row>
    <row r="44" spans="1:14" s="1" customFormat="1" ht="10.199999999999999" x14ac:dyDescent="0.2">
      <c r="A44" s="2114"/>
      <c r="B44" s="2113"/>
      <c r="C44" s="2592" t="s">
        <v>52</v>
      </c>
      <c r="D44" s="2592"/>
      <c r="E44" s="2592"/>
      <c r="F44" s="2118"/>
      <c r="G44" s="2118"/>
      <c r="H44" s="2118"/>
      <c r="I44" s="2118"/>
      <c r="J44" s="2119">
        <v>3670.13</v>
      </c>
      <c r="K44" s="2118"/>
      <c r="L44" s="2119">
        <v>801.02</v>
      </c>
      <c r="M44" s="2118"/>
      <c r="N44" s="2120"/>
    </row>
    <row r="45" spans="1:14" s="1" customFormat="1" ht="10.199999999999999" x14ac:dyDescent="0.2">
      <c r="A45" s="2114"/>
      <c r="B45" s="2113"/>
      <c r="C45" s="2577" t="s">
        <v>53</v>
      </c>
      <c r="D45" s="2577"/>
      <c r="E45" s="2577"/>
      <c r="F45" s="2115"/>
      <c r="G45" s="2115"/>
      <c r="H45" s="2115"/>
      <c r="I45" s="2115"/>
      <c r="J45" s="2116"/>
      <c r="K45" s="2115"/>
      <c r="L45" s="2116">
        <v>305.7</v>
      </c>
      <c r="M45" s="2115"/>
      <c r="N45" s="2117">
        <v>8358</v>
      </c>
    </row>
    <row r="46" spans="1:14" s="1" customFormat="1" ht="20.399999999999999" x14ac:dyDescent="0.2">
      <c r="A46" s="2114"/>
      <c r="B46" s="2113" t="s">
        <v>2134</v>
      </c>
      <c r="C46" s="2577" t="s">
        <v>535</v>
      </c>
      <c r="D46" s="2577"/>
      <c r="E46" s="2577"/>
      <c r="F46" s="2115" t="s">
        <v>55</v>
      </c>
      <c r="G46" s="2115" t="s">
        <v>536</v>
      </c>
      <c r="H46" s="2115"/>
      <c r="I46" s="2115" t="s">
        <v>536</v>
      </c>
      <c r="J46" s="2116"/>
      <c r="K46" s="2115"/>
      <c r="L46" s="2116">
        <v>296.52999999999997</v>
      </c>
      <c r="M46" s="2115"/>
      <c r="N46" s="2117">
        <v>8107</v>
      </c>
    </row>
    <row r="47" spans="1:14" s="1" customFormat="1" ht="20.399999999999999" x14ac:dyDescent="0.2">
      <c r="A47" s="2114"/>
      <c r="B47" s="2113" t="s">
        <v>2135</v>
      </c>
      <c r="C47" s="2577" t="s">
        <v>537</v>
      </c>
      <c r="D47" s="2577"/>
      <c r="E47" s="2577"/>
      <c r="F47" s="2115" t="s">
        <v>55</v>
      </c>
      <c r="G47" s="2115" t="s">
        <v>232</v>
      </c>
      <c r="H47" s="2115"/>
      <c r="I47" s="2115" t="s">
        <v>232</v>
      </c>
      <c r="J47" s="2116"/>
      <c r="K47" s="2115"/>
      <c r="L47" s="2116">
        <v>155.91</v>
      </c>
      <c r="M47" s="2115"/>
      <c r="N47" s="2117">
        <v>4263</v>
      </c>
    </row>
    <row r="48" spans="1:14" s="1" customFormat="1" ht="10.199999999999999" x14ac:dyDescent="0.2">
      <c r="A48" s="2121"/>
      <c r="B48" s="2122"/>
      <c r="C48" s="2588" t="s">
        <v>59</v>
      </c>
      <c r="D48" s="2588"/>
      <c r="E48" s="2588"/>
      <c r="F48" s="2109"/>
      <c r="G48" s="2109"/>
      <c r="H48" s="2109"/>
      <c r="I48" s="2109"/>
      <c r="J48" s="2110"/>
      <c r="K48" s="2109"/>
      <c r="L48" s="2110">
        <v>1253.46</v>
      </c>
      <c r="M48" s="2118"/>
      <c r="N48" s="2111"/>
    </row>
    <row r="49" spans="1:14" s="1" customFormat="1" ht="25.8" customHeight="1" x14ac:dyDescent="0.2">
      <c r="A49" s="2107" t="s">
        <v>60</v>
      </c>
      <c r="B49" s="2108" t="s">
        <v>1355</v>
      </c>
      <c r="C49" s="2588" t="s">
        <v>1356</v>
      </c>
      <c r="D49" s="2588"/>
      <c r="E49" s="2588"/>
      <c r="F49" s="2109" t="s">
        <v>300</v>
      </c>
      <c r="G49" s="2109"/>
      <c r="H49" s="2109"/>
      <c r="I49" s="2109" t="s">
        <v>60</v>
      </c>
      <c r="J49" s="2110"/>
      <c r="K49" s="2109"/>
      <c r="L49" s="2110"/>
      <c r="M49" s="2109"/>
      <c r="N49" s="2111"/>
    </row>
    <row r="50" spans="1:14" s="1" customFormat="1" ht="20.399999999999999" x14ac:dyDescent="0.2">
      <c r="A50" s="2112"/>
      <c r="B50" s="2113" t="s">
        <v>1364</v>
      </c>
      <c r="C50" s="2577" t="s">
        <v>1365</v>
      </c>
      <c r="D50" s="2577"/>
      <c r="E50" s="2577"/>
      <c r="F50" s="2577"/>
      <c r="G50" s="2577"/>
      <c r="H50" s="2577"/>
      <c r="I50" s="2577"/>
      <c r="J50" s="2577"/>
      <c r="K50" s="2577"/>
      <c r="L50" s="2577"/>
      <c r="M50" s="2577"/>
      <c r="N50" s="2578"/>
    </row>
    <row r="51" spans="1:14" s="1" customFormat="1" ht="34.200000000000003" customHeight="1" x14ac:dyDescent="0.2">
      <c r="A51" s="2112"/>
      <c r="B51" s="2113" t="s">
        <v>528</v>
      </c>
      <c r="C51" s="2577" t="s">
        <v>529</v>
      </c>
      <c r="D51" s="2577"/>
      <c r="E51" s="2577"/>
      <c r="F51" s="2577"/>
      <c r="G51" s="2577"/>
      <c r="H51" s="2577"/>
      <c r="I51" s="2577"/>
      <c r="J51" s="2577"/>
      <c r="K51" s="2577"/>
      <c r="L51" s="2577"/>
      <c r="M51" s="2577"/>
      <c r="N51" s="2578"/>
    </row>
    <row r="52" spans="1:14" s="1" customFormat="1" ht="10.199999999999999" x14ac:dyDescent="0.2">
      <c r="A52" s="2114"/>
      <c r="B52" s="2113" t="s">
        <v>44</v>
      </c>
      <c r="C52" s="2577" t="s">
        <v>48</v>
      </c>
      <c r="D52" s="2577"/>
      <c r="E52" s="2577"/>
      <c r="F52" s="2115"/>
      <c r="G52" s="2115"/>
      <c r="H52" s="2115"/>
      <c r="I52" s="2115"/>
      <c r="J52" s="2116">
        <v>534.87</v>
      </c>
      <c r="K52" s="2115" t="s">
        <v>1366</v>
      </c>
      <c r="L52" s="2116">
        <v>433.24</v>
      </c>
      <c r="M52" s="2115" t="s">
        <v>1513</v>
      </c>
      <c r="N52" s="2117">
        <v>11845</v>
      </c>
    </row>
    <row r="53" spans="1:14" s="1" customFormat="1" ht="10.199999999999999" x14ac:dyDescent="0.2">
      <c r="A53" s="2114"/>
      <c r="B53" s="2113" t="s">
        <v>60</v>
      </c>
      <c r="C53" s="2577" t="s">
        <v>370</v>
      </c>
      <c r="D53" s="2577"/>
      <c r="E53" s="2577"/>
      <c r="F53" s="2115"/>
      <c r="G53" s="2115"/>
      <c r="H53" s="2115"/>
      <c r="I53" s="2115"/>
      <c r="J53" s="2116">
        <v>350.44</v>
      </c>
      <c r="K53" s="2115" t="s">
        <v>1366</v>
      </c>
      <c r="L53" s="2116">
        <v>283.86</v>
      </c>
      <c r="M53" s="2115"/>
      <c r="N53" s="2117"/>
    </row>
    <row r="54" spans="1:14" s="1" customFormat="1" ht="10.199999999999999" x14ac:dyDescent="0.2">
      <c r="A54" s="2114"/>
      <c r="B54" s="2113" t="s">
        <v>66</v>
      </c>
      <c r="C54" s="2577" t="s">
        <v>371</v>
      </c>
      <c r="D54" s="2577"/>
      <c r="E54" s="2577"/>
      <c r="F54" s="2115"/>
      <c r="G54" s="2115"/>
      <c r="H54" s="2115"/>
      <c r="I54" s="2115"/>
      <c r="J54" s="2116">
        <v>42.97</v>
      </c>
      <c r="K54" s="2115" t="s">
        <v>1366</v>
      </c>
      <c r="L54" s="2116">
        <v>34.81</v>
      </c>
      <c r="M54" s="2115" t="s">
        <v>1513</v>
      </c>
      <c r="N54" s="2117">
        <v>952</v>
      </c>
    </row>
    <row r="55" spans="1:14" s="1" customFormat="1" ht="10.199999999999999" x14ac:dyDescent="0.2">
      <c r="A55" s="2114"/>
      <c r="B55" s="2113" t="s">
        <v>71</v>
      </c>
      <c r="C55" s="2577" t="s">
        <v>372</v>
      </c>
      <c r="D55" s="2577"/>
      <c r="E55" s="2577"/>
      <c r="F55" s="2115"/>
      <c r="G55" s="2115"/>
      <c r="H55" s="2115"/>
      <c r="I55" s="2115"/>
      <c r="J55" s="2116">
        <v>303.02</v>
      </c>
      <c r="K55" s="2115" t="s">
        <v>492</v>
      </c>
      <c r="L55" s="2116">
        <v>0</v>
      </c>
      <c r="M55" s="2115"/>
      <c r="N55" s="2117"/>
    </row>
    <row r="56" spans="1:14" s="1" customFormat="1" ht="10.199999999999999" x14ac:dyDescent="0.2">
      <c r="A56" s="2114"/>
      <c r="B56" s="2113"/>
      <c r="C56" s="2577" t="s">
        <v>49</v>
      </c>
      <c r="D56" s="2577"/>
      <c r="E56" s="2577"/>
      <c r="F56" s="2115" t="s">
        <v>50</v>
      </c>
      <c r="G56" s="2115" t="s">
        <v>807</v>
      </c>
      <c r="H56" s="2115" t="s">
        <v>1366</v>
      </c>
      <c r="I56" s="2115" t="s">
        <v>2474</v>
      </c>
      <c r="J56" s="2116"/>
      <c r="K56" s="2115"/>
      <c r="L56" s="2116"/>
      <c r="M56" s="2115"/>
      <c r="N56" s="2117"/>
    </row>
    <row r="57" spans="1:14" s="1" customFormat="1" ht="10.199999999999999" x14ac:dyDescent="0.2">
      <c r="A57" s="2114"/>
      <c r="B57" s="2113"/>
      <c r="C57" s="2577" t="s">
        <v>374</v>
      </c>
      <c r="D57" s="2577"/>
      <c r="E57" s="2577"/>
      <c r="F57" s="2115" t="s">
        <v>50</v>
      </c>
      <c r="G57" s="2115" t="s">
        <v>1357</v>
      </c>
      <c r="H57" s="2115" t="s">
        <v>1366</v>
      </c>
      <c r="I57" s="2115" t="s">
        <v>2475</v>
      </c>
      <c r="J57" s="2116"/>
      <c r="K57" s="2115"/>
      <c r="L57" s="2116"/>
      <c r="M57" s="2115"/>
      <c r="N57" s="2117"/>
    </row>
    <row r="58" spans="1:14" s="1" customFormat="1" ht="10.199999999999999" x14ac:dyDescent="0.2">
      <c r="A58" s="2114"/>
      <c r="B58" s="2113"/>
      <c r="C58" s="2592" t="s">
        <v>52</v>
      </c>
      <c r="D58" s="2592"/>
      <c r="E58" s="2592"/>
      <c r="F58" s="2118"/>
      <c r="G58" s="2118"/>
      <c r="H58" s="2118"/>
      <c r="I58" s="2118"/>
      <c r="J58" s="2119">
        <v>1188.33</v>
      </c>
      <c r="K58" s="2118"/>
      <c r="L58" s="2119">
        <v>717.1</v>
      </c>
      <c r="M58" s="2118"/>
      <c r="N58" s="2120"/>
    </row>
    <row r="59" spans="1:14" s="1" customFormat="1" ht="10.199999999999999" x14ac:dyDescent="0.2">
      <c r="A59" s="2114"/>
      <c r="B59" s="2113"/>
      <c r="C59" s="2577" t="s">
        <v>53</v>
      </c>
      <c r="D59" s="2577"/>
      <c r="E59" s="2577"/>
      <c r="F59" s="2115"/>
      <c r="G59" s="2115"/>
      <c r="H59" s="2115"/>
      <c r="I59" s="2115"/>
      <c r="J59" s="2116"/>
      <c r="K59" s="2115"/>
      <c r="L59" s="2116">
        <v>468.05</v>
      </c>
      <c r="M59" s="2115"/>
      <c r="N59" s="2117">
        <v>12797</v>
      </c>
    </row>
    <row r="60" spans="1:14" s="1" customFormat="1" ht="20.399999999999999" x14ac:dyDescent="0.2">
      <c r="A60" s="2114"/>
      <c r="B60" s="2113" t="s">
        <v>2134</v>
      </c>
      <c r="C60" s="2577" t="s">
        <v>535</v>
      </c>
      <c r="D60" s="2577"/>
      <c r="E60" s="2577"/>
      <c r="F60" s="2115" t="s">
        <v>55</v>
      </c>
      <c r="G60" s="2115" t="s">
        <v>536</v>
      </c>
      <c r="H60" s="2115"/>
      <c r="I60" s="2115" t="s">
        <v>536</v>
      </c>
      <c r="J60" s="2116"/>
      <c r="K60" s="2115"/>
      <c r="L60" s="2116">
        <v>454.01</v>
      </c>
      <c r="M60" s="2115"/>
      <c r="N60" s="2117">
        <v>12413</v>
      </c>
    </row>
    <row r="61" spans="1:14" s="1" customFormat="1" ht="20.399999999999999" x14ac:dyDescent="0.2">
      <c r="A61" s="2114"/>
      <c r="B61" s="2113" t="s">
        <v>2135</v>
      </c>
      <c r="C61" s="2577" t="s">
        <v>537</v>
      </c>
      <c r="D61" s="2577"/>
      <c r="E61" s="2577"/>
      <c r="F61" s="2115" t="s">
        <v>55</v>
      </c>
      <c r="G61" s="2115" t="s">
        <v>232</v>
      </c>
      <c r="H61" s="2115"/>
      <c r="I61" s="2115" t="s">
        <v>232</v>
      </c>
      <c r="J61" s="2116"/>
      <c r="K61" s="2115"/>
      <c r="L61" s="2116">
        <v>238.71</v>
      </c>
      <c r="M61" s="2115"/>
      <c r="N61" s="2117">
        <v>6526</v>
      </c>
    </row>
    <row r="62" spans="1:14" s="1" customFormat="1" ht="10.199999999999999" x14ac:dyDescent="0.2">
      <c r="A62" s="2121"/>
      <c r="B62" s="2122"/>
      <c r="C62" s="2588" t="s">
        <v>59</v>
      </c>
      <c r="D62" s="2588"/>
      <c r="E62" s="2588"/>
      <c r="F62" s="2109"/>
      <c r="G62" s="2109"/>
      <c r="H62" s="2109"/>
      <c r="I62" s="2109"/>
      <c r="J62" s="2110"/>
      <c r="K62" s="2109"/>
      <c r="L62" s="2110">
        <v>1409.82</v>
      </c>
      <c r="M62" s="2118"/>
      <c r="N62" s="2111"/>
    </row>
    <row r="63" spans="1:14" s="1" customFormat="1" ht="42" customHeight="1" x14ac:dyDescent="0.2">
      <c r="A63" s="2107" t="s">
        <v>66</v>
      </c>
      <c r="B63" s="2108" t="s">
        <v>787</v>
      </c>
      <c r="C63" s="2588" t="s">
        <v>788</v>
      </c>
      <c r="D63" s="2588"/>
      <c r="E63" s="2588"/>
      <c r="F63" s="2109" t="s">
        <v>300</v>
      </c>
      <c r="G63" s="2109"/>
      <c r="H63" s="2109"/>
      <c r="I63" s="2109" t="s">
        <v>1358</v>
      </c>
      <c r="J63" s="2110"/>
      <c r="K63" s="2109"/>
      <c r="L63" s="2110"/>
      <c r="M63" s="2109"/>
      <c r="N63" s="2111"/>
    </row>
    <row r="64" spans="1:14" s="1" customFormat="1" ht="10.199999999999999" x14ac:dyDescent="0.2">
      <c r="A64" s="2123"/>
      <c r="B64" s="2001"/>
      <c r="C64" s="2577" t="s">
        <v>1359</v>
      </c>
      <c r="D64" s="2577"/>
      <c r="E64" s="2577"/>
      <c r="F64" s="2577"/>
      <c r="G64" s="2577"/>
      <c r="H64" s="2577"/>
      <c r="I64" s="2577"/>
      <c r="J64" s="2577"/>
      <c r="K64" s="2577"/>
      <c r="L64" s="2577"/>
      <c r="M64" s="2577"/>
      <c r="N64" s="2578"/>
    </row>
    <row r="65" spans="1:14" s="1" customFormat="1" ht="20.399999999999999" x14ac:dyDescent="0.2">
      <c r="A65" s="2112"/>
      <c r="B65" s="2113" t="s">
        <v>1364</v>
      </c>
      <c r="C65" s="2577" t="s">
        <v>1365</v>
      </c>
      <c r="D65" s="2577"/>
      <c r="E65" s="2577"/>
      <c r="F65" s="2577"/>
      <c r="G65" s="2577"/>
      <c r="H65" s="2577"/>
      <c r="I65" s="2577"/>
      <c r="J65" s="2577"/>
      <c r="K65" s="2577"/>
      <c r="L65" s="2577"/>
      <c r="M65" s="2577"/>
      <c r="N65" s="2578"/>
    </row>
    <row r="66" spans="1:14" s="1" customFormat="1" ht="37.200000000000003" customHeight="1" x14ac:dyDescent="0.2">
      <c r="A66" s="2112"/>
      <c r="B66" s="2113" t="s">
        <v>528</v>
      </c>
      <c r="C66" s="2577" t="s">
        <v>529</v>
      </c>
      <c r="D66" s="2577"/>
      <c r="E66" s="2577"/>
      <c r="F66" s="2577"/>
      <c r="G66" s="2577"/>
      <c r="H66" s="2577"/>
      <c r="I66" s="2577"/>
      <c r="J66" s="2577"/>
      <c r="K66" s="2577"/>
      <c r="L66" s="2577"/>
      <c r="M66" s="2577"/>
      <c r="N66" s="2578"/>
    </row>
    <row r="67" spans="1:14" s="1" customFormat="1" ht="10.199999999999999" x14ac:dyDescent="0.2">
      <c r="A67" s="2114"/>
      <c r="B67" s="2113" t="s">
        <v>44</v>
      </c>
      <c r="C67" s="2577" t="s">
        <v>48</v>
      </c>
      <c r="D67" s="2577"/>
      <c r="E67" s="2577"/>
      <c r="F67" s="2115"/>
      <c r="G67" s="2115"/>
      <c r="H67" s="2115"/>
      <c r="I67" s="2115"/>
      <c r="J67" s="2116">
        <v>267.44</v>
      </c>
      <c r="K67" s="2115" t="s">
        <v>1366</v>
      </c>
      <c r="L67" s="2116">
        <v>144.41999999999999</v>
      </c>
      <c r="M67" s="2115" t="s">
        <v>1513</v>
      </c>
      <c r="N67" s="2117">
        <v>3948</v>
      </c>
    </row>
    <row r="68" spans="1:14" s="1" customFormat="1" ht="10.199999999999999" x14ac:dyDescent="0.2">
      <c r="A68" s="2114"/>
      <c r="B68" s="2113" t="s">
        <v>60</v>
      </c>
      <c r="C68" s="2577" t="s">
        <v>370</v>
      </c>
      <c r="D68" s="2577"/>
      <c r="E68" s="2577"/>
      <c r="F68" s="2115"/>
      <c r="G68" s="2115"/>
      <c r="H68" s="2115"/>
      <c r="I68" s="2115"/>
      <c r="J68" s="2116">
        <v>372.35</v>
      </c>
      <c r="K68" s="2115" t="s">
        <v>1366</v>
      </c>
      <c r="L68" s="2116">
        <v>201.07</v>
      </c>
      <c r="M68" s="2115"/>
      <c r="N68" s="2117"/>
    </row>
    <row r="69" spans="1:14" s="1" customFormat="1" ht="10.199999999999999" x14ac:dyDescent="0.2">
      <c r="A69" s="2114"/>
      <c r="B69" s="2113" t="s">
        <v>66</v>
      </c>
      <c r="C69" s="2577" t="s">
        <v>371</v>
      </c>
      <c r="D69" s="2577"/>
      <c r="E69" s="2577"/>
      <c r="F69" s="2115"/>
      <c r="G69" s="2115"/>
      <c r="H69" s="2115"/>
      <c r="I69" s="2115"/>
      <c r="J69" s="2116">
        <v>42.23</v>
      </c>
      <c r="K69" s="2115" t="s">
        <v>1366</v>
      </c>
      <c r="L69" s="2116">
        <v>22.8</v>
      </c>
      <c r="M69" s="2115" t="s">
        <v>1513</v>
      </c>
      <c r="N69" s="2117">
        <v>623</v>
      </c>
    </row>
    <row r="70" spans="1:14" s="1" customFormat="1" ht="10.199999999999999" x14ac:dyDescent="0.2">
      <c r="A70" s="2114"/>
      <c r="B70" s="2113" t="s">
        <v>71</v>
      </c>
      <c r="C70" s="2577" t="s">
        <v>372</v>
      </c>
      <c r="D70" s="2577"/>
      <c r="E70" s="2577"/>
      <c r="F70" s="2115"/>
      <c r="G70" s="2115"/>
      <c r="H70" s="2115"/>
      <c r="I70" s="2115"/>
      <c r="J70" s="2116">
        <v>193.77</v>
      </c>
      <c r="K70" s="2115" t="s">
        <v>492</v>
      </c>
      <c r="L70" s="2116">
        <v>0</v>
      </c>
      <c r="M70" s="2115"/>
      <c r="N70" s="2117"/>
    </row>
    <row r="71" spans="1:14" s="1" customFormat="1" ht="10.199999999999999" x14ac:dyDescent="0.2">
      <c r="A71" s="2114"/>
      <c r="B71" s="2113"/>
      <c r="C71" s="2577" t="s">
        <v>49</v>
      </c>
      <c r="D71" s="2577"/>
      <c r="E71" s="2577"/>
      <c r="F71" s="2115" t="s">
        <v>50</v>
      </c>
      <c r="G71" s="2115" t="s">
        <v>789</v>
      </c>
      <c r="H71" s="2115" t="s">
        <v>1366</v>
      </c>
      <c r="I71" s="2115" t="s">
        <v>2476</v>
      </c>
      <c r="J71" s="2116"/>
      <c r="K71" s="2115"/>
      <c r="L71" s="2116"/>
      <c r="M71" s="2115"/>
      <c r="N71" s="2117"/>
    </row>
    <row r="72" spans="1:14" s="1" customFormat="1" ht="10.199999999999999" x14ac:dyDescent="0.2">
      <c r="A72" s="2114"/>
      <c r="B72" s="2113"/>
      <c r="C72" s="2577" t="s">
        <v>374</v>
      </c>
      <c r="D72" s="2577"/>
      <c r="E72" s="2577"/>
      <c r="F72" s="2115" t="s">
        <v>50</v>
      </c>
      <c r="G72" s="2115" t="s">
        <v>790</v>
      </c>
      <c r="H72" s="2115" t="s">
        <v>1366</v>
      </c>
      <c r="I72" s="2115" t="s">
        <v>2477</v>
      </c>
      <c r="J72" s="2116"/>
      <c r="K72" s="2115"/>
      <c r="L72" s="2116"/>
      <c r="M72" s="2115"/>
      <c r="N72" s="2117"/>
    </row>
    <row r="73" spans="1:14" s="1" customFormat="1" ht="10.199999999999999" x14ac:dyDescent="0.2">
      <c r="A73" s="2114"/>
      <c r="B73" s="2113"/>
      <c r="C73" s="2592" t="s">
        <v>52</v>
      </c>
      <c r="D73" s="2592"/>
      <c r="E73" s="2592"/>
      <c r="F73" s="2118"/>
      <c r="G73" s="2118"/>
      <c r="H73" s="2118"/>
      <c r="I73" s="2118"/>
      <c r="J73" s="2119">
        <v>833.56</v>
      </c>
      <c r="K73" s="2118"/>
      <c r="L73" s="2119">
        <v>345.49</v>
      </c>
      <c r="M73" s="2118"/>
      <c r="N73" s="2120"/>
    </row>
    <row r="74" spans="1:14" s="1" customFormat="1" ht="10.199999999999999" x14ac:dyDescent="0.2">
      <c r="A74" s="2114"/>
      <c r="B74" s="2113"/>
      <c r="C74" s="2577" t="s">
        <v>53</v>
      </c>
      <c r="D74" s="2577"/>
      <c r="E74" s="2577"/>
      <c r="F74" s="2115"/>
      <c r="G74" s="2115"/>
      <c r="H74" s="2115"/>
      <c r="I74" s="2115"/>
      <c r="J74" s="2116"/>
      <c r="K74" s="2115"/>
      <c r="L74" s="2116">
        <v>167.22</v>
      </c>
      <c r="M74" s="2115"/>
      <c r="N74" s="2117">
        <v>4571</v>
      </c>
    </row>
    <row r="75" spans="1:14" s="1" customFormat="1" ht="20.399999999999999" x14ac:dyDescent="0.2">
      <c r="A75" s="2114"/>
      <c r="B75" s="2113" t="s">
        <v>2134</v>
      </c>
      <c r="C75" s="2577" t="s">
        <v>535</v>
      </c>
      <c r="D75" s="2577"/>
      <c r="E75" s="2577"/>
      <c r="F75" s="2115" t="s">
        <v>55</v>
      </c>
      <c r="G75" s="2115" t="s">
        <v>536</v>
      </c>
      <c r="H75" s="2115"/>
      <c r="I75" s="2115" t="s">
        <v>536</v>
      </c>
      <c r="J75" s="2116"/>
      <c r="K75" s="2115"/>
      <c r="L75" s="2116">
        <v>162.19999999999999</v>
      </c>
      <c r="M75" s="2115"/>
      <c r="N75" s="2117">
        <v>4434</v>
      </c>
    </row>
    <row r="76" spans="1:14" s="1" customFormat="1" ht="20.399999999999999" x14ac:dyDescent="0.2">
      <c r="A76" s="2114"/>
      <c r="B76" s="2113" t="s">
        <v>2135</v>
      </c>
      <c r="C76" s="2577" t="s">
        <v>537</v>
      </c>
      <c r="D76" s="2577"/>
      <c r="E76" s="2577"/>
      <c r="F76" s="2115" t="s">
        <v>55</v>
      </c>
      <c r="G76" s="2115" t="s">
        <v>232</v>
      </c>
      <c r="H76" s="2115"/>
      <c r="I76" s="2115" t="s">
        <v>232</v>
      </c>
      <c r="J76" s="2116"/>
      <c r="K76" s="2115"/>
      <c r="L76" s="2116">
        <v>85.28</v>
      </c>
      <c r="M76" s="2115"/>
      <c r="N76" s="2117">
        <v>2331</v>
      </c>
    </row>
    <row r="77" spans="1:14" s="1" customFormat="1" ht="10.199999999999999" x14ac:dyDescent="0.2">
      <c r="A77" s="2121"/>
      <c r="B77" s="2122"/>
      <c r="C77" s="2588" t="s">
        <v>59</v>
      </c>
      <c r="D77" s="2588"/>
      <c r="E77" s="2588"/>
      <c r="F77" s="2109"/>
      <c r="G77" s="2109"/>
      <c r="H77" s="2109"/>
      <c r="I77" s="2109"/>
      <c r="J77" s="2110"/>
      <c r="K77" s="2109"/>
      <c r="L77" s="2110">
        <v>592.97</v>
      </c>
      <c r="M77" s="2118"/>
      <c r="N77" s="2111"/>
    </row>
    <row r="78" spans="1:14" s="1" customFormat="1" ht="25.2" customHeight="1" x14ac:dyDescent="0.2">
      <c r="A78" s="2107" t="s">
        <v>71</v>
      </c>
      <c r="B78" s="2108" t="s">
        <v>791</v>
      </c>
      <c r="C78" s="2588" t="s">
        <v>792</v>
      </c>
      <c r="D78" s="2588"/>
      <c r="E78" s="2588"/>
      <c r="F78" s="2109" t="s">
        <v>300</v>
      </c>
      <c r="G78" s="2109"/>
      <c r="H78" s="2109"/>
      <c r="I78" s="2109" t="s">
        <v>44</v>
      </c>
      <c r="J78" s="2110"/>
      <c r="K78" s="2109"/>
      <c r="L78" s="2110"/>
      <c r="M78" s="2109"/>
      <c r="N78" s="2111"/>
    </row>
    <row r="79" spans="1:14" s="1" customFormat="1" ht="10.199999999999999" x14ac:dyDescent="0.2">
      <c r="A79" s="2123"/>
      <c r="B79" s="2001"/>
      <c r="C79" s="2577" t="s">
        <v>793</v>
      </c>
      <c r="D79" s="2577"/>
      <c r="E79" s="2577"/>
      <c r="F79" s="2577"/>
      <c r="G79" s="2577"/>
      <c r="H79" s="2577"/>
      <c r="I79" s="2577"/>
      <c r="J79" s="2577"/>
      <c r="K79" s="2577"/>
      <c r="L79" s="2577"/>
      <c r="M79" s="2577"/>
      <c r="N79" s="2578"/>
    </row>
    <row r="80" spans="1:14" s="1" customFormat="1" ht="20.399999999999999" x14ac:dyDescent="0.2">
      <c r="A80" s="2112"/>
      <c r="B80" s="2113" t="s">
        <v>1364</v>
      </c>
      <c r="C80" s="2577" t="s">
        <v>1365</v>
      </c>
      <c r="D80" s="2577"/>
      <c r="E80" s="2577"/>
      <c r="F80" s="2577"/>
      <c r="G80" s="2577"/>
      <c r="H80" s="2577"/>
      <c r="I80" s="2577"/>
      <c r="J80" s="2577"/>
      <c r="K80" s="2577"/>
      <c r="L80" s="2577"/>
      <c r="M80" s="2577"/>
      <c r="N80" s="2578"/>
    </row>
    <row r="81" spans="1:14" s="1" customFormat="1" ht="32.4" customHeight="1" x14ac:dyDescent="0.2">
      <c r="A81" s="2112"/>
      <c r="B81" s="2113" t="s">
        <v>528</v>
      </c>
      <c r="C81" s="2577" t="s">
        <v>529</v>
      </c>
      <c r="D81" s="2577"/>
      <c r="E81" s="2577"/>
      <c r="F81" s="2577"/>
      <c r="G81" s="2577"/>
      <c r="H81" s="2577"/>
      <c r="I81" s="2577"/>
      <c r="J81" s="2577"/>
      <c r="K81" s="2577"/>
      <c r="L81" s="2577"/>
      <c r="M81" s="2577"/>
      <c r="N81" s="2578"/>
    </row>
    <row r="82" spans="1:14" s="1" customFormat="1" ht="10.199999999999999" x14ac:dyDescent="0.2">
      <c r="A82" s="2114"/>
      <c r="B82" s="2113" t="s">
        <v>44</v>
      </c>
      <c r="C82" s="2577" t="s">
        <v>48</v>
      </c>
      <c r="D82" s="2577"/>
      <c r="E82" s="2577"/>
      <c r="F82" s="2115"/>
      <c r="G82" s="2115"/>
      <c r="H82" s="2115"/>
      <c r="I82" s="2115"/>
      <c r="J82" s="2116">
        <v>168.35</v>
      </c>
      <c r="K82" s="2115" t="s">
        <v>1366</v>
      </c>
      <c r="L82" s="2116">
        <v>68.180000000000007</v>
      </c>
      <c r="M82" s="2115" t="s">
        <v>1513</v>
      </c>
      <c r="N82" s="2117">
        <v>1864</v>
      </c>
    </row>
    <row r="83" spans="1:14" s="1" customFormat="1" ht="10.199999999999999" x14ac:dyDescent="0.2">
      <c r="A83" s="2114"/>
      <c r="B83" s="2113" t="s">
        <v>60</v>
      </c>
      <c r="C83" s="2577" t="s">
        <v>370</v>
      </c>
      <c r="D83" s="2577"/>
      <c r="E83" s="2577"/>
      <c r="F83" s="2115"/>
      <c r="G83" s="2115"/>
      <c r="H83" s="2115"/>
      <c r="I83" s="2115"/>
      <c r="J83" s="2116">
        <v>360.83</v>
      </c>
      <c r="K83" s="2115" t="s">
        <v>1366</v>
      </c>
      <c r="L83" s="2116">
        <v>146.13999999999999</v>
      </c>
      <c r="M83" s="2115"/>
      <c r="N83" s="2117"/>
    </row>
    <row r="84" spans="1:14" s="1" customFormat="1" ht="10.199999999999999" x14ac:dyDescent="0.2">
      <c r="A84" s="2114"/>
      <c r="B84" s="2113" t="s">
        <v>66</v>
      </c>
      <c r="C84" s="2577" t="s">
        <v>371</v>
      </c>
      <c r="D84" s="2577"/>
      <c r="E84" s="2577"/>
      <c r="F84" s="2115"/>
      <c r="G84" s="2115"/>
      <c r="H84" s="2115"/>
      <c r="I84" s="2115"/>
      <c r="J84" s="2116">
        <v>41.97</v>
      </c>
      <c r="K84" s="2115" t="s">
        <v>1366</v>
      </c>
      <c r="L84" s="2116">
        <v>17</v>
      </c>
      <c r="M84" s="2115" t="s">
        <v>1513</v>
      </c>
      <c r="N84" s="2117">
        <v>465</v>
      </c>
    </row>
    <row r="85" spans="1:14" s="1" customFormat="1" ht="10.199999999999999" x14ac:dyDescent="0.2">
      <c r="A85" s="2114"/>
      <c r="B85" s="2113" t="s">
        <v>71</v>
      </c>
      <c r="C85" s="2577" t="s">
        <v>372</v>
      </c>
      <c r="D85" s="2577"/>
      <c r="E85" s="2577"/>
      <c r="F85" s="2115"/>
      <c r="G85" s="2115"/>
      <c r="H85" s="2115"/>
      <c r="I85" s="2115"/>
      <c r="J85" s="2116">
        <v>372.7</v>
      </c>
      <c r="K85" s="2115" t="s">
        <v>492</v>
      </c>
      <c r="L85" s="2116">
        <v>0</v>
      </c>
      <c r="M85" s="2115"/>
      <c r="N85" s="2117"/>
    </row>
    <row r="86" spans="1:14" s="1" customFormat="1" ht="10.199999999999999" x14ac:dyDescent="0.2">
      <c r="A86" s="2114"/>
      <c r="B86" s="2113"/>
      <c r="C86" s="2577" t="s">
        <v>49</v>
      </c>
      <c r="D86" s="2577"/>
      <c r="E86" s="2577"/>
      <c r="F86" s="2115" t="s">
        <v>50</v>
      </c>
      <c r="G86" s="2115" t="s">
        <v>794</v>
      </c>
      <c r="H86" s="2115" t="s">
        <v>1366</v>
      </c>
      <c r="I86" s="2115" t="s">
        <v>2478</v>
      </c>
      <c r="J86" s="2116"/>
      <c r="K86" s="2115"/>
      <c r="L86" s="2116"/>
      <c r="M86" s="2115"/>
      <c r="N86" s="2117"/>
    </row>
    <row r="87" spans="1:14" s="1" customFormat="1" ht="10.199999999999999" x14ac:dyDescent="0.2">
      <c r="A87" s="2114"/>
      <c r="B87" s="2113"/>
      <c r="C87" s="2577" t="s">
        <v>374</v>
      </c>
      <c r="D87" s="2577"/>
      <c r="E87" s="2577"/>
      <c r="F87" s="2115" t="s">
        <v>50</v>
      </c>
      <c r="G87" s="2115" t="s">
        <v>795</v>
      </c>
      <c r="H87" s="2115" t="s">
        <v>1366</v>
      </c>
      <c r="I87" s="2115" t="s">
        <v>2479</v>
      </c>
      <c r="J87" s="2116"/>
      <c r="K87" s="2115"/>
      <c r="L87" s="2116"/>
      <c r="M87" s="2115"/>
      <c r="N87" s="2117"/>
    </row>
    <row r="88" spans="1:14" s="1" customFormat="1" ht="10.199999999999999" x14ac:dyDescent="0.2">
      <c r="A88" s="2114"/>
      <c r="B88" s="2113"/>
      <c r="C88" s="2592" t="s">
        <v>52</v>
      </c>
      <c r="D88" s="2592"/>
      <c r="E88" s="2592"/>
      <c r="F88" s="2118"/>
      <c r="G88" s="2118"/>
      <c r="H88" s="2118"/>
      <c r="I88" s="2118"/>
      <c r="J88" s="2119">
        <v>901.88</v>
      </c>
      <c r="K88" s="2118"/>
      <c r="L88" s="2119">
        <v>214.32</v>
      </c>
      <c r="M88" s="2118"/>
      <c r="N88" s="2120"/>
    </row>
    <row r="89" spans="1:14" s="1" customFormat="1" ht="10.199999999999999" x14ac:dyDescent="0.2">
      <c r="A89" s="2114"/>
      <c r="B89" s="2113"/>
      <c r="C89" s="2577" t="s">
        <v>53</v>
      </c>
      <c r="D89" s="2577"/>
      <c r="E89" s="2577"/>
      <c r="F89" s="2115"/>
      <c r="G89" s="2115"/>
      <c r="H89" s="2115"/>
      <c r="I89" s="2115"/>
      <c r="J89" s="2116"/>
      <c r="K89" s="2115"/>
      <c r="L89" s="2116">
        <v>85.18</v>
      </c>
      <c r="M89" s="2115"/>
      <c r="N89" s="2117">
        <v>2329</v>
      </c>
    </row>
    <row r="90" spans="1:14" s="1" customFormat="1" ht="20.399999999999999" x14ac:dyDescent="0.2">
      <c r="A90" s="2114"/>
      <c r="B90" s="2113" t="s">
        <v>2134</v>
      </c>
      <c r="C90" s="2577" t="s">
        <v>535</v>
      </c>
      <c r="D90" s="2577"/>
      <c r="E90" s="2577"/>
      <c r="F90" s="2115" t="s">
        <v>55</v>
      </c>
      <c r="G90" s="2115" t="s">
        <v>536</v>
      </c>
      <c r="H90" s="2115"/>
      <c r="I90" s="2115" t="s">
        <v>536</v>
      </c>
      <c r="J90" s="2116"/>
      <c r="K90" s="2115"/>
      <c r="L90" s="2116">
        <v>82.62</v>
      </c>
      <c r="M90" s="2115"/>
      <c r="N90" s="2117">
        <v>2259</v>
      </c>
    </row>
    <row r="91" spans="1:14" s="1" customFormat="1" ht="20.399999999999999" x14ac:dyDescent="0.2">
      <c r="A91" s="2114"/>
      <c r="B91" s="2113" t="s">
        <v>2135</v>
      </c>
      <c r="C91" s="2577" t="s">
        <v>537</v>
      </c>
      <c r="D91" s="2577"/>
      <c r="E91" s="2577"/>
      <c r="F91" s="2115" t="s">
        <v>55</v>
      </c>
      <c r="G91" s="2115" t="s">
        <v>232</v>
      </c>
      <c r="H91" s="2115"/>
      <c r="I91" s="2115" t="s">
        <v>232</v>
      </c>
      <c r="J91" s="2116"/>
      <c r="K91" s="2115"/>
      <c r="L91" s="2116">
        <v>43.44</v>
      </c>
      <c r="M91" s="2115"/>
      <c r="N91" s="2117">
        <v>1188</v>
      </c>
    </row>
    <row r="92" spans="1:14" s="1" customFormat="1" ht="10.199999999999999" x14ac:dyDescent="0.2">
      <c r="A92" s="2121"/>
      <c r="B92" s="2122"/>
      <c r="C92" s="2588" t="s">
        <v>59</v>
      </c>
      <c r="D92" s="2588"/>
      <c r="E92" s="2588"/>
      <c r="F92" s="2109"/>
      <c r="G92" s="2109"/>
      <c r="H92" s="2109"/>
      <c r="I92" s="2109"/>
      <c r="J92" s="2110"/>
      <c r="K92" s="2109"/>
      <c r="L92" s="2110">
        <v>340.38</v>
      </c>
      <c r="M92" s="2118"/>
      <c r="N92" s="2111"/>
    </row>
    <row r="93" spans="1:14" s="1" customFormat="1" ht="27" customHeight="1" x14ac:dyDescent="0.2">
      <c r="A93" s="2107" t="s">
        <v>75</v>
      </c>
      <c r="B93" s="2108" t="s">
        <v>780</v>
      </c>
      <c r="C93" s="2588" t="s">
        <v>781</v>
      </c>
      <c r="D93" s="2588"/>
      <c r="E93" s="2588"/>
      <c r="F93" s="2109" t="s">
        <v>300</v>
      </c>
      <c r="G93" s="2109"/>
      <c r="H93" s="2109"/>
      <c r="I93" s="2109" t="s">
        <v>44</v>
      </c>
      <c r="J93" s="2110"/>
      <c r="K93" s="2109"/>
      <c r="L93" s="2110"/>
      <c r="M93" s="2109"/>
      <c r="N93" s="2111"/>
    </row>
    <row r="94" spans="1:14" s="1" customFormat="1" ht="10.199999999999999" x14ac:dyDescent="0.2">
      <c r="A94" s="2123"/>
      <c r="B94" s="2001"/>
      <c r="C94" s="2577" t="s">
        <v>793</v>
      </c>
      <c r="D94" s="2577"/>
      <c r="E94" s="2577"/>
      <c r="F94" s="2577"/>
      <c r="G94" s="2577"/>
      <c r="H94" s="2577"/>
      <c r="I94" s="2577"/>
      <c r="J94" s="2577"/>
      <c r="K94" s="2577"/>
      <c r="L94" s="2577"/>
      <c r="M94" s="2577"/>
      <c r="N94" s="2578"/>
    </row>
    <row r="95" spans="1:14" s="1" customFormat="1" ht="20.399999999999999" x14ac:dyDescent="0.2">
      <c r="A95" s="2112"/>
      <c r="B95" s="2113" t="s">
        <v>1364</v>
      </c>
      <c r="C95" s="2577" t="s">
        <v>1365</v>
      </c>
      <c r="D95" s="2577"/>
      <c r="E95" s="2577"/>
      <c r="F95" s="2577"/>
      <c r="G95" s="2577"/>
      <c r="H95" s="2577"/>
      <c r="I95" s="2577"/>
      <c r="J95" s="2577"/>
      <c r="K95" s="2577"/>
      <c r="L95" s="2577"/>
      <c r="M95" s="2577"/>
      <c r="N95" s="2578"/>
    </row>
    <row r="96" spans="1:14" s="1" customFormat="1" ht="35.4" customHeight="1" x14ac:dyDescent="0.2">
      <c r="A96" s="2112"/>
      <c r="B96" s="2113" t="s">
        <v>528</v>
      </c>
      <c r="C96" s="2577" t="s">
        <v>529</v>
      </c>
      <c r="D96" s="2577"/>
      <c r="E96" s="2577"/>
      <c r="F96" s="2577"/>
      <c r="G96" s="2577"/>
      <c r="H96" s="2577"/>
      <c r="I96" s="2577"/>
      <c r="J96" s="2577"/>
      <c r="K96" s="2577"/>
      <c r="L96" s="2577"/>
      <c r="M96" s="2577"/>
      <c r="N96" s="2578"/>
    </row>
    <row r="97" spans="1:14" s="1" customFormat="1" ht="10.199999999999999" x14ac:dyDescent="0.2">
      <c r="A97" s="2114"/>
      <c r="B97" s="2113" t="s">
        <v>44</v>
      </c>
      <c r="C97" s="2577" t="s">
        <v>48</v>
      </c>
      <c r="D97" s="2577"/>
      <c r="E97" s="2577"/>
      <c r="F97" s="2115"/>
      <c r="G97" s="2115"/>
      <c r="H97" s="2115"/>
      <c r="I97" s="2115"/>
      <c r="J97" s="2116">
        <v>108.71</v>
      </c>
      <c r="K97" s="2115" t="s">
        <v>1366</v>
      </c>
      <c r="L97" s="2116">
        <v>44.03</v>
      </c>
      <c r="M97" s="2115" t="s">
        <v>1513</v>
      </c>
      <c r="N97" s="2117">
        <v>1204</v>
      </c>
    </row>
    <row r="98" spans="1:14" s="1" customFormat="1" ht="10.199999999999999" x14ac:dyDescent="0.2">
      <c r="A98" s="2114"/>
      <c r="B98" s="2113" t="s">
        <v>60</v>
      </c>
      <c r="C98" s="2577" t="s">
        <v>370</v>
      </c>
      <c r="D98" s="2577"/>
      <c r="E98" s="2577"/>
      <c r="F98" s="2115"/>
      <c r="G98" s="2115"/>
      <c r="H98" s="2115"/>
      <c r="I98" s="2115"/>
      <c r="J98" s="2116">
        <v>69.22</v>
      </c>
      <c r="K98" s="2115" t="s">
        <v>1366</v>
      </c>
      <c r="L98" s="2116">
        <v>28.03</v>
      </c>
      <c r="M98" s="2115"/>
      <c r="N98" s="2117"/>
    </row>
    <row r="99" spans="1:14" s="1" customFormat="1" ht="10.199999999999999" x14ac:dyDescent="0.2">
      <c r="A99" s="2114"/>
      <c r="B99" s="2113" t="s">
        <v>66</v>
      </c>
      <c r="C99" s="2577" t="s">
        <v>371</v>
      </c>
      <c r="D99" s="2577"/>
      <c r="E99" s="2577"/>
      <c r="F99" s="2115"/>
      <c r="G99" s="2115"/>
      <c r="H99" s="2115"/>
      <c r="I99" s="2115"/>
      <c r="J99" s="2116">
        <v>13.42</v>
      </c>
      <c r="K99" s="2115" t="s">
        <v>1366</v>
      </c>
      <c r="L99" s="2116">
        <v>5.44</v>
      </c>
      <c r="M99" s="2115" t="s">
        <v>1513</v>
      </c>
      <c r="N99" s="2117">
        <v>149</v>
      </c>
    </row>
    <row r="100" spans="1:14" s="1" customFormat="1" ht="10.199999999999999" x14ac:dyDescent="0.2">
      <c r="A100" s="2114"/>
      <c r="B100" s="2113" t="s">
        <v>71</v>
      </c>
      <c r="C100" s="2577" t="s">
        <v>372</v>
      </c>
      <c r="D100" s="2577"/>
      <c r="E100" s="2577"/>
      <c r="F100" s="2115"/>
      <c r="G100" s="2115"/>
      <c r="H100" s="2115"/>
      <c r="I100" s="2115"/>
      <c r="J100" s="2116">
        <v>223.49</v>
      </c>
      <c r="K100" s="2115" t="s">
        <v>492</v>
      </c>
      <c r="L100" s="2116">
        <v>0</v>
      </c>
      <c r="M100" s="2115"/>
      <c r="N100" s="2117"/>
    </row>
    <row r="101" spans="1:14" s="1" customFormat="1" ht="10.199999999999999" x14ac:dyDescent="0.2">
      <c r="A101" s="2114"/>
      <c r="B101" s="2113"/>
      <c r="C101" s="2577" t="s">
        <v>49</v>
      </c>
      <c r="D101" s="2577"/>
      <c r="E101" s="2577"/>
      <c r="F101" s="2115" t="s">
        <v>50</v>
      </c>
      <c r="G101" s="2115" t="s">
        <v>782</v>
      </c>
      <c r="H101" s="2115" t="s">
        <v>1366</v>
      </c>
      <c r="I101" s="2115" t="s">
        <v>2480</v>
      </c>
      <c r="J101" s="2116"/>
      <c r="K101" s="2115"/>
      <c r="L101" s="2116"/>
      <c r="M101" s="2115"/>
      <c r="N101" s="2117"/>
    </row>
    <row r="102" spans="1:14" s="1" customFormat="1" ht="10.199999999999999" x14ac:dyDescent="0.2">
      <c r="A102" s="2114"/>
      <c r="B102" s="2113"/>
      <c r="C102" s="2577" t="s">
        <v>374</v>
      </c>
      <c r="D102" s="2577"/>
      <c r="E102" s="2577"/>
      <c r="F102" s="2115" t="s">
        <v>50</v>
      </c>
      <c r="G102" s="2115" t="s">
        <v>783</v>
      </c>
      <c r="H102" s="2115" t="s">
        <v>1366</v>
      </c>
      <c r="I102" s="2115" t="s">
        <v>2481</v>
      </c>
      <c r="J102" s="2116"/>
      <c r="K102" s="2115"/>
      <c r="L102" s="2116"/>
      <c r="M102" s="2115"/>
      <c r="N102" s="2117"/>
    </row>
    <row r="103" spans="1:14" s="1" customFormat="1" ht="10.199999999999999" x14ac:dyDescent="0.2">
      <c r="A103" s="2114"/>
      <c r="B103" s="2113"/>
      <c r="C103" s="2592" t="s">
        <v>52</v>
      </c>
      <c r="D103" s="2592"/>
      <c r="E103" s="2592"/>
      <c r="F103" s="2118"/>
      <c r="G103" s="2118"/>
      <c r="H103" s="2118"/>
      <c r="I103" s="2118"/>
      <c r="J103" s="2119">
        <v>401.42</v>
      </c>
      <c r="K103" s="2118"/>
      <c r="L103" s="2119">
        <v>72.06</v>
      </c>
      <c r="M103" s="2118"/>
      <c r="N103" s="2120"/>
    </row>
    <row r="104" spans="1:14" s="1" customFormat="1" ht="10.199999999999999" x14ac:dyDescent="0.2">
      <c r="A104" s="2114"/>
      <c r="B104" s="2113"/>
      <c r="C104" s="2577" t="s">
        <v>53</v>
      </c>
      <c r="D104" s="2577"/>
      <c r="E104" s="2577"/>
      <c r="F104" s="2115"/>
      <c r="G104" s="2115"/>
      <c r="H104" s="2115"/>
      <c r="I104" s="2115"/>
      <c r="J104" s="2116"/>
      <c r="K104" s="2115"/>
      <c r="L104" s="2116">
        <v>49.47</v>
      </c>
      <c r="M104" s="2115"/>
      <c r="N104" s="2117">
        <v>1353</v>
      </c>
    </row>
    <row r="105" spans="1:14" s="1" customFormat="1" ht="20.399999999999999" x14ac:dyDescent="0.2">
      <c r="A105" s="2114"/>
      <c r="B105" s="2113" t="s">
        <v>2134</v>
      </c>
      <c r="C105" s="2577" t="s">
        <v>535</v>
      </c>
      <c r="D105" s="2577"/>
      <c r="E105" s="2577"/>
      <c r="F105" s="2115" t="s">
        <v>55</v>
      </c>
      <c r="G105" s="2115" t="s">
        <v>536</v>
      </c>
      <c r="H105" s="2115"/>
      <c r="I105" s="2115" t="s">
        <v>536</v>
      </c>
      <c r="J105" s="2116"/>
      <c r="K105" s="2115"/>
      <c r="L105" s="2116">
        <v>47.99</v>
      </c>
      <c r="M105" s="2115"/>
      <c r="N105" s="2117">
        <v>1312</v>
      </c>
    </row>
    <row r="106" spans="1:14" s="1" customFormat="1" ht="20.399999999999999" x14ac:dyDescent="0.2">
      <c r="A106" s="2114"/>
      <c r="B106" s="2113" t="s">
        <v>2135</v>
      </c>
      <c r="C106" s="2577" t="s">
        <v>537</v>
      </c>
      <c r="D106" s="2577"/>
      <c r="E106" s="2577"/>
      <c r="F106" s="2115" t="s">
        <v>55</v>
      </c>
      <c r="G106" s="2115" t="s">
        <v>232</v>
      </c>
      <c r="H106" s="2115"/>
      <c r="I106" s="2115" t="s">
        <v>232</v>
      </c>
      <c r="J106" s="2116"/>
      <c r="K106" s="2115"/>
      <c r="L106" s="2116">
        <v>25.23</v>
      </c>
      <c r="M106" s="2115"/>
      <c r="N106" s="2117">
        <v>690</v>
      </c>
    </row>
    <row r="107" spans="1:14" s="1" customFormat="1" ht="10.199999999999999" x14ac:dyDescent="0.2">
      <c r="A107" s="2121"/>
      <c r="B107" s="2122"/>
      <c r="C107" s="2588" t="s">
        <v>59</v>
      </c>
      <c r="D107" s="2588"/>
      <c r="E107" s="2588"/>
      <c r="F107" s="2109"/>
      <c r="G107" s="2109"/>
      <c r="H107" s="2109"/>
      <c r="I107" s="2109"/>
      <c r="J107" s="2110"/>
      <c r="K107" s="2109"/>
      <c r="L107" s="2110">
        <v>145.28</v>
      </c>
      <c r="M107" s="2118"/>
      <c r="N107" s="2111"/>
    </row>
    <row r="108" spans="1:14" s="1" customFormat="1" ht="25.2" customHeight="1" x14ac:dyDescent="0.2">
      <c r="A108" s="2107" t="s">
        <v>64</v>
      </c>
      <c r="B108" s="2108" t="s">
        <v>784</v>
      </c>
      <c r="C108" s="2588" t="s">
        <v>785</v>
      </c>
      <c r="D108" s="2588"/>
      <c r="E108" s="2588"/>
      <c r="F108" s="2109" t="s">
        <v>300</v>
      </c>
      <c r="G108" s="2109"/>
      <c r="H108" s="2109"/>
      <c r="I108" s="2109" t="s">
        <v>1360</v>
      </c>
      <c r="J108" s="2110"/>
      <c r="K108" s="2109"/>
      <c r="L108" s="2110"/>
      <c r="M108" s="2109"/>
      <c r="N108" s="2111"/>
    </row>
    <row r="109" spans="1:14" s="1" customFormat="1" ht="10.199999999999999" x14ac:dyDescent="0.2">
      <c r="A109" s="2123"/>
      <c r="B109" s="2001"/>
      <c r="C109" s="2577" t="s">
        <v>1361</v>
      </c>
      <c r="D109" s="2577"/>
      <c r="E109" s="2577"/>
      <c r="F109" s="2577"/>
      <c r="G109" s="2577"/>
      <c r="H109" s="2577"/>
      <c r="I109" s="2577"/>
      <c r="J109" s="2577"/>
      <c r="K109" s="2577"/>
      <c r="L109" s="2577"/>
      <c r="M109" s="2577"/>
      <c r="N109" s="2578"/>
    </row>
    <row r="110" spans="1:14" s="1" customFormat="1" ht="20.399999999999999" x14ac:dyDescent="0.2">
      <c r="A110" s="2112"/>
      <c r="B110" s="2113" t="s">
        <v>1364</v>
      </c>
      <c r="C110" s="2577" t="s">
        <v>1365</v>
      </c>
      <c r="D110" s="2577"/>
      <c r="E110" s="2577"/>
      <c r="F110" s="2577"/>
      <c r="G110" s="2577"/>
      <c r="H110" s="2577"/>
      <c r="I110" s="2577"/>
      <c r="J110" s="2577"/>
      <c r="K110" s="2577"/>
      <c r="L110" s="2577"/>
      <c r="M110" s="2577"/>
      <c r="N110" s="2578"/>
    </row>
    <row r="111" spans="1:14" s="1" customFormat="1" ht="36" customHeight="1" x14ac:dyDescent="0.2">
      <c r="A111" s="2112"/>
      <c r="B111" s="2113" t="s">
        <v>528</v>
      </c>
      <c r="C111" s="2577" t="s">
        <v>529</v>
      </c>
      <c r="D111" s="2577"/>
      <c r="E111" s="2577"/>
      <c r="F111" s="2577"/>
      <c r="G111" s="2577"/>
      <c r="H111" s="2577"/>
      <c r="I111" s="2577"/>
      <c r="J111" s="2577"/>
      <c r="K111" s="2577"/>
      <c r="L111" s="2577"/>
      <c r="M111" s="2577"/>
      <c r="N111" s="2578"/>
    </row>
    <row r="112" spans="1:14" s="1" customFormat="1" ht="10.199999999999999" x14ac:dyDescent="0.2">
      <c r="A112" s="2114"/>
      <c r="B112" s="2113" t="s">
        <v>44</v>
      </c>
      <c r="C112" s="2577" t="s">
        <v>48</v>
      </c>
      <c r="D112" s="2577"/>
      <c r="E112" s="2577"/>
      <c r="F112" s="2115"/>
      <c r="G112" s="2115"/>
      <c r="H112" s="2115"/>
      <c r="I112" s="2115"/>
      <c r="J112" s="2116">
        <v>158.72999999999999</v>
      </c>
      <c r="K112" s="2115" t="s">
        <v>1366</v>
      </c>
      <c r="L112" s="2116">
        <v>42.86</v>
      </c>
      <c r="M112" s="2115" t="s">
        <v>1513</v>
      </c>
      <c r="N112" s="2117">
        <v>1172</v>
      </c>
    </row>
    <row r="113" spans="1:14" s="1" customFormat="1" ht="10.199999999999999" x14ac:dyDescent="0.2">
      <c r="A113" s="2114"/>
      <c r="B113" s="2113" t="s">
        <v>60</v>
      </c>
      <c r="C113" s="2577" t="s">
        <v>370</v>
      </c>
      <c r="D113" s="2577"/>
      <c r="E113" s="2577"/>
      <c r="F113" s="2115"/>
      <c r="G113" s="2115"/>
      <c r="H113" s="2115"/>
      <c r="I113" s="2115"/>
      <c r="J113" s="2116">
        <v>205.51</v>
      </c>
      <c r="K113" s="2115" t="s">
        <v>1366</v>
      </c>
      <c r="L113" s="2116">
        <v>55.49</v>
      </c>
      <c r="M113" s="2115"/>
      <c r="N113" s="2117"/>
    </row>
    <row r="114" spans="1:14" s="1" customFormat="1" ht="10.199999999999999" x14ac:dyDescent="0.2">
      <c r="A114" s="2114"/>
      <c r="B114" s="2113" t="s">
        <v>66</v>
      </c>
      <c r="C114" s="2577" t="s">
        <v>371</v>
      </c>
      <c r="D114" s="2577"/>
      <c r="E114" s="2577"/>
      <c r="F114" s="2115"/>
      <c r="G114" s="2115"/>
      <c r="H114" s="2115"/>
      <c r="I114" s="2115"/>
      <c r="J114" s="2116">
        <v>25.85</v>
      </c>
      <c r="K114" s="2115" t="s">
        <v>1366</v>
      </c>
      <c r="L114" s="2116">
        <v>6.98</v>
      </c>
      <c r="M114" s="2115" t="s">
        <v>1513</v>
      </c>
      <c r="N114" s="2117">
        <v>191</v>
      </c>
    </row>
    <row r="115" spans="1:14" s="1" customFormat="1" ht="10.199999999999999" x14ac:dyDescent="0.2">
      <c r="A115" s="2114"/>
      <c r="B115" s="2113" t="s">
        <v>71</v>
      </c>
      <c r="C115" s="2577" t="s">
        <v>372</v>
      </c>
      <c r="D115" s="2577"/>
      <c r="E115" s="2577"/>
      <c r="F115" s="2115"/>
      <c r="G115" s="2115"/>
      <c r="H115" s="2115"/>
      <c r="I115" s="2115"/>
      <c r="J115" s="2116">
        <v>354.66</v>
      </c>
      <c r="K115" s="2115" t="s">
        <v>492</v>
      </c>
      <c r="L115" s="2116">
        <v>0</v>
      </c>
      <c r="M115" s="2115"/>
      <c r="N115" s="2117"/>
    </row>
    <row r="116" spans="1:14" s="1" customFormat="1" ht="10.199999999999999" x14ac:dyDescent="0.2">
      <c r="A116" s="2114"/>
      <c r="B116" s="2113"/>
      <c r="C116" s="2577" t="s">
        <v>49</v>
      </c>
      <c r="D116" s="2577"/>
      <c r="E116" s="2577"/>
      <c r="F116" s="2115" t="s">
        <v>50</v>
      </c>
      <c r="G116" s="2115" t="s">
        <v>716</v>
      </c>
      <c r="H116" s="2115" t="s">
        <v>1366</v>
      </c>
      <c r="I116" s="2115" t="s">
        <v>2482</v>
      </c>
      <c r="J116" s="2116"/>
      <c r="K116" s="2115"/>
      <c r="L116" s="2116"/>
      <c r="M116" s="2115"/>
      <c r="N116" s="2117"/>
    </row>
    <row r="117" spans="1:14" s="1" customFormat="1" ht="10.199999999999999" x14ac:dyDescent="0.2">
      <c r="A117" s="2114"/>
      <c r="B117" s="2113"/>
      <c r="C117" s="2577" t="s">
        <v>374</v>
      </c>
      <c r="D117" s="2577"/>
      <c r="E117" s="2577"/>
      <c r="F117" s="2115" t="s">
        <v>50</v>
      </c>
      <c r="G117" s="2115" t="s">
        <v>60</v>
      </c>
      <c r="H117" s="2115" t="s">
        <v>1366</v>
      </c>
      <c r="I117" s="2115" t="s">
        <v>2483</v>
      </c>
      <c r="J117" s="2116"/>
      <c r="K117" s="2115"/>
      <c r="L117" s="2116"/>
      <c r="M117" s="2115"/>
      <c r="N117" s="2117"/>
    </row>
    <row r="118" spans="1:14" s="1" customFormat="1" ht="10.199999999999999" x14ac:dyDescent="0.2">
      <c r="A118" s="2114"/>
      <c r="B118" s="2113"/>
      <c r="C118" s="2592" t="s">
        <v>52</v>
      </c>
      <c r="D118" s="2592"/>
      <c r="E118" s="2592"/>
      <c r="F118" s="2118"/>
      <c r="G118" s="2118"/>
      <c r="H118" s="2118"/>
      <c r="I118" s="2118"/>
      <c r="J118" s="2119">
        <v>718.9</v>
      </c>
      <c r="K118" s="2118"/>
      <c r="L118" s="2119">
        <v>98.35</v>
      </c>
      <c r="M118" s="2118"/>
      <c r="N118" s="2120"/>
    </row>
    <row r="119" spans="1:14" s="1" customFormat="1" ht="10.199999999999999" x14ac:dyDescent="0.2">
      <c r="A119" s="2114"/>
      <c r="B119" s="2113"/>
      <c r="C119" s="2577" t="s">
        <v>53</v>
      </c>
      <c r="D119" s="2577"/>
      <c r="E119" s="2577"/>
      <c r="F119" s="2115"/>
      <c r="G119" s="2115"/>
      <c r="H119" s="2115"/>
      <c r="I119" s="2115"/>
      <c r="J119" s="2116"/>
      <c r="K119" s="2115"/>
      <c r="L119" s="2116">
        <v>49.84</v>
      </c>
      <c r="M119" s="2115"/>
      <c r="N119" s="2117">
        <v>1363</v>
      </c>
    </row>
    <row r="120" spans="1:14" s="1" customFormat="1" ht="20.399999999999999" x14ac:dyDescent="0.2">
      <c r="A120" s="2114"/>
      <c r="B120" s="2113" t="s">
        <v>2134</v>
      </c>
      <c r="C120" s="2577" t="s">
        <v>535</v>
      </c>
      <c r="D120" s="2577"/>
      <c r="E120" s="2577"/>
      <c r="F120" s="2115" t="s">
        <v>55</v>
      </c>
      <c r="G120" s="2115" t="s">
        <v>536</v>
      </c>
      <c r="H120" s="2115"/>
      <c r="I120" s="2115" t="s">
        <v>536</v>
      </c>
      <c r="J120" s="2116"/>
      <c r="K120" s="2115"/>
      <c r="L120" s="2116">
        <v>48.34</v>
      </c>
      <c r="M120" s="2115"/>
      <c r="N120" s="2117">
        <v>1322</v>
      </c>
    </row>
    <row r="121" spans="1:14" s="1" customFormat="1" ht="20.399999999999999" x14ac:dyDescent="0.2">
      <c r="A121" s="2114"/>
      <c r="B121" s="2113" t="s">
        <v>2135</v>
      </c>
      <c r="C121" s="2577" t="s">
        <v>537</v>
      </c>
      <c r="D121" s="2577"/>
      <c r="E121" s="2577"/>
      <c r="F121" s="2115" t="s">
        <v>55</v>
      </c>
      <c r="G121" s="2115" t="s">
        <v>232</v>
      </c>
      <c r="H121" s="2115"/>
      <c r="I121" s="2115" t="s">
        <v>232</v>
      </c>
      <c r="J121" s="2116"/>
      <c r="K121" s="2115"/>
      <c r="L121" s="2116">
        <v>25.42</v>
      </c>
      <c r="M121" s="2115"/>
      <c r="N121" s="2117">
        <v>695</v>
      </c>
    </row>
    <row r="122" spans="1:14" s="1" customFormat="1" ht="10.199999999999999" x14ac:dyDescent="0.2">
      <c r="A122" s="2121"/>
      <c r="B122" s="2122"/>
      <c r="C122" s="2588" t="s">
        <v>59</v>
      </c>
      <c r="D122" s="2588"/>
      <c r="E122" s="2588"/>
      <c r="F122" s="2109"/>
      <c r="G122" s="2109"/>
      <c r="H122" s="2109"/>
      <c r="I122" s="2109"/>
      <c r="J122" s="2110"/>
      <c r="K122" s="2109"/>
      <c r="L122" s="2110">
        <v>172.11</v>
      </c>
      <c r="M122" s="2118"/>
      <c r="N122" s="2111"/>
    </row>
    <row r="123" spans="1:14" s="1" customFormat="1" ht="22.2" customHeight="1" x14ac:dyDescent="0.2">
      <c r="A123" s="2107" t="s">
        <v>82</v>
      </c>
      <c r="B123" s="2108" t="s">
        <v>766</v>
      </c>
      <c r="C123" s="2588" t="s">
        <v>767</v>
      </c>
      <c r="D123" s="2588"/>
      <c r="E123" s="2588"/>
      <c r="F123" s="2109" t="s">
        <v>300</v>
      </c>
      <c r="G123" s="2109"/>
      <c r="H123" s="2109"/>
      <c r="I123" s="2109" t="s">
        <v>44</v>
      </c>
      <c r="J123" s="2110"/>
      <c r="K123" s="2109"/>
      <c r="L123" s="2110"/>
      <c r="M123" s="2109"/>
      <c r="N123" s="2111"/>
    </row>
    <row r="124" spans="1:14" s="1" customFormat="1" ht="10.199999999999999" x14ac:dyDescent="0.2">
      <c r="A124" s="2123"/>
      <c r="B124" s="2001"/>
      <c r="C124" s="2577" t="s">
        <v>793</v>
      </c>
      <c r="D124" s="2577"/>
      <c r="E124" s="2577"/>
      <c r="F124" s="2577"/>
      <c r="G124" s="2577"/>
      <c r="H124" s="2577"/>
      <c r="I124" s="2577"/>
      <c r="J124" s="2577"/>
      <c r="K124" s="2577"/>
      <c r="L124" s="2577"/>
      <c r="M124" s="2577"/>
      <c r="N124" s="2578"/>
    </row>
    <row r="125" spans="1:14" s="1" customFormat="1" ht="20.399999999999999" x14ac:dyDescent="0.2">
      <c r="A125" s="2112"/>
      <c r="B125" s="2113" t="s">
        <v>1364</v>
      </c>
      <c r="C125" s="2577" t="s">
        <v>1365</v>
      </c>
      <c r="D125" s="2577"/>
      <c r="E125" s="2577"/>
      <c r="F125" s="2577"/>
      <c r="G125" s="2577"/>
      <c r="H125" s="2577"/>
      <c r="I125" s="2577"/>
      <c r="J125" s="2577"/>
      <c r="K125" s="2577"/>
      <c r="L125" s="2577"/>
      <c r="M125" s="2577"/>
      <c r="N125" s="2578"/>
    </row>
    <row r="126" spans="1:14" s="1" customFormat="1" ht="38.4" customHeight="1" x14ac:dyDescent="0.2">
      <c r="A126" s="2112"/>
      <c r="B126" s="2113" t="s">
        <v>528</v>
      </c>
      <c r="C126" s="2577" t="s">
        <v>529</v>
      </c>
      <c r="D126" s="2577"/>
      <c r="E126" s="2577"/>
      <c r="F126" s="2577"/>
      <c r="G126" s="2577"/>
      <c r="H126" s="2577"/>
      <c r="I126" s="2577"/>
      <c r="J126" s="2577"/>
      <c r="K126" s="2577"/>
      <c r="L126" s="2577"/>
      <c r="M126" s="2577"/>
      <c r="N126" s="2578"/>
    </row>
    <row r="127" spans="1:14" s="1" customFormat="1" ht="10.199999999999999" x14ac:dyDescent="0.2">
      <c r="A127" s="2114"/>
      <c r="B127" s="2113" t="s">
        <v>44</v>
      </c>
      <c r="C127" s="2577" t="s">
        <v>48</v>
      </c>
      <c r="D127" s="2577"/>
      <c r="E127" s="2577"/>
      <c r="F127" s="2115"/>
      <c r="G127" s="2115"/>
      <c r="H127" s="2115"/>
      <c r="I127" s="2115"/>
      <c r="J127" s="2116">
        <v>26.46</v>
      </c>
      <c r="K127" s="2115" t="s">
        <v>1366</v>
      </c>
      <c r="L127" s="2116">
        <v>10.72</v>
      </c>
      <c r="M127" s="2115" t="s">
        <v>1513</v>
      </c>
      <c r="N127" s="2117">
        <v>293</v>
      </c>
    </row>
    <row r="128" spans="1:14" s="1" customFormat="1" ht="10.199999999999999" x14ac:dyDescent="0.2">
      <c r="A128" s="2114"/>
      <c r="B128" s="2113" t="s">
        <v>60</v>
      </c>
      <c r="C128" s="2577" t="s">
        <v>370</v>
      </c>
      <c r="D128" s="2577"/>
      <c r="E128" s="2577"/>
      <c r="F128" s="2115"/>
      <c r="G128" s="2115"/>
      <c r="H128" s="2115"/>
      <c r="I128" s="2115"/>
      <c r="J128" s="2116">
        <v>18.11</v>
      </c>
      <c r="K128" s="2115" t="s">
        <v>1366</v>
      </c>
      <c r="L128" s="2116">
        <v>7.33</v>
      </c>
      <c r="M128" s="2115"/>
      <c r="N128" s="2117"/>
    </row>
    <row r="129" spans="1:14" s="1" customFormat="1" ht="10.199999999999999" x14ac:dyDescent="0.2">
      <c r="A129" s="2114"/>
      <c r="B129" s="2113" t="s">
        <v>66</v>
      </c>
      <c r="C129" s="2577" t="s">
        <v>371</v>
      </c>
      <c r="D129" s="2577"/>
      <c r="E129" s="2577"/>
      <c r="F129" s="2115"/>
      <c r="G129" s="2115"/>
      <c r="H129" s="2115"/>
      <c r="I129" s="2115"/>
      <c r="J129" s="2116">
        <v>2.5099999999999998</v>
      </c>
      <c r="K129" s="2115" t="s">
        <v>1366</v>
      </c>
      <c r="L129" s="2116">
        <v>1.02</v>
      </c>
      <c r="M129" s="2115" t="s">
        <v>1513</v>
      </c>
      <c r="N129" s="2117">
        <v>28</v>
      </c>
    </row>
    <row r="130" spans="1:14" s="1" customFormat="1" ht="10.199999999999999" x14ac:dyDescent="0.2">
      <c r="A130" s="2114"/>
      <c r="B130" s="2113" t="s">
        <v>71</v>
      </c>
      <c r="C130" s="2577" t="s">
        <v>372</v>
      </c>
      <c r="D130" s="2577"/>
      <c r="E130" s="2577"/>
      <c r="F130" s="2115"/>
      <c r="G130" s="2115"/>
      <c r="H130" s="2115"/>
      <c r="I130" s="2115"/>
      <c r="J130" s="2116">
        <v>7.87</v>
      </c>
      <c r="K130" s="2115" t="s">
        <v>492</v>
      </c>
      <c r="L130" s="2116">
        <v>0</v>
      </c>
      <c r="M130" s="2115"/>
      <c r="N130" s="2117"/>
    </row>
    <row r="131" spans="1:14" s="1" customFormat="1" ht="10.199999999999999" x14ac:dyDescent="0.2">
      <c r="A131" s="2114"/>
      <c r="B131" s="2113"/>
      <c r="C131" s="2577" t="s">
        <v>49</v>
      </c>
      <c r="D131" s="2577"/>
      <c r="E131" s="2577"/>
      <c r="F131" s="2115" t="s">
        <v>50</v>
      </c>
      <c r="G131" s="2115" t="s">
        <v>768</v>
      </c>
      <c r="H131" s="2115" t="s">
        <v>1366</v>
      </c>
      <c r="I131" s="2115" t="s">
        <v>2484</v>
      </c>
      <c r="J131" s="2116"/>
      <c r="K131" s="2115"/>
      <c r="L131" s="2116"/>
      <c r="M131" s="2115"/>
      <c r="N131" s="2117"/>
    </row>
    <row r="132" spans="1:14" s="1" customFormat="1" ht="10.199999999999999" x14ac:dyDescent="0.2">
      <c r="A132" s="2114"/>
      <c r="B132" s="2113"/>
      <c r="C132" s="2577" t="s">
        <v>374</v>
      </c>
      <c r="D132" s="2577"/>
      <c r="E132" s="2577"/>
      <c r="F132" s="2115" t="s">
        <v>50</v>
      </c>
      <c r="G132" s="2115" t="s">
        <v>568</v>
      </c>
      <c r="H132" s="2115" t="s">
        <v>1366</v>
      </c>
      <c r="I132" s="2115" t="s">
        <v>2485</v>
      </c>
      <c r="J132" s="2116"/>
      <c r="K132" s="2115"/>
      <c r="L132" s="2116"/>
      <c r="M132" s="2115"/>
      <c r="N132" s="2117"/>
    </row>
    <row r="133" spans="1:14" s="1" customFormat="1" ht="10.199999999999999" x14ac:dyDescent="0.2">
      <c r="A133" s="2114"/>
      <c r="B133" s="2113"/>
      <c r="C133" s="2592" t="s">
        <v>52</v>
      </c>
      <c r="D133" s="2592"/>
      <c r="E133" s="2592"/>
      <c r="F133" s="2118"/>
      <c r="G133" s="2118"/>
      <c r="H133" s="2118"/>
      <c r="I133" s="2118"/>
      <c r="J133" s="2119">
        <v>52.44</v>
      </c>
      <c r="K133" s="2118"/>
      <c r="L133" s="2119">
        <v>18.05</v>
      </c>
      <c r="M133" s="2118"/>
      <c r="N133" s="2120"/>
    </row>
    <row r="134" spans="1:14" s="1" customFormat="1" ht="10.199999999999999" x14ac:dyDescent="0.2">
      <c r="A134" s="2114"/>
      <c r="B134" s="2113"/>
      <c r="C134" s="2577" t="s">
        <v>53</v>
      </c>
      <c r="D134" s="2577"/>
      <c r="E134" s="2577"/>
      <c r="F134" s="2115"/>
      <c r="G134" s="2115"/>
      <c r="H134" s="2115"/>
      <c r="I134" s="2115"/>
      <c r="J134" s="2116"/>
      <c r="K134" s="2115"/>
      <c r="L134" s="2116">
        <v>11.74</v>
      </c>
      <c r="M134" s="2115"/>
      <c r="N134" s="2117">
        <v>321</v>
      </c>
    </row>
    <row r="135" spans="1:14" s="1" customFormat="1" ht="20.399999999999999" x14ac:dyDescent="0.2">
      <c r="A135" s="2114"/>
      <c r="B135" s="2113" t="s">
        <v>2134</v>
      </c>
      <c r="C135" s="2577" t="s">
        <v>535</v>
      </c>
      <c r="D135" s="2577"/>
      <c r="E135" s="2577"/>
      <c r="F135" s="2115" t="s">
        <v>55</v>
      </c>
      <c r="G135" s="2115" t="s">
        <v>536</v>
      </c>
      <c r="H135" s="2115"/>
      <c r="I135" s="2115" t="s">
        <v>536</v>
      </c>
      <c r="J135" s="2116"/>
      <c r="K135" s="2115"/>
      <c r="L135" s="2116">
        <v>11.39</v>
      </c>
      <c r="M135" s="2115"/>
      <c r="N135" s="2117">
        <v>311</v>
      </c>
    </row>
    <row r="136" spans="1:14" s="1" customFormat="1" ht="20.399999999999999" x14ac:dyDescent="0.2">
      <c r="A136" s="2114"/>
      <c r="B136" s="2113" t="s">
        <v>2135</v>
      </c>
      <c r="C136" s="2577" t="s">
        <v>537</v>
      </c>
      <c r="D136" s="2577"/>
      <c r="E136" s="2577"/>
      <c r="F136" s="2115" t="s">
        <v>55</v>
      </c>
      <c r="G136" s="2115" t="s">
        <v>232</v>
      </c>
      <c r="H136" s="2115"/>
      <c r="I136" s="2115" t="s">
        <v>232</v>
      </c>
      <c r="J136" s="2116"/>
      <c r="K136" s="2115"/>
      <c r="L136" s="2116">
        <v>5.99</v>
      </c>
      <c r="M136" s="2115"/>
      <c r="N136" s="2117">
        <v>164</v>
      </c>
    </row>
    <row r="137" spans="1:14" s="1" customFormat="1" ht="10.199999999999999" x14ac:dyDescent="0.2">
      <c r="A137" s="2121"/>
      <c r="B137" s="2122"/>
      <c r="C137" s="2588" t="s">
        <v>59</v>
      </c>
      <c r="D137" s="2588"/>
      <c r="E137" s="2588"/>
      <c r="F137" s="2109"/>
      <c r="G137" s="2109"/>
      <c r="H137" s="2109"/>
      <c r="I137" s="2109"/>
      <c r="J137" s="2110"/>
      <c r="K137" s="2109"/>
      <c r="L137" s="2110">
        <v>35.43</v>
      </c>
      <c r="M137" s="2118"/>
      <c r="N137" s="2111"/>
    </row>
    <row r="138" spans="1:14" s="1" customFormat="1" ht="48.6" customHeight="1" x14ac:dyDescent="0.2">
      <c r="A138" s="2107" t="s">
        <v>87</v>
      </c>
      <c r="B138" s="2108" t="s">
        <v>762</v>
      </c>
      <c r="C138" s="2588" t="s">
        <v>763</v>
      </c>
      <c r="D138" s="2588"/>
      <c r="E138" s="2588"/>
      <c r="F138" s="2109" t="s">
        <v>47</v>
      </c>
      <c r="G138" s="2109"/>
      <c r="H138" s="2109"/>
      <c r="I138" s="2109" t="s">
        <v>95</v>
      </c>
      <c r="J138" s="2110"/>
      <c r="K138" s="2109"/>
      <c r="L138" s="2110"/>
      <c r="M138" s="2109"/>
      <c r="N138" s="2111"/>
    </row>
    <row r="139" spans="1:14" s="1" customFormat="1" ht="20.399999999999999" x14ac:dyDescent="0.2">
      <c r="A139" s="2112"/>
      <c r="B139" s="2113" t="s">
        <v>1364</v>
      </c>
      <c r="C139" s="2577" t="s">
        <v>1365</v>
      </c>
      <c r="D139" s="2577"/>
      <c r="E139" s="2577"/>
      <c r="F139" s="2577"/>
      <c r="G139" s="2577"/>
      <c r="H139" s="2577"/>
      <c r="I139" s="2577"/>
      <c r="J139" s="2577"/>
      <c r="K139" s="2577"/>
      <c r="L139" s="2577"/>
      <c r="M139" s="2577"/>
      <c r="N139" s="2578"/>
    </row>
    <row r="140" spans="1:14" s="1" customFormat="1" ht="36.6" customHeight="1" x14ac:dyDescent="0.2">
      <c r="A140" s="2112"/>
      <c r="B140" s="2113" t="s">
        <v>528</v>
      </c>
      <c r="C140" s="2577" t="s">
        <v>529</v>
      </c>
      <c r="D140" s="2577"/>
      <c r="E140" s="2577"/>
      <c r="F140" s="2577"/>
      <c r="G140" s="2577"/>
      <c r="H140" s="2577"/>
      <c r="I140" s="2577"/>
      <c r="J140" s="2577"/>
      <c r="K140" s="2577"/>
      <c r="L140" s="2577"/>
      <c r="M140" s="2577"/>
      <c r="N140" s="2578"/>
    </row>
    <row r="141" spans="1:14" s="1" customFormat="1" ht="10.199999999999999" x14ac:dyDescent="0.2">
      <c r="A141" s="2114"/>
      <c r="B141" s="2113" t="s">
        <v>44</v>
      </c>
      <c r="C141" s="2577" t="s">
        <v>48</v>
      </c>
      <c r="D141" s="2577"/>
      <c r="E141" s="2577"/>
      <c r="F141" s="2115"/>
      <c r="G141" s="2115"/>
      <c r="H141" s="2115"/>
      <c r="I141" s="2115"/>
      <c r="J141" s="2116">
        <v>177.97</v>
      </c>
      <c r="K141" s="2115" t="s">
        <v>1366</v>
      </c>
      <c r="L141" s="2116">
        <v>720.78</v>
      </c>
      <c r="M141" s="2115" t="s">
        <v>1513</v>
      </c>
      <c r="N141" s="2117">
        <v>19706</v>
      </c>
    </row>
    <row r="142" spans="1:14" s="1" customFormat="1" ht="10.199999999999999" x14ac:dyDescent="0.2">
      <c r="A142" s="2114"/>
      <c r="B142" s="2113" t="s">
        <v>60</v>
      </c>
      <c r="C142" s="2577" t="s">
        <v>370</v>
      </c>
      <c r="D142" s="2577"/>
      <c r="E142" s="2577"/>
      <c r="F142" s="2115"/>
      <c r="G142" s="2115"/>
      <c r="H142" s="2115"/>
      <c r="I142" s="2115"/>
      <c r="J142" s="2116">
        <v>126.78</v>
      </c>
      <c r="K142" s="2115" t="s">
        <v>1366</v>
      </c>
      <c r="L142" s="2116">
        <v>513.46</v>
      </c>
      <c r="M142" s="2115"/>
      <c r="N142" s="2117"/>
    </row>
    <row r="143" spans="1:14" s="1" customFormat="1" ht="10.199999999999999" x14ac:dyDescent="0.2">
      <c r="A143" s="2114"/>
      <c r="B143" s="2113" t="s">
        <v>66</v>
      </c>
      <c r="C143" s="2577" t="s">
        <v>371</v>
      </c>
      <c r="D143" s="2577"/>
      <c r="E143" s="2577"/>
      <c r="F143" s="2115"/>
      <c r="G143" s="2115"/>
      <c r="H143" s="2115"/>
      <c r="I143" s="2115"/>
      <c r="J143" s="2116">
        <v>17.57</v>
      </c>
      <c r="K143" s="2115" t="s">
        <v>1366</v>
      </c>
      <c r="L143" s="2116">
        <v>71.16</v>
      </c>
      <c r="M143" s="2115" t="s">
        <v>1513</v>
      </c>
      <c r="N143" s="2117">
        <v>1946</v>
      </c>
    </row>
    <row r="144" spans="1:14" s="1" customFormat="1" ht="10.199999999999999" x14ac:dyDescent="0.2">
      <c r="A144" s="2114"/>
      <c r="B144" s="2113" t="s">
        <v>71</v>
      </c>
      <c r="C144" s="2577" t="s">
        <v>372</v>
      </c>
      <c r="D144" s="2577"/>
      <c r="E144" s="2577"/>
      <c r="F144" s="2115"/>
      <c r="G144" s="2115"/>
      <c r="H144" s="2115"/>
      <c r="I144" s="2115"/>
      <c r="J144" s="2116">
        <v>20.94</v>
      </c>
      <c r="K144" s="2115" t="s">
        <v>492</v>
      </c>
      <c r="L144" s="2116">
        <v>0</v>
      </c>
      <c r="M144" s="2115"/>
      <c r="N144" s="2117"/>
    </row>
    <row r="145" spans="1:14" s="1" customFormat="1" ht="10.199999999999999" x14ac:dyDescent="0.2">
      <c r="A145" s="2114"/>
      <c r="B145" s="2113"/>
      <c r="C145" s="2577" t="s">
        <v>49</v>
      </c>
      <c r="D145" s="2577"/>
      <c r="E145" s="2577"/>
      <c r="F145" s="2115" t="s">
        <v>50</v>
      </c>
      <c r="G145" s="2115" t="s">
        <v>765</v>
      </c>
      <c r="H145" s="2115" t="s">
        <v>1366</v>
      </c>
      <c r="I145" s="2115" t="s">
        <v>2486</v>
      </c>
      <c r="J145" s="2116"/>
      <c r="K145" s="2115"/>
      <c r="L145" s="2116"/>
      <c r="M145" s="2115"/>
      <c r="N145" s="2117"/>
    </row>
    <row r="146" spans="1:14" s="1" customFormat="1" ht="10.199999999999999" x14ac:dyDescent="0.2">
      <c r="A146" s="2114"/>
      <c r="B146" s="2113"/>
      <c r="C146" s="2577" t="s">
        <v>374</v>
      </c>
      <c r="D146" s="2577"/>
      <c r="E146" s="2577"/>
      <c r="F146" s="2115" t="s">
        <v>50</v>
      </c>
      <c r="G146" s="2115" t="s">
        <v>558</v>
      </c>
      <c r="H146" s="2115" t="s">
        <v>1366</v>
      </c>
      <c r="I146" s="2115" t="s">
        <v>2487</v>
      </c>
      <c r="J146" s="2116"/>
      <c r="K146" s="2115"/>
      <c r="L146" s="2116"/>
      <c r="M146" s="2115"/>
      <c r="N146" s="2117"/>
    </row>
    <row r="147" spans="1:14" s="1" customFormat="1" ht="10.199999999999999" x14ac:dyDescent="0.2">
      <c r="A147" s="2114"/>
      <c r="B147" s="2113"/>
      <c r="C147" s="2592" t="s">
        <v>52</v>
      </c>
      <c r="D147" s="2592"/>
      <c r="E147" s="2592"/>
      <c r="F147" s="2118"/>
      <c r="G147" s="2118"/>
      <c r="H147" s="2118"/>
      <c r="I147" s="2118"/>
      <c r="J147" s="2119">
        <v>325.69</v>
      </c>
      <c r="K147" s="2118"/>
      <c r="L147" s="2119">
        <v>1234.24</v>
      </c>
      <c r="M147" s="2118"/>
      <c r="N147" s="2120"/>
    </row>
    <row r="148" spans="1:14" s="1" customFormat="1" ht="10.199999999999999" x14ac:dyDescent="0.2">
      <c r="A148" s="2114"/>
      <c r="B148" s="2113"/>
      <c r="C148" s="2577" t="s">
        <v>53</v>
      </c>
      <c r="D148" s="2577"/>
      <c r="E148" s="2577"/>
      <c r="F148" s="2115"/>
      <c r="G148" s="2115"/>
      <c r="H148" s="2115"/>
      <c r="I148" s="2115"/>
      <c r="J148" s="2116"/>
      <c r="K148" s="2115"/>
      <c r="L148" s="2116">
        <v>791.94</v>
      </c>
      <c r="M148" s="2115"/>
      <c r="N148" s="2117">
        <v>21652</v>
      </c>
    </row>
    <row r="149" spans="1:14" s="1" customFormat="1" ht="20.399999999999999" x14ac:dyDescent="0.2">
      <c r="A149" s="2114"/>
      <c r="B149" s="2113" t="s">
        <v>2134</v>
      </c>
      <c r="C149" s="2577" t="s">
        <v>535</v>
      </c>
      <c r="D149" s="2577"/>
      <c r="E149" s="2577"/>
      <c r="F149" s="2115" t="s">
        <v>55</v>
      </c>
      <c r="G149" s="2115" t="s">
        <v>536</v>
      </c>
      <c r="H149" s="2115"/>
      <c r="I149" s="2115" t="s">
        <v>536</v>
      </c>
      <c r="J149" s="2116"/>
      <c r="K149" s="2115"/>
      <c r="L149" s="2116">
        <v>768.18</v>
      </c>
      <c r="M149" s="2115"/>
      <c r="N149" s="2117">
        <v>21002</v>
      </c>
    </row>
    <row r="150" spans="1:14" s="1" customFormat="1" ht="20.399999999999999" x14ac:dyDescent="0.2">
      <c r="A150" s="2114"/>
      <c r="B150" s="2113" t="s">
        <v>2135</v>
      </c>
      <c r="C150" s="2577" t="s">
        <v>537</v>
      </c>
      <c r="D150" s="2577"/>
      <c r="E150" s="2577"/>
      <c r="F150" s="2115" t="s">
        <v>55</v>
      </c>
      <c r="G150" s="2115" t="s">
        <v>232</v>
      </c>
      <c r="H150" s="2115"/>
      <c r="I150" s="2115" t="s">
        <v>232</v>
      </c>
      <c r="J150" s="2116"/>
      <c r="K150" s="2115"/>
      <c r="L150" s="2116">
        <v>403.89</v>
      </c>
      <c r="M150" s="2115"/>
      <c r="N150" s="2117">
        <v>11043</v>
      </c>
    </row>
    <row r="151" spans="1:14" s="1" customFormat="1" ht="10.199999999999999" x14ac:dyDescent="0.2">
      <c r="A151" s="2121"/>
      <c r="B151" s="2122"/>
      <c r="C151" s="2588" t="s">
        <v>59</v>
      </c>
      <c r="D151" s="2588"/>
      <c r="E151" s="2588"/>
      <c r="F151" s="2109"/>
      <c r="G151" s="2109"/>
      <c r="H151" s="2109"/>
      <c r="I151" s="2109"/>
      <c r="J151" s="2110"/>
      <c r="K151" s="2109"/>
      <c r="L151" s="2110">
        <v>2406.31</v>
      </c>
      <c r="M151" s="2118"/>
      <c r="N151" s="2111"/>
    </row>
    <row r="152" spans="1:14" s="1" customFormat="1" ht="33.6" customHeight="1" x14ac:dyDescent="0.2">
      <c r="A152" s="2107" t="s">
        <v>91</v>
      </c>
      <c r="B152" s="2108" t="s">
        <v>3152</v>
      </c>
      <c r="C152" s="2588" t="s">
        <v>3153</v>
      </c>
      <c r="D152" s="2588"/>
      <c r="E152" s="2588"/>
      <c r="F152" s="2109" t="s">
        <v>3154</v>
      </c>
      <c r="G152" s="2109"/>
      <c r="H152" s="2109"/>
      <c r="I152" s="2109" t="s">
        <v>60</v>
      </c>
      <c r="J152" s="2110"/>
      <c r="K152" s="2109"/>
      <c r="L152" s="2110"/>
      <c r="M152" s="2109"/>
      <c r="N152" s="2111"/>
    </row>
    <row r="153" spans="1:14" s="1" customFormat="1" ht="20.399999999999999" x14ac:dyDescent="0.2">
      <c r="A153" s="2112"/>
      <c r="B153" s="2113" t="s">
        <v>1364</v>
      </c>
      <c r="C153" s="2577" t="s">
        <v>1365</v>
      </c>
      <c r="D153" s="2577"/>
      <c r="E153" s="2577"/>
      <c r="F153" s="2577"/>
      <c r="G153" s="2577"/>
      <c r="H153" s="2577"/>
      <c r="I153" s="2577"/>
      <c r="J153" s="2577"/>
      <c r="K153" s="2577"/>
      <c r="L153" s="2577"/>
      <c r="M153" s="2577"/>
      <c r="N153" s="2578"/>
    </row>
    <row r="154" spans="1:14" s="1" customFormat="1" ht="37.200000000000003" customHeight="1" x14ac:dyDescent="0.2">
      <c r="A154" s="2112"/>
      <c r="B154" s="2113" t="s">
        <v>528</v>
      </c>
      <c r="C154" s="2577" t="s">
        <v>529</v>
      </c>
      <c r="D154" s="2577"/>
      <c r="E154" s="2577"/>
      <c r="F154" s="2577"/>
      <c r="G154" s="2577"/>
      <c r="H154" s="2577"/>
      <c r="I154" s="2577"/>
      <c r="J154" s="2577"/>
      <c r="K154" s="2577"/>
      <c r="L154" s="2577"/>
      <c r="M154" s="2577"/>
      <c r="N154" s="2578"/>
    </row>
    <row r="155" spans="1:14" s="1" customFormat="1" ht="10.199999999999999" x14ac:dyDescent="0.2">
      <c r="A155" s="2114"/>
      <c r="B155" s="2113" t="s">
        <v>44</v>
      </c>
      <c r="C155" s="2577" t="s">
        <v>48</v>
      </c>
      <c r="D155" s="2577"/>
      <c r="E155" s="2577"/>
      <c r="F155" s="2115"/>
      <c r="G155" s="2115"/>
      <c r="H155" s="2115"/>
      <c r="I155" s="2115"/>
      <c r="J155" s="2116">
        <v>277.06</v>
      </c>
      <c r="K155" s="2115" t="s">
        <v>1366</v>
      </c>
      <c r="L155" s="2116">
        <v>224.42</v>
      </c>
      <c r="M155" s="2115" t="s">
        <v>1513</v>
      </c>
      <c r="N155" s="2117">
        <v>6136</v>
      </c>
    </row>
    <row r="156" spans="1:14" s="1" customFormat="1" ht="10.199999999999999" x14ac:dyDescent="0.2">
      <c r="A156" s="2114"/>
      <c r="B156" s="2113" t="s">
        <v>60</v>
      </c>
      <c r="C156" s="2577" t="s">
        <v>370</v>
      </c>
      <c r="D156" s="2577"/>
      <c r="E156" s="2577"/>
      <c r="F156" s="2115"/>
      <c r="G156" s="2115"/>
      <c r="H156" s="2115"/>
      <c r="I156" s="2115"/>
      <c r="J156" s="2116">
        <v>1189.23</v>
      </c>
      <c r="K156" s="2115" t="s">
        <v>1366</v>
      </c>
      <c r="L156" s="2116">
        <v>963.28</v>
      </c>
      <c r="M156" s="2115"/>
      <c r="N156" s="2117"/>
    </row>
    <row r="157" spans="1:14" s="1" customFormat="1" ht="10.199999999999999" x14ac:dyDescent="0.2">
      <c r="A157" s="2114"/>
      <c r="B157" s="2113" t="s">
        <v>66</v>
      </c>
      <c r="C157" s="2577" t="s">
        <v>371</v>
      </c>
      <c r="D157" s="2577"/>
      <c r="E157" s="2577"/>
      <c r="F157" s="2115"/>
      <c r="G157" s="2115"/>
      <c r="H157" s="2115"/>
      <c r="I157" s="2115"/>
      <c r="J157" s="2116">
        <v>72.989999999999995</v>
      </c>
      <c r="K157" s="2115" t="s">
        <v>1366</v>
      </c>
      <c r="L157" s="2116">
        <v>59.12</v>
      </c>
      <c r="M157" s="2115" t="s">
        <v>1513</v>
      </c>
      <c r="N157" s="2117">
        <v>1616</v>
      </c>
    </row>
    <row r="158" spans="1:14" s="1" customFormat="1" ht="10.199999999999999" x14ac:dyDescent="0.2">
      <c r="A158" s="2114"/>
      <c r="B158" s="2113" t="s">
        <v>71</v>
      </c>
      <c r="C158" s="2577" t="s">
        <v>372</v>
      </c>
      <c r="D158" s="2577"/>
      <c r="E158" s="2577"/>
      <c r="F158" s="2115"/>
      <c r="G158" s="2115"/>
      <c r="H158" s="2115"/>
      <c r="I158" s="2115"/>
      <c r="J158" s="2116">
        <v>7.99</v>
      </c>
      <c r="K158" s="2115" t="s">
        <v>492</v>
      </c>
      <c r="L158" s="2116">
        <v>0</v>
      </c>
      <c r="M158" s="2115"/>
      <c r="N158" s="2117"/>
    </row>
    <row r="159" spans="1:14" s="1" customFormat="1" ht="10.199999999999999" x14ac:dyDescent="0.2">
      <c r="A159" s="2114"/>
      <c r="B159" s="2113"/>
      <c r="C159" s="2577" t="s">
        <v>49</v>
      </c>
      <c r="D159" s="2577"/>
      <c r="E159" s="2577"/>
      <c r="F159" s="2115" t="s">
        <v>50</v>
      </c>
      <c r="G159" s="2115" t="s">
        <v>802</v>
      </c>
      <c r="H159" s="2115" t="s">
        <v>1366</v>
      </c>
      <c r="I159" s="2115" t="s">
        <v>3155</v>
      </c>
      <c r="J159" s="2116"/>
      <c r="K159" s="2115"/>
      <c r="L159" s="2116"/>
      <c r="M159" s="2115"/>
      <c r="N159" s="2117"/>
    </row>
    <row r="160" spans="1:14" s="1" customFormat="1" ht="10.199999999999999" x14ac:dyDescent="0.2">
      <c r="A160" s="2114"/>
      <c r="B160" s="2113"/>
      <c r="C160" s="2577" t="s">
        <v>374</v>
      </c>
      <c r="D160" s="2577"/>
      <c r="E160" s="2577"/>
      <c r="F160" s="2115" t="s">
        <v>50</v>
      </c>
      <c r="G160" s="2115" t="s">
        <v>803</v>
      </c>
      <c r="H160" s="2115" t="s">
        <v>1366</v>
      </c>
      <c r="I160" s="2115" t="s">
        <v>3156</v>
      </c>
      <c r="J160" s="2116"/>
      <c r="K160" s="2115"/>
      <c r="L160" s="2116"/>
      <c r="M160" s="2115"/>
      <c r="N160" s="2117"/>
    </row>
    <row r="161" spans="1:14" s="1" customFormat="1" ht="10.199999999999999" x14ac:dyDescent="0.2">
      <c r="A161" s="2114"/>
      <c r="B161" s="2113"/>
      <c r="C161" s="2592" t="s">
        <v>52</v>
      </c>
      <c r="D161" s="2592"/>
      <c r="E161" s="2592"/>
      <c r="F161" s="2118"/>
      <c r="G161" s="2118"/>
      <c r="H161" s="2118"/>
      <c r="I161" s="2118"/>
      <c r="J161" s="2119">
        <v>1474.28</v>
      </c>
      <c r="K161" s="2118"/>
      <c r="L161" s="2119">
        <v>1187.7</v>
      </c>
      <c r="M161" s="2118"/>
      <c r="N161" s="2120"/>
    </row>
    <row r="162" spans="1:14" s="1" customFormat="1" ht="10.199999999999999" x14ac:dyDescent="0.2">
      <c r="A162" s="2114"/>
      <c r="B162" s="2113"/>
      <c r="C162" s="2577" t="s">
        <v>53</v>
      </c>
      <c r="D162" s="2577"/>
      <c r="E162" s="2577"/>
      <c r="F162" s="2115"/>
      <c r="G162" s="2115"/>
      <c r="H162" s="2115"/>
      <c r="I162" s="2115"/>
      <c r="J162" s="2116"/>
      <c r="K162" s="2115"/>
      <c r="L162" s="2116">
        <v>283.54000000000002</v>
      </c>
      <c r="M162" s="2115"/>
      <c r="N162" s="2117">
        <v>7752</v>
      </c>
    </row>
    <row r="163" spans="1:14" s="1" customFormat="1" ht="20.399999999999999" x14ac:dyDescent="0.2">
      <c r="A163" s="2114"/>
      <c r="B163" s="2113" t="s">
        <v>2134</v>
      </c>
      <c r="C163" s="2577" t="s">
        <v>535</v>
      </c>
      <c r="D163" s="2577"/>
      <c r="E163" s="2577"/>
      <c r="F163" s="2115" t="s">
        <v>55</v>
      </c>
      <c r="G163" s="2115" t="s">
        <v>536</v>
      </c>
      <c r="H163" s="2115"/>
      <c r="I163" s="2115" t="s">
        <v>536</v>
      </c>
      <c r="J163" s="2116"/>
      <c r="K163" s="2115"/>
      <c r="L163" s="2116">
        <v>275.02999999999997</v>
      </c>
      <c r="M163" s="2115"/>
      <c r="N163" s="2117">
        <v>7519</v>
      </c>
    </row>
    <row r="164" spans="1:14" s="1" customFormat="1" ht="20.399999999999999" x14ac:dyDescent="0.2">
      <c r="A164" s="2114"/>
      <c r="B164" s="2113" t="s">
        <v>2135</v>
      </c>
      <c r="C164" s="2577" t="s">
        <v>537</v>
      </c>
      <c r="D164" s="2577"/>
      <c r="E164" s="2577"/>
      <c r="F164" s="2115" t="s">
        <v>55</v>
      </c>
      <c r="G164" s="2115" t="s">
        <v>232</v>
      </c>
      <c r="H164" s="2115"/>
      <c r="I164" s="2115" t="s">
        <v>232</v>
      </c>
      <c r="J164" s="2116"/>
      <c r="K164" s="2115"/>
      <c r="L164" s="2116">
        <v>144.61000000000001</v>
      </c>
      <c r="M164" s="2115"/>
      <c r="N164" s="2117">
        <v>3954</v>
      </c>
    </row>
    <row r="165" spans="1:14" s="1" customFormat="1" ht="10.199999999999999" x14ac:dyDescent="0.2">
      <c r="A165" s="2121"/>
      <c r="B165" s="2122"/>
      <c r="C165" s="2588" t="s">
        <v>59</v>
      </c>
      <c r="D165" s="2588"/>
      <c r="E165" s="2588"/>
      <c r="F165" s="2109"/>
      <c r="G165" s="2109"/>
      <c r="H165" s="2109"/>
      <c r="I165" s="2109"/>
      <c r="J165" s="2110"/>
      <c r="K165" s="2109"/>
      <c r="L165" s="2110">
        <v>1607.34</v>
      </c>
      <c r="M165" s="2118"/>
      <c r="N165" s="2111"/>
    </row>
    <row r="166" spans="1:14" s="1" customFormat="1" ht="10.199999999999999" x14ac:dyDescent="0.2">
      <c r="A166" s="2585" t="s">
        <v>1363</v>
      </c>
      <c r="B166" s="2586"/>
      <c r="C166" s="2586"/>
      <c r="D166" s="2586"/>
      <c r="E166" s="2586"/>
      <c r="F166" s="2586"/>
      <c r="G166" s="2586"/>
      <c r="H166" s="2586"/>
      <c r="I166" s="2586"/>
      <c r="J166" s="2586"/>
      <c r="K166" s="2586"/>
      <c r="L166" s="2586"/>
      <c r="M166" s="2586"/>
      <c r="N166" s="2587"/>
    </row>
    <row r="167" spans="1:14" s="1" customFormat="1" ht="45.6" customHeight="1" x14ac:dyDescent="0.2">
      <c r="A167" s="2107" t="s">
        <v>100</v>
      </c>
      <c r="B167" s="2108" t="s">
        <v>2488</v>
      </c>
      <c r="C167" s="2588" t="s">
        <v>2489</v>
      </c>
      <c r="D167" s="2588"/>
      <c r="E167" s="2588"/>
      <c r="F167" s="2109" t="s">
        <v>47</v>
      </c>
      <c r="G167" s="2109"/>
      <c r="H167" s="2109"/>
      <c r="I167" s="2109" t="s">
        <v>60</v>
      </c>
      <c r="J167" s="2110"/>
      <c r="K167" s="2109"/>
      <c r="L167" s="2110"/>
      <c r="M167" s="2109"/>
      <c r="N167" s="2111"/>
    </row>
    <row r="168" spans="1:14" s="1" customFormat="1" ht="20.399999999999999" x14ac:dyDescent="0.2">
      <c r="A168" s="2112"/>
      <c r="B168" s="2113" t="s">
        <v>1364</v>
      </c>
      <c r="C168" s="2577" t="s">
        <v>1365</v>
      </c>
      <c r="D168" s="2577"/>
      <c r="E168" s="2577"/>
      <c r="F168" s="2577"/>
      <c r="G168" s="2577"/>
      <c r="H168" s="2577"/>
      <c r="I168" s="2577"/>
      <c r="J168" s="2577"/>
      <c r="K168" s="2577"/>
      <c r="L168" s="2577"/>
      <c r="M168" s="2577"/>
      <c r="N168" s="2578"/>
    </row>
    <row r="169" spans="1:14" s="1" customFormat="1" ht="34.200000000000003" customHeight="1" x14ac:dyDescent="0.2">
      <c r="A169" s="2112"/>
      <c r="B169" s="2113" t="s">
        <v>528</v>
      </c>
      <c r="C169" s="2577" t="s">
        <v>529</v>
      </c>
      <c r="D169" s="2577"/>
      <c r="E169" s="2577"/>
      <c r="F169" s="2577"/>
      <c r="G169" s="2577"/>
      <c r="H169" s="2577"/>
      <c r="I169" s="2577"/>
      <c r="J169" s="2577"/>
      <c r="K169" s="2577"/>
      <c r="L169" s="2577"/>
      <c r="M169" s="2577"/>
      <c r="N169" s="2578"/>
    </row>
    <row r="170" spans="1:14" s="1" customFormat="1" ht="10.199999999999999" x14ac:dyDescent="0.2">
      <c r="A170" s="2114"/>
      <c r="B170" s="2113" t="s">
        <v>44</v>
      </c>
      <c r="C170" s="2577" t="s">
        <v>48</v>
      </c>
      <c r="D170" s="2577"/>
      <c r="E170" s="2577"/>
      <c r="F170" s="2115"/>
      <c r="G170" s="2115"/>
      <c r="H170" s="2115"/>
      <c r="I170" s="2115"/>
      <c r="J170" s="2116">
        <v>30.65</v>
      </c>
      <c r="K170" s="2115" t="s">
        <v>1366</v>
      </c>
      <c r="L170" s="2116">
        <v>24.83</v>
      </c>
      <c r="M170" s="2115" t="s">
        <v>1513</v>
      </c>
      <c r="N170" s="2117">
        <v>679</v>
      </c>
    </row>
    <row r="171" spans="1:14" s="1" customFormat="1" ht="10.199999999999999" x14ac:dyDescent="0.2">
      <c r="A171" s="2114"/>
      <c r="B171" s="2113" t="s">
        <v>60</v>
      </c>
      <c r="C171" s="2577" t="s">
        <v>370</v>
      </c>
      <c r="D171" s="2577"/>
      <c r="E171" s="2577"/>
      <c r="F171" s="2115"/>
      <c r="G171" s="2115"/>
      <c r="H171" s="2115"/>
      <c r="I171" s="2115"/>
      <c r="J171" s="2116">
        <v>55.1</v>
      </c>
      <c r="K171" s="2115" t="s">
        <v>1366</v>
      </c>
      <c r="L171" s="2116">
        <v>44.63</v>
      </c>
      <c r="M171" s="2115"/>
      <c r="N171" s="2117"/>
    </row>
    <row r="172" spans="1:14" s="1" customFormat="1" ht="10.199999999999999" x14ac:dyDescent="0.2">
      <c r="A172" s="2114"/>
      <c r="B172" s="2113" t="s">
        <v>66</v>
      </c>
      <c r="C172" s="2577" t="s">
        <v>371</v>
      </c>
      <c r="D172" s="2577"/>
      <c r="E172" s="2577"/>
      <c r="F172" s="2115"/>
      <c r="G172" s="2115"/>
      <c r="H172" s="2115"/>
      <c r="I172" s="2115"/>
      <c r="J172" s="2116">
        <v>6.53</v>
      </c>
      <c r="K172" s="2115" t="s">
        <v>1366</v>
      </c>
      <c r="L172" s="2116">
        <v>5.29</v>
      </c>
      <c r="M172" s="2115" t="s">
        <v>1513</v>
      </c>
      <c r="N172" s="2117">
        <v>145</v>
      </c>
    </row>
    <row r="173" spans="1:14" s="1" customFormat="1" ht="10.199999999999999" x14ac:dyDescent="0.2">
      <c r="A173" s="2114"/>
      <c r="B173" s="2113" t="s">
        <v>71</v>
      </c>
      <c r="C173" s="2577" t="s">
        <v>372</v>
      </c>
      <c r="D173" s="2577"/>
      <c r="E173" s="2577"/>
      <c r="F173" s="2115"/>
      <c r="G173" s="2115"/>
      <c r="H173" s="2115"/>
      <c r="I173" s="2115"/>
      <c r="J173" s="2116">
        <v>293.14999999999998</v>
      </c>
      <c r="K173" s="2115" t="s">
        <v>492</v>
      </c>
      <c r="L173" s="2116">
        <v>0</v>
      </c>
      <c r="M173" s="2115"/>
      <c r="N173" s="2117"/>
    </row>
    <row r="174" spans="1:14" s="1" customFormat="1" ht="10.199999999999999" x14ac:dyDescent="0.2">
      <c r="A174" s="2114"/>
      <c r="B174" s="2113"/>
      <c r="C174" s="2577" t="s">
        <v>49</v>
      </c>
      <c r="D174" s="2577"/>
      <c r="E174" s="2577"/>
      <c r="F174" s="2115" t="s">
        <v>50</v>
      </c>
      <c r="G174" s="2115" t="s">
        <v>2490</v>
      </c>
      <c r="H174" s="2115" t="s">
        <v>1366</v>
      </c>
      <c r="I174" s="2115" t="s">
        <v>2491</v>
      </c>
      <c r="J174" s="2116"/>
      <c r="K174" s="2115"/>
      <c r="L174" s="2116"/>
      <c r="M174" s="2115"/>
      <c r="N174" s="2117"/>
    </row>
    <row r="175" spans="1:14" s="1" customFormat="1" ht="10.199999999999999" x14ac:dyDescent="0.2">
      <c r="A175" s="2114"/>
      <c r="B175" s="2113"/>
      <c r="C175" s="2577" t="s">
        <v>374</v>
      </c>
      <c r="D175" s="2577"/>
      <c r="E175" s="2577"/>
      <c r="F175" s="2115" t="s">
        <v>50</v>
      </c>
      <c r="G175" s="2115" t="s">
        <v>594</v>
      </c>
      <c r="H175" s="2115" t="s">
        <v>1366</v>
      </c>
      <c r="I175" s="2115" t="s">
        <v>1367</v>
      </c>
      <c r="J175" s="2116"/>
      <c r="K175" s="2115"/>
      <c r="L175" s="2116"/>
      <c r="M175" s="2115"/>
      <c r="N175" s="2117"/>
    </row>
    <row r="176" spans="1:14" s="1" customFormat="1" ht="10.199999999999999" x14ac:dyDescent="0.2">
      <c r="A176" s="2114"/>
      <c r="B176" s="2113"/>
      <c r="C176" s="2592" t="s">
        <v>52</v>
      </c>
      <c r="D176" s="2592"/>
      <c r="E176" s="2592"/>
      <c r="F176" s="2118"/>
      <c r="G176" s="2118"/>
      <c r="H176" s="2118"/>
      <c r="I176" s="2118"/>
      <c r="J176" s="2119">
        <v>378.9</v>
      </c>
      <c r="K176" s="2118"/>
      <c r="L176" s="2119">
        <v>69.459999999999994</v>
      </c>
      <c r="M176" s="2118"/>
      <c r="N176" s="2120"/>
    </row>
    <row r="177" spans="1:14" s="1" customFormat="1" ht="10.199999999999999" x14ac:dyDescent="0.2">
      <c r="A177" s="2114"/>
      <c r="B177" s="2113"/>
      <c r="C177" s="2577" t="s">
        <v>53</v>
      </c>
      <c r="D177" s="2577"/>
      <c r="E177" s="2577"/>
      <c r="F177" s="2115"/>
      <c r="G177" s="2115"/>
      <c r="H177" s="2115"/>
      <c r="I177" s="2115"/>
      <c r="J177" s="2116"/>
      <c r="K177" s="2115"/>
      <c r="L177" s="2116">
        <v>30.12</v>
      </c>
      <c r="M177" s="2115"/>
      <c r="N177" s="2117">
        <v>824</v>
      </c>
    </row>
    <row r="178" spans="1:14" s="1" customFormat="1" ht="20.399999999999999" x14ac:dyDescent="0.2">
      <c r="A178" s="2114"/>
      <c r="B178" s="2113" t="s">
        <v>2134</v>
      </c>
      <c r="C178" s="2577" t="s">
        <v>535</v>
      </c>
      <c r="D178" s="2577"/>
      <c r="E178" s="2577"/>
      <c r="F178" s="2115" t="s">
        <v>55</v>
      </c>
      <c r="G178" s="2115" t="s">
        <v>536</v>
      </c>
      <c r="H178" s="2115"/>
      <c r="I178" s="2115" t="s">
        <v>536</v>
      </c>
      <c r="J178" s="2116"/>
      <c r="K178" s="2115"/>
      <c r="L178" s="2116">
        <v>29.22</v>
      </c>
      <c r="M178" s="2115"/>
      <c r="N178" s="2117">
        <v>799</v>
      </c>
    </row>
    <row r="179" spans="1:14" s="1" customFormat="1" ht="20.399999999999999" x14ac:dyDescent="0.2">
      <c r="A179" s="2114"/>
      <c r="B179" s="2113" t="s">
        <v>2135</v>
      </c>
      <c r="C179" s="2577" t="s">
        <v>537</v>
      </c>
      <c r="D179" s="2577"/>
      <c r="E179" s="2577"/>
      <c r="F179" s="2115" t="s">
        <v>55</v>
      </c>
      <c r="G179" s="2115" t="s">
        <v>232</v>
      </c>
      <c r="H179" s="2115"/>
      <c r="I179" s="2115" t="s">
        <v>232</v>
      </c>
      <c r="J179" s="2116"/>
      <c r="K179" s="2115"/>
      <c r="L179" s="2116">
        <v>15.36</v>
      </c>
      <c r="M179" s="2115"/>
      <c r="N179" s="2117">
        <v>420</v>
      </c>
    </row>
    <row r="180" spans="1:14" s="1" customFormat="1" ht="10.199999999999999" x14ac:dyDescent="0.2">
      <c r="A180" s="2121"/>
      <c r="B180" s="2122"/>
      <c r="C180" s="2588" t="s">
        <v>59</v>
      </c>
      <c r="D180" s="2588"/>
      <c r="E180" s="2588"/>
      <c r="F180" s="2109"/>
      <c r="G180" s="2109"/>
      <c r="H180" s="2109"/>
      <c r="I180" s="2109"/>
      <c r="J180" s="2110"/>
      <c r="K180" s="2109"/>
      <c r="L180" s="2110">
        <v>114.04</v>
      </c>
      <c r="M180" s="2118"/>
      <c r="N180" s="2111"/>
    </row>
    <row r="181" spans="1:14" s="1" customFormat="1" ht="10.199999999999999" x14ac:dyDescent="0.2">
      <c r="A181" s="2585" t="s">
        <v>1368</v>
      </c>
      <c r="B181" s="2586"/>
      <c r="C181" s="2586"/>
      <c r="D181" s="2586"/>
      <c r="E181" s="2586"/>
      <c r="F181" s="2586"/>
      <c r="G181" s="2586"/>
      <c r="H181" s="2586"/>
      <c r="I181" s="2586"/>
      <c r="J181" s="2586"/>
      <c r="K181" s="2586"/>
      <c r="L181" s="2586"/>
      <c r="M181" s="2586"/>
      <c r="N181" s="2587"/>
    </row>
    <row r="182" spans="1:14" s="1" customFormat="1" ht="10.199999999999999" x14ac:dyDescent="0.2">
      <c r="A182" s="2107" t="s">
        <v>103</v>
      </c>
      <c r="B182" s="2108" t="s">
        <v>675</v>
      </c>
      <c r="C182" s="2588" t="s">
        <v>731</v>
      </c>
      <c r="D182" s="2588"/>
      <c r="E182" s="2588"/>
      <c r="F182" s="2109" t="s">
        <v>47</v>
      </c>
      <c r="G182" s="2109"/>
      <c r="H182" s="2109"/>
      <c r="I182" s="2109" t="s">
        <v>115</v>
      </c>
      <c r="J182" s="2110"/>
      <c r="K182" s="2109"/>
      <c r="L182" s="2110"/>
      <c r="M182" s="2109"/>
      <c r="N182" s="2111"/>
    </row>
    <row r="183" spans="1:14" s="1" customFormat="1" ht="20.399999999999999" x14ac:dyDescent="0.2">
      <c r="A183" s="2112"/>
      <c r="B183" s="2113" t="s">
        <v>1364</v>
      </c>
      <c r="C183" s="2577" t="s">
        <v>1365</v>
      </c>
      <c r="D183" s="2577"/>
      <c r="E183" s="2577"/>
      <c r="F183" s="2577"/>
      <c r="G183" s="2577"/>
      <c r="H183" s="2577"/>
      <c r="I183" s="2577"/>
      <c r="J183" s="2577"/>
      <c r="K183" s="2577"/>
      <c r="L183" s="2577"/>
      <c r="M183" s="2577"/>
      <c r="N183" s="2578"/>
    </row>
    <row r="184" spans="1:14" s="1" customFormat="1" ht="36" customHeight="1" x14ac:dyDescent="0.2">
      <c r="A184" s="2112"/>
      <c r="B184" s="2113" t="s">
        <v>528</v>
      </c>
      <c r="C184" s="2577" t="s">
        <v>529</v>
      </c>
      <c r="D184" s="2577"/>
      <c r="E184" s="2577"/>
      <c r="F184" s="2577"/>
      <c r="G184" s="2577"/>
      <c r="H184" s="2577"/>
      <c r="I184" s="2577"/>
      <c r="J184" s="2577"/>
      <c r="K184" s="2577"/>
      <c r="L184" s="2577"/>
      <c r="M184" s="2577"/>
      <c r="N184" s="2578"/>
    </row>
    <row r="185" spans="1:14" s="1" customFormat="1" ht="10.199999999999999" x14ac:dyDescent="0.2">
      <c r="A185" s="2114"/>
      <c r="B185" s="2113" t="s">
        <v>44</v>
      </c>
      <c r="C185" s="2577" t="s">
        <v>48</v>
      </c>
      <c r="D185" s="2577"/>
      <c r="E185" s="2577"/>
      <c r="F185" s="2115"/>
      <c r="G185" s="2115"/>
      <c r="H185" s="2115"/>
      <c r="I185" s="2115"/>
      <c r="J185" s="2116">
        <v>10.220000000000001</v>
      </c>
      <c r="K185" s="2115" t="s">
        <v>1366</v>
      </c>
      <c r="L185" s="2116">
        <v>62.09</v>
      </c>
      <c r="M185" s="2115" t="s">
        <v>1513</v>
      </c>
      <c r="N185" s="2117">
        <v>1698</v>
      </c>
    </row>
    <row r="186" spans="1:14" s="1" customFormat="1" ht="10.199999999999999" x14ac:dyDescent="0.2">
      <c r="A186" s="2114"/>
      <c r="B186" s="2113" t="s">
        <v>71</v>
      </c>
      <c r="C186" s="2577" t="s">
        <v>372</v>
      </c>
      <c r="D186" s="2577"/>
      <c r="E186" s="2577"/>
      <c r="F186" s="2115"/>
      <c r="G186" s="2115"/>
      <c r="H186" s="2115"/>
      <c r="I186" s="2115"/>
      <c r="J186" s="2116">
        <v>0.38</v>
      </c>
      <c r="K186" s="2115" t="s">
        <v>492</v>
      </c>
      <c r="L186" s="2116">
        <v>0</v>
      </c>
      <c r="M186" s="2115"/>
      <c r="N186" s="2117"/>
    </row>
    <row r="187" spans="1:14" s="1" customFormat="1" ht="10.199999999999999" x14ac:dyDescent="0.2">
      <c r="A187" s="2114"/>
      <c r="B187" s="2113"/>
      <c r="C187" s="2577" t="s">
        <v>49</v>
      </c>
      <c r="D187" s="2577"/>
      <c r="E187" s="2577"/>
      <c r="F187" s="2115" t="s">
        <v>50</v>
      </c>
      <c r="G187" s="2115" t="s">
        <v>538</v>
      </c>
      <c r="H187" s="2115" t="s">
        <v>1366</v>
      </c>
      <c r="I187" s="2115" t="s">
        <v>2492</v>
      </c>
      <c r="J187" s="2116"/>
      <c r="K187" s="2115"/>
      <c r="L187" s="2116"/>
      <c r="M187" s="2115"/>
      <c r="N187" s="2117"/>
    </row>
    <row r="188" spans="1:14" s="1" customFormat="1" ht="10.199999999999999" x14ac:dyDescent="0.2">
      <c r="A188" s="2114"/>
      <c r="B188" s="2113"/>
      <c r="C188" s="2592" t="s">
        <v>52</v>
      </c>
      <c r="D188" s="2592"/>
      <c r="E188" s="2592"/>
      <c r="F188" s="2118"/>
      <c r="G188" s="2118"/>
      <c r="H188" s="2118"/>
      <c r="I188" s="2118"/>
      <c r="J188" s="2119">
        <v>10.6</v>
      </c>
      <c r="K188" s="2118"/>
      <c r="L188" s="2119">
        <v>62.09</v>
      </c>
      <c r="M188" s="2118"/>
      <c r="N188" s="2120"/>
    </row>
    <row r="189" spans="1:14" s="1" customFormat="1" ht="10.199999999999999" x14ac:dyDescent="0.2">
      <c r="A189" s="2114"/>
      <c r="B189" s="2113"/>
      <c r="C189" s="2577" t="s">
        <v>53</v>
      </c>
      <c r="D189" s="2577"/>
      <c r="E189" s="2577"/>
      <c r="F189" s="2115"/>
      <c r="G189" s="2115"/>
      <c r="H189" s="2115"/>
      <c r="I189" s="2115"/>
      <c r="J189" s="2116"/>
      <c r="K189" s="2115"/>
      <c r="L189" s="2116">
        <v>62.09</v>
      </c>
      <c r="M189" s="2115"/>
      <c r="N189" s="2117">
        <v>1698</v>
      </c>
    </row>
    <row r="190" spans="1:14" s="1" customFormat="1" ht="20.399999999999999" x14ac:dyDescent="0.2">
      <c r="A190" s="2114"/>
      <c r="B190" s="2113" t="s">
        <v>2134</v>
      </c>
      <c r="C190" s="2577" t="s">
        <v>535</v>
      </c>
      <c r="D190" s="2577"/>
      <c r="E190" s="2577"/>
      <c r="F190" s="2115" t="s">
        <v>55</v>
      </c>
      <c r="G190" s="2115" t="s">
        <v>536</v>
      </c>
      <c r="H190" s="2115"/>
      <c r="I190" s="2115" t="s">
        <v>536</v>
      </c>
      <c r="J190" s="2116"/>
      <c r="K190" s="2115"/>
      <c r="L190" s="2116">
        <v>60.23</v>
      </c>
      <c r="M190" s="2115"/>
      <c r="N190" s="2117">
        <v>1647</v>
      </c>
    </row>
    <row r="191" spans="1:14" s="1" customFormat="1" ht="20.399999999999999" x14ac:dyDescent="0.2">
      <c r="A191" s="2114"/>
      <c r="B191" s="2113" t="s">
        <v>2135</v>
      </c>
      <c r="C191" s="2577" t="s">
        <v>537</v>
      </c>
      <c r="D191" s="2577"/>
      <c r="E191" s="2577"/>
      <c r="F191" s="2115" t="s">
        <v>55</v>
      </c>
      <c r="G191" s="2115" t="s">
        <v>232</v>
      </c>
      <c r="H191" s="2115"/>
      <c r="I191" s="2115" t="s">
        <v>232</v>
      </c>
      <c r="J191" s="2116"/>
      <c r="K191" s="2115"/>
      <c r="L191" s="2116">
        <v>31.67</v>
      </c>
      <c r="M191" s="2115"/>
      <c r="N191" s="2117">
        <v>866</v>
      </c>
    </row>
    <row r="192" spans="1:14" s="1" customFormat="1" ht="10.199999999999999" x14ac:dyDescent="0.2">
      <c r="A192" s="2121"/>
      <c r="B192" s="2122"/>
      <c r="C192" s="2588" t="s">
        <v>59</v>
      </c>
      <c r="D192" s="2588"/>
      <c r="E192" s="2588"/>
      <c r="F192" s="2109"/>
      <c r="G192" s="2109"/>
      <c r="H192" s="2109"/>
      <c r="I192" s="2109"/>
      <c r="J192" s="2110"/>
      <c r="K192" s="2109"/>
      <c r="L192" s="2110">
        <v>153.99</v>
      </c>
      <c r="M192" s="2118"/>
      <c r="N192" s="2111"/>
    </row>
    <row r="193" spans="1:14" s="1" customFormat="1" ht="10.199999999999999" x14ac:dyDescent="0.2">
      <c r="A193" s="2585" t="s">
        <v>1369</v>
      </c>
      <c r="B193" s="2586"/>
      <c r="C193" s="2586"/>
      <c r="D193" s="2586"/>
      <c r="E193" s="2586"/>
      <c r="F193" s="2586"/>
      <c r="G193" s="2586"/>
      <c r="H193" s="2586"/>
      <c r="I193" s="2586"/>
      <c r="J193" s="2586"/>
      <c r="K193" s="2586"/>
      <c r="L193" s="2586"/>
      <c r="M193" s="2586"/>
      <c r="N193" s="2587"/>
    </row>
    <row r="194" spans="1:14" s="1" customFormat="1" ht="10.199999999999999" x14ac:dyDescent="0.2">
      <c r="A194" s="2585" t="s">
        <v>1363</v>
      </c>
      <c r="B194" s="2586"/>
      <c r="C194" s="2586"/>
      <c r="D194" s="2586"/>
      <c r="E194" s="2586"/>
      <c r="F194" s="2586"/>
      <c r="G194" s="2586"/>
      <c r="H194" s="2586"/>
      <c r="I194" s="2586"/>
      <c r="J194" s="2586"/>
      <c r="K194" s="2586"/>
      <c r="L194" s="2586"/>
      <c r="M194" s="2586"/>
      <c r="N194" s="2587"/>
    </row>
    <row r="195" spans="1:14" s="1" customFormat="1" ht="44.4" customHeight="1" x14ac:dyDescent="0.2">
      <c r="A195" s="2107" t="s">
        <v>109</v>
      </c>
      <c r="B195" s="2108" t="s">
        <v>739</v>
      </c>
      <c r="C195" s="2588" t="s">
        <v>740</v>
      </c>
      <c r="D195" s="2588"/>
      <c r="E195" s="2588"/>
      <c r="F195" s="2109" t="s">
        <v>47</v>
      </c>
      <c r="G195" s="2109"/>
      <c r="H195" s="2109"/>
      <c r="I195" s="2109" t="s">
        <v>66</v>
      </c>
      <c r="J195" s="2110"/>
      <c r="K195" s="2109"/>
      <c r="L195" s="2110"/>
      <c r="M195" s="2109"/>
      <c r="N195" s="2111"/>
    </row>
    <row r="196" spans="1:14" s="1" customFormat="1" ht="20.399999999999999" x14ac:dyDescent="0.2">
      <c r="A196" s="2112"/>
      <c r="B196" s="2113" t="s">
        <v>1364</v>
      </c>
      <c r="C196" s="2577" t="s">
        <v>1365</v>
      </c>
      <c r="D196" s="2577"/>
      <c r="E196" s="2577"/>
      <c r="F196" s="2577"/>
      <c r="G196" s="2577"/>
      <c r="H196" s="2577"/>
      <c r="I196" s="2577"/>
      <c r="J196" s="2577"/>
      <c r="K196" s="2577"/>
      <c r="L196" s="2577"/>
      <c r="M196" s="2577"/>
      <c r="N196" s="2578"/>
    </row>
    <row r="197" spans="1:14" s="1" customFormat="1" ht="31.8" customHeight="1" x14ac:dyDescent="0.2">
      <c r="A197" s="2112"/>
      <c r="B197" s="2113" t="s">
        <v>528</v>
      </c>
      <c r="C197" s="2577" t="s">
        <v>529</v>
      </c>
      <c r="D197" s="2577"/>
      <c r="E197" s="2577"/>
      <c r="F197" s="2577"/>
      <c r="G197" s="2577"/>
      <c r="H197" s="2577"/>
      <c r="I197" s="2577"/>
      <c r="J197" s="2577"/>
      <c r="K197" s="2577"/>
      <c r="L197" s="2577"/>
      <c r="M197" s="2577"/>
      <c r="N197" s="2578"/>
    </row>
    <row r="198" spans="1:14" s="1" customFormat="1" ht="10.199999999999999" x14ac:dyDescent="0.2">
      <c r="A198" s="2114"/>
      <c r="B198" s="2113" t="s">
        <v>44</v>
      </c>
      <c r="C198" s="2577" t="s">
        <v>48</v>
      </c>
      <c r="D198" s="2577"/>
      <c r="E198" s="2577"/>
      <c r="F198" s="2115"/>
      <c r="G198" s="2115"/>
      <c r="H198" s="2115"/>
      <c r="I198" s="2115"/>
      <c r="J198" s="2116">
        <v>40.869999999999997</v>
      </c>
      <c r="K198" s="2115" t="s">
        <v>1366</v>
      </c>
      <c r="L198" s="2116">
        <v>49.66</v>
      </c>
      <c r="M198" s="2115" t="s">
        <v>1513</v>
      </c>
      <c r="N198" s="2117">
        <v>1358</v>
      </c>
    </row>
    <row r="199" spans="1:14" s="1" customFormat="1" ht="10.199999999999999" x14ac:dyDescent="0.2">
      <c r="A199" s="2114"/>
      <c r="B199" s="2113" t="s">
        <v>60</v>
      </c>
      <c r="C199" s="2577" t="s">
        <v>370</v>
      </c>
      <c r="D199" s="2577"/>
      <c r="E199" s="2577"/>
      <c r="F199" s="2115"/>
      <c r="G199" s="2115"/>
      <c r="H199" s="2115"/>
      <c r="I199" s="2115"/>
      <c r="J199" s="2116">
        <v>74.3</v>
      </c>
      <c r="K199" s="2115" t="s">
        <v>1366</v>
      </c>
      <c r="L199" s="2116">
        <v>90.27</v>
      </c>
      <c r="M199" s="2115"/>
      <c r="N199" s="2117"/>
    </row>
    <row r="200" spans="1:14" s="1" customFormat="1" ht="10.199999999999999" x14ac:dyDescent="0.2">
      <c r="A200" s="2114"/>
      <c r="B200" s="2113" t="s">
        <v>66</v>
      </c>
      <c r="C200" s="2577" t="s">
        <v>371</v>
      </c>
      <c r="D200" s="2577"/>
      <c r="E200" s="2577"/>
      <c r="F200" s="2115"/>
      <c r="G200" s="2115"/>
      <c r="H200" s="2115"/>
      <c r="I200" s="2115"/>
      <c r="J200" s="2116">
        <v>9.2899999999999991</v>
      </c>
      <c r="K200" s="2115" t="s">
        <v>1366</v>
      </c>
      <c r="L200" s="2116">
        <v>11.29</v>
      </c>
      <c r="M200" s="2115" t="s">
        <v>1513</v>
      </c>
      <c r="N200" s="2117">
        <v>309</v>
      </c>
    </row>
    <row r="201" spans="1:14" s="1" customFormat="1" ht="10.199999999999999" x14ac:dyDescent="0.2">
      <c r="A201" s="2114"/>
      <c r="B201" s="2113" t="s">
        <v>71</v>
      </c>
      <c r="C201" s="2577" t="s">
        <v>372</v>
      </c>
      <c r="D201" s="2577"/>
      <c r="E201" s="2577"/>
      <c r="F201" s="2115"/>
      <c r="G201" s="2115"/>
      <c r="H201" s="2115"/>
      <c r="I201" s="2115"/>
      <c r="J201" s="2116">
        <v>350.96</v>
      </c>
      <c r="K201" s="2115" t="s">
        <v>492</v>
      </c>
      <c r="L201" s="2116">
        <v>0</v>
      </c>
      <c r="M201" s="2115"/>
      <c r="N201" s="2117"/>
    </row>
    <row r="202" spans="1:14" s="1" customFormat="1" ht="10.199999999999999" x14ac:dyDescent="0.2">
      <c r="A202" s="2114"/>
      <c r="B202" s="2113"/>
      <c r="C202" s="2577" t="s">
        <v>49</v>
      </c>
      <c r="D202" s="2577"/>
      <c r="E202" s="2577"/>
      <c r="F202" s="2115" t="s">
        <v>50</v>
      </c>
      <c r="G202" s="2115" t="s">
        <v>741</v>
      </c>
      <c r="H202" s="2115" t="s">
        <v>1366</v>
      </c>
      <c r="I202" s="2115" t="s">
        <v>2493</v>
      </c>
      <c r="J202" s="2116"/>
      <c r="K202" s="2115"/>
      <c r="L202" s="2116"/>
      <c r="M202" s="2115"/>
      <c r="N202" s="2117"/>
    </row>
    <row r="203" spans="1:14" s="1" customFormat="1" ht="10.199999999999999" x14ac:dyDescent="0.2">
      <c r="A203" s="2114"/>
      <c r="B203" s="2113"/>
      <c r="C203" s="2577" t="s">
        <v>374</v>
      </c>
      <c r="D203" s="2577"/>
      <c r="E203" s="2577"/>
      <c r="F203" s="2115" t="s">
        <v>50</v>
      </c>
      <c r="G203" s="2115" t="s">
        <v>742</v>
      </c>
      <c r="H203" s="2115" t="s">
        <v>1366</v>
      </c>
      <c r="I203" s="2115" t="s">
        <v>2494</v>
      </c>
      <c r="J203" s="2116"/>
      <c r="K203" s="2115"/>
      <c r="L203" s="2116"/>
      <c r="M203" s="2115"/>
      <c r="N203" s="2117"/>
    </row>
    <row r="204" spans="1:14" s="1" customFormat="1" ht="10.199999999999999" x14ac:dyDescent="0.2">
      <c r="A204" s="2114"/>
      <c r="B204" s="2113"/>
      <c r="C204" s="2592" t="s">
        <v>52</v>
      </c>
      <c r="D204" s="2592"/>
      <c r="E204" s="2592"/>
      <c r="F204" s="2118"/>
      <c r="G204" s="2118"/>
      <c r="H204" s="2118"/>
      <c r="I204" s="2118"/>
      <c r="J204" s="2119">
        <v>466.13</v>
      </c>
      <c r="K204" s="2118"/>
      <c r="L204" s="2119">
        <v>139.93</v>
      </c>
      <c r="M204" s="2118"/>
      <c r="N204" s="2120"/>
    </row>
    <row r="205" spans="1:14" s="1" customFormat="1" ht="10.199999999999999" x14ac:dyDescent="0.2">
      <c r="A205" s="2114"/>
      <c r="B205" s="2113"/>
      <c r="C205" s="2577" t="s">
        <v>53</v>
      </c>
      <c r="D205" s="2577"/>
      <c r="E205" s="2577"/>
      <c r="F205" s="2115"/>
      <c r="G205" s="2115"/>
      <c r="H205" s="2115"/>
      <c r="I205" s="2115"/>
      <c r="J205" s="2116"/>
      <c r="K205" s="2115"/>
      <c r="L205" s="2116">
        <v>60.95</v>
      </c>
      <c r="M205" s="2115"/>
      <c r="N205" s="2117">
        <v>1667</v>
      </c>
    </row>
    <row r="206" spans="1:14" s="1" customFormat="1" ht="20.399999999999999" x14ac:dyDescent="0.2">
      <c r="A206" s="2114"/>
      <c r="B206" s="2113" t="s">
        <v>2134</v>
      </c>
      <c r="C206" s="2577" t="s">
        <v>535</v>
      </c>
      <c r="D206" s="2577"/>
      <c r="E206" s="2577"/>
      <c r="F206" s="2115" t="s">
        <v>55</v>
      </c>
      <c r="G206" s="2115" t="s">
        <v>536</v>
      </c>
      <c r="H206" s="2115"/>
      <c r="I206" s="2115" t="s">
        <v>536</v>
      </c>
      <c r="J206" s="2116"/>
      <c r="K206" s="2115"/>
      <c r="L206" s="2116">
        <v>59.12</v>
      </c>
      <c r="M206" s="2115"/>
      <c r="N206" s="2117">
        <v>1617</v>
      </c>
    </row>
    <row r="207" spans="1:14" s="1" customFormat="1" ht="20.399999999999999" x14ac:dyDescent="0.2">
      <c r="A207" s="2114"/>
      <c r="B207" s="2113" t="s">
        <v>2135</v>
      </c>
      <c r="C207" s="2577" t="s">
        <v>537</v>
      </c>
      <c r="D207" s="2577"/>
      <c r="E207" s="2577"/>
      <c r="F207" s="2115" t="s">
        <v>55</v>
      </c>
      <c r="G207" s="2115" t="s">
        <v>232</v>
      </c>
      <c r="H207" s="2115"/>
      <c r="I207" s="2115" t="s">
        <v>232</v>
      </c>
      <c r="J207" s="2116"/>
      <c r="K207" s="2115"/>
      <c r="L207" s="2116">
        <v>31.08</v>
      </c>
      <c r="M207" s="2115"/>
      <c r="N207" s="2117">
        <v>850</v>
      </c>
    </row>
    <row r="208" spans="1:14" s="1" customFormat="1" ht="10.199999999999999" x14ac:dyDescent="0.2">
      <c r="A208" s="2121"/>
      <c r="B208" s="2122"/>
      <c r="C208" s="2588" t="s">
        <v>59</v>
      </c>
      <c r="D208" s="2588"/>
      <c r="E208" s="2588"/>
      <c r="F208" s="2109"/>
      <c r="G208" s="2109"/>
      <c r="H208" s="2109"/>
      <c r="I208" s="2109"/>
      <c r="J208" s="2110"/>
      <c r="K208" s="2109"/>
      <c r="L208" s="2110">
        <v>230.13</v>
      </c>
      <c r="M208" s="2118"/>
      <c r="N208" s="2111"/>
    </row>
    <row r="209" spans="1:14" s="1" customFormat="1" ht="42.6" customHeight="1" x14ac:dyDescent="0.2">
      <c r="A209" s="2107" t="s">
        <v>115</v>
      </c>
      <c r="B209" s="2108" t="s">
        <v>602</v>
      </c>
      <c r="C209" s="2588" t="s">
        <v>603</v>
      </c>
      <c r="D209" s="2588"/>
      <c r="E209" s="2588"/>
      <c r="F209" s="2109" t="s">
        <v>460</v>
      </c>
      <c r="G209" s="2109"/>
      <c r="H209" s="2109"/>
      <c r="I209" s="2109" t="s">
        <v>1370</v>
      </c>
      <c r="J209" s="2110"/>
      <c r="K209" s="2109"/>
      <c r="L209" s="2110"/>
      <c r="M209" s="2109"/>
      <c r="N209" s="2111"/>
    </row>
    <row r="210" spans="1:14" s="1" customFormat="1" ht="10.199999999999999" x14ac:dyDescent="0.2">
      <c r="A210" s="2123"/>
      <c r="B210" s="2001"/>
      <c r="C210" s="2577" t="s">
        <v>1371</v>
      </c>
      <c r="D210" s="2577"/>
      <c r="E210" s="2577"/>
      <c r="F210" s="2577"/>
      <c r="G210" s="2577"/>
      <c r="H210" s="2577"/>
      <c r="I210" s="2577"/>
      <c r="J210" s="2577"/>
      <c r="K210" s="2577"/>
      <c r="L210" s="2577"/>
      <c r="M210" s="2577"/>
      <c r="N210" s="2578"/>
    </row>
    <row r="211" spans="1:14" s="1" customFormat="1" ht="20.399999999999999" x14ac:dyDescent="0.2">
      <c r="A211" s="2112"/>
      <c r="B211" s="2113" t="s">
        <v>3157</v>
      </c>
      <c r="C211" s="2577" t="s">
        <v>3158</v>
      </c>
      <c r="D211" s="2577"/>
      <c r="E211" s="2577"/>
      <c r="F211" s="2577"/>
      <c r="G211" s="2577"/>
      <c r="H211" s="2577"/>
      <c r="I211" s="2577"/>
      <c r="J211" s="2577"/>
      <c r="K211" s="2577"/>
      <c r="L211" s="2577"/>
      <c r="M211" s="2577"/>
      <c r="N211" s="2578"/>
    </row>
    <row r="212" spans="1:14" s="1" customFormat="1" ht="34.200000000000003" customHeight="1" x14ac:dyDescent="0.2">
      <c r="A212" s="2112"/>
      <c r="B212" s="2113" t="s">
        <v>528</v>
      </c>
      <c r="C212" s="2577" t="s">
        <v>529</v>
      </c>
      <c r="D212" s="2577"/>
      <c r="E212" s="2577"/>
      <c r="F212" s="2577"/>
      <c r="G212" s="2577"/>
      <c r="H212" s="2577"/>
      <c r="I212" s="2577"/>
      <c r="J212" s="2577"/>
      <c r="K212" s="2577"/>
      <c r="L212" s="2577"/>
      <c r="M212" s="2577"/>
      <c r="N212" s="2578"/>
    </row>
    <row r="213" spans="1:14" s="1" customFormat="1" ht="10.199999999999999" x14ac:dyDescent="0.2">
      <c r="A213" s="2114"/>
      <c r="B213" s="2113" t="s">
        <v>44</v>
      </c>
      <c r="C213" s="2577" t="s">
        <v>48</v>
      </c>
      <c r="D213" s="2577"/>
      <c r="E213" s="2577"/>
      <c r="F213" s="2115"/>
      <c r="G213" s="2115"/>
      <c r="H213" s="2115"/>
      <c r="I213" s="2115"/>
      <c r="J213" s="2116">
        <v>87.23</v>
      </c>
      <c r="K213" s="2115" t="s">
        <v>875</v>
      </c>
      <c r="L213" s="2116">
        <v>117.76</v>
      </c>
      <c r="M213" s="2115" t="s">
        <v>1513</v>
      </c>
      <c r="N213" s="2117">
        <v>3220</v>
      </c>
    </row>
    <row r="214" spans="1:14" s="1" customFormat="1" ht="10.199999999999999" x14ac:dyDescent="0.2">
      <c r="A214" s="2114"/>
      <c r="B214" s="2113" t="s">
        <v>60</v>
      </c>
      <c r="C214" s="2577" t="s">
        <v>370</v>
      </c>
      <c r="D214" s="2577"/>
      <c r="E214" s="2577"/>
      <c r="F214" s="2115"/>
      <c r="G214" s="2115"/>
      <c r="H214" s="2115"/>
      <c r="I214" s="2115"/>
      <c r="J214" s="2116">
        <v>45.42</v>
      </c>
      <c r="K214" s="2115" t="s">
        <v>875</v>
      </c>
      <c r="L214" s="2116">
        <v>61.32</v>
      </c>
      <c r="M214" s="2115"/>
      <c r="N214" s="2117"/>
    </row>
    <row r="215" spans="1:14" s="1" customFormat="1" ht="10.199999999999999" x14ac:dyDescent="0.2">
      <c r="A215" s="2114"/>
      <c r="B215" s="2113" t="s">
        <v>66</v>
      </c>
      <c r="C215" s="2577" t="s">
        <v>371</v>
      </c>
      <c r="D215" s="2577"/>
      <c r="E215" s="2577"/>
      <c r="F215" s="2115"/>
      <c r="G215" s="2115"/>
      <c r="H215" s="2115"/>
      <c r="I215" s="2115"/>
      <c r="J215" s="2116">
        <v>5.0199999999999996</v>
      </c>
      <c r="K215" s="2115" t="s">
        <v>875</v>
      </c>
      <c r="L215" s="2116">
        <v>6.78</v>
      </c>
      <c r="M215" s="2115" t="s">
        <v>1513</v>
      </c>
      <c r="N215" s="2117">
        <v>185</v>
      </c>
    </row>
    <row r="216" spans="1:14" s="1" customFormat="1" ht="10.199999999999999" x14ac:dyDescent="0.2">
      <c r="A216" s="2114"/>
      <c r="B216" s="2113" t="s">
        <v>71</v>
      </c>
      <c r="C216" s="2577" t="s">
        <v>372</v>
      </c>
      <c r="D216" s="2577"/>
      <c r="E216" s="2577"/>
      <c r="F216" s="2115"/>
      <c r="G216" s="2115"/>
      <c r="H216" s="2115"/>
      <c r="I216" s="2115"/>
      <c r="J216" s="2116">
        <v>28.13</v>
      </c>
      <c r="K216" s="2115" t="s">
        <v>492</v>
      </c>
      <c r="L216" s="2116">
        <v>0</v>
      </c>
      <c r="M216" s="2115"/>
      <c r="N216" s="2117"/>
    </row>
    <row r="217" spans="1:14" s="1" customFormat="1" ht="10.199999999999999" x14ac:dyDescent="0.2">
      <c r="A217" s="2114"/>
      <c r="B217" s="2113"/>
      <c r="C217" s="2577" t="s">
        <v>49</v>
      </c>
      <c r="D217" s="2577"/>
      <c r="E217" s="2577"/>
      <c r="F217" s="2115" t="s">
        <v>50</v>
      </c>
      <c r="G217" s="2115" t="s">
        <v>604</v>
      </c>
      <c r="H217" s="2115" t="s">
        <v>875</v>
      </c>
      <c r="I217" s="2115" t="s">
        <v>3159</v>
      </c>
      <c r="J217" s="2116"/>
      <c r="K217" s="2115"/>
      <c r="L217" s="2116"/>
      <c r="M217" s="2115"/>
      <c r="N217" s="2117"/>
    </row>
    <row r="218" spans="1:14" s="1" customFormat="1" ht="10.199999999999999" x14ac:dyDescent="0.2">
      <c r="A218" s="2114"/>
      <c r="B218" s="2113"/>
      <c r="C218" s="2577" t="s">
        <v>374</v>
      </c>
      <c r="D218" s="2577"/>
      <c r="E218" s="2577"/>
      <c r="F218" s="2115" t="s">
        <v>50</v>
      </c>
      <c r="G218" s="2115" t="s">
        <v>601</v>
      </c>
      <c r="H218" s="2115" t="s">
        <v>875</v>
      </c>
      <c r="I218" s="2115" t="s">
        <v>875</v>
      </c>
      <c r="J218" s="2116"/>
      <c r="K218" s="2115"/>
      <c r="L218" s="2116"/>
      <c r="M218" s="2115"/>
      <c r="N218" s="2117"/>
    </row>
    <row r="219" spans="1:14" s="1" customFormat="1" ht="10.199999999999999" x14ac:dyDescent="0.2">
      <c r="A219" s="2114"/>
      <c r="B219" s="2113"/>
      <c r="C219" s="2592" t="s">
        <v>52</v>
      </c>
      <c r="D219" s="2592"/>
      <c r="E219" s="2592"/>
      <c r="F219" s="2118"/>
      <c r="G219" s="2118"/>
      <c r="H219" s="2118"/>
      <c r="I219" s="2118"/>
      <c r="J219" s="2119">
        <v>160.78</v>
      </c>
      <c r="K219" s="2118"/>
      <c r="L219" s="2119">
        <v>179.08</v>
      </c>
      <c r="M219" s="2118"/>
      <c r="N219" s="2120"/>
    </row>
    <row r="220" spans="1:14" s="1" customFormat="1" ht="10.199999999999999" x14ac:dyDescent="0.2">
      <c r="A220" s="2114"/>
      <c r="B220" s="2113"/>
      <c r="C220" s="2577" t="s">
        <v>53</v>
      </c>
      <c r="D220" s="2577"/>
      <c r="E220" s="2577"/>
      <c r="F220" s="2115"/>
      <c r="G220" s="2115"/>
      <c r="H220" s="2115"/>
      <c r="I220" s="2115"/>
      <c r="J220" s="2116"/>
      <c r="K220" s="2115"/>
      <c r="L220" s="2116">
        <v>124.54</v>
      </c>
      <c r="M220" s="2115"/>
      <c r="N220" s="2117">
        <v>3405</v>
      </c>
    </row>
    <row r="221" spans="1:14" s="1" customFormat="1" ht="20.399999999999999" x14ac:dyDescent="0.2">
      <c r="A221" s="2114"/>
      <c r="B221" s="2113" t="s">
        <v>2134</v>
      </c>
      <c r="C221" s="2577" t="s">
        <v>535</v>
      </c>
      <c r="D221" s="2577"/>
      <c r="E221" s="2577"/>
      <c r="F221" s="2115" t="s">
        <v>55</v>
      </c>
      <c r="G221" s="2115" t="s">
        <v>536</v>
      </c>
      <c r="H221" s="2115"/>
      <c r="I221" s="2115" t="s">
        <v>536</v>
      </c>
      <c r="J221" s="2116"/>
      <c r="K221" s="2115"/>
      <c r="L221" s="2116">
        <v>120.8</v>
      </c>
      <c r="M221" s="2115"/>
      <c r="N221" s="2117">
        <v>3303</v>
      </c>
    </row>
    <row r="222" spans="1:14" s="1" customFormat="1" ht="20.399999999999999" x14ac:dyDescent="0.2">
      <c r="A222" s="2114"/>
      <c r="B222" s="2113" t="s">
        <v>2135</v>
      </c>
      <c r="C222" s="2577" t="s">
        <v>537</v>
      </c>
      <c r="D222" s="2577"/>
      <c r="E222" s="2577"/>
      <c r="F222" s="2115" t="s">
        <v>55</v>
      </c>
      <c r="G222" s="2115" t="s">
        <v>232</v>
      </c>
      <c r="H222" s="2115"/>
      <c r="I222" s="2115" t="s">
        <v>232</v>
      </c>
      <c r="J222" s="2116"/>
      <c r="K222" s="2115"/>
      <c r="L222" s="2116">
        <v>63.52</v>
      </c>
      <c r="M222" s="2115"/>
      <c r="N222" s="2117">
        <v>1737</v>
      </c>
    </row>
    <row r="223" spans="1:14" s="1" customFormat="1" ht="10.199999999999999" x14ac:dyDescent="0.2">
      <c r="A223" s="2121"/>
      <c r="B223" s="2122"/>
      <c r="C223" s="2588" t="s">
        <v>59</v>
      </c>
      <c r="D223" s="2588"/>
      <c r="E223" s="2588"/>
      <c r="F223" s="2109"/>
      <c r="G223" s="2109"/>
      <c r="H223" s="2109"/>
      <c r="I223" s="2109"/>
      <c r="J223" s="2110"/>
      <c r="K223" s="2109"/>
      <c r="L223" s="2110">
        <v>363.4</v>
      </c>
      <c r="M223" s="2118"/>
      <c r="N223" s="2111"/>
    </row>
    <row r="224" spans="1:14" s="1" customFormat="1" ht="10.199999999999999" x14ac:dyDescent="0.2">
      <c r="A224" s="2585" t="s">
        <v>1373</v>
      </c>
      <c r="B224" s="2586"/>
      <c r="C224" s="2586"/>
      <c r="D224" s="2586"/>
      <c r="E224" s="2586"/>
      <c r="F224" s="2586"/>
      <c r="G224" s="2586"/>
      <c r="H224" s="2586"/>
      <c r="I224" s="2586"/>
      <c r="J224" s="2586"/>
      <c r="K224" s="2586"/>
      <c r="L224" s="2586"/>
      <c r="M224" s="2586"/>
      <c r="N224" s="2587"/>
    </row>
    <row r="225" spans="1:14" s="1" customFormat="1" ht="48" customHeight="1" x14ac:dyDescent="0.2">
      <c r="A225" s="2107" t="s">
        <v>114</v>
      </c>
      <c r="B225" s="2108" t="s">
        <v>1374</v>
      </c>
      <c r="C225" s="2588" t="s">
        <v>1375</v>
      </c>
      <c r="D225" s="2588"/>
      <c r="E225" s="2588"/>
      <c r="F225" s="2109" t="s">
        <v>460</v>
      </c>
      <c r="G225" s="2109"/>
      <c r="H225" s="2109"/>
      <c r="I225" s="2109" t="s">
        <v>115</v>
      </c>
      <c r="J225" s="2110"/>
      <c r="K225" s="2109"/>
      <c r="L225" s="2110"/>
      <c r="M225" s="2109"/>
      <c r="N225" s="2111"/>
    </row>
    <row r="226" spans="1:14" s="1" customFormat="1" ht="10.199999999999999" x14ac:dyDescent="0.2">
      <c r="A226" s="2123"/>
      <c r="B226" s="2001"/>
      <c r="C226" s="2577" t="s">
        <v>1376</v>
      </c>
      <c r="D226" s="2577"/>
      <c r="E226" s="2577"/>
      <c r="F226" s="2577"/>
      <c r="G226" s="2577"/>
      <c r="H226" s="2577"/>
      <c r="I226" s="2577"/>
      <c r="J226" s="2577"/>
      <c r="K226" s="2577"/>
      <c r="L226" s="2577"/>
      <c r="M226" s="2577"/>
      <c r="N226" s="2578"/>
    </row>
    <row r="227" spans="1:14" s="1" customFormat="1" ht="20.399999999999999" x14ac:dyDescent="0.2">
      <c r="A227" s="2112"/>
      <c r="B227" s="2113" t="s">
        <v>3157</v>
      </c>
      <c r="C227" s="2577" t="s">
        <v>3158</v>
      </c>
      <c r="D227" s="2577"/>
      <c r="E227" s="2577"/>
      <c r="F227" s="2577"/>
      <c r="G227" s="2577"/>
      <c r="H227" s="2577"/>
      <c r="I227" s="2577"/>
      <c r="J227" s="2577"/>
      <c r="K227" s="2577"/>
      <c r="L227" s="2577"/>
      <c r="M227" s="2577"/>
      <c r="N227" s="2578"/>
    </row>
    <row r="228" spans="1:14" s="1" customFormat="1" ht="39.6" customHeight="1" x14ac:dyDescent="0.2">
      <c r="A228" s="2112"/>
      <c r="B228" s="2113" t="s">
        <v>528</v>
      </c>
      <c r="C228" s="2577" t="s">
        <v>529</v>
      </c>
      <c r="D228" s="2577"/>
      <c r="E228" s="2577"/>
      <c r="F228" s="2577"/>
      <c r="G228" s="2577"/>
      <c r="H228" s="2577"/>
      <c r="I228" s="2577"/>
      <c r="J228" s="2577"/>
      <c r="K228" s="2577"/>
      <c r="L228" s="2577"/>
      <c r="M228" s="2577"/>
      <c r="N228" s="2578"/>
    </row>
    <row r="229" spans="1:14" s="1" customFormat="1" ht="10.199999999999999" x14ac:dyDescent="0.2">
      <c r="A229" s="2114"/>
      <c r="B229" s="2113" t="s">
        <v>44</v>
      </c>
      <c r="C229" s="2577" t="s">
        <v>48</v>
      </c>
      <c r="D229" s="2577"/>
      <c r="E229" s="2577"/>
      <c r="F229" s="2115"/>
      <c r="G229" s="2115"/>
      <c r="H229" s="2115"/>
      <c r="I229" s="2115"/>
      <c r="J229" s="2116">
        <v>190.26</v>
      </c>
      <c r="K229" s="2115" t="s">
        <v>875</v>
      </c>
      <c r="L229" s="2116">
        <v>1541.11</v>
      </c>
      <c r="M229" s="2115" t="s">
        <v>1513</v>
      </c>
      <c r="N229" s="2117">
        <v>42134</v>
      </c>
    </row>
    <row r="230" spans="1:14" s="1" customFormat="1" ht="10.199999999999999" x14ac:dyDescent="0.2">
      <c r="A230" s="2114"/>
      <c r="B230" s="2113" t="s">
        <v>60</v>
      </c>
      <c r="C230" s="2577" t="s">
        <v>370</v>
      </c>
      <c r="D230" s="2577"/>
      <c r="E230" s="2577"/>
      <c r="F230" s="2115"/>
      <c r="G230" s="2115"/>
      <c r="H230" s="2115"/>
      <c r="I230" s="2115"/>
      <c r="J230" s="2116">
        <v>72.64</v>
      </c>
      <c r="K230" s="2115" t="s">
        <v>875</v>
      </c>
      <c r="L230" s="2116">
        <v>588.38</v>
      </c>
      <c r="M230" s="2115"/>
      <c r="N230" s="2117"/>
    </row>
    <row r="231" spans="1:14" s="1" customFormat="1" ht="10.199999999999999" x14ac:dyDescent="0.2">
      <c r="A231" s="2114"/>
      <c r="B231" s="2113" t="s">
        <v>66</v>
      </c>
      <c r="C231" s="2577" t="s">
        <v>371</v>
      </c>
      <c r="D231" s="2577"/>
      <c r="E231" s="2577"/>
      <c r="F231" s="2115"/>
      <c r="G231" s="2115"/>
      <c r="H231" s="2115"/>
      <c r="I231" s="2115"/>
      <c r="J231" s="2116">
        <v>5.0199999999999996</v>
      </c>
      <c r="K231" s="2115" t="s">
        <v>875</v>
      </c>
      <c r="L231" s="2116">
        <v>40.659999999999997</v>
      </c>
      <c r="M231" s="2115" t="s">
        <v>1513</v>
      </c>
      <c r="N231" s="2117">
        <v>1112</v>
      </c>
    </row>
    <row r="232" spans="1:14" s="1" customFormat="1" ht="10.199999999999999" x14ac:dyDescent="0.2">
      <c r="A232" s="2114"/>
      <c r="B232" s="2113" t="s">
        <v>71</v>
      </c>
      <c r="C232" s="2577" t="s">
        <v>372</v>
      </c>
      <c r="D232" s="2577"/>
      <c r="E232" s="2577"/>
      <c r="F232" s="2115"/>
      <c r="G232" s="2115"/>
      <c r="H232" s="2115"/>
      <c r="I232" s="2115"/>
      <c r="J232" s="2116">
        <v>29.52</v>
      </c>
      <c r="K232" s="2115" t="s">
        <v>492</v>
      </c>
      <c r="L232" s="2116">
        <v>0</v>
      </c>
      <c r="M232" s="2115"/>
      <c r="N232" s="2117"/>
    </row>
    <row r="233" spans="1:14" s="1" customFormat="1" ht="10.199999999999999" x14ac:dyDescent="0.2">
      <c r="A233" s="2114"/>
      <c r="B233" s="2113"/>
      <c r="C233" s="2577" t="s">
        <v>49</v>
      </c>
      <c r="D233" s="2577"/>
      <c r="E233" s="2577"/>
      <c r="F233" s="2115" t="s">
        <v>50</v>
      </c>
      <c r="G233" s="2115" t="s">
        <v>1377</v>
      </c>
      <c r="H233" s="2115" t="s">
        <v>875</v>
      </c>
      <c r="I233" s="2115" t="s">
        <v>3160</v>
      </c>
      <c r="J233" s="2116"/>
      <c r="K233" s="2115"/>
      <c r="L233" s="2116"/>
      <c r="M233" s="2115"/>
      <c r="N233" s="2117"/>
    </row>
    <row r="234" spans="1:14" s="1" customFormat="1" ht="10.199999999999999" x14ac:dyDescent="0.2">
      <c r="A234" s="2114"/>
      <c r="B234" s="2113"/>
      <c r="C234" s="2577" t="s">
        <v>374</v>
      </c>
      <c r="D234" s="2577"/>
      <c r="E234" s="2577"/>
      <c r="F234" s="2115" t="s">
        <v>50</v>
      </c>
      <c r="G234" s="2115" t="s">
        <v>601</v>
      </c>
      <c r="H234" s="2115" t="s">
        <v>875</v>
      </c>
      <c r="I234" s="2115" t="s">
        <v>251</v>
      </c>
      <c r="J234" s="2116"/>
      <c r="K234" s="2115"/>
      <c r="L234" s="2116"/>
      <c r="M234" s="2115"/>
      <c r="N234" s="2117"/>
    </row>
    <row r="235" spans="1:14" s="1" customFormat="1" ht="10.199999999999999" x14ac:dyDescent="0.2">
      <c r="A235" s="2114"/>
      <c r="B235" s="2113"/>
      <c r="C235" s="2592" t="s">
        <v>52</v>
      </c>
      <c r="D235" s="2592"/>
      <c r="E235" s="2592"/>
      <c r="F235" s="2118"/>
      <c r="G235" s="2118"/>
      <c r="H235" s="2118"/>
      <c r="I235" s="2118"/>
      <c r="J235" s="2119">
        <v>292.42</v>
      </c>
      <c r="K235" s="2118"/>
      <c r="L235" s="2119">
        <v>2129.4899999999998</v>
      </c>
      <c r="M235" s="2118"/>
      <c r="N235" s="2120"/>
    </row>
    <row r="236" spans="1:14" s="1" customFormat="1" ht="10.199999999999999" x14ac:dyDescent="0.2">
      <c r="A236" s="2114"/>
      <c r="B236" s="2113"/>
      <c r="C236" s="2577" t="s">
        <v>53</v>
      </c>
      <c r="D236" s="2577"/>
      <c r="E236" s="2577"/>
      <c r="F236" s="2115"/>
      <c r="G236" s="2115"/>
      <c r="H236" s="2115"/>
      <c r="I236" s="2115"/>
      <c r="J236" s="2116"/>
      <c r="K236" s="2115"/>
      <c r="L236" s="2116">
        <v>1581.77</v>
      </c>
      <c r="M236" s="2115"/>
      <c r="N236" s="2117">
        <v>43246</v>
      </c>
    </row>
    <row r="237" spans="1:14" s="1" customFormat="1" ht="20.399999999999999" x14ac:dyDescent="0.2">
      <c r="A237" s="2114"/>
      <c r="B237" s="2113" t="s">
        <v>2134</v>
      </c>
      <c r="C237" s="2577" t="s">
        <v>535</v>
      </c>
      <c r="D237" s="2577"/>
      <c r="E237" s="2577"/>
      <c r="F237" s="2115" t="s">
        <v>55</v>
      </c>
      <c r="G237" s="2115" t="s">
        <v>536</v>
      </c>
      <c r="H237" s="2115"/>
      <c r="I237" s="2115" t="s">
        <v>536</v>
      </c>
      <c r="J237" s="2116"/>
      <c r="K237" s="2115"/>
      <c r="L237" s="2116">
        <v>1534.32</v>
      </c>
      <c r="M237" s="2115"/>
      <c r="N237" s="2117">
        <v>41949</v>
      </c>
    </row>
    <row r="238" spans="1:14" s="1" customFormat="1" ht="20.399999999999999" x14ac:dyDescent="0.2">
      <c r="A238" s="2114"/>
      <c r="B238" s="2113" t="s">
        <v>2135</v>
      </c>
      <c r="C238" s="2577" t="s">
        <v>537</v>
      </c>
      <c r="D238" s="2577"/>
      <c r="E238" s="2577"/>
      <c r="F238" s="2115" t="s">
        <v>55</v>
      </c>
      <c r="G238" s="2115" t="s">
        <v>232</v>
      </c>
      <c r="H238" s="2115"/>
      <c r="I238" s="2115" t="s">
        <v>232</v>
      </c>
      <c r="J238" s="2116"/>
      <c r="K238" s="2115"/>
      <c r="L238" s="2116">
        <v>806.7</v>
      </c>
      <c r="M238" s="2115"/>
      <c r="N238" s="2117">
        <v>22055</v>
      </c>
    </row>
    <row r="239" spans="1:14" s="1" customFormat="1" ht="10.199999999999999" x14ac:dyDescent="0.2">
      <c r="A239" s="2121"/>
      <c r="B239" s="2122"/>
      <c r="C239" s="2588" t="s">
        <v>59</v>
      </c>
      <c r="D239" s="2588"/>
      <c r="E239" s="2588"/>
      <c r="F239" s="2109"/>
      <c r="G239" s="2109"/>
      <c r="H239" s="2109"/>
      <c r="I239" s="2109"/>
      <c r="J239" s="2110"/>
      <c r="K239" s="2109"/>
      <c r="L239" s="2110">
        <v>4470.51</v>
      </c>
      <c r="M239" s="2118"/>
      <c r="N239" s="2111"/>
    </row>
    <row r="240" spans="1:14" s="1" customFormat="1" ht="10.199999999999999" x14ac:dyDescent="0.2">
      <c r="A240" s="2585" t="s">
        <v>1378</v>
      </c>
      <c r="B240" s="2586"/>
      <c r="C240" s="2586"/>
      <c r="D240" s="2586"/>
      <c r="E240" s="2586"/>
      <c r="F240" s="2586"/>
      <c r="G240" s="2586"/>
      <c r="H240" s="2586"/>
      <c r="I240" s="2586"/>
      <c r="J240" s="2586"/>
      <c r="K240" s="2586"/>
      <c r="L240" s="2586"/>
      <c r="M240" s="2586"/>
      <c r="N240" s="2587"/>
    </row>
    <row r="241" spans="1:14" s="1" customFormat="1" ht="46.8" customHeight="1" x14ac:dyDescent="0.2">
      <c r="A241" s="2107" t="s">
        <v>122</v>
      </c>
      <c r="B241" s="2108" t="s">
        <v>602</v>
      </c>
      <c r="C241" s="2588" t="s">
        <v>603</v>
      </c>
      <c r="D241" s="2588"/>
      <c r="E241" s="2588"/>
      <c r="F241" s="2109" t="s">
        <v>460</v>
      </c>
      <c r="G241" s="2109"/>
      <c r="H241" s="2109"/>
      <c r="I241" s="2109" t="s">
        <v>64</v>
      </c>
      <c r="J241" s="2110"/>
      <c r="K241" s="2109"/>
      <c r="L241" s="2110"/>
      <c r="M241" s="2109"/>
      <c r="N241" s="2111"/>
    </row>
    <row r="242" spans="1:14" s="1" customFormat="1" ht="10.199999999999999" x14ac:dyDescent="0.2">
      <c r="A242" s="2123"/>
      <c r="B242" s="2001"/>
      <c r="C242" s="2577" t="s">
        <v>1379</v>
      </c>
      <c r="D242" s="2577"/>
      <c r="E242" s="2577"/>
      <c r="F242" s="2577"/>
      <c r="G242" s="2577"/>
      <c r="H242" s="2577"/>
      <c r="I242" s="2577"/>
      <c r="J242" s="2577"/>
      <c r="K242" s="2577"/>
      <c r="L242" s="2577"/>
      <c r="M242" s="2577"/>
      <c r="N242" s="2578"/>
    </row>
    <row r="243" spans="1:14" s="1" customFormat="1" ht="20.399999999999999" x14ac:dyDescent="0.2">
      <c r="A243" s="2112"/>
      <c r="B243" s="2113" t="s">
        <v>3157</v>
      </c>
      <c r="C243" s="2577" t="s">
        <v>3158</v>
      </c>
      <c r="D243" s="2577"/>
      <c r="E243" s="2577"/>
      <c r="F243" s="2577"/>
      <c r="G243" s="2577"/>
      <c r="H243" s="2577"/>
      <c r="I243" s="2577"/>
      <c r="J243" s="2577"/>
      <c r="K243" s="2577"/>
      <c r="L243" s="2577"/>
      <c r="M243" s="2577"/>
      <c r="N243" s="2578"/>
    </row>
    <row r="244" spans="1:14" s="1" customFormat="1" ht="34.200000000000003" customHeight="1" x14ac:dyDescent="0.2">
      <c r="A244" s="2112"/>
      <c r="B244" s="2113" t="s">
        <v>528</v>
      </c>
      <c r="C244" s="2577" t="s">
        <v>529</v>
      </c>
      <c r="D244" s="2577"/>
      <c r="E244" s="2577"/>
      <c r="F244" s="2577"/>
      <c r="G244" s="2577"/>
      <c r="H244" s="2577"/>
      <c r="I244" s="2577"/>
      <c r="J244" s="2577"/>
      <c r="K244" s="2577"/>
      <c r="L244" s="2577"/>
      <c r="M244" s="2577"/>
      <c r="N244" s="2578"/>
    </row>
    <row r="245" spans="1:14" s="1" customFormat="1" ht="10.199999999999999" x14ac:dyDescent="0.2">
      <c r="A245" s="2114"/>
      <c r="B245" s="2113" t="s">
        <v>44</v>
      </c>
      <c r="C245" s="2577" t="s">
        <v>48</v>
      </c>
      <c r="D245" s="2577"/>
      <c r="E245" s="2577"/>
      <c r="F245" s="2115"/>
      <c r="G245" s="2115"/>
      <c r="H245" s="2115"/>
      <c r="I245" s="2115"/>
      <c r="J245" s="2116">
        <v>87.23</v>
      </c>
      <c r="K245" s="2115" t="s">
        <v>875</v>
      </c>
      <c r="L245" s="2116">
        <v>282.63</v>
      </c>
      <c r="M245" s="2115" t="s">
        <v>1513</v>
      </c>
      <c r="N245" s="2117">
        <v>7727</v>
      </c>
    </row>
    <row r="246" spans="1:14" s="1" customFormat="1" ht="10.199999999999999" x14ac:dyDescent="0.2">
      <c r="A246" s="2114"/>
      <c r="B246" s="2113" t="s">
        <v>60</v>
      </c>
      <c r="C246" s="2577" t="s">
        <v>370</v>
      </c>
      <c r="D246" s="2577"/>
      <c r="E246" s="2577"/>
      <c r="F246" s="2115"/>
      <c r="G246" s="2115"/>
      <c r="H246" s="2115"/>
      <c r="I246" s="2115"/>
      <c r="J246" s="2116">
        <v>45.42</v>
      </c>
      <c r="K246" s="2115" t="s">
        <v>875</v>
      </c>
      <c r="L246" s="2116">
        <v>147.16</v>
      </c>
      <c r="M246" s="2115"/>
      <c r="N246" s="2117"/>
    </row>
    <row r="247" spans="1:14" s="1" customFormat="1" ht="10.199999999999999" x14ac:dyDescent="0.2">
      <c r="A247" s="2114"/>
      <c r="B247" s="2113" t="s">
        <v>66</v>
      </c>
      <c r="C247" s="2577" t="s">
        <v>371</v>
      </c>
      <c r="D247" s="2577"/>
      <c r="E247" s="2577"/>
      <c r="F247" s="2115"/>
      <c r="G247" s="2115"/>
      <c r="H247" s="2115"/>
      <c r="I247" s="2115"/>
      <c r="J247" s="2116">
        <v>5.0199999999999996</v>
      </c>
      <c r="K247" s="2115" t="s">
        <v>875</v>
      </c>
      <c r="L247" s="2116">
        <v>16.260000000000002</v>
      </c>
      <c r="M247" s="2115" t="s">
        <v>1513</v>
      </c>
      <c r="N247" s="2117">
        <v>445</v>
      </c>
    </row>
    <row r="248" spans="1:14" s="1" customFormat="1" ht="10.199999999999999" x14ac:dyDescent="0.2">
      <c r="A248" s="2114"/>
      <c r="B248" s="2113" t="s">
        <v>71</v>
      </c>
      <c r="C248" s="2577" t="s">
        <v>372</v>
      </c>
      <c r="D248" s="2577"/>
      <c r="E248" s="2577"/>
      <c r="F248" s="2115"/>
      <c r="G248" s="2115"/>
      <c r="H248" s="2115"/>
      <c r="I248" s="2115"/>
      <c r="J248" s="2116">
        <v>28.13</v>
      </c>
      <c r="K248" s="2115" t="s">
        <v>492</v>
      </c>
      <c r="L248" s="2116">
        <v>0</v>
      </c>
      <c r="M248" s="2115"/>
      <c r="N248" s="2117"/>
    </row>
    <row r="249" spans="1:14" s="1" customFormat="1" ht="10.199999999999999" x14ac:dyDescent="0.2">
      <c r="A249" s="2114"/>
      <c r="B249" s="2113"/>
      <c r="C249" s="2577" t="s">
        <v>49</v>
      </c>
      <c r="D249" s="2577"/>
      <c r="E249" s="2577"/>
      <c r="F249" s="2115" t="s">
        <v>50</v>
      </c>
      <c r="G249" s="2115" t="s">
        <v>604</v>
      </c>
      <c r="H249" s="2115" t="s">
        <v>875</v>
      </c>
      <c r="I249" s="2115" t="s">
        <v>3161</v>
      </c>
      <c r="J249" s="2116"/>
      <c r="K249" s="2115"/>
      <c r="L249" s="2116"/>
      <c r="M249" s="2115"/>
      <c r="N249" s="2117"/>
    </row>
    <row r="250" spans="1:14" s="1" customFormat="1" ht="10.199999999999999" x14ac:dyDescent="0.2">
      <c r="A250" s="2114"/>
      <c r="B250" s="2113"/>
      <c r="C250" s="2577" t="s">
        <v>374</v>
      </c>
      <c r="D250" s="2577"/>
      <c r="E250" s="2577"/>
      <c r="F250" s="2115" t="s">
        <v>50</v>
      </c>
      <c r="G250" s="2115" t="s">
        <v>601</v>
      </c>
      <c r="H250" s="2115" t="s">
        <v>875</v>
      </c>
      <c r="I250" s="2115" t="s">
        <v>2137</v>
      </c>
      <c r="J250" s="2116"/>
      <c r="K250" s="2115"/>
      <c r="L250" s="2116"/>
      <c r="M250" s="2115"/>
      <c r="N250" s="2117"/>
    </row>
    <row r="251" spans="1:14" s="1" customFormat="1" ht="10.199999999999999" x14ac:dyDescent="0.2">
      <c r="A251" s="2114"/>
      <c r="B251" s="2113"/>
      <c r="C251" s="2592" t="s">
        <v>52</v>
      </c>
      <c r="D251" s="2592"/>
      <c r="E251" s="2592"/>
      <c r="F251" s="2118"/>
      <c r="G251" s="2118"/>
      <c r="H251" s="2118"/>
      <c r="I251" s="2118"/>
      <c r="J251" s="2119">
        <v>160.78</v>
      </c>
      <c r="K251" s="2118"/>
      <c r="L251" s="2119">
        <v>429.79</v>
      </c>
      <c r="M251" s="2118"/>
      <c r="N251" s="2120"/>
    </row>
    <row r="252" spans="1:14" s="1" customFormat="1" ht="10.199999999999999" x14ac:dyDescent="0.2">
      <c r="A252" s="2114"/>
      <c r="B252" s="2113"/>
      <c r="C252" s="2577" t="s">
        <v>53</v>
      </c>
      <c r="D252" s="2577"/>
      <c r="E252" s="2577"/>
      <c r="F252" s="2115"/>
      <c r="G252" s="2115"/>
      <c r="H252" s="2115"/>
      <c r="I252" s="2115"/>
      <c r="J252" s="2116"/>
      <c r="K252" s="2115"/>
      <c r="L252" s="2116">
        <v>298.89</v>
      </c>
      <c r="M252" s="2115"/>
      <c r="N252" s="2117">
        <v>8172</v>
      </c>
    </row>
    <row r="253" spans="1:14" s="1" customFormat="1" ht="20.399999999999999" x14ac:dyDescent="0.2">
      <c r="A253" s="2114"/>
      <c r="B253" s="2113" t="s">
        <v>2134</v>
      </c>
      <c r="C253" s="2577" t="s">
        <v>535</v>
      </c>
      <c r="D253" s="2577"/>
      <c r="E253" s="2577"/>
      <c r="F253" s="2115" t="s">
        <v>55</v>
      </c>
      <c r="G253" s="2115" t="s">
        <v>536</v>
      </c>
      <c r="H253" s="2115"/>
      <c r="I253" s="2115" t="s">
        <v>536</v>
      </c>
      <c r="J253" s="2116"/>
      <c r="K253" s="2115"/>
      <c r="L253" s="2116">
        <v>289.92</v>
      </c>
      <c r="M253" s="2115"/>
      <c r="N253" s="2117">
        <v>7927</v>
      </c>
    </row>
    <row r="254" spans="1:14" s="1" customFormat="1" ht="20.399999999999999" x14ac:dyDescent="0.2">
      <c r="A254" s="2114"/>
      <c r="B254" s="2113" t="s">
        <v>2135</v>
      </c>
      <c r="C254" s="2577" t="s">
        <v>537</v>
      </c>
      <c r="D254" s="2577"/>
      <c r="E254" s="2577"/>
      <c r="F254" s="2115" t="s">
        <v>55</v>
      </c>
      <c r="G254" s="2115" t="s">
        <v>232</v>
      </c>
      <c r="H254" s="2115"/>
      <c r="I254" s="2115" t="s">
        <v>232</v>
      </c>
      <c r="J254" s="2116"/>
      <c r="K254" s="2115"/>
      <c r="L254" s="2116">
        <v>152.43</v>
      </c>
      <c r="M254" s="2115"/>
      <c r="N254" s="2117">
        <v>4168</v>
      </c>
    </row>
    <row r="255" spans="1:14" s="1" customFormat="1" ht="10.199999999999999" x14ac:dyDescent="0.2">
      <c r="A255" s="2121"/>
      <c r="B255" s="2122"/>
      <c r="C255" s="2588" t="s">
        <v>59</v>
      </c>
      <c r="D255" s="2588"/>
      <c r="E255" s="2588"/>
      <c r="F255" s="2109"/>
      <c r="G255" s="2109"/>
      <c r="H255" s="2109"/>
      <c r="I255" s="2109"/>
      <c r="J255" s="2110"/>
      <c r="K255" s="2109"/>
      <c r="L255" s="2110">
        <v>872.14</v>
      </c>
      <c r="M255" s="2118"/>
      <c r="N255" s="2111"/>
    </row>
    <row r="256" spans="1:14" s="1" customFormat="1" ht="10.199999999999999" x14ac:dyDescent="0.2">
      <c r="A256" s="2585" t="s">
        <v>1380</v>
      </c>
      <c r="B256" s="2586"/>
      <c r="C256" s="2586"/>
      <c r="D256" s="2586"/>
      <c r="E256" s="2586"/>
      <c r="F256" s="2586"/>
      <c r="G256" s="2586"/>
      <c r="H256" s="2586"/>
      <c r="I256" s="2586"/>
      <c r="J256" s="2586"/>
      <c r="K256" s="2586"/>
      <c r="L256" s="2586"/>
      <c r="M256" s="2586"/>
      <c r="N256" s="2587"/>
    </row>
    <row r="257" spans="1:14" s="1" customFormat="1" ht="27.6" customHeight="1" x14ac:dyDescent="0.2">
      <c r="A257" s="2107" t="s">
        <v>116</v>
      </c>
      <c r="B257" s="2108" t="s">
        <v>707</v>
      </c>
      <c r="C257" s="2588" t="s">
        <v>708</v>
      </c>
      <c r="D257" s="2588"/>
      <c r="E257" s="2588"/>
      <c r="F257" s="2109" t="s">
        <v>460</v>
      </c>
      <c r="G257" s="2109"/>
      <c r="H257" s="2109"/>
      <c r="I257" s="2109" t="s">
        <v>1341</v>
      </c>
      <c r="J257" s="2110"/>
      <c r="K257" s="2109"/>
      <c r="L257" s="2110"/>
      <c r="M257" s="2109"/>
      <c r="N257" s="2111"/>
    </row>
    <row r="258" spans="1:14" s="1" customFormat="1" ht="10.199999999999999" x14ac:dyDescent="0.2">
      <c r="A258" s="2123"/>
      <c r="B258" s="2001"/>
      <c r="C258" s="2577" t="s">
        <v>1381</v>
      </c>
      <c r="D258" s="2577"/>
      <c r="E258" s="2577"/>
      <c r="F258" s="2577"/>
      <c r="G258" s="2577"/>
      <c r="H258" s="2577"/>
      <c r="I258" s="2577"/>
      <c r="J258" s="2577"/>
      <c r="K258" s="2577"/>
      <c r="L258" s="2577"/>
      <c r="M258" s="2577"/>
      <c r="N258" s="2578"/>
    </row>
    <row r="259" spans="1:14" s="1" customFormat="1" ht="20.399999999999999" x14ac:dyDescent="0.2">
      <c r="A259" s="2112"/>
      <c r="B259" s="2113" t="s">
        <v>1364</v>
      </c>
      <c r="C259" s="2577" t="s">
        <v>1365</v>
      </c>
      <c r="D259" s="2577"/>
      <c r="E259" s="2577"/>
      <c r="F259" s="2577"/>
      <c r="G259" s="2577"/>
      <c r="H259" s="2577"/>
      <c r="I259" s="2577"/>
      <c r="J259" s="2577"/>
      <c r="K259" s="2577"/>
      <c r="L259" s="2577"/>
      <c r="M259" s="2577"/>
      <c r="N259" s="2578"/>
    </row>
    <row r="260" spans="1:14" s="1" customFormat="1" ht="42.6" customHeight="1" x14ac:dyDescent="0.2">
      <c r="A260" s="2112"/>
      <c r="B260" s="2113" t="s">
        <v>528</v>
      </c>
      <c r="C260" s="2577" t="s">
        <v>529</v>
      </c>
      <c r="D260" s="2577"/>
      <c r="E260" s="2577"/>
      <c r="F260" s="2577"/>
      <c r="G260" s="2577"/>
      <c r="H260" s="2577"/>
      <c r="I260" s="2577"/>
      <c r="J260" s="2577"/>
      <c r="K260" s="2577"/>
      <c r="L260" s="2577"/>
      <c r="M260" s="2577"/>
      <c r="N260" s="2578"/>
    </row>
    <row r="261" spans="1:14" s="1" customFormat="1" ht="10.199999999999999" x14ac:dyDescent="0.2">
      <c r="A261" s="2114"/>
      <c r="B261" s="2113" t="s">
        <v>44</v>
      </c>
      <c r="C261" s="2577" t="s">
        <v>48</v>
      </c>
      <c r="D261" s="2577"/>
      <c r="E261" s="2577"/>
      <c r="F261" s="2115"/>
      <c r="G261" s="2115"/>
      <c r="H261" s="2115"/>
      <c r="I261" s="2115"/>
      <c r="J261" s="2116">
        <v>135.36000000000001</v>
      </c>
      <c r="K261" s="2115" t="s">
        <v>1366</v>
      </c>
      <c r="L261" s="2116">
        <v>115.12</v>
      </c>
      <c r="M261" s="2115" t="s">
        <v>1513</v>
      </c>
      <c r="N261" s="2117">
        <v>3147</v>
      </c>
    </row>
    <row r="262" spans="1:14" s="1" customFormat="1" ht="10.199999999999999" x14ac:dyDescent="0.2">
      <c r="A262" s="2114"/>
      <c r="B262" s="2113" t="s">
        <v>60</v>
      </c>
      <c r="C262" s="2577" t="s">
        <v>370</v>
      </c>
      <c r="D262" s="2577"/>
      <c r="E262" s="2577"/>
      <c r="F262" s="2115"/>
      <c r="G262" s="2115"/>
      <c r="H262" s="2115"/>
      <c r="I262" s="2115"/>
      <c r="J262" s="2116">
        <v>58.09</v>
      </c>
      <c r="K262" s="2115" t="s">
        <v>1366</v>
      </c>
      <c r="L262" s="2116">
        <v>49.41</v>
      </c>
      <c r="M262" s="2115"/>
      <c r="N262" s="2117"/>
    </row>
    <row r="263" spans="1:14" s="1" customFormat="1" ht="10.199999999999999" x14ac:dyDescent="0.2">
      <c r="A263" s="2114"/>
      <c r="B263" s="2113" t="s">
        <v>66</v>
      </c>
      <c r="C263" s="2577" t="s">
        <v>371</v>
      </c>
      <c r="D263" s="2577"/>
      <c r="E263" s="2577"/>
      <c r="F263" s="2115"/>
      <c r="G263" s="2115"/>
      <c r="H263" s="2115"/>
      <c r="I263" s="2115"/>
      <c r="J263" s="2116">
        <v>5.0199999999999996</v>
      </c>
      <c r="K263" s="2115" t="s">
        <v>1366</v>
      </c>
      <c r="L263" s="2116">
        <v>4.2699999999999996</v>
      </c>
      <c r="M263" s="2115" t="s">
        <v>1513</v>
      </c>
      <c r="N263" s="2117">
        <v>117</v>
      </c>
    </row>
    <row r="264" spans="1:14" s="1" customFormat="1" ht="10.199999999999999" x14ac:dyDescent="0.2">
      <c r="A264" s="2114"/>
      <c r="B264" s="2113" t="s">
        <v>71</v>
      </c>
      <c r="C264" s="2577" t="s">
        <v>372</v>
      </c>
      <c r="D264" s="2577"/>
      <c r="E264" s="2577"/>
      <c r="F264" s="2115"/>
      <c r="G264" s="2115"/>
      <c r="H264" s="2115"/>
      <c r="I264" s="2115"/>
      <c r="J264" s="2116">
        <v>894.6</v>
      </c>
      <c r="K264" s="2115" t="s">
        <v>492</v>
      </c>
      <c r="L264" s="2116">
        <v>0</v>
      </c>
      <c r="M264" s="2115"/>
      <c r="N264" s="2117"/>
    </row>
    <row r="265" spans="1:14" s="1" customFormat="1" ht="10.199999999999999" x14ac:dyDescent="0.2">
      <c r="A265" s="2114"/>
      <c r="B265" s="2113"/>
      <c r="C265" s="2577" t="s">
        <v>49</v>
      </c>
      <c r="D265" s="2577"/>
      <c r="E265" s="2577"/>
      <c r="F265" s="2115" t="s">
        <v>50</v>
      </c>
      <c r="G265" s="2115" t="s">
        <v>403</v>
      </c>
      <c r="H265" s="2115" t="s">
        <v>1366</v>
      </c>
      <c r="I265" s="2115" t="s">
        <v>2684</v>
      </c>
      <c r="J265" s="2116"/>
      <c r="K265" s="2115"/>
      <c r="L265" s="2116"/>
      <c r="M265" s="2115"/>
      <c r="N265" s="2117"/>
    </row>
    <row r="266" spans="1:14" s="1" customFormat="1" ht="10.199999999999999" x14ac:dyDescent="0.2">
      <c r="A266" s="2114"/>
      <c r="B266" s="2113"/>
      <c r="C266" s="2577" t="s">
        <v>374</v>
      </c>
      <c r="D266" s="2577"/>
      <c r="E266" s="2577"/>
      <c r="F266" s="2115" t="s">
        <v>50</v>
      </c>
      <c r="G266" s="2115" t="s">
        <v>601</v>
      </c>
      <c r="H266" s="2115" t="s">
        <v>1366</v>
      </c>
      <c r="I266" s="2115" t="s">
        <v>2685</v>
      </c>
      <c r="J266" s="2116"/>
      <c r="K266" s="2115"/>
      <c r="L266" s="2116"/>
      <c r="M266" s="2115"/>
      <c r="N266" s="2117"/>
    </row>
    <row r="267" spans="1:14" s="1" customFormat="1" ht="10.199999999999999" x14ac:dyDescent="0.2">
      <c r="A267" s="2114"/>
      <c r="B267" s="2113"/>
      <c r="C267" s="2592" t="s">
        <v>52</v>
      </c>
      <c r="D267" s="2592"/>
      <c r="E267" s="2592"/>
      <c r="F267" s="2118"/>
      <c r="G267" s="2118"/>
      <c r="H267" s="2118"/>
      <c r="I267" s="2118"/>
      <c r="J267" s="2119">
        <v>1088.05</v>
      </c>
      <c r="K267" s="2118"/>
      <c r="L267" s="2119">
        <v>164.53</v>
      </c>
      <c r="M267" s="2118"/>
      <c r="N267" s="2120"/>
    </row>
    <row r="268" spans="1:14" s="1" customFormat="1" ht="10.199999999999999" x14ac:dyDescent="0.2">
      <c r="A268" s="2114"/>
      <c r="B268" s="2113"/>
      <c r="C268" s="2577" t="s">
        <v>53</v>
      </c>
      <c r="D268" s="2577"/>
      <c r="E268" s="2577"/>
      <c r="F268" s="2115"/>
      <c r="G268" s="2115"/>
      <c r="H268" s="2115"/>
      <c r="I268" s="2115"/>
      <c r="J268" s="2116"/>
      <c r="K268" s="2115"/>
      <c r="L268" s="2116">
        <v>119.39</v>
      </c>
      <c r="M268" s="2115"/>
      <c r="N268" s="2117">
        <v>3264</v>
      </c>
    </row>
    <row r="269" spans="1:14" s="1" customFormat="1" ht="20.399999999999999" x14ac:dyDescent="0.2">
      <c r="A269" s="2114"/>
      <c r="B269" s="2113" t="s">
        <v>2134</v>
      </c>
      <c r="C269" s="2577" t="s">
        <v>535</v>
      </c>
      <c r="D269" s="2577"/>
      <c r="E269" s="2577"/>
      <c r="F269" s="2115" t="s">
        <v>55</v>
      </c>
      <c r="G269" s="2115" t="s">
        <v>536</v>
      </c>
      <c r="H269" s="2115"/>
      <c r="I269" s="2115" t="s">
        <v>536</v>
      </c>
      <c r="J269" s="2116"/>
      <c r="K269" s="2115"/>
      <c r="L269" s="2116">
        <v>115.81</v>
      </c>
      <c r="M269" s="2115"/>
      <c r="N269" s="2117">
        <v>3166</v>
      </c>
    </row>
    <row r="270" spans="1:14" s="1" customFormat="1" ht="20.399999999999999" x14ac:dyDescent="0.2">
      <c r="A270" s="2114"/>
      <c r="B270" s="2113" t="s">
        <v>2135</v>
      </c>
      <c r="C270" s="2577" t="s">
        <v>537</v>
      </c>
      <c r="D270" s="2577"/>
      <c r="E270" s="2577"/>
      <c r="F270" s="2115" t="s">
        <v>55</v>
      </c>
      <c r="G270" s="2115" t="s">
        <v>232</v>
      </c>
      <c r="H270" s="2115"/>
      <c r="I270" s="2115" t="s">
        <v>232</v>
      </c>
      <c r="J270" s="2116"/>
      <c r="K270" s="2115"/>
      <c r="L270" s="2116">
        <v>60.89</v>
      </c>
      <c r="M270" s="2115"/>
      <c r="N270" s="2117">
        <v>1665</v>
      </c>
    </row>
    <row r="271" spans="1:14" s="1" customFormat="1" ht="10.199999999999999" x14ac:dyDescent="0.2">
      <c r="A271" s="2121"/>
      <c r="B271" s="2122"/>
      <c r="C271" s="2588" t="s">
        <v>59</v>
      </c>
      <c r="D271" s="2588"/>
      <c r="E271" s="2588"/>
      <c r="F271" s="2109"/>
      <c r="G271" s="2109"/>
      <c r="H271" s="2109"/>
      <c r="I271" s="2109"/>
      <c r="J271" s="2110"/>
      <c r="K271" s="2109"/>
      <c r="L271" s="2110">
        <v>341.23</v>
      </c>
      <c r="M271" s="2118"/>
      <c r="N271" s="2111"/>
    </row>
    <row r="272" spans="1:14" s="1" customFormat="1" ht="10.199999999999999" x14ac:dyDescent="0.2">
      <c r="A272" s="1996"/>
      <c r="B272" s="2003"/>
      <c r="C272" s="2003"/>
      <c r="D272" s="2003"/>
      <c r="E272" s="2003"/>
      <c r="F272" s="2003"/>
      <c r="G272" s="2003"/>
      <c r="H272" s="2003"/>
      <c r="I272" s="2003"/>
      <c r="J272" s="2003"/>
      <c r="K272" s="2003"/>
      <c r="L272" s="2125"/>
      <c r="M272" s="2126"/>
      <c r="N272" s="2127"/>
    </row>
    <row r="273" spans="1:14" s="1" customFormat="1" ht="10.199999999999999" x14ac:dyDescent="0.2">
      <c r="A273" s="2128"/>
      <c r="B273" s="2129"/>
      <c r="C273" s="2588" t="s">
        <v>349</v>
      </c>
      <c r="D273" s="2588"/>
      <c r="E273" s="2588"/>
      <c r="F273" s="2588"/>
      <c r="G273" s="2588"/>
      <c r="H273" s="2588"/>
      <c r="I273" s="2588"/>
      <c r="J273" s="2588"/>
      <c r="K273" s="2588"/>
      <c r="L273" s="2130"/>
      <c r="M273" s="2131"/>
      <c r="N273" s="2132"/>
    </row>
    <row r="274" spans="1:14" s="1" customFormat="1" ht="10.199999999999999" x14ac:dyDescent="0.2">
      <c r="A274" s="2133"/>
      <c r="B274" s="2113"/>
      <c r="C274" s="2577" t="s">
        <v>144</v>
      </c>
      <c r="D274" s="2577"/>
      <c r="E274" s="2577"/>
      <c r="F274" s="2577"/>
      <c r="G274" s="2577"/>
      <c r="H274" s="2577"/>
      <c r="I274" s="2577"/>
      <c r="J274" s="2577"/>
      <c r="K274" s="2577"/>
      <c r="L274" s="2134">
        <v>7862.7</v>
      </c>
      <c r="M274" s="2135"/>
      <c r="N274" s="2136">
        <v>147291</v>
      </c>
    </row>
    <row r="275" spans="1:14" s="1" customFormat="1" ht="10.199999999999999" x14ac:dyDescent="0.2">
      <c r="A275" s="2133"/>
      <c r="B275" s="2113"/>
      <c r="C275" s="2577" t="s">
        <v>1437</v>
      </c>
      <c r="D275" s="2577"/>
      <c r="E275" s="2577"/>
      <c r="F275" s="2577"/>
      <c r="G275" s="2577"/>
      <c r="H275" s="2577"/>
      <c r="I275" s="2577"/>
      <c r="J275" s="2577"/>
      <c r="K275" s="2577"/>
      <c r="L275" s="2134"/>
      <c r="M275" s="2135"/>
      <c r="N275" s="2136"/>
    </row>
    <row r="276" spans="1:14" s="1" customFormat="1" ht="10.199999999999999" x14ac:dyDescent="0.2">
      <c r="A276" s="2133"/>
      <c r="B276" s="2113"/>
      <c r="C276" s="2577" t="s">
        <v>145</v>
      </c>
      <c r="D276" s="2577"/>
      <c r="E276" s="2577"/>
      <c r="F276" s="2577"/>
      <c r="G276" s="2577"/>
      <c r="H276" s="2577"/>
      <c r="I276" s="2577"/>
      <c r="J276" s="2577"/>
      <c r="K276" s="2577"/>
      <c r="L276" s="2134">
        <v>4107.05</v>
      </c>
      <c r="M276" s="2135"/>
      <c r="N276" s="2136">
        <v>112288</v>
      </c>
    </row>
    <row r="277" spans="1:14" s="1" customFormat="1" ht="10.199999999999999" x14ac:dyDescent="0.2">
      <c r="A277" s="2133"/>
      <c r="B277" s="2113"/>
      <c r="C277" s="2577" t="s">
        <v>391</v>
      </c>
      <c r="D277" s="2577"/>
      <c r="E277" s="2577"/>
      <c r="F277" s="2577"/>
      <c r="G277" s="2577"/>
      <c r="H277" s="2577"/>
      <c r="I277" s="2577"/>
      <c r="J277" s="2577"/>
      <c r="K277" s="2577"/>
      <c r="L277" s="2134">
        <v>3755.65</v>
      </c>
      <c r="M277" s="2135"/>
      <c r="N277" s="2136">
        <v>35003</v>
      </c>
    </row>
    <row r="278" spans="1:14" s="1" customFormat="1" ht="10.199999999999999" x14ac:dyDescent="0.2">
      <c r="A278" s="2133"/>
      <c r="B278" s="2113"/>
      <c r="C278" s="2577" t="s">
        <v>1438</v>
      </c>
      <c r="D278" s="2577"/>
      <c r="E278" s="2577"/>
      <c r="F278" s="2577"/>
      <c r="G278" s="2577"/>
      <c r="H278" s="2577"/>
      <c r="I278" s="2577"/>
      <c r="J278" s="2577"/>
      <c r="K278" s="2577"/>
      <c r="L278" s="2134">
        <v>383.38</v>
      </c>
      <c r="M278" s="2135"/>
      <c r="N278" s="2136">
        <v>10484</v>
      </c>
    </row>
    <row r="279" spans="1:14" s="1" customFormat="1" ht="10.199999999999999" x14ac:dyDescent="0.2">
      <c r="A279" s="2133"/>
      <c r="B279" s="2113"/>
      <c r="C279" s="2577" t="s">
        <v>616</v>
      </c>
      <c r="D279" s="2577"/>
      <c r="E279" s="2577"/>
      <c r="F279" s="2577"/>
      <c r="G279" s="2577"/>
      <c r="H279" s="2577"/>
      <c r="I279" s="2577"/>
      <c r="J279" s="2577"/>
      <c r="K279" s="2577"/>
      <c r="L279" s="2134">
        <v>14508.54</v>
      </c>
      <c r="M279" s="2135"/>
      <c r="N279" s="2136">
        <v>328993</v>
      </c>
    </row>
    <row r="280" spans="1:14" s="1" customFormat="1" ht="10.199999999999999" x14ac:dyDescent="0.2">
      <c r="A280" s="2133"/>
      <c r="B280" s="2113"/>
      <c r="C280" s="2577" t="s">
        <v>1437</v>
      </c>
      <c r="D280" s="2577"/>
      <c r="E280" s="2577"/>
      <c r="F280" s="2577"/>
      <c r="G280" s="2577"/>
      <c r="H280" s="2577"/>
      <c r="I280" s="2577"/>
      <c r="J280" s="2577"/>
      <c r="K280" s="2577"/>
      <c r="L280" s="2134"/>
      <c r="M280" s="2135"/>
      <c r="N280" s="2136"/>
    </row>
    <row r="281" spans="1:14" s="1" customFormat="1" ht="10.199999999999999" x14ac:dyDescent="0.2">
      <c r="A281" s="2133"/>
      <c r="B281" s="2113"/>
      <c r="C281" s="2577" t="s">
        <v>394</v>
      </c>
      <c r="D281" s="2577"/>
      <c r="E281" s="2577"/>
      <c r="F281" s="2577"/>
      <c r="G281" s="2577"/>
      <c r="H281" s="2577"/>
      <c r="I281" s="2577"/>
      <c r="J281" s="2577"/>
      <c r="K281" s="2577"/>
      <c r="L281" s="2134">
        <v>4107.05</v>
      </c>
      <c r="M281" s="2135"/>
      <c r="N281" s="2136">
        <v>112288</v>
      </c>
    </row>
    <row r="282" spans="1:14" s="1" customFormat="1" ht="30.6" x14ac:dyDescent="0.2">
      <c r="A282" s="2133"/>
      <c r="B282" s="2113" t="s">
        <v>1512</v>
      </c>
      <c r="C282" s="2577" t="s">
        <v>395</v>
      </c>
      <c r="D282" s="2577"/>
      <c r="E282" s="2577"/>
      <c r="F282" s="2577"/>
      <c r="G282" s="2577"/>
      <c r="H282" s="2577"/>
      <c r="I282" s="2577"/>
      <c r="J282" s="2577"/>
      <c r="K282" s="2577"/>
      <c r="L282" s="2134">
        <v>3755.65</v>
      </c>
      <c r="M282" s="2135" t="s">
        <v>1515</v>
      </c>
      <c r="N282" s="2136">
        <v>35003</v>
      </c>
    </row>
    <row r="283" spans="1:14" s="1" customFormat="1" ht="10.199999999999999" x14ac:dyDescent="0.2">
      <c r="A283" s="2133"/>
      <c r="B283" s="2113"/>
      <c r="C283" s="2577" t="s">
        <v>1439</v>
      </c>
      <c r="D283" s="2577"/>
      <c r="E283" s="2577"/>
      <c r="F283" s="2577"/>
      <c r="G283" s="2577"/>
      <c r="H283" s="2577"/>
      <c r="I283" s="2577"/>
      <c r="J283" s="2577"/>
      <c r="K283" s="2577"/>
      <c r="L283" s="2134">
        <v>383.38</v>
      </c>
      <c r="M283" s="2135"/>
      <c r="N283" s="2136">
        <v>10484</v>
      </c>
    </row>
    <row r="284" spans="1:14" s="1" customFormat="1" ht="10.199999999999999" x14ac:dyDescent="0.2">
      <c r="A284" s="2133"/>
      <c r="B284" s="2113"/>
      <c r="C284" s="2577" t="s">
        <v>397</v>
      </c>
      <c r="D284" s="2577"/>
      <c r="E284" s="2577"/>
      <c r="F284" s="2577"/>
      <c r="G284" s="2577"/>
      <c r="H284" s="2577"/>
      <c r="I284" s="2577"/>
      <c r="J284" s="2577"/>
      <c r="K284" s="2577"/>
      <c r="L284" s="2134">
        <v>4355.71</v>
      </c>
      <c r="M284" s="2135"/>
      <c r="N284" s="2136">
        <v>119087</v>
      </c>
    </row>
    <row r="285" spans="1:14" s="1" customFormat="1" ht="10.199999999999999" x14ac:dyDescent="0.2">
      <c r="A285" s="2133"/>
      <c r="B285" s="2113"/>
      <c r="C285" s="2577" t="s">
        <v>398</v>
      </c>
      <c r="D285" s="2577"/>
      <c r="E285" s="2577"/>
      <c r="F285" s="2577"/>
      <c r="G285" s="2577"/>
      <c r="H285" s="2577"/>
      <c r="I285" s="2577"/>
      <c r="J285" s="2577"/>
      <c r="K285" s="2577"/>
      <c r="L285" s="2134">
        <v>2290.13</v>
      </c>
      <c r="M285" s="2135"/>
      <c r="N285" s="2136">
        <v>62615</v>
      </c>
    </row>
    <row r="286" spans="1:14" s="1" customFormat="1" ht="10.199999999999999" x14ac:dyDescent="0.2">
      <c r="A286" s="2133"/>
      <c r="B286" s="2113"/>
      <c r="C286" s="2577" t="s">
        <v>151</v>
      </c>
      <c r="D286" s="2577"/>
      <c r="E286" s="2577"/>
      <c r="F286" s="2577"/>
      <c r="G286" s="2577"/>
      <c r="H286" s="2577"/>
      <c r="I286" s="2577"/>
      <c r="J286" s="2577"/>
      <c r="K286" s="2577"/>
      <c r="L286" s="2134">
        <v>4490.43</v>
      </c>
      <c r="M286" s="2135"/>
      <c r="N286" s="2136">
        <v>122772</v>
      </c>
    </row>
    <row r="287" spans="1:14" s="1" customFormat="1" ht="10.199999999999999" x14ac:dyDescent="0.2">
      <c r="A287" s="2133"/>
      <c r="B287" s="2113"/>
      <c r="C287" s="2577" t="s">
        <v>152</v>
      </c>
      <c r="D287" s="2577"/>
      <c r="E287" s="2577"/>
      <c r="F287" s="2577"/>
      <c r="G287" s="2577"/>
      <c r="H287" s="2577"/>
      <c r="I287" s="2577"/>
      <c r="J287" s="2577"/>
      <c r="K287" s="2577"/>
      <c r="L287" s="2134">
        <v>4355.71</v>
      </c>
      <c r="M287" s="2135"/>
      <c r="N287" s="2136">
        <v>119087</v>
      </c>
    </row>
    <row r="288" spans="1:14" s="1" customFormat="1" ht="10.199999999999999" x14ac:dyDescent="0.2">
      <c r="A288" s="2133"/>
      <c r="B288" s="2113"/>
      <c r="C288" s="2577" t="s">
        <v>153</v>
      </c>
      <c r="D288" s="2577"/>
      <c r="E288" s="2577"/>
      <c r="F288" s="2577"/>
      <c r="G288" s="2577"/>
      <c r="H288" s="2577"/>
      <c r="I288" s="2577"/>
      <c r="J288" s="2577"/>
      <c r="K288" s="2577"/>
      <c r="L288" s="2134">
        <v>2290.13</v>
      </c>
      <c r="M288" s="2135"/>
      <c r="N288" s="2136">
        <v>62615</v>
      </c>
    </row>
    <row r="289" spans="1:14" s="1" customFormat="1" ht="10.199999999999999" x14ac:dyDescent="0.2">
      <c r="A289" s="2133"/>
      <c r="B289" s="2124"/>
      <c r="C289" s="2593" t="s">
        <v>350</v>
      </c>
      <c r="D289" s="2593"/>
      <c r="E289" s="2593"/>
      <c r="F289" s="2593"/>
      <c r="G289" s="2593"/>
      <c r="H289" s="2593"/>
      <c r="I289" s="2593"/>
      <c r="J289" s="2593"/>
      <c r="K289" s="2593"/>
      <c r="L289" s="2137">
        <v>14508.54</v>
      </c>
      <c r="M289" s="1999"/>
      <c r="N289" s="2138">
        <v>328993</v>
      </c>
    </row>
    <row r="290" spans="1:14" s="1" customFormat="1" ht="10.199999999999999" x14ac:dyDescent="0.2">
      <c r="A290" s="1996"/>
      <c r="B290" s="2124"/>
      <c r="C290" s="2122"/>
      <c r="D290" s="2122"/>
      <c r="E290" s="2122"/>
      <c r="F290" s="2122"/>
      <c r="G290" s="2122"/>
      <c r="H290" s="2122"/>
      <c r="I290" s="2122"/>
      <c r="J290" s="2122"/>
      <c r="K290" s="2122"/>
      <c r="L290" s="2137"/>
      <c r="M290" s="2139"/>
      <c r="N290" s="2140"/>
    </row>
    <row r="291" spans="1:14" s="1" customFormat="1" ht="10.199999999999999" x14ac:dyDescent="0.2">
      <c r="A291" s="2141"/>
      <c r="B291" s="2141"/>
      <c r="C291" s="2141"/>
      <c r="D291" s="2141"/>
      <c r="E291" s="2141"/>
      <c r="F291" s="2141"/>
      <c r="G291" s="2141"/>
      <c r="H291" s="2141"/>
      <c r="I291" s="2141"/>
      <c r="J291" s="2141"/>
      <c r="K291" s="2141"/>
      <c r="L291" s="2141"/>
      <c r="M291" s="2141"/>
      <c r="N291" s="2141"/>
    </row>
    <row r="292" spans="1:14" s="1" customFormat="1" ht="10.199999999999999" x14ac:dyDescent="0.2">
      <c r="A292" s="1996"/>
      <c r="B292" s="2142" t="s">
        <v>351</v>
      </c>
      <c r="C292" s="2573"/>
      <c r="D292" s="2573"/>
      <c r="E292" s="2573"/>
      <c r="F292" s="2573"/>
      <c r="G292" s="2573"/>
      <c r="H292" s="2573"/>
      <c r="I292" s="2573"/>
      <c r="J292" s="2573"/>
      <c r="K292" s="2573"/>
      <c r="L292" s="2573"/>
      <c r="M292" s="1996"/>
      <c r="N292" s="1996"/>
    </row>
    <row r="293" spans="1:14" s="1" customFormat="1" ht="10.199999999999999" x14ac:dyDescent="0.2">
      <c r="A293" s="1996"/>
      <c r="B293" s="1998"/>
      <c r="C293" s="2574" t="s">
        <v>352</v>
      </c>
      <c r="D293" s="2574"/>
      <c r="E293" s="2574"/>
      <c r="F293" s="2574"/>
      <c r="G293" s="2574"/>
      <c r="H293" s="2574"/>
      <c r="I293" s="2574"/>
      <c r="J293" s="2574"/>
      <c r="K293" s="2574"/>
      <c r="L293" s="2574"/>
      <c r="M293" s="1996"/>
      <c r="N293" s="1996"/>
    </row>
    <row r="294" spans="1:14" s="1" customFormat="1" ht="10.199999999999999" x14ac:dyDescent="0.2">
      <c r="A294" s="1996"/>
      <c r="B294" s="2142" t="s">
        <v>353</v>
      </c>
      <c r="C294" s="2573"/>
      <c r="D294" s="2573"/>
      <c r="E294" s="2573"/>
      <c r="F294" s="2573"/>
      <c r="G294" s="2573"/>
      <c r="H294" s="2573"/>
      <c r="I294" s="2573"/>
      <c r="J294" s="2573"/>
      <c r="K294" s="2573"/>
      <c r="L294" s="2573"/>
      <c r="M294" s="1996"/>
      <c r="N294" s="1996"/>
    </row>
    <row r="295" spans="1:14" s="1" customFormat="1" ht="10.199999999999999" x14ac:dyDescent="0.2">
      <c r="A295" s="1996"/>
      <c r="B295" s="1996"/>
      <c r="C295" s="2574" t="s">
        <v>352</v>
      </c>
      <c r="D295" s="2574"/>
      <c r="E295" s="2574"/>
      <c r="F295" s="2574"/>
      <c r="G295" s="2574"/>
      <c r="H295" s="2574"/>
      <c r="I295" s="2574"/>
      <c r="J295" s="2574"/>
      <c r="K295" s="2574"/>
      <c r="L295" s="2574"/>
      <c r="M295" s="1996"/>
      <c r="N295" s="1996"/>
    </row>
    <row r="296" spans="1:14" x14ac:dyDescent="0.3">
      <c r="A296" s="937"/>
      <c r="B296" s="938"/>
      <c r="C296" s="937"/>
      <c r="D296" s="938"/>
      <c r="E296" s="937"/>
      <c r="F296" s="938"/>
      <c r="G296" s="937"/>
      <c r="H296" s="937"/>
      <c r="I296" s="937"/>
      <c r="J296" s="937"/>
      <c r="K296" s="937"/>
      <c r="L296" s="937"/>
      <c r="M296" s="937"/>
      <c r="N296" s="937"/>
    </row>
  </sheetData>
  <mergeCells count="279">
    <mergeCell ref="C57:E57"/>
    <mergeCell ref="C58:E58"/>
    <mergeCell ref="C59:E59"/>
    <mergeCell ref="C60:E60"/>
    <mergeCell ref="C61:E61"/>
    <mergeCell ref="C52:E52"/>
    <mergeCell ref="C53:E53"/>
    <mergeCell ref="C54:E54"/>
    <mergeCell ref="C67:E67"/>
    <mergeCell ref="C68:E68"/>
    <mergeCell ref="C69:E69"/>
    <mergeCell ref="C70:E70"/>
    <mergeCell ref="C71:E71"/>
    <mergeCell ref="C62:E62"/>
    <mergeCell ref="C63:E63"/>
    <mergeCell ref="C64:N64"/>
    <mergeCell ref="C65:N65"/>
    <mergeCell ref="C66:N66"/>
    <mergeCell ref="C87:E87"/>
    <mergeCell ref="C88:E88"/>
    <mergeCell ref="C89:E89"/>
    <mergeCell ref="C90:E90"/>
    <mergeCell ref="C91:E91"/>
    <mergeCell ref="C82:E82"/>
    <mergeCell ref="C83:E83"/>
    <mergeCell ref="C84:E84"/>
    <mergeCell ref="C85:E85"/>
    <mergeCell ref="C112:E112"/>
    <mergeCell ref="C113:E113"/>
    <mergeCell ref="C114:E114"/>
    <mergeCell ref="C115:E115"/>
    <mergeCell ref="C116:E116"/>
    <mergeCell ref="C107:E107"/>
    <mergeCell ref="C108:E108"/>
    <mergeCell ref="C109:N109"/>
    <mergeCell ref="C110:N110"/>
    <mergeCell ref="C111:N111"/>
    <mergeCell ref="C137:E137"/>
    <mergeCell ref="C138:E138"/>
    <mergeCell ref="C139:N139"/>
    <mergeCell ref="C140:N140"/>
    <mergeCell ref="C141:E141"/>
    <mergeCell ref="C132:E132"/>
    <mergeCell ref="C133:E133"/>
    <mergeCell ref="C134:E134"/>
    <mergeCell ref="C117:E117"/>
    <mergeCell ref="C118:E118"/>
    <mergeCell ref="C119:E119"/>
    <mergeCell ref="C120:E120"/>
    <mergeCell ref="C121:E121"/>
    <mergeCell ref="C167:E167"/>
    <mergeCell ref="C168:N168"/>
    <mergeCell ref="C162:E162"/>
    <mergeCell ref="C289:K289"/>
    <mergeCell ref="C286:K286"/>
    <mergeCell ref="C287:K287"/>
    <mergeCell ref="C288:K288"/>
    <mergeCell ref="C292:L292"/>
    <mergeCell ref="C294:L294"/>
    <mergeCell ref="C293:L293"/>
    <mergeCell ref="C295:L295"/>
    <mergeCell ref="C274:K274"/>
    <mergeCell ref="C275:K275"/>
    <mergeCell ref="C271:E271"/>
    <mergeCell ref="C273:K273"/>
    <mergeCell ref="C266:E266"/>
    <mergeCell ref="C267:E267"/>
    <mergeCell ref="C231:E231"/>
    <mergeCell ref="C232:E232"/>
    <mergeCell ref="C233:E233"/>
    <mergeCell ref="A240:N240"/>
    <mergeCell ref="C234:E234"/>
    <mergeCell ref="C235:E235"/>
    <mergeCell ref="C184:N184"/>
    <mergeCell ref="C185:E185"/>
    <mergeCell ref="C186:E186"/>
    <mergeCell ref="C187:E187"/>
    <mergeCell ref="C188:E188"/>
    <mergeCell ref="C183:N183"/>
    <mergeCell ref="C226:N226"/>
    <mergeCell ref="C227:N227"/>
    <mergeCell ref="C228:N228"/>
    <mergeCell ref="C229:E229"/>
    <mergeCell ref="C230:E230"/>
    <mergeCell ref="C221:E221"/>
    <mergeCell ref="C211:N211"/>
    <mergeCell ref="C212:N212"/>
    <mergeCell ref="C213:E213"/>
    <mergeCell ref="C214:E214"/>
    <mergeCell ref="C215:E215"/>
    <mergeCell ref="C209:E209"/>
    <mergeCell ref="C210:N210"/>
    <mergeCell ref="C244:N244"/>
    <mergeCell ref="C245:E245"/>
    <mergeCell ref="C152:E152"/>
    <mergeCell ref="C153:N153"/>
    <mergeCell ref="C154:N154"/>
    <mergeCell ref="C155:E155"/>
    <mergeCell ref="C156:E156"/>
    <mergeCell ref="C284:K284"/>
    <mergeCell ref="C285:K285"/>
    <mergeCell ref="C279:K279"/>
    <mergeCell ref="C280:K280"/>
    <mergeCell ref="C281:K281"/>
    <mergeCell ref="C282:K282"/>
    <mergeCell ref="C283:K283"/>
    <mergeCell ref="C276:K276"/>
    <mergeCell ref="C277:K277"/>
    <mergeCell ref="C278:K278"/>
    <mergeCell ref="C241:E241"/>
    <mergeCell ref="C242:N242"/>
    <mergeCell ref="C243:N243"/>
    <mergeCell ref="C236:E236"/>
    <mergeCell ref="C237:E237"/>
    <mergeCell ref="C238:E238"/>
    <mergeCell ref="C239:E239"/>
    <mergeCell ref="C251:E251"/>
    <mergeCell ref="C252:E252"/>
    <mergeCell ref="C253:E253"/>
    <mergeCell ref="C254:E254"/>
    <mergeCell ref="C255:E255"/>
    <mergeCell ref="C246:E246"/>
    <mergeCell ref="C247:E247"/>
    <mergeCell ref="C248:E248"/>
    <mergeCell ref="C249:E249"/>
    <mergeCell ref="C250:E250"/>
    <mergeCell ref="C268:E268"/>
    <mergeCell ref="C269:E269"/>
    <mergeCell ref="C270:E270"/>
    <mergeCell ref="C261:E261"/>
    <mergeCell ref="C262:E262"/>
    <mergeCell ref="C263:E263"/>
    <mergeCell ref="C264:E264"/>
    <mergeCell ref="C265:E265"/>
    <mergeCell ref="A256:N256"/>
    <mergeCell ref="C257:E257"/>
    <mergeCell ref="C258:N258"/>
    <mergeCell ref="C259:N259"/>
    <mergeCell ref="C260:N260"/>
    <mergeCell ref="C222:E222"/>
    <mergeCell ref="C223:E223"/>
    <mergeCell ref="A224:N224"/>
    <mergeCell ref="C225:E225"/>
    <mergeCell ref="C216:E216"/>
    <mergeCell ref="C217:E217"/>
    <mergeCell ref="C218:E218"/>
    <mergeCell ref="C219:E219"/>
    <mergeCell ref="C220:E220"/>
    <mergeCell ref="C204:E204"/>
    <mergeCell ref="C205:E205"/>
    <mergeCell ref="C206:E206"/>
    <mergeCell ref="C207:E207"/>
    <mergeCell ref="C208:E208"/>
    <mergeCell ref="C199:E199"/>
    <mergeCell ref="C200:E200"/>
    <mergeCell ref="C201:E201"/>
    <mergeCell ref="C202:E202"/>
    <mergeCell ref="C203:E203"/>
    <mergeCell ref="C195:E195"/>
    <mergeCell ref="C196:N196"/>
    <mergeCell ref="C197:N197"/>
    <mergeCell ref="C198:E198"/>
    <mergeCell ref="C189:E189"/>
    <mergeCell ref="C190:E190"/>
    <mergeCell ref="C191:E191"/>
    <mergeCell ref="C192:E192"/>
    <mergeCell ref="A193:N193"/>
    <mergeCell ref="C163:E163"/>
    <mergeCell ref="C164:E164"/>
    <mergeCell ref="C165:E165"/>
    <mergeCell ref="C157:E157"/>
    <mergeCell ref="C158:E158"/>
    <mergeCell ref="C159:E159"/>
    <mergeCell ref="C160:E160"/>
    <mergeCell ref="C161:E161"/>
    <mergeCell ref="A194:N194"/>
    <mergeCell ref="C179:E179"/>
    <mergeCell ref="C180:E180"/>
    <mergeCell ref="A181:N181"/>
    <mergeCell ref="C182:E182"/>
    <mergeCell ref="C174:E174"/>
    <mergeCell ref="C175:E175"/>
    <mergeCell ref="C176:E176"/>
    <mergeCell ref="C177:E177"/>
    <mergeCell ref="C178:E178"/>
    <mergeCell ref="C173:E173"/>
    <mergeCell ref="C169:N169"/>
    <mergeCell ref="C170:E170"/>
    <mergeCell ref="C171:E171"/>
    <mergeCell ref="C172:E172"/>
    <mergeCell ref="A166:N16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N124"/>
    <mergeCell ref="C125:N125"/>
    <mergeCell ref="C126:N126"/>
    <mergeCell ref="C106:E106"/>
    <mergeCell ref="C97:E97"/>
    <mergeCell ref="C98:E98"/>
    <mergeCell ref="C99:E99"/>
    <mergeCell ref="C100:E100"/>
    <mergeCell ref="C101:E101"/>
    <mergeCell ref="C92:E92"/>
    <mergeCell ref="C93:E93"/>
    <mergeCell ref="C94:N94"/>
    <mergeCell ref="C95:N95"/>
    <mergeCell ref="C96:N96"/>
    <mergeCell ref="C102:E102"/>
    <mergeCell ref="C103:E103"/>
    <mergeCell ref="C104:E104"/>
    <mergeCell ref="C105:E105"/>
    <mergeCell ref="C86:E86"/>
    <mergeCell ref="C77:E77"/>
    <mergeCell ref="C78:E78"/>
    <mergeCell ref="C79:N79"/>
    <mergeCell ref="C80:N80"/>
    <mergeCell ref="C81:N81"/>
    <mergeCell ref="C72:E72"/>
    <mergeCell ref="C73:E73"/>
    <mergeCell ref="C74:E74"/>
    <mergeCell ref="C75:E75"/>
    <mergeCell ref="C76:E76"/>
    <mergeCell ref="C55:E55"/>
    <mergeCell ref="C56:E56"/>
    <mergeCell ref="C47:E47"/>
    <mergeCell ref="C48:E48"/>
    <mergeCell ref="C49:E49"/>
    <mergeCell ref="C50:N50"/>
    <mergeCell ref="C51:N51"/>
    <mergeCell ref="L28:M28"/>
    <mergeCell ref="C30:E32"/>
    <mergeCell ref="C37:N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D5:N5"/>
    <mergeCell ref="A8:N8"/>
    <mergeCell ref="A11:N11"/>
    <mergeCell ref="A15:N15"/>
    <mergeCell ref="A34:N34"/>
    <mergeCell ref="C35:E35"/>
    <mergeCell ref="C36:N36"/>
    <mergeCell ref="B30:B32"/>
    <mergeCell ref="F30:F32"/>
    <mergeCell ref="A30:A32"/>
    <mergeCell ref="M30:M32"/>
    <mergeCell ref="G30:I31"/>
    <mergeCell ref="N30:N32"/>
    <mergeCell ref="J30:L31"/>
    <mergeCell ref="C33:E33"/>
    <mergeCell ref="B19:F19"/>
    <mergeCell ref="A9:N9"/>
    <mergeCell ref="A12:N12"/>
    <mergeCell ref="A13:N13"/>
    <mergeCell ref="A16:N16"/>
    <mergeCell ref="B18:F18"/>
  </mergeCells>
  <printOptions horizontalCentered="1"/>
  <pageMargins left="0.78740157480314965" right="0.19685039370078741" top="0.39370078740157483" bottom="0.19685039370078741" header="0" footer="0"/>
  <pageSetup paperSize="9" scale="63" firstPageNumber="28" orientation="portrait" useFirstPageNumber="1" r:id="rId1"/>
  <headerFooter>
    <oddFooter>&amp;RСтраница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"/>
  <sheetViews>
    <sheetView view="pageBreakPreview" topLeftCell="A34" zoomScaleNormal="100" zoomScaleSheetLayoutView="100" workbookViewId="0">
      <selection activeCell="B19" sqref="B18:F21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543"/>
      <c r="B1" s="543"/>
      <c r="C1" s="543"/>
      <c r="D1" s="543"/>
      <c r="E1" s="543"/>
      <c r="F1" s="543"/>
      <c r="G1" s="543"/>
      <c r="H1" s="543"/>
      <c r="I1" s="543"/>
      <c r="J1" s="543"/>
      <c r="K1" s="543"/>
      <c r="L1" s="543"/>
      <c r="M1" s="543"/>
      <c r="N1" s="545" t="s">
        <v>0</v>
      </c>
    </row>
    <row r="2" spans="1:14" s="1" customFormat="1" ht="10.199999999999999" x14ac:dyDescent="0.2">
      <c r="A2" s="543"/>
      <c r="B2" s="543"/>
      <c r="C2" s="543"/>
      <c r="D2" s="543"/>
      <c r="E2" s="543"/>
      <c r="F2" s="543"/>
      <c r="G2" s="543"/>
      <c r="H2" s="543"/>
      <c r="I2" s="543"/>
      <c r="J2" s="543"/>
      <c r="K2" s="543"/>
      <c r="L2" s="543"/>
      <c r="M2" s="543"/>
      <c r="N2" s="545" t="s">
        <v>1</v>
      </c>
    </row>
    <row r="3" spans="1:14" s="1" customFormat="1" ht="10.199999999999999" x14ac:dyDescent="0.2">
      <c r="A3" s="543"/>
      <c r="B3" s="543"/>
      <c r="C3" s="543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5"/>
    </row>
    <row r="4" spans="1:14" s="1" customFormat="1" ht="10.199999999999999" x14ac:dyDescent="0.2">
      <c r="A4" s="543"/>
      <c r="B4" s="543"/>
      <c r="C4" s="543"/>
      <c r="D4" s="543"/>
      <c r="E4" s="543"/>
      <c r="F4" s="551"/>
      <c r="G4" s="543"/>
      <c r="H4" s="543"/>
      <c r="I4" s="543"/>
      <c r="J4" s="543"/>
      <c r="K4" s="543"/>
      <c r="L4" s="543"/>
      <c r="M4" s="543"/>
      <c r="N4" s="543"/>
    </row>
    <row r="5" spans="1:14" s="1" customFormat="1" ht="10.199999999999999" customHeight="1" x14ac:dyDescent="0.2">
      <c r="A5" s="547" t="s">
        <v>2</v>
      </c>
      <c r="B5" s="550"/>
      <c r="C5" s="543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552" t="s">
        <v>3</v>
      </c>
      <c r="B6" s="543"/>
      <c r="C6" s="543"/>
      <c r="D6" s="549" t="s">
        <v>1434</v>
      </c>
      <c r="E6" s="549"/>
      <c r="F6" s="553"/>
      <c r="G6" s="553"/>
      <c r="H6" s="553"/>
      <c r="I6" s="553"/>
      <c r="J6" s="553"/>
      <c r="K6" s="553"/>
      <c r="L6" s="553"/>
      <c r="M6" s="553"/>
      <c r="N6" s="553"/>
    </row>
    <row r="7" spans="1:14" s="1" customFormat="1" ht="10.199999999999999" x14ac:dyDescent="0.2">
      <c r="A7" s="552"/>
      <c r="B7" s="543"/>
      <c r="C7" s="543"/>
      <c r="D7" s="543"/>
      <c r="E7" s="543"/>
      <c r="F7" s="550"/>
      <c r="G7" s="550"/>
      <c r="H7" s="550"/>
      <c r="I7" s="550"/>
      <c r="J7" s="550"/>
      <c r="K7" s="550"/>
      <c r="L7" s="550"/>
      <c r="M7" s="550"/>
      <c r="N7" s="550"/>
    </row>
    <row r="8" spans="1:14" s="1" customFormat="1" ht="10.199999999999999" customHeight="1" x14ac:dyDescent="0.2">
      <c r="A8" s="2597" t="s">
        <v>361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554"/>
      <c r="B10" s="554"/>
      <c r="C10" s="554"/>
      <c r="D10" s="554"/>
      <c r="E10" s="554"/>
      <c r="F10" s="554"/>
      <c r="G10" s="554"/>
      <c r="H10" s="554"/>
      <c r="I10" s="554"/>
      <c r="J10" s="554"/>
      <c r="K10" s="554"/>
      <c r="L10" s="554"/>
      <c r="M10" s="554"/>
      <c r="N10" s="554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2223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555"/>
      <c r="B14" s="555"/>
      <c r="C14" s="555"/>
      <c r="D14" s="555"/>
      <c r="E14" s="555"/>
      <c r="F14" s="555"/>
      <c r="G14" s="555"/>
      <c r="H14" s="555"/>
      <c r="I14" s="555"/>
      <c r="J14" s="555"/>
      <c r="K14" s="555"/>
      <c r="L14" s="555"/>
      <c r="M14" s="555"/>
      <c r="N14" s="555"/>
    </row>
    <row r="15" spans="1:14" s="1" customFormat="1" ht="10.199999999999999" customHeight="1" x14ac:dyDescent="0.2">
      <c r="A15" s="2612" t="s">
        <v>1080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543" t="s">
        <v>11</v>
      </c>
      <c r="B17" s="556" t="s">
        <v>12</v>
      </c>
      <c r="C17" s="543" t="s">
        <v>13</v>
      </c>
      <c r="D17" s="543"/>
      <c r="E17" s="543"/>
      <c r="F17" s="544"/>
      <c r="G17" s="544"/>
      <c r="H17" s="544"/>
      <c r="I17" s="544"/>
      <c r="J17" s="544"/>
      <c r="K17" s="544"/>
      <c r="L17" s="544"/>
      <c r="M17" s="544"/>
      <c r="N17" s="544"/>
    </row>
    <row r="18" spans="1:14" s="1" customFormat="1" ht="10.199999999999999" x14ac:dyDescent="0.2">
      <c r="A18" s="543" t="s">
        <v>14</v>
      </c>
      <c r="B18" s="2612" t="s">
        <v>2079</v>
      </c>
      <c r="C18" s="2612"/>
      <c r="D18" s="2612"/>
      <c r="E18" s="2612"/>
      <c r="F18" s="2612"/>
      <c r="G18" s="544"/>
      <c r="H18" s="544"/>
      <c r="I18" s="544"/>
      <c r="J18" s="544"/>
      <c r="K18" s="544"/>
      <c r="L18" s="544"/>
      <c r="M18" s="544"/>
      <c r="N18" s="544"/>
    </row>
    <row r="19" spans="1:14" s="1" customFormat="1" ht="10.199999999999999" x14ac:dyDescent="0.2">
      <c r="A19" s="543"/>
      <c r="B19" s="2613" t="s">
        <v>15</v>
      </c>
      <c r="C19" s="2613"/>
      <c r="D19" s="2613"/>
      <c r="E19" s="2613"/>
      <c r="F19" s="2613"/>
      <c r="G19" s="557"/>
      <c r="H19" s="557"/>
      <c r="I19" s="557"/>
      <c r="J19" s="557"/>
      <c r="K19" s="557"/>
      <c r="L19" s="557"/>
      <c r="M19" s="558"/>
      <c r="N19" s="557"/>
    </row>
    <row r="20" spans="1:14" s="1" customFormat="1" ht="10.199999999999999" x14ac:dyDescent="0.2">
      <c r="A20" s="543"/>
      <c r="B20" s="543"/>
      <c r="C20" s="543"/>
      <c r="D20" s="559"/>
      <c r="E20" s="559"/>
      <c r="F20" s="559"/>
      <c r="G20" s="559"/>
      <c r="H20" s="559"/>
      <c r="I20" s="559"/>
      <c r="J20" s="559"/>
      <c r="K20" s="559"/>
      <c r="L20" s="559"/>
      <c r="M20" s="557"/>
      <c r="N20" s="557"/>
    </row>
    <row r="21" spans="1:14" s="1" customFormat="1" ht="10.199999999999999" x14ac:dyDescent="0.2">
      <c r="A21" s="560" t="s">
        <v>16</v>
      </c>
      <c r="B21" s="543"/>
      <c r="C21" s="543"/>
      <c r="D21" s="549" t="s">
        <v>1516</v>
      </c>
      <c r="E21" s="543"/>
      <c r="F21" s="561"/>
      <c r="G21" s="561"/>
      <c r="H21" s="561"/>
      <c r="I21" s="561"/>
      <c r="J21" s="561"/>
      <c r="K21" s="561"/>
      <c r="L21" s="561"/>
      <c r="M21" s="561"/>
      <c r="N21" s="561"/>
    </row>
    <row r="22" spans="1:14" s="1" customFormat="1" ht="10.199999999999999" x14ac:dyDescent="0.2">
      <c r="A22" s="543"/>
      <c r="B22" s="543"/>
      <c r="C22" s="543"/>
      <c r="D22" s="561"/>
      <c r="E22" s="561"/>
      <c r="F22" s="561"/>
      <c r="G22" s="561"/>
      <c r="H22" s="561"/>
      <c r="I22" s="561"/>
      <c r="J22" s="561"/>
      <c r="K22" s="561"/>
      <c r="L22" s="561"/>
      <c r="M22" s="561"/>
      <c r="N22" s="561"/>
    </row>
    <row r="23" spans="1:14" s="1" customFormat="1" ht="10.199999999999999" x14ac:dyDescent="0.2">
      <c r="A23" s="560" t="s">
        <v>17</v>
      </c>
      <c r="B23" s="543"/>
      <c r="C23" s="562">
        <v>47.54</v>
      </c>
      <c r="D23" s="563" t="s">
        <v>2239</v>
      </c>
      <c r="E23" s="552" t="s">
        <v>18</v>
      </c>
      <c r="F23" s="543"/>
      <c r="G23" s="543"/>
      <c r="H23" s="543"/>
      <c r="I23" s="543"/>
      <c r="J23" s="543"/>
      <c r="K23" s="543"/>
      <c r="L23" s="564"/>
      <c r="M23" s="564"/>
      <c r="N23" s="543"/>
    </row>
    <row r="24" spans="1:14" s="1" customFormat="1" ht="10.199999999999999" x14ac:dyDescent="0.2">
      <c r="A24" s="543"/>
      <c r="B24" s="543" t="s">
        <v>19</v>
      </c>
      <c r="C24" s="565"/>
      <c r="D24" s="566"/>
      <c r="E24" s="552"/>
      <c r="F24" s="543"/>
      <c r="G24" s="543"/>
      <c r="H24" s="543"/>
      <c r="I24" s="543"/>
      <c r="J24" s="543"/>
      <c r="K24" s="543"/>
      <c r="L24" s="543"/>
      <c r="M24" s="543"/>
      <c r="N24" s="543"/>
    </row>
    <row r="25" spans="1:14" s="1" customFormat="1" ht="10.199999999999999" x14ac:dyDescent="0.2">
      <c r="A25" s="543"/>
      <c r="B25" s="543" t="s">
        <v>20</v>
      </c>
      <c r="C25" s="562">
        <v>47.54</v>
      </c>
      <c r="D25" s="563" t="s">
        <v>2239</v>
      </c>
      <c r="E25" s="552" t="s">
        <v>18</v>
      </c>
      <c r="F25" s="543"/>
      <c r="G25" s="543" t="s">
        <v>22</v>
      </c>
      <c r="H25" s="543"/>
      <c r="I25" s="543"/>
      <c r="J25" s="543"/>
      <c r="K25" s="543"/>
      <c r="L25" s="562">
        <v>0</v>
      </c>
      <c r="M25" s="563" t="s">
        <v>21</v>
      </c>
      <c r="N25" s="552" t="s">
        <v>18</v>
      </c>
    </row>
    <row r="26" spans="1:14" s="1" customFormat="1" ht="10.199999999999999" x14ac:dyDescent="0.2">
      <c r="A26" s="543"/>
      <c r="B26" s="543" t="s">
        <v>23</v>
      </c>
      <c r="C26" s="562">
        <v>0</v>
      </c>
      <c r="D26" s="567" t="s">
        <v>21</v>
      </c>
      <c r="E26" s="552" t="s">
        <v>18</v>
      </c>
      <c r="F26" s="543"/>
      <c r="G26" s="543" t="s">
        <v>24</v>
      </c>
      <c r="H26" s="543"/>
      <c r="I26" s="543"/>
      <c r="J26" s="543"/>
      <c r="K26" s="543"/>
      <c r="L26" s="568"/>
      <c r="M26" s="568"/>
      <c r="N26" s="552" t="s">
        <v>25</v>
      </c>
    </row>
    <row r="27" spans="1:14" s="1" customFormat="1" ht="10.199999999999999" x14ac:dyDescent="0.2">
      <c r="A27" s="543"/>
      <c r="B27" s="543" t="s">
        <v>26</v>
      </c>
      <c r="C27" s="562">
        <v>0</v>
      </c>
      <c r="D27" s="567" t="s">
        <v>21</v>
      </c>
      <c r="E27" s="552" t="s">
        <v>18</v>
      </c>
      <c r="F27" s="543"/>
      <c r="G27" s="543" t="s">
        <v>27</v>
      </c>
      <c r="H27" s="543"/>
      <c r="I27" s="543"/>
      <c r="J27" s="543"/>
      <c r="K27" s="543"/>
      <c r="L27" s="568"/>
      <c r="M27" s="568">
        <v>0.87</v>
      </c>
      <c r="N27" s="552" t="s">
        <v>25</v>
      </c>
    </row>
    <row r="28" spans="1:14" s="1" customFormat="1" ht="10.199999999999999" x14ac:dyDescent="0.2">
      <c r="A28" s="543"/>
      <c r="B28" s="543" t="s">
        <v>28</v>
      </c>
      <c r="C28" s="562">
        <v>0</v>
      </c>
      <c r="D28" s="563" t="s">
        <v>21</v>
      </c>
      <c r="E28" s="552" t="s">
        <v>18</v>
      </c>
      <c r="F28" s="543"/>
      <c r="G28" s="543" t="s">
        <v>29</v>
      </c>
      <c r="H28" s="543"/>
      <c r="I28" s="543"/>
      <c r="J28" s="543"/>
      <c r="K28" s="543"/>
      <c r="L28" s="2614"/>
      <c r="M28" s="2614"/>
      <c r="N28" s="543"/>
    </row>
    <row r="29" spans="1:14" s="1" customFormat="1" ht="10.199999999999999" x14ac:dyDescent="0.2">
      <c r="A29" s="543"/>
      <c r="B29" s="543"/>
      <c r="C29" s="565"/>
      <c r="D29" s="566"/>
      <c r="E29" s="547"/>
      <c r="F29" s="543"/>
      <c r="G29" s="543"/>
      <c r="H29" s="543"/>
      <c r="I29" s="543"/>
      <c r="J29" s="543"/>
      <c r="K29" s="543"/>
      <c r="L29" s="561"/>
      <c r="M29" s="561"/>
      <c r="N29" s="543"/>
    </row>
    <row r="30" spans="1:14" s="1" customFormat="1" ht="10.199999999999999" x14ac:dyDescent="0.2">
      <c r="A30" s="569"/>
      <c r="B30" s="543"/>
      <c r="C30" s="543"/>
      <c r="D30" s="543"/>
      <c r="E30" s="543"/>
      <c r="F30" s="543"/>
      <c r="G30" s="543"/>
      <c r="H30" s="543"/>
      <c r="I30" s="543"/>
      <c r="J30" s="543"/>
      <c r="K30" s="543"/>
      <c r="L30" s="543"/>
      <c r="M30" s="543"/>
      <c r="N30" s="543"/>
    </row>
    <row r="31" spans="1:14" s="1" customFormat="1" ht="10.199999999999999" customHeight="1" x14ac:dyDescent="0.2">
      <c r="A31" s="2611" t="s">
        <v>30</v>
      </c>
      <c r="B31" s="2611" t="s">
        <v>31</v>
      </c>
      <c r="C31" s="2611" t="s">
        <v>32</v>
      </c>
      <c r="D31" s="2611"/>
      <c r="E31" s="2611"/>
      <c r="F31" s="2611" t="s">
        <v>33</v>
      </c>
      <c r="G31" s="2611" t="s">
        <v>34</v>
      </c>
      <c r="H31" s="2611"/>
      <c r="I31" s="2611"/>
      <c r="J31" s="2611" t="s">
        <v>35</v>
      </c>
      <c r="K31" s="2611"/>
      <c r="L31" s="2611"/>
      <c r="M31" s="2611" t="s">
        <v>36</v>
      </c>
      <c r="N31" s="2611" t="s">
        <v>37</v>
      </c>
    </row>
    <row r="32" spans="1:14" s="1" customFormat="1" ht="10.199999999999999" x14ac:dyDescent="0.2">
      <c r="A32" s="2611"/>
      <c r="B32" s="2611"/>
      <c r="C32" s="2611"/>
      <c r="D32" s="2611"/>
      <c r="E32" s="2611"/>
      <c r="F32" s="2611"/>
      <c r="G32" s="2611"/>
      <c r="H32" s="2611"/>
      <c r="I32" s="2611"/>
      <c r="J32" s="2611"/>
      <c r="K32" s="2611"/>
      <c r="L32" s="2611"/>
      <c r="M32" s="2611"/>
      <c r="N32" s="2611"/>
    </row>
    <row r="33" spans="1:14" s="1" customFormat="1" ht="40.799999999999997" x14ac:dyDescent="0.2">
      <c r="A33" s="2611"/>
      <c r="B33" s="2611"/>
      <c r="C33" s="2611"/>
      <c r="D33" s="2611"/>
      <c r="E33" s="2611"/>
      <c r="F33" s="2611"/>
      <c r="G33" s="570" t="s">
        <v>38</v>
      </c>
      <c r="H33" s="570" t="s">
        <v>39</v>
      </c>
      <c r="I33" s="570" t="s">
        <v>40</v>
      </c>
      <c r="J33" s="570" t="s">
        <v>38</v>
      </c>
      <c r="K33" s="570" t="s">
        <v>39</v>
      </c>
      <c r="L33" s="570" t="s">
        <v>41</v>
      </c>
      <c r="M33" s="2611"/>
      <c r="N33" s="2611"/>
    </row>
    <row r="34" spans="1:14" s="1" customFormat="1" ht="10.199999999999999" x14ac:dyDescent="0.2">
      <c r="A34" s="571">
        <v>1</v>
      </c>
      <c r="B34" s="571">
        <v>2</v>
      </c>
      <c r="C34" s="2609">
        <v>3</v>
      </c>
      <c r="D34" s="2609"/>
      <c r="E34" s="2609"/>
      <c r="F34" s="571">
        <v>4</v>
      </c>
      <c r="G34" s="571">
        <v>5</v>
      </c>
      <c r="H34" s="571">
        <v>6</v>
      </c>
      <c r="I34" s="571">
        <v>7</v>
      </c>
      <c r="J34" s="571">
        <v>8</v>
      </c>
      <c r="K34" s="571">
        <v>9</v>
      </c>
      <c r="L34" s="571">
        <v>10</v>
      </c>
      <c r="M34" s="571">
        <v>11</v>
      </c>
      <c r="N34" s="571">
        <v>12</v>
      </c>
    </row>
    <row r="35" spans="1:14" s="1" customFormat="1" ht="12" customHeight="1" x14ac:dyDescent="0.2">
      <c r="A35" s="2602" t="s">
        <v>991</v>
      </c>
      <c r="B35" s="2603"/>
      <c r="C35" s="2603"/>
      <c r="D35" s="2603"/>
      <c r="E35" s="2603"/>
      <c r="F35" s="2603"/>
      <c r="G35" s="2603"/>
      <c r="H35" s="2603"/>
      <c r="I35" s="2603"/>
      <c r="J35" s="2603"/>
      <c r="K35" s="2603"/>
      <c r="L35" s="2603"/>
      <c r="M35" s="2603"/>
      <c r="N35" s="2604"/>
    </row>
    <row r="36" spans="1:14" s="1" customFormat="1" ht="35.4" customHeight="1" x14ac:dyDescent="0.2">
      <c r="A36" s="572" t="s">
        <v>44</v>
      </c>
      <c r="B36" s="573" t="s">
        <v>992</v>
      </c>
      <c r="C36" s="2599" t="s">
        <v>993</v>
      </c>
      <c r="D36" s="2599"/>
      <c r="E36" s="2599"/>
      <c r="F36" s="574" t="s">
        <v>723</v>
      </c>
      <c r="G36" s="574"/>
      <c r="H36" s="574"/>
      <c r="I36" s="574" t="s">
        <v>1081</v>
      </c>
      <c r="J36" s="575"/>
      <c r="K36" s="574"/>
      <c r="L36" s="575"/>
      <c r="M36" s="574"/>
      <c r="N36" s="576"/>
    </row>
    <row r="37" spans="1:14" s="1" customFormat="1" ht="10.199999999999999" customHeight="1" x14ac:dyDescent="0.2">
      <c r="A37" s="577"/>
      <c r="B37" s="548"/>
      <c r="C37" s="2596" t="s">
        <v>1082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32.4" customHeight="1" x14ac:dyDescent="0.2">
      <c r="A38" s="578"/>
      <c r="B38" s="579" t="s">
        <v>528</v>
      </c>
      <c r="C38" s="2596" t="s">
        <v>529</v>
      </c>
      <c r="D38" s="2596"/>
      <c r="E38" s="2596"/>
      <c r="F38" s="2596"/>
      <c r="G38" s="2596"/>
      <c r="H38" s="2596"/>
      <c r="I38" s="2596"/>
      <c r="J38" s="2596"/>
      <c r="K38" s="2596"/>
      <c r="L38" s="2596"/>
      <c r="M38" s="2596"/>
      <c r="N38" s="2600"/>
    </row>
    <row r="39" spans="1:14" s="1" customFormat="1" ht="10.199999999999999" x14ac:dyDescent="0.2">
      <c r="A39" s="580"/>
      <c r="B39" s="579" t="s">
        <v>60</v>
      </c>
      <c r="C39" s="2596" t="s">
        <v>370</v>
      </c>
      <c r="D39" s="2596"/>
      <c r="E39" s="2596"/>
      <c r="F39" s="581"/>
      <c r="G39" s="581"/>
      <c r="H39" s="581"/>
      <c r="I39" s="581"/>
      <c r="J39" s="582">
        <v>434.89</v>
      </c>
      <c r="K39" s="581" t="s">
        <v>530</v>
      </c>
      <c r="L39" s="582">
        <v>68.69</v>
      </c>
      <c r="M39" s="581"/>
      <c r="N39" s="583"/>
    </row>
    <row r="40" spans="1:14" s="1" customFormat="1" ht="10.199999999999999" x14ac:dyDescent="0.2">
      <c r="A40" s="580"/>
      <c r="B40" s="579" t="s">
        <v>66</v>
      </c>
      <c r="C40" s="2596" t="s">
        <v>371</v>
      </c>
      <c r="D40" s="2596"/>
      <c r="E40" s="2596"/>
      <c r="F40" s="581"/>
      <c r="G40" s="581"/>
      <c r="H40" s="581"/>
      <c r="I40" s="581"/>
      <c r="J40" s="582">
        <v>74.25</v>
      </c>
      <c r="K40" s="581" t="s">
        <v>530</v>
      </c>
      <c r="L40" s="582">
        <v>11.73</v>
      </c>
      <c r="M40" s="581" t="s">
        <v>1513</v>
      </c>
      <c r="N40" s="583">
        <v>321</v>
      </c>
    </row>
    <row r="41" spans="1:14" s="1" customFormat="1" ht="10.199999999999999" x14ac:dyDescent="0.2">
      <c r="A41" s="580"/>
      <c r="B41" s="579"/>
      <c r="C41" s="2596" t="s">
        <v>374</v>
      </c>
      <c r="D41" s="2596"/>
      <c r="E41" s="2596"/>
      <c r="F41" s="581" t="s">
        <v>50</v>
      </c>
      <c r="G41" s="581" t="s">
        <v>996</v>
      </c>
      <c r="H41" s="581" t="s">
        <v>530</v>
      </c>
      <c r="I41" s="581" t="s">
        <v>2240</v>
      </c>
      <c r="J41" s="582"/>
      <c r="K41" s="581"/>
      <c r="L41" s="582"/>
      <c r="M41" s="581"/>
      <c r="N41" s="583"/>
    </row>
    <row r="42" spans="1:14" s="1" customFormat="1" ht="10.199999999999999" customHeight="1" x14ac:dyDescent="0.2">
      <c r="A42" s="580"/>
      <c r="B42" s="579"/>
      <c r="C42" s="2608" t="s">
        <v>52</v>
      </c>
      <c r="D42" s="2608"/>
      <c r="E42" s="2608"/>
      <c r="F42" s="584"/>
      <c r="G42" s="584"/>
      <c r="H42" s="584"/>
      <c r="I42" s="584"/>
      <c r="J42" s="585">
        <v>434.89</v>
      </c>
      <c r="K42" s="584"/>
      <c r="L42" s="585">
        <v>68.69</v>
      </c>
      <c r="M42" s="584"/>
      <c r="N42" s="586"/>
    </row>
    <row r="43" spans="1:14" s="1" customFormat="1" ht="10.199999999999999" x14ac:dyDescent="0.2">
      <c r="A43" s="580"/>
      <c r="B43" s="579"/>
      <c r="C43" s="2596" t="s">
        <v>53</v>
      </c>
      <c r="D43" s="2596"/>
      <c r="E43" s="2596"/>
      <c r="F43" s="581"/>
      <c r="G43" s="581"/>
      <c r="H43" s="581"/>
      <c r="I43" s="581"/>
      <c r="J43" s="582"/>
      <c r="K43" s="581"/>
      <c r="L43" s="582">
        <v>11.73</v>
      </c>
      <c r="M43" s="581"/>
      <c r="N43" s="583">
        <v>321</v>
      </c>
    </row>
    <row r="44" spans="1:14" s="1" customFormat="1" ht="30.6" customHeight="1" x14ac:dyDescent="0.2">
      <c r="A44" s="580"/>
      <c r="B44" s="579" t="s">
        <v>2226</v>
      </c>
      <c r="C44" s="2596" t="s">
        <v>724</v>
      </c>
      <c r="D44" s="2596"/>
      <c r="E44" s="2596"/>
      <c r="F44" s="581" t="s">
        <v>55</v>
      </c>
      <c r="G44" s="581" t="s">
        <v>725</v>
      </c>
      <c r="H44" s="581"/>
      <c r="I44" s="581" t="s">
        <v>725</v>
      </c>
      <c r="J44" s="582"/>
      <c r="K44" s="581"/>
      <c r="L44" s="582">
        <v>10.79</v>
      </c>
      <c r="M44" s="581"/>
      <c r="N44" s="583">
        <v>295</v>
      </c>
    </row>
    <row r="45" spans="1:14" s="1" customFormat="1" ht="30.6" customHeight="1" x14ac:dyDescent="0.2">
      <c r="A45" s="580"/>
      <c r="B45" s="579" t="s">
        <v>2227</v>
      </c>
      <c r="C45" s="2596" t="s">
        <v>726</v>
      </c>
      <c r="D45" s="2596"/>
      <c r="E45" s="2596"/>
      <c r="F45" s="581" t="s">
        <v>55</v>
      </c>
      <c r="G45" s="581" t="s">
        <v>214</v>
      </c>
      <c r="H45" s="581"/>
      <c r="I45" s="581" t="s">
        <v>214</v>
      </c>
      <c r="J45" s="582"/>
      <c r="K45" s="581"/>
      <c r="L45" s="582">
        <v>5.4</v>
      </c>
      <c r="M45" s="581"/>
      <c r="N45" s="583">
        <v>148</v>
      </c>
    </row>
    <row r="46" spans="1:14" s="1" customFormat="1" ht="10.199999999999999" customHeight="1" x14ac:dyDescent="0.2">
      <c r="A46" s="587"/>
      <c r="B46" s="588"/>
      <c r="C46" s="2599" t="s">
        <v>59</v>
      </c>
      <c r="D46" s="2599"/>
      <c r="E46" s="2599"/>
      <c r="F46" s="574"/>
      <c r="G46" s="574"/>
      <c r="H46" s="574"/>
      <c r="I46" s="574"/>
      <c r="J46" s="575"/>
      <c r="K46" s="574"/>
      <c r="L46" s="575">
        <v>84.88</v>
      </c>
      <c r="M46" s="584"/>
      <c r="N46" s="576"/>
    </row>
    <row r="47" spans="1:14" s="1" customFormat="1" ht="34.200000000000003" customHeight="1" x14ac:dyDescent="0.2">
      <c r="A47" s="572" t="s">
        <v>60</v>
      </c>
      <c r="B47" s="573" t="s">
        <v>997</v>
      </c>
      <c r="C47" s="2599" t="s">
        <v>998</v>
      </c>
      <c r="D47" s="2599"/>
      <c r="E47" s="2599"/>
      <c r="F47" s="574" t="s">
        <v>982</v>
      </c>
      <c r="G47" s="574"/>
      <c r="H47" s="574"/>
      <c r="I47" s="574" t="s">
        <v>2241</v>
      </c>
      <c r="J47" s="575">
        <v>3.96</v>
      </c>
      <c r="K47" s="574"/>
      <c r="L47" s="575">
        <v>555.98</v>
      </c>
      <c r="M47" s="574"/>
      <c r="N47" s="576"/>
    </row>
    <row r="48" spans="1:14" s="1" customFormat="1" ht="10.199999999999999" customHeight="1" x14ac:dyDescent="0.2">
      <c r="A48" s="577"/>
      <c r="B48" s="548"/>
      <c r="C48" s="2596" t="s">
        <v>2242</v>
      </c>
      <c r="D48" s="2596"/>
      <c r="E48" s="2596"/>
      <c r="F48" s="2596"/>
      <c r="G48" s="2596"/>
      <c r="H48" s="2596"/>
      <c r="I48" s="2596"/>
      <c r="J48" s="2596"/>
      <c r="K48" s="2596"/>
      <c r="L48" s="2596"/>
      <c r="M48" s="2596"/>
      <c r="N48" s="2600"/>
    </row>
    <row r="49" spans="1:14" s="1" customFormat="1" ht="10.199999999999999" x14ac:dyDescent="0.2">
      <c r="A49" s="589"/>
      <c r="B49" s="588"/>
      <c r="C49" s="588"/>
      <c r="D49" s="588"/>
      <c r="E49" s="588"/>
      <c r="F49" s="589"/>
      <c r="G49" s="589"/>
      <c r="H49" s="589"/>
      <c r="I49" s="589"/>
      <c r="J49" s="590"/>
      <c r="K49" s="589"/>
      <c r="L49" s="590"/>
      <c r="M49" s="581"/>
      <c r="N49" s="590"/>
    </row>
    <row r="50" spans="1:14" s="1" customFormat="1" ht="10.199999999999999" customHeight="1" x14ac:dyDescent="0.2">
      <c r="A50" s="591"/>
      <c r="B50" s="592"/>
      <c r="C50" s="2599" t="s">
        <v>999</v>
      </c>
      <c r="D50" s="2599"/>
      <c r="E50" s="2599"/>
      <c r="F50" s="2599"/>
      <c r="G50" s="2599"/>
      <c r="H50" s="2599"/>
      <c r="I50" s="2599"/>
      <c r="J50" s="2599"/>
      <c r="K50" s="2599"/>
      <c r="L50" s="593"/>
      <c r="M50" s="594"/>
      <c r="N50" s="595"/>
    </row>
    <row r="51" spans="1:14" s="1" customFormat="1" ht="10.199999999999999" customHeight="1" x14ac:dyDescent="0.2">
      <c r="A51" s="596"/>
      <c r="B51" s="579"/>
      <c r="C51" s="2596" t="s">
        <v>144</v>
      </c>
      <c r="D51" s="2596"/>
      <c r="E51" s="2596"/>
      <c r="F51" s="2596"/>
      <c r="G51" s="2596"/>
      <c r="H51" s="2596"/>
      <c r="I51" s="2596"/>
      <c r="J51" s="2596"/>
      <c r="K51" s="2596"/>
      <c r="L51" s="597">
        <v>624.66999999999996</v>
      </c>
      <c r="M51" s="598"/>
      <c r="N51" s="599">
        <v>4343</v>
      </c>
    </row>
    <row r="52" spans="1:14" s="1" customFormat="1" ht="10.199999999999999" customHeight="1" x14ac:dyDescent="0.2">
      <c r="A52" s="596"/>
      <c r="B52" s="579"/>
      <c r="C52" s="2596" t="s">
        <v>1437</v>
      </c>
      <c r="D52" s="2596"/>
      <c r="E52" s="2596"/>
      <c r="F52" s="2596"/>
      <c r="G52" s="2596"/>
      <c r="H52" s="2596"/>
      <c r="I52" s="2596"/>
      <c r="J52" s="2596"/>
      <c r="K52" s="2596"/>
      <c r="L52" s="597"/>
      <c r="M52" s="598"/>
      <c r="N52" s="599"/>
    </row>
    <row r="53" spans="1:14" s="1" customFormat="1" ht="10.199999999999999" customHeight="1" x14ac:dyDescent="0.2">
      <c r="A53" s="596"/>
      <c r="B53" s="579"/>
      <c r="C53" s="2596" t="s">
        <v>391</v>
      </c>
      <c r="D53" s="2596"/>
      <c r="E53" s="2596"/>
      <c r="F53" s="2596"/>
      <c r="G53" s="2596"/>
      <c r="H53" s="2596"/>
      <c r="I53" s="2596"/>
      <c r="J53" s="2596"/>
      <c r="K53" s="2596"/>
      <c r="L53" s="597">
        <v>68.69</v>
      </c>
      <c r="M53" s="598"/>
      <c r="N53" s="599">
        <v>640</v>
      </c>
    </row>
    <row r="54" spans="1:14" s="1" customFormat="1" ht="10.199999999999999" customHeight="1" x14ac:dyDescent="0.2">
      <c r="A54" s="596"/>
      <c r="B54" s="579"/>
      <c r="C54" s="2596" t="s">
        <v>1438</v>
      </c>
      <c r="D54" s="2596"/>
      <c r="E54" s="2596"/>
      <c r="F54" s="2596"/>
      <c r="G54" s="2596"/>
      <c r="H54" s="2596"/>
      <c r="I54" s="2596"/>
      <c r="J54" s="2596"/>
      <c r="K54" s="2596"/>
      <c r="L54" s="597">
        <v>11.73</v>
      </c>
      <c r="M54" s="598"/>
      <c r="N54" s="599">
        <v>321</v>
      </c>
    </row>
    <row r="55" spans="1:14" s="1" customFormat="1" ht="10.199999999999999" customHeight="1" x14ac:dyDescent="0.2">
      <c r="A55" s="596"/>
      <c r="B55" s="579"/>
      <c r="C55" s="2596" t="s">
        <v>392</v>
      </c>
      <c r="D55" s="2596"/>
      <c r="E55" s="2596"/>
      <c r="F55" s="2596"/>
      <c r="G55" s="2596"/>
      <c r="H55" s="2596"/>
      <c r="I55" s="2596"/>
      <c r="J55" s="2596"/>
      <c r="K55" s="2596"/>
      <c r="L55" s="597">
        <v>555.98</v>
      </c>
      <c r="M55" s="598"/>
      <c r="N55" s="599">
        <v>3703</v>
      </c>
    </row>
    <row r="56" spans="1:14" s="1" customFormat="1" ht="10.199999999999999" customHeight="1" x14ac:dyDescent="0.2">
      <c r="A56" s="596"/>
      <c r="B56" s="579"/>
      <c r="C56" s="2596" t="s">
        <v>393</v>
      </c>
      <c r="D56" s="2596"/>
      <c r="E56" s="2596"/>
      <c r="F56" s="2596"/>
      <c r="G56" s="2596"/>
      <c r="H56" s="2596"/>
      <c r="I56" s="2596"/>
      <c r="J56" s="2596"/>
      <c r="K56" s="2596"/>
      <c r="L56" s="597">
        <v>640.86</v>
      </c>
      <c r="M56" s="598"/>
      <c r="N56" s="599">
        <v>4786</v>
      </c>
    </row>
    <row r="57" spans="1:14" s="1" customFormat="1" ht="10.199999999999999" customHeight="1" x14ac:dyDescent="0.2">
      <c r="A57" s="596"/>
      <c r="B57" s="579"/>
      <c r="C57" s="2596" t="s">
        <v>1437</v>
      </c>
      <c r="D57" s="2596"/>
      <c r="E57" s="2596"/>
      <c r="F57" s="2596"/>
      <c r="G57" s="2596"/>
      <c r="H57" s="2596"/>
      <c r="I57" s="2596"/>
      <c r="J57" s="2596"/>
      <c r="K57" s="2596"/>
      <c r="L57" s="597"/>
      <c r="M57" s="598"/>
      <c r="N57" s="599"/>
    </row>
    <row r="58" spans="1:14" s="1" customFormat="1" ht="10.199999999999999" customHeight="1" x14ac:dyDescent="0.2">
      <c r="A58" s="596"/>
      <c r="B58" s="579"/>
      <c r="C58" s="2596" t="s">
        <v>395</v>
      </c>
      <c r="D58" s="2596"/>
      <c r="E58" s="2596"/>
      <c r="F58" s="2596"/>
      <c r="G58" s="2596"/>
      <c r="H58" s="2596"/>
      <c r="I58" s="2596"/>
      <c r="J58" s="2596"/>
      <c r="K58" s="2596"/>
      <c r="L58" s="597">
        <v>68.69</v>
      </c>
      <c r="M58" s="598"/>
      <c r="N58" s="599">
        <v>640</v>
      </c>
    </row>
    <row r="59" spans="1:14" s="1" customFormat="1" ht="10.199999999999999" customHeight="1" x14ac:dyDescent="0.2">
      <c r="A59" s="596"/>
      <c r="B59" s="579"/>
      <c r="C59" s="2596" t="s">
        <v>1439</v>
      </c>
      <c r="D59" s="2596"/>
      <c r="E59" s="2596"/>
      <c r="F59" s="2596"/>
      <c r="G59" s="2596"/>
      <c r="H59" s="2596"/>
      <c r="I59" s="2596"/>
      <c r="J59" s="2596"/>
      <c r="K59" s="2596"/>
      <c r="L59" s="597">
        <v>11.73</v>
      </c>
      <c r="M59" s="598"/>
      <c r="N59" s="599">
        <v>321</v>
      </c>
    </row>
    <row r="60" spans="1:14" s="1" customFormat="1" ht="10.199999999999999" customHeight="1" x14ac:dyDescent="0.2">
      <c r="A60" s="596"/>
      <c r="B60" s="579"/>
      <c r="C60" s="2596" t="s">
        <v>396</v>
      </c>
      <c r="D60" s="2596"/>
      <c r="E60" s="2596"/>
      <c r="F60" s="2596"/>
      <c r="G60" s="2596"/>
      <c r="H60" s="2596"/>
      <c r="I60" s="2596"/>
      <c r="J60" s="2596"/>
      <c r="K60" s="2596"/>
      <c r="L60" s="597">
        <v>555.98</v>
      </c>
      <c r="M60" s="598"/>
      <c r="N60" s="599">
        <v>3703</v>
      </c>
    </row>
    <row r="61" spans="1:14" s="1" customFormat="1" ht="10.199999999999999" customHeight="1" x14ac:dyDescent="0.2">
      <c r="A61" s="596"/>
      <c r="B61" s="579"/>
      <c r="C61" s="2596" t="s">
        <v>397</v>
      </c>
      <c r="D61" s="2596"/>
      <c r="E61" s="2596"/>
      <c r="F61" s="2596"/>
      <c r="G61" s="2596"/>
      <c r="H61" s="2596"/>
      <c r="I61" s="2596"/>
      <c r="J61" s="2596"/>
      <c r="K61" s="2596"/>
      <c r="L61" s="597">
        <v>10.79</v>
      </c>
      <c r="M61" s="598"/>
      <c r="N61" s="599">
        <v>295</v>
      </c>
    </row>
    <row r="62" spans="1:14" s="1" customFormat="1" ht="10.199999999999999" customHeight="1" x14ac:dyDescent="0.2">
      <c r="A62" s="596"/>
      <c r="B62" s="579"/>
      <c r="C62" s="2596" t="s">
        <v>398</v>
      </c>
      <c r="D62" s="2596"/>
      <c r="E62" s="2596"/>
      <c r="F62" s="2596"/>
      <c r="G62" s="2596"/>
      <c r="H62" s="2596"/>
      <c r="I62" s="2596"/>
      <c r="J62" s="2596"/>
      <c r="K62" s="2596"/>
      <c r="L62" s="597">
        <v>5.4</v>
      </c>
      <c r="M62" s="598"/>
      <c r="N62" s="599">
        <v>148</v>
      </c>
    </row>
    <row r="63" spans="1:14" s="1" customFormat="1" ht="10.199999999999999" customHeight="1" x14ac:dyDescent="0.2">
      <c r="A63" s="596"/>
      <c r="B63" s="579"/>
      <c r="C63" s="2596" t="s">
        <v>151</v>
      </c>
      <c r="D63" s="2596"/>
      <c r="E63" s="2596"/>
      <c r="F63" s="2596"/>
      <c r="G63" s="2596"/>
      <c r="H63" s="2596"/>
      <c r="I63" s="2596"/>
      <c r="J63" s="2596"/>
      <c r="K63" s="2596"/>
      <c r="L63" s="597">
        <v>11.73</v>
      </c>
      <c r="M63" s="598"/>
      <c r="N63" s="599">
        <v>321</v>
      </c>
    </row>
    <row r="64" spans="1:14" s="1" customFormat="1" ht="10.199999999999999" customHeight="1" x14ac:dyDescent="0.2">
      <c r="A64" s="596"/>
      <c r="B64" s="579"/>
      <c r="C64" s="2596" t="s">
        <v>152</v>
      </c>
      <c r="D64" s="2596"/>
      <c r="E64" s="2596"/>
      <c r="F64" s="2596"/>
      <c r="G64" s="2596"/>
      <c r="H64" s="2596"/>
      <c r="I64" s="2596"/>
      <c r="J64" s="2596"/>
      <c r="K64" s="2596"/>
      <c r="L64" s="597">
        <v>10.79</v>
      </c>
      <c r="M64" s="598"/>
      <c r="N64" s="599">
        <v>295</v>
      </c>
    </row>
    <row r="65" spans="1:14" s="1" customFormat="1" ht="10.199999999999999" customHeight="1" x14ac:dyDescent="0.2">
      <c r="A65" s="596"/>
      <c r="B65" s="579"/>
      <c r="C65" s="2596" t="s">
        <v>153</v>
      </c>
      <c r="D65" s="2596"/>
      <c r="E65" s="2596"/>
      <c r="F65" s="2596"/>
      <c r="G65" s="2596"/>
      <c r="H65" s="2596"/>
      <c r="I65" s="2596"/>
      <c r="J65" s="2596"/>
      <c r="K65" s="2596"/>
      <c r="L65" s="597">
        <v>5.4</v>
      </c>
      <c r="M65" s="598"/>
      <c r="N65" s="599">
        <v>148</v>
      </c>
    </row>
    <row r="66" spans="1:14" s="1" customFormat="1" ht="10.199999999999999" customHeight="1" x14ac:dyDescent="0.2">
      <c r="A66" s="596"/>
      <c r="B66" s="590"/>
      <c r="C66" s="2601" t="s">
        <v>1000</v>
      </c>
      <c r="D66" s="2601"/>
      <c r="E66" s="2601"/>
      <c r="F66" s="2601"/>
      <c r="G66" s="2601"/>
      <c r="H66" s="2601"/>
      <c r="I66" s="2601"/>
      <c r="J66" s="2601"/>
      <c r="K66" s="2601"/>
      <c r="L66" s="600">
        <v>640.86</v>
      </c>
      <c r="M66" s="601"/>
      <c r="N66" s="602">
        <v>4786</v>
      </c>
    </row>
    <row r="67" spans="1:14" s="1" customFormat="1" ht="12" customHeight="1" x14ac:dyDescent="0.2">
      <c r="A67" s="2602" t="s">
        <v>1001</v>
      </c>
      <c r="B67" s="2603"/>
      <c r="C67" s="2603"/>
      <c r="D67" s="2603"/>
      <c r="E67" s="2603"/>
      <c r="F67" s="2603"/>
      <c r="G67" s="2603"/>
      <c r="H67" s="2603"/>
      <c r="I67" s="2603"/>
      <c r="J67" s="2603"/>
      <c r="K67" s="2603"/>
      <c r="L67" s="2603"/>
      <c r="M67" s="2603"/>
      <c r="N67" s="2604"/>
    </row>
    <row r="68" spans="1:14" s="1" customFormat="1" ht="32.4" customHeight="1" x14ac:dyDescent="0.2">
      <c r="A68" s="572" t="s">
        <v>66</v>
      </c>
      <c r="B68" s="573" t="s">
        <v>980</v>
      </c>
      <c r="C68" s="2599" t="s">
        <v>981</v>
      </c>
      <c r="D68" s="2599"/>
      <c r="E68" s="2599"/>
      <c r="F68" s="574" t="s">
        <v>982</v>
      </c>
      <c r="G68" s="574"/>
      <c r="H68" s="574"/>
      <c r="I68" s="574" t="s">
        <v>2241</v>
      </c>
      <c r="J68" s="575">
        <v>32.67</v>
      </c>
      <c r="K68" s="574"/>
      <c r="L68" s="575">
        <v>4586.87</v>
      </c>
      <c r="M68" s="574"/>
      <c r="N68" s="576"/>
    </row>
    <row r="69" spans="1:14" s="1" customFormat="1" ht="10.199999999999999" customHeight="1" x14ac:dyDescent="0.2">
      <c r="A69" s="577"/>
      <c r="B69" s="548"/>
      <c r="C69" s="2596" t="s">
        <v>2242</v>
      </c>
      <c r="D69" s="2596"/>
      <c r="E69" s="2596"/>
      <c r="F69" s="2596"/>
      <c r="G69" s="2596"/>
      <c r="H69" s="2596"/>
      <c r="I69" s="2596"/>
      <c r="J69" s="2596"/>
      <c r="K69" s="2596"/>
      <c r="L69" s="2596"/>
      <c r="M69" s="2596"/>
      <c r="N69" s="2600"/>
    </row>
    <row r="70" spans="1:14" s="1" customFormat="1" ht="10.199999999999999" x14ac:dyDescent="0.2">
      <c r="A70" s="589"/>
      <c r="B70" s="588"/>
      <c r="C70" s="588"/>
      <c r="D70" s="588"/>
      <c r="E70" s="588"/>
      <c r="F70" s="589"/>
      <c r="G70" s="589"/>
      <c r="H70" s="589"/>
      <c r="I70" s="589"/>
      <c r="J70" s="590"/>
      <c r="K70" s="589"/>
      <c r="L70" s="590"/>
      <c r="M70" s="581"/>
      <c r="N70" s="590"/>
    </row>
    <row r="71" spans="1:14" s="1" customFormat="1" ht="10.199999999999999" customHeight="1" x14ac:dyDescent="0.2">
      <c r="A71" s="591"/>
      <c r="B71" s="592"/>
      <c r="C71" s="2599" t="s">
        <v>1002</v>
      </c>
      <c r="D71" s="2599"/>
      <c r="E71" s="2599"/>
      <c r="F71" s="2599"/>
      <c r="G71" s="2599"/>
      <c r="H71" s="2599"/>
      <c r="I71" s="2599"/>
      <c r="J71" s="2599"/>
      <c r="K71" s="2599"/>
      <c r="L71" s="593"/>
      <c r="M71" s="594"/>
      <c r="N71" s="595"/>
    </row>
    <row r="72" spans="1:14" s="1" customFormat="1" ht="10.199999999999999" customHeight="1" x14ac:dyDescent="0.2">
      <c r="A72" s="596"/>
      <c r="B72" s="579"/>
      <c r="C72" s="2596" t="s">
        <v>144</v>
      </c>
      <c r="D72" s="2596"/>
      <c r="E72" s="2596"/>
      <c r="F72" s="2596"/>
      <c r="G72" s="2596"/>
      <c r="H72" s="2596"/>
      <c r="I72" s="2596"/>
      <c r="J72" s="2596"/>
      <c r="K72" s="2596"/>
      <c r="L72" s="597">
        <v>4586.87</v>
      </c>
      <c r="M72" s="598"/>
      <c r="N72" s="599">
        <v>42750</v>
      </c>
    </row>
    <row r="73" spans="1:14" s="1" customFormat="1" ht="10.199999999999999" customHeight="1" x14ac:dyDescent="0.2">
      <c r="A73" s="596"/>
      <c r="B73" s="579"/>
      <c r="C73" s="2596" t="s">
        <v>1437</v>
      </c>
      <c r="D73" s="2596"/>
      <c r="E73" s="2596"/>
      <c r="F73" s="2596"/>
      <c r="G73" s="2596"/>
      <c r="H73" s="2596"/>
      <c r="I73" s="2596"/>
      <c r="J73" s="2596"/>
      <c r="K73" s="2596"/>
      <c r="L73" s="597"/>
      <c r="M73" s="598"/>
      <c r="N73" s="599"/>
    </row>
    <row r="74" spans="1:14" s="1" customFormat="1" ht="10.199999999999999" customHeight="1" x14ac:dyDescent="0.2">
      <c r="A74" s="596"/>
      <c r="B74" s="579"/>
      <c r="C74" s="2596" t="s">
        <v>391</v>
      </c>
      <c r="D74" s="2596"/>
      <c r="E74" s="2596"/>
      <c r="F74" s="2596"/>
      <c r="G74" s="2596"/>
      <c r="H74" s="2596"/>
      <c r="I74" s="2596"/>
      <c r="J74" s="2596"/>
      <c r="K74" s="2596"/>
      <c r="L74" s="597">
        <v>4586.87</v>
      </c>
      <c r="M74" s="598"/>
      <c r="N74" s="599">
        <v>42750</v>
      </c>
    </row>
    <row r="75" spans="1:14" s="1" customFormat="1" ht="10.199999999999999" customHeight="1" x14ac:dyDescent="0.2">
      <c r="A75" s="596"/>
      <c r="B75" s="579"/>
      <c r="C75" s="2596" t="s">
        <v>393</v>
      </c>
      <c r="D75" s="2596"/>
      <c r="E75" s="2596"/>
      <c r="F75" s="2596"/>
      <c r="G75" s="2596"/>
      <c r="H75" s="2596"/>
      <c r="I75" s="2596"/>
      <c r="J75" s="2596"/>
      <c r="K75" s="2596"/>
      <c r="L75" s="597">
        <v>4586.87</v>
      </c>
      <c r="M75" s="598"/>
      <c r="N75" s="599">
        <v>42750</v>
      </c>
    </row>
    <row r="76" spans="1:14" s="1" customFormat="1" ht="10.199999999999999" customHeight="1" x14ac:dyDescent="0.2">
      <c r="A76" s="596"/>
      <c r="B76" s="579"/>
      <c r="C76" s="2596" t="s">
        <v>1509</v>
      </c>
      <c r="D76" s="2596"/>
      <c r="E76" s="2596"/>
      <c r="F76" s="2596"/>
      <c r="G76" s="2596"/>
      <c r="H76" s="2596"/>
      <c r="I76" s="2596"/>
      <c r="J76" s="2596"/>
      <c r="K76" s="2596"/>
      <c r="L76" s="597">
        <v>4586.87</v>
      </c>
      <c r="M76" s="598"/>
      <c r="N76" s="599">
        <v>42750</v>
      </c>
    </row>
    <row r="77" spans="1:14" s="1" customFormat="1" ht="10.199999999999999" customHeight="1" x14ac:dyDescent="0.2">
      <c r="A77" s="596"/>
      <c r="B77" s="590"/>
      <c r="C77" s="2601" t="s">
        <v>1003</v>
      </c>
      <c r="D77" s="2601"/>
      <c r="E77" s="2601"/>
      <c r="F77" s="2601"/>
      <c r="G77" s="2601"/>
      <c r="H77" s="2601"/>
      <c r="I77" s="2601"/>
      <c r="J77" s="2601"/>
      <c r="K77" s="2601"/>
      <c r="L77" s="600">
        <v>4586.87</v>
      </c>
      <c r="M77" s="601"/>
      <c r="N77" s="602">
        <v>42750</v>
      </c>
    </row>
    <row r="78" spans="1:14" s="1" customFormat="1" ht="10.199999999999999" x14ac:dyDescent="0.2">
      <c r="A78" s="543"/>
      <c r="B78" s="550"/>
      <c r="C78" s="550"/>
      <c r="D78" s="550"/>
      <c r="E78" s="550"/>
      <c r="F78" s="550"/>
      <c r="G78" s="550"/>
      <c r="H78" s="550"/>
      <c r="I78" s="550"/>
      <c r="J78" s="550"/>
      <c r="K78" s="550"/>
      <c r="L78" s="603"/>
      <c r="M78" s="604"/>
      <c r="N78" s="605"/>
    </row>
    <row r="79" spans="1:14" s="1" customFormat="1" ht="10.199999999999999" customHeight="1" x14ac:dyDescent="0.2">
      <c r="A79" s="591"/>
      <c r="B79" s="592"/>
      <c r="C79" s="2599" t="s">
        <v>349</v>
      </c>
      <c r="D79" s="2599"/>
      <c r="E79" s="2599"/>
      <c r="F79" s="2599"/>
      <c r="G79" s="2599"/>
      <c r="H79" s="2599"/>
      <c r="I79" s="2599"/>
      <c r="J79" s="2599"/>
      <c r="K79" s="2599"/>
      <c r="L79" s="593"/>
      <c r="M79" s="606"/>
      <c r="N79" s="595"/>
    </row>
    <row r="80" spans="1:14" s="1" customFormat="1" ht="10.199999999999999" customHeight="1" x14ac:dyDescent="0.2">
      <c r="A80" s="596"/>
      <c r="B80" s="579"/>
      <c r="C80" s="2596" t="s">
        <v>144</v>
      </c>
      <c r="D80" s="2596"/>
      <c r="E80" s="2596"/>
      <c r="F80" s="2596"/>
      <c r="G80" s="2596"/>
      <c r="H80" s="2596"/>
      <c r="I80" s="2596"/>
      <c r="J80" s="2596"/>
      <c r="K80" s="2596"/>
      <c r="L80" s="597">
        <v>5211.54</v>
      </c>
      <c r="M80" s="607"/>
      <c r="N80" s="599">
        <v>47093</v>
      </c>
    </row>
    <row r="81" spans="1:14" s="1" customFormat="1" ht="10.199999999999999" customHeight="1" x14ac:dyDescent="0.2">
      <c r="A81" s="596"/>
      <c r="B81" s="579"/>
      <c r="C81" s="2596" t="s">
        <v>1437</v>
      </c>
      <c r="D81" s="2596"/>
      <c r="E81" s="2596"/>
      <c r="F81" s="2596"/>
      <c r="G81" s="2596"/>
      <c r="H81" s="2596"/>
      <c r="I81" s="2596"/>
      <c r="J81" s="2596"/>
      <c r="K81" s="2596"/>
      <c r="L81" s="597"/>
      <c r="M81" s="607"/>
      <c r="N81" s="599"/>
    </row>
    <row r="82" spans="1:14" s="1" customFormat="1" ht="10.199999999999999" customHeight="1" x14ac:dyDescent="0.2">
      <c r="A82" s="596"/>
      <c r="B82" s="579"/>
      <c r="C82" s="2596" t="s">
        <v>391</v>
      </c>
      <c r="D82" s="2596"/>
      <c r="E82" s="2596"/>
      <c r="F82" s="2596"/>
      <c r="G82" s="2596"/>
      <c r="H82" s="2596"/>
      <c r="I82" s="2596"/>
      <c r="J82" s="2596"/>
      <c r="K82" s="2596"/>
      <c r="L82" s="597">
        <v>4655.5600000000004</v>
      </c>
      <c r="M82" s="607"/>
      <c r="N82" s="599">
        <v>43390</v>
      </c>
    </row>
    <row r="83" spans="1:14" s="1" customFormat="1" ht="10.199999999999999" customHeight="1" x14ac:dyDescent="0.2">
      <c r="A83" s="596"/>
      <c r="B83" s="579"/>
      <c r="C83" s="2596" t="s">
        <v>1438</v>
      </c>
      <c r="D83" s="2596"/>
      <c r="E83" s="2596"/>
      <c r="F83" s="2596"/>
      <c r="G83" s="2596"/>
      <c r="H83" s="2596"/>
      <c r="I83" s="2596"/>
      <c r="J83" s="2596"/>
      <c r="K83" s="2596"/>
      <c r="L83" s="597">
        <v>11.73</v>
      </c>
      <c r="M83" s="607"/>
      <c r="N83" s="599">
        <v>321</v>
      </c>
    </row>
    <row r="84" spans="1:14" s="1" customFormat="1" ht="10.199999999999999" customHeight="1" x14ac:dyDescent="0.2">
      <c r="A84" s="596"/>
      <c r="B84" s="579"/>
      <c r="C84" s="2596" t="s">
        <v>392</v>
      </c>
      <c r="D84" s="2596"/>
      <c r="E84" s="2596"/>
      <c r="F84" s="2596"/>
      <c r="G84" s="2596"/>
      <c r="H84" s="2596"/>
      <c r="I84" s="2596"/>
      <c r="J84" s="2596"/>
      <c r="K84" s="2596"/>
      <c r="L84" s="597">
        <v>555.98</v>
      </c>
      <c r="M84" s="607"/>
      <c r="N84" s="599">
        <v>3703</v>
      </c>
    </row>
    <row r="85" spans="1:14" s="1" customFormat="1" ht="10.199999999999999" customHeight="1" x14ac:dyDescent="0.2">
      <c r="A85" s="596"/>
      <c r="B85" s="579"/>
      <c r="C85" s="2596" t="s">
        <v>393</v>
      </c>
      <c r="D85" s="2596"/>
      <c r="E85" s="2596"/>
      <c r="F85" s="2596"/>
      <c r="G85" s="2596"/>
      <c r="H85" s="2596"/>
      <c r="I85" s="2596"/>
      <c r="J85" s="2596"/>
      <c r="K85" s="2596"/>
      <c r="L85" s="597">
        <v>5227.7299999999996</v>
      </c>
      <c r="M85" s="607"/>
      <c r="N85" s="599">
        <v>47536</v>
      </c>
    </row>
    <row r="86" spans="1:14" s="1" customFormat="1" ht="10.199999999999999" customHeight="1" x14ac:dyDescent="0.2">
      <c r="A86" s="596"/>
      <c r="B86" s="579"/>
      <c r="C86" s="2596" t="s">
        <v>987</v>
      </c>
      <c r="D86" s="2596"/>
      <c r="E86" s="2596"/>
      <c r="F86" s="2596"/>
      <c r="G86" s="2596"/>
      <c r="H86" s="2596"/>
      <c r="I86" s="2596"/>
      <c r="J86" s="2596"/>
      <c r="K86" s="2596"/>
      <c r="L86" s="597">
        <v>640.86</v>
      </c>
      <c r="M86" s="607"/>
      <c r="N86" s="599">
        <v>4786</v>
      </c>
    </row>
    <row r="87" spans="1:14" s="1" customFormat="1" ht="10.199999999999999" customHeight="1" x14ac:dyDescent="0.2">
      <c r="A87" s="596"/>
      <c r="B87" s="579"/>
      <c r="C87" s="2596" t="s">
        <v>1507</v>
      </c>
      <c r="D87" s="2596"/>
      <c r="E87" s="2596"/>
      <c r="F87" s="2596"/>
      <c r="G87" s="2596"/>
      <c r="H87" s="2596"/>
      <c r="I87" s="2596"/>
      <c r="J87" s="2596"/>
      <c r="K87" s="2596"/>
      <c r="L87" s="597"/>
      <c r="M87" s="607"/>
      <c r="N87" s="599"/>
    </row>
    <row r="88" spans="1:14" s="1" customFormat="1" ht="30.6" customHeight="1" x14ac:dyDescent="0.2">
      <c r="A88" s="596"/>
      <c r="B88" s="579" t="s">
        <v>1512</v>
      </c>
      <c r="C88" s="2596" t="s">
        <v>988</v>
      </c>
      <c r="D88" s="2596"/>
      <c r="E88" s="2596"/>
      <c r="F88" s="2596"/>
      <c r="G88" s="2596"/>
      <c r="H88" s="2596"/>
      <c r="I88" s="2596"/>
      <c r="J88" s="2596"/>
      <c r="K88" s="2596"/>
      <c r="L88" s="597">
        <v>68.69</v>
      </c>
      <c r="M88" s="607" t="s">
        <v>1515</v>
      </c>
      <c r="N88" s="599">
        <v>640</v>
      </c>
    </row>
    <row r="89" spans="1:14" s="1" customFormat="1" ht="10.199999999999999" customHeight="1" x14ac:dyDescent="0.2">
      <c r="A89" s="596"/>
      <c r="B89" s="579"/>
      <c r="C89" s="2596" t="s">
        <v>1508</v>
      </c>
      <c r="D89" s="2596"/>
      <c r="E89" s="2596"/>
      <c r="F89" s="2596"/>
      <c r="G89" s="2596"/>
      <c r="H89" s="2596"/>
      <c r="I89" s="2596"/>
      <c r="J89" s="2596"/>
      <c r="K89" s="2596"/>
      <c r="L89" s="597">
        <v>11.73</v>
      </c>
      <c r="M89" s="607"/>
      <c r="N89" s="599">
        <v>321</v>
      </c>
    </row>
    <row r="90" spans="1:14" s="1" customFormat="1" ht="30.6" x14ac:dyDescent="0.2">
      <c r="A90" s="596"/>
      <c r="B90" s="579" t="s">
        <v>1512</v>
      </c>
      <c r="C90" s="2596" t="s">
        <v>989</v>
      </c>
      <c r="D90" s="2596"/>
      <c r="E90" s="2596"/>
      <c r="F90" s="2596"/>
      <c r="G90" s="2596"/>
      <c r="H90" s="2596"/>
      <c r="I90" s="2596"/>
      <c r="J90" s="2596"/>
      <c r="K90" s="2596"/>
      <c r="L90" s="597">
        <v>555.98</v>
      </c>
      <c r="M90" s="607" t="s">
        <v>1514</v>
      </c>
      <c r="N90" s="599">
        <v>3703</v>
      </c>
    </row>
    <row r="91" spans="1:14" s="1" customFormat="1" ht="10.199999999999999" customHeight="1" x14ac:dyDescent="0.2">
      <c r="A91" s="596"/>
      <c r="B91" s="579"/>
      <c r="C91" s="2596" t="s">
        <v>149</v>
      </c>
      <c r="D91" s="2596"/>
      <c r="E91" s="2596"/>
      <c r="F91" s="2596"/>
      <c r="G91" s="2596"/>
      <c r="H91" s="2596"/>
      <c r="I91" s="2596"/>
      <c r="J91" s="2596"/>
      <c r="K91" s="2596"/>
      <c r="L91" s="597">
        <v>10.79</v>
      </c>
      <c r="M91" s="607"/>
      <c r="N91" s="599">
        <v>295</v>
      </c>
    </row>
    <row r="92" spans="1:14" s="1" customFormat="1" ht="10.199999999999999" customHeight="1" x14ac:dyDescent="0.2">
      <c r="A92" s="596"/>
      <c r="B92" s="579"/>
      <c r="C92" s="2596" t="s">
        <v>150</v>
      </c>
      <c r="D92" s="2596"/>
      <c r="E92" s="2596"/>
      <c r="F92" s="2596"/>
      <c r="G92" s="2596"/>
      <c r="H92" s="2596"/>
      <c r="I92" s="2596"/>
      <c r="J92" s="2596"/>
      <c r="K92" s="2596"/>
      <c r="L92" s="597">
        <v>5.4</v>
      </c>
      <c r="M92" s="607"/>
      <c r="N92" s="599">
        <v>148</v>
      </c>
    </row>
    <row r="93" spans="1:14" s="1" customFormat="1" ht="30.6" x14ac:dyDescent="0.2">
      <c r="A93" s="596"/>
      <c r="B93" s="579" t="s">
        <v>1512</v>
      </c>
      <c r="C93" s="2596" t="s">
        <v>1509</v>
      </c>
      <c r="D93" s="2596"/>
      <c r="E93" s="2596"/>
      <c r="F93" s="2596"/>
      <c r="G93" s="2596"/>
      <c r="H93" s="2596"/>
      <c r="I93" s="2596"/>
      <c r="J93" s="2596"/>
      <c r="K93" s="2596"/>
      <c r="L93" s="597">
        <v>4586.87</v>
      </c>
      <c r="M93" s="607" t="s">
        <v>1515</v>
      </c>
      <c r="N93" s="599">
        <v>42750</v>
      </c>
    </row>
    <row r="94" spans="1:14" s="1" customFormat="1" ht="10.199999999999999" customHeight="1" x14ac:dyDescent="0.2">
      <c r="A94" s="596"/>
      <c r="B94" s="579"/>
      <c r="C94" s="2596" t="s">
        <v>151</v>
      </c>
      <c r="D94" s="2596"/>
      <c r="E94" s="2596"/>
      <c r="F94" s="2596"/>
      <c r="G94" s="2596"/>
      <c r="H94" s="2596"/>
      <c r="I94" s="2596"/>
      <c r="J94" s="2596"/>
      <c r="K94" s="2596"/>
      <c r="L94" s="597">
        <v>11.73</v>
      </c>
      <c r="M94" s="607"/>
      <c r="N94" s="599">
        <v>321</v>
      </c>
    </row>
    <row r="95" spans="1:14" s="1" customFormat="1" ht="10.199999999999999" customHeight="1" x14ac:dyDescent="0.2">
      <c r="A95" s="596"/>
      <c r="B95" s="579"/>
      <c r="C95" s="2596" t="s">
        <v>152</v>
      </c>
      <c r="D95" s="2596"/>
      <c r="E95" s="2596"/>
      <c r="F95" s="2596"/>
      <c r="G95" s="2596"/>
      <c r="H95" s="2596"/>
      <c r="I95" s="2596"/>
      <c r="J95" s="2596"/>
      <c r="K95" s="2596"/>
      <c r="L95" s="597">
        <v>10.79</v>
      </c>
      <c r="M95" s="607"/>
      <c r="N95" s="599">
        <v>295</v>
      </c>
    </row>
    <row r="96" spans="1:14" s="1" customFormat="1" ht="10.199999999999999" customHeight="1" x14ac:dyDescent="0.2">
      <c r="A96" s="596"/>
      <c r="B96" s="579"/>
      <c r="C96" s="2596" t="s">
        <v>153</v>
      </c>
      <c r="D96" s="2596"/>
      <c r="E96" s="2596"/>
      <c r="F96" s="2596"/>
      <c r="G96" s="2596"/>
      <c r="H96" s="2596"/>
      <c r="I96" s="2596"/>
      <c r="J96" s="2596"/>
      <c r="K96" s="2596"/>
      <c r="L96" s="597">
        <v>5.4</v>
      </c>
      <c r="M96" s="607"/>
      <c r="N96" s="599">
        <v>148</v>
      </c>
    </row>
    <row r="97" spans="1:14" s="1" customFormat="1" ht="10.199999999999999" customHeight="1" x14ac:dyDescent="0.2">
      <c r="A97" s="596"/>
      <c r="B97" s="590"/>
      <c r="C97" s="2601" t="s">
        <v>350</v>
      </c>
      <c r="D97" s="2601"/>
      <c r="E97" s="2601"/>
      <c r="F97" s="2601"/>
      <c r="G97" s="2601"/>
      <c r="H97" s="2601"/>
      <c r="I97" s="2601"/>
      <c r="J97" s="2601"/>
      <c r="K97" s="2601"/>
      <c r="L97" s="600">
        <v>5227.7299999999996</v>
      </c>
      <c r="M97" s="546"/>
      <c r="N97" s="608">
        <v>47536</v>
      </c>
    </row>
    <row r="98" spans="1:14" s="1" customFormat="1" ht="10.199999999999999" x14ac:dyDescent="0.2">
      <c r="A98" s="543"/>
      <c r="B98" s="590"/>
      <c r="C98" s="588"/>
      <c r="D98" s="588"/>
      <c r="E98" s="588"/>
      <c r="F98" s="588"/>
      <c r="G98" s="588"/>
      <c r="H98" s="588"/>
      <c r="I98" s="588"/>
      <c r="J98" s="588"/>
      <c r="K98" s="588"/>
      <c r="L98" s="600"/>
      <c r="M98" s="601"/>
      <c r="N98" s="609"/>
    </row>
    <row r="99" spans="1:14" s="1" customFormat="1" ht="10.199999999999999" x14ac:dyDescent="0.2">
      <c r="A99" s="610"/>
      <c r="B99" s="610"/>
      <c r="C99" s="610"/>
      <c r="D99" s="610"/>
      <c r="E99" s="610"/>
      <c r="F99" s="610"/>
      <c r="G99" s="610"/>
      <c r="H99" s="610"/>
      <c r="I99" s="610"/>
      <c r="J99" s="610"/>
      <c r="K99" s="610"/>
      <c r="L99" s="610"/>
      <c r="M99" s="610"/>
      <c r="N99" s="610"/>
    </row>
    <row r="100" spans="1:14" s="1" customFormat="1" ht="10.199999999999999" x14ac:dyDescent="0.2">
      <c r="A100" s="543"/>
      <c r="B100" s="611" t="s">
        <v>351</v>
      </c>
      <c r="C100" s="2607"/>
      <c r="D100" s="2607"/>
      <c r="E100" s="2607"/>
      <c r="F100" s="2607"/>
      <c r="G100" s="2607"/>
      <c r="H100" s="2607"/>
      <c r="I100" s="2607"/>
      <c r="J100" s="2607"/>
      <c r="K100" s="2607"/>
      <c r="L100" s="2607"/>
      <c r="M100" s="543"/>
      <c r="N100" s="543"/>
    </row>
    <row r="101" spans="1:14" x14ac:dyDescent="0.3">
      <c r="A101" s="543"/>
      <c r="B101" s="545"/>
      <c r="C101" s="2606" t="s">
        <v>352</v>
      </c>
      <c r="D101" s="2606"/>
      <c r="E101" s="2606"/>
      <c r="F101" s="2606"/>
      <c r="G101" s="2606"/>
      <c r="H101" s="2606"/>
      <c r="I101" s="2606"/>
      <c r="J101" s="2606"/>
      <c r="K101" s="2606"/>
      <c r="L101" s="2606"/>
      <c r="M101" s="543"/>
      <c r="N101" s="543"/>
    </row>
    <row r="102" spans="1:14" s="1" customFormat="1" ht="10.199999999999999" x14ac:dyDescent="0.2">
      <c r="A102" s="543"/>
      <c r="B102" s="611" t="s">
        <v>353</v>
      </c>
      <c r="C102" s="2607"/>
      <c r="D102" s="2607"/>
      <c r="E102" s="2607"/>
      <c r="F102" s="2607"/>
      <c r="G102" s="2607"/>
      <c r="H102" s="2607"/>
      <c r="I102" s="2607"/>
      <c r="J102" s="2607"/>
      <c r="K102" s="2607"/>
      <c r="L102" s="2607"/>
      <c r="M102" s="543"/>
      <c r="N102" s="543"/>
    </row>
    <row r="103" spans="1:14" x14ac:dyDescent="0.3">
      <c r="A103" s="543"/>
      <c r="B103" s="543"/>
      <c r="C103" s="2606" t="s">
        <v>352</v>
      </c>
      <c r="D103" s="2606"/>
      <c r="E103" s="2606"/>
      <c r="F103" s="2606"/>
      <c r="G103" s="2606"/>
      <c r="H103" s="2606"/>
      <c r="I103" s="2606"/>
      <c r="J103" s="2606"/>
      <c r="K103" s="2606"/>
      <c r="L103" s="2606"/>
      <c r="M103" s="543"/>
      <c r="N103" s="543"/>
    </row>
    <row r="105" spans="1:14" x14ac:dyDescent="0.3">
      <c r="A105" s="2605"/>
      <c r="B105" s="2605"/>
      <c r="C105" s="2605"/>
      <c r="D105" s="2605"/>
      <c r="E105" s="2605"/>
      <c r="F105" s="2605"/>
      <c r="G105" s="2605"/>
      <c r="H105" s="2605"/>
      <c r="I105" s="2605"/>
      <c r="J105" s="2605"/>
      <c r="K105" s="2605"/>
      <c r="L105" s="2605"/>
      <c r="M105" s="2605"/>
      <c r="N105" s="2605"/>
    </row>
    <row r="106" spans="1:14" x14ac:dyDescent="0.3">
      <c r="A106" s="543"/>
      <c r="B106" s="612"/>
      <c r="C106" s="543"/>
      <c r="D106" s="612"/>
      <c r="E106" s="543"/>
      <c r="F106" s="612"/>
      <c r="G106" s="543"/>
      <c r="H106" s="543"/>
      <c r="I106" s="543"/>
      <c r="J106" s="543"/>
      <c r="K106" s="543"/>
      <c r="L106" s="543"/>
      <c r="M106" s="543"/>
      <c r="N106" s="543"/>
    </row>
  </sheetData>
  <mergeCells count="85">
    <mergeCell ref="A13:N13"/>
    <mergeCell ref="A31:A33"/>
    <mergeCell ref="B31:B33"/>
    <mergeCell ref="C31:E33"/>
    <mergeCell ref="F31:F33"/>
    <mergeCell ref="G31:I32"/>
    <mergeCell ref="A16:N16"/>
    <mergeCell ref="B18:F18"/>
    <mergeCell ref="B19:F19"/>
    <mergeCell ref="L28:M28"/>
    <mergeCell ref="J31:L32"/>
    <mergeCell ref="M31:M33"/>
    <mergeCell ref="N31:N33"/>
    <mergeCell ref="A15:N15"/>
    <mergeCell ref="C34:E34"/>
    <mergeCell ref="C41:E41"/>
    <mergeCell ref="C47:E47"/>
    <mergeCell ref="C48:N48"/>
    <mergeCell ref="C50:K50"/>
    <mergeCell ref="C37:N37"/>
    <mergeCell ref="C38:N38"/>
    <mergeCell ref="C39:E39"/>
    <mergeCell ref="C40:E40"/>
    <mergeCell ref="A35:N35"/>
    <mergeCell ref="C36:E36"/>
    <mergeCell ref="C51:K51"/>
    <mergeCell ref="C42:E42"/>
    <mergeCell ref="C43:E43"/>
    <mergeCell ref="C44:E44"/>
    <mergeCell ref="C45:E45"/>
    <mergeCell ref="C46:E46"/>
    <mergeCell ref="C52:K52"/>
    <mergeCell ref="C59:K59"/>
    <mergeCell ref="C60:K60"/>
    <mergeCell ref="C61:K61"/>
    <mergeCell ref="C62:K62"/>
    <mergeCell ref="C53:K53"/>
    <mergeCell ref="C54:K54"/>
    <mergeCell ref="C55:K55"/>
    <mergeCell ref="C56:K56"/>
    <mergeCell ref="C57:K57"/>
    <mergeCell ref="C58:K58"/>
    <mergeCell ref="C81:K81"/>
    <mergeCell ref="C82:K82"/>
    <mergeCell ref="C83:K83"/>
    <mergeCell ref="C84:K84"/>
    <mergeCell ref="C74:K74"/>
    <mergeCell ref="C75:K75"/>
    <mergeCell ref="C76:K76"/>
    <mergeCell ref="C77:K77"/>
    <mergeCell ref="C79:K79"/>
    <mergeCell ref="C80:K80"/>
    <mergeCell ref="A105:N105"/>
    <mergeCell ref="C90:K90"/>
    <mergeCell ref="C91:K91"/>
    <mergeCell ref="C92:K92"/>
    <mergeCell ref="C93:K93"/>
    <mergeCell ref="C94:K94"/>
    <mergeCell ref="C103:L103"/>
    <mergeCell ref="C100:L100"/>
    <mergeCell ref="C101:L101"/>
    <mergeCell ref="C102:L102"/>
    <mergeCell ref="C95:K95"/>
    <mergeCell ref="C96:K96"/>
    <mergeCell ref="C97:K97"/>
    <mergeCell ref="C63:K63"/>
    <mergeCell ref="C64:K64"/>
    <mergeCell ref="C65:K65"/>
    <mergeCell ref="C66:K66"/>
    <mergeCell ref="A67:N67"/>
    <mergeCell ref="C68:E68"/>
    <mergeCell ref="C69:N69"/>
    <mergeCell ref="C71:K71"/>
    <mergeCell ref="C72:K72"/>
    <mergeCell ref="C73:K73"/>
    <mergeCell ref="C85:K85"/>
    <mergeCell ref="C86:K86"/>
    <mergeCell ref="C87:K87"/>
    <mergeCell ref="C88:K88"/>
    <mergeCell ref="C89:K89"/>
    <mergeCell ref="D5:N5"/>
    <mergeCell ref="A8:N8"/>
    <mergeCell ref="A11:N11"/>
    <mergeCell ref="A9:N9"/>
    <mergeCell ref="A12:N12"/>
  </mergeCells>
  <printOptions horizontalCentered="1"/>
  <pageMargins left="0.78740157480314965" right="0.19685039370078741" top="0.39370078740157483" bottom="0.19685039370078741" header="0" footer="0"/>
  <pageSetup paperSize="9" scale="67" firstPageNumber="32" orientation="portrait" useFirstPageNumber="1" r:id="rId1"/>
  <headerFooter>
    <oddFooter>&amp;RСтраница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"/>
  <sheetViews>
    <sheetView view="pageBreakPreview" topLeftCell="A34" zoomScaleNormal="100" zoomScaleSheetLayoutView="100" workbookViewId="0">
      <selection activeCell="H34" sqref="H34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473"/>
      <c r="B1" s="473"/>
      <c r="C1" s="473"/>
      <c r="D1" s="473"/>
      <c r="E1" s="473"/>
      <c r="F1" s="473"/>
      <c r="G1" s="473"/>
      <c r="H1" s="473"/>
      <c r="I1" s="473"/>
      <c r="J1" s="473"/>
      <c r="K1" s="473"/>
      <c r="L1" s="473"/>
      <c r="M1" s="473"/>
      <c r="N1" s="475" t="s">
        <v>0</v>
      </c>
    </row>
    <row r="2" spans="1:14" s="1" customFormat="1" ht="10.199999999999999" x14ac:dyDescent="0.2">
      <c r="A2" s="473"/>
      <c r="B2" s="473"/>
      <c r="C2" s="473"/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5" t="s">
        <v>1</v>
      </c>
    </row>
    <row r="3" spans="1:14" s="1" customFormat="1" ht="10.199999999999999" x14ac:dyDescent="0.2">
      <c r="A3" s="473"/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5"/>
    </row>
    <row r="4" spans="1:14" s="1" customFormat="1" ht="10.199999999999999" x14ac:dyDescent="0.2">
      <c r="A4" s="473"/>
      <c r="B4" s="473"/>
      <c r="C4" s="473"/>
      <c r="D4" s="473"/>
      <c r="E4" s="473"/>
      <c r="F4" s="481"/>
      <c r="G4" s="473"/>
      <c r="H4" s="473"/>
      <c r="I4" s="473"/>
      <c r="J4" s="473"/>
      <c r="K4" s="473"/>
      <c r="L4" s="473"/>
      <c r="M4" s="473"/>
      <c r="N4" s="473"/>
    </row>
    <row r="5" spans="1:14" s="1" customFormat="1" ht="40.799999999999997" customHeight="1" x14ac:dyDescent="0.2">
      <c r="A5" s="477" t="s">
        <v>2</v>
      </c>
      <c r="B5" s="480"/>
      <c r="C5" s="473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482" t="s">
        <v>3</v>
      </c>
      <c r="B6" s="473"/>
      <c r="C6" s="473"/>
      <c r="D6" s="479" t="s">
        <v>1434</v>
      </c>
      <c r="E6" s="479"/>
      <c r="F6" s="483"/>
      <c r="G6" s="483"/>
      <c r="H6" s="483"/>
      <c r="I6" s="483"/>
      <c r="J6" s="483"/>
      <c r="K6" s="483"/>
      <c r="L6" s="483"/>
      <c r="M6" s="483"/>
      <c r="N6" s="483"/>
    </row>
    <row r="7" spans="1:14" s="1" customFormat="1" ht="10.199999999999999" x14ac:dyDescent="0.2">
      <c r="A7" s="482"/>
      <c r="B7" s="473"/>
      <c r="C7" s="473"/>
      <c r="D7" s="473"/>
      <c r="E7" s="473"/>
      <c r="F7" s="480"/>
      <c r="G7" s="480"/>
      <c r="H7" s="480"/>
      <c r="I7" s="480"/>
      <c r="J7" s="480"/>
      <c r="K7" s="480"/>
      <c r="L7" s="480"/>
      <c r="M7" s="480"/>
      <c r="N7" s="480"/>
    </row>
    <row r="8" spans="1:14" s="1" customFormat="1" ht="10.199999999999999" customHeight="1" x14ac:dyDescent="0.2">
      <c r="A8" s="2597" t="s">
        <v>361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484"/>
      <c r="B10" s="484"/>
      <c r="C10" s="484"/>
      <c r="D10" s="484"/>
      <c r="E10" s="484"/>
      <c r="F10" s="484"/>
      <c r="G10" s="484"/>
      <c r="H10" s="484"/>
      <c r="I10" s="484"/>
      <c r="J10" s="484"/>
      <c r="K10" s="484"/>
      <c r="L10" s="484"/>
      <c r="M10" s="484"/>
      <c r="N10" s="484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2238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485"/>
      <c r="B14" s="485"/>
      <c r="C14" s="485"/>
      <c r="D14" s="485"/>
      <c r="E14" s="485"/>
      <c r="F14" s="485"/>
      <c r="G14" s="485"/>
      <c r="H14" s="485"/>
      <c r="I14" s="485"/>
      <c r="J14" s="485"/>
      <c r="K14" s="485"/>
      <c r="L14" s="485"/>
      <c r="M14" s="485"/>
      <c r="N14" s="485"/>
    </row>
    <row r="15" spans="1:14" s="1" customFormat="1" ht="10.199999999999999" customHeight="1" x14ac:dyDescent="0.2">
      <c r="A15" s="2612" t="s">
        <v>990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473" t="s">
        <v>11</v>
      </c>
      <c r="B17" s="486" t="s">
        <v>12</v>
      </c>
      <c r="C17" s="473" t="s">
        <v>13</v>
      </c>
      <c r="D17" s="473"/>
      <c r="E17" s="473"/>
      <c r="F17" s="474"/>
      <c r="G17" s="474"/>
      <c r="H17" s="474"/>
      <c r="I17" s="474"/>
      <c r="J17" s="474"/>
      <c r="K17" s="474"/>
      <c r="L17" s="474"/>
      <c r="M17" s="474"/>
      <c r="N17" s="474"/>
    </row>
    <row r="18" spans="1:14" s="1" customFormat="1" ht="10.199999999999999" x14ac:dyDescent="0.2">
      <c r="A18" s="473" t="s">
        <v>14</v>
      </c>
      <c r="B18" s="2612" t="s">
        <v>2071</v>
      </c>
      <c r="C18" s="2612"/>
      <c r="D18" s="2612"/>
      <c r="E18" s="2612"/>
      <c r="F18" s="2612"/>
      <c r="G18" s="474"/>
      <c r="H18" s="474"/>
      <c r="I18" s="474"/>
      <c r="J18" s="474"/>
      <c r="K18" s="474"/>
      <c r="L18" s="474"/>
      <c r="M18" s="474"/>
      <c r="N18" s="474"/>
    </row>
    <row r="19" spans="1:14" s="1" customFormat="1" ht="10.199999999999999" x14ac:dyDescent="0.2">
      <c r="A19" s="473"/>
      <c r="B19" s="2613" t="s">
        <v>15</v>
      </c>
      <c r="C19" s="2613"/>
      <c r="D19" s="2613"/>
      <c r="E19" s="2613"/>
      <c r="F19" s="2613"/>
      <c r="G19" s="487"/>
      <c r="H19" s="487"/>
      <c r="I19" s="487"/>
      <c r="J19" s="487"/>
      <c r="K19" s="487"/>
      <c r="L19" s="487"/>
      <c r="M19" s="488"/>
      <c r="N19" s="487"/>
    </row>
    <row r="20" spans="1:14" s="1" customFormat="1" ht="10.199999999999999" x14ac:dyDescent="0.2">
      <c r="A20" s="473"/>
      <c r="B20" s="473"/>
      <c r="C20" s="473"/>
      <c r="D20" s="489"/>
      <c r="E20" s="489"/>
      <c r="F20" s="489"/>
      <c r="G20" s="489"/>
      <c r="H20" s="489"/>
      <c r="I20" s="489"/>
      <c r="J20" s="489"/>
      <c r="K20" s="489"/>
      <c r="L20" s="489"/>
      <c r="M20" s="487"/>
      <c r="N20" s="487"/>
    </row>
    <row r="21" spans="1:14" s="1" customFormat="1" ht="10.199999999999999" x14ac:dyDescent="0.2">
      <c r="A21" s="490" t="s">
        <v>16</v>
      </c>
      <c r="B21" s="473"/>
      <c r="C21" s="473"/>
      <c r="D21" s="479" t="s">
        <v>1516</v>
      </c>
      <c r="E21" s="473"/>
      <c r="F21" s="491"/>
      <c r="G21" s="491"/>
      <c r="H21" s="491"/>
      <c r="I21" s="491"/>
      <c r="J21" s="491"/>
      <c r="K21" s="491"/>
      <c r="L21" s="491"/>
      <c r="M21" s="491"/>
      <c r="N21" s="491"/>
    </row>
    <row r="22" spans="1:14" s="1" customFormat="1" ht="10.199999999999999" x14ac:dyDescent="0.2">
      <c r="A22" s="473"/>
      <c r="B22" s="473"/>
      <c r="C22" s="473"/>
      <c r="D22" s="491"/>
      <c r="E22" s="491"/>
      <c r="F22" s="491"/>
      <c r="G22" s="491"/>
      <c r="H22" s="491"/>
      <c r="I22" s="491"/>
      <c r="J22" s="491"/>
      <c r="K22" s="491"/>
      <c r="L22" s="491"/>
      <c r="M22" s="491"/>
      <c r="N22" s="491"/>
    </row>
    <row r="23" spans="1:14" s="1" customFormat="1" ht="10.199999999999999" x14ac:dyDescent="0.2">
      <c r="A23" s="490" t="s">
        <v>17</v>
      </c>
      <c r="B23" s="473"/>
      <c r="C23" s="492">
        <v>90.98</v>
      </c>
      <c r="D23" s="493" t="s">
        <v>2224</v>
      </c>
      <c r="E23" s="482" t="s">
        <v>18</v>
      </c>
      <c r="F23" s="473"/>
      <c r="G23" s="473"/>
      <c r="H23" s="473"/>
      <c r="I23" s="473"/>
      <c r="J23" s="473"/>
      <c r="K23" s="473"/>
      <c r="L23" s="494"/>
      <c r="M23" s="494"/>
      <c r="N23" s="473"/>
    </row>
    <row r="24" spans="1:14" s="1" customFormat="1" ht="10.199999999999999" x14ac:dyDescent="0.2">
      <c r="A24" s="473"/>
      <c r="B24" s="473" t="s">
        <v>19</v>
      </c>
      <c r="C24" s="495"/>
      <c r="D24" s="496"/>
      <c r="E24" s="482"/>
      <c r="F24" s="473"/>
      <c r="G24" s="473"/>
      <c r="H24" s="473"/>
      <c r="I24" s="473"/>
      <c r="J24" s="473"/>
      <c r="K24" s="473"/>
      <c r="L24" s="473"/>
      <c r="M24" s="473"/>
      <c r="N24" s="473"/>
    </row>
    <row r="25" spans="1:14" s="1" customFormat="1" ht="10.199999999999999" x14ac:dyDescent="0.2">
      <c r="A25" s="473"/>
      <c r="B25" s="473" t="s">
        <v>20</v>
      </c>
      <c r="C25" s="492">
        <v>90.98</v>
      </c>
      <c r="D25" s="493" t="s">
        <v>2224</v>
      </c>
      <c r="E25" s="482" t="s">
        <v>18</v>
      </c>
      <c r="F25" s="473"/>
      <c r="G25" s="473" t="s">
        <v>22</v>
      </c>
      <c r="H25" s="473"/>
      <c r="I25" s="473"/>
      <c r="J25" s="473"/>
      <c r="K25" s="473"/>
      <c r="L25" s="492">
        <v>0</v>
      </c>
      <c r="M25" s="493" t="s">
        <v>21</v>
      </c>
      <c r="N25" s="482" t="s">
        <v>18</v>
      </c>
    </row>
    <row r="26" spans="1:14" s="1" customFormat="1" ht="10.199999999999999" x14ac:dyDescent="0.2">
      <c r="A26" s="473"/>
      <c r="B26" s="473" t="s">
        <v>23</v>
      </c>
      <c r="C26" s="492">
        <v>0</v>
      </c>
      <c r="D26" s="497" t="s">
        <v>21</v>
      </c>
      <c r="E26" s="482" t="s">
        <v>18</v>
      </c>
      <c r="F26" s="473"/>
      <c r="G26" s="473" t="s">
        <v>24</v>
      </c>
      <c r="H26" s="473"/>
      <c r="I26" s="473"/>
      <c r="J26" s="473"/>
      <c r="K26" s="473"/>
      <c r="L26" s="498"/>
      <c r="M26" s="498"/>
      <c r="N26" s="482" t="s">
        <v>25</v>
      </c>
    </row>
    <row r="27" spans="1:14" s="1" customFormat="1" ht="10.199999999999999" x14ac:dyDescent="0.2">
      <c r="A27" s="473"/>
      <c r="B27" s="473" t="s">
        <v>26</v>
      </c>
      <c r="C27" s="492">
        <v>0</v>
      </c>
      <c r="D27" s="497" t="s">
        <v>21</v>
      </c>
      <c r="E27" s="482" t="s">
        <v>18</v>
      </c>
      <c r="F27" s="473"/>
      <c r="G27" s="473" t="s">
        <v>27</v>
      </c>
      <c r="H27" s="473"/>
      <c r="I27" s="473"/>
      <c r="J27" s="473"/>
      <c r="K27" s="473"/>
      <c r="L27" s="498"/>
      <c r="M27" s="498">
        <v>1.62</v>
      </c>
      <c r="N27" s="482" t="s">
        <v>25</v>
      </c>
    </row>
    <row r="28" spans="1:14" s="1" customFormat="1" ht="10.199999999999999" x14ac:dyDescent="0.2">
      <c r="A28" s="473"/>
      <c r="B28" s="473" t="s">
        <v>28</v>
      </c>
      <c r="C28" s="492">
        <v>0</v>
      </c>
      <c r="D28" s="493" t="s">
        <v>21</v>
      </c>
      <c r="E28" s="482" t="s">
        <v>18</v>
      </c>
      <c r="F28" s="473"/>
      <c r="G28" s="473" t="s">
        <v>29</v>
      </c>
      <c r="H28" s="473"/>
      <c r="I28" s="473"/>
      <c r="J28" s="473"/>
      <c r="K28" s="473"/>
      <c r="L28" s="2614"/>
      <c r="M28" s="2614"/>
      <c r="N28" s="473"/>
    </row>
    <row r="29" spans="1:14" s="1" customFormat="1" ht="10.199999999999999" x14ac:dyDescent="0.2">
      <c r="A29" s="473"/>
      <c r="B29" s="473"/>
      <c r="C29" s="495"/>
      <c r="D29" s="496"/>
      <c r="E29" s="477"/>
      <c r="F29" s="473"/>
      <c r="G29" s="473"/>
      <c r="H29" s="473"/>
      <c r="I29" s="473"/>
      <c r="J29" s="473"/>
      <c r="K29" s="473"/>
      <c r="L29" s="491"/>
      <c r="M29" s="491"/>
      <c r="N29" s="473"/>
    </row>
    <row r="30" spans="1:14" s="1" customFormat="1" ht="10.199999999999999" x14ac:dyDescent="0.2">
      <c r="A30" s="499"/>
      <c r="B30" s="473"/>
      <c r="C30" s="473"/>
      <c r="D30" s="473"/>
      <c r="E30" s="473"/>
      <c r="F30" s="473"/>
      <c r="G30" s="473"/>
      <c r="H30" s="473"/>
      <c r="I30" s="473"/>
      <c r="J30" s="473"/>
      <c r="K30" s="473"/>
      <c r="L30" s="473"/>
      <c r="M30" s="473"/>
      <c r="N30" s="473"/>
    </row>
    <row r="31" spans="1:14" s="1" customFormat="1" ht="10.199999999999999" customHeight="1" x14ac:dyDescent="0.2">
      <c r="A31" s="2611" t="s">
        <v>30</v>
      </c>
      <c r="B31" s="2611" t="s">
        <v>31</v>
      </c>
      <c r="C31" s="2611" t="s">
        <v>32</v>
      </c>
      <c r="D31" s="2611"/>
      <c r="E31" s="2611"/>
      <c r="F31" s="2611" t="s">
        <v>33</v>
      </c>
      <c r="G31" s="2611" t="s">
        <v>34</v>
      </c>
      <c r="H31" s="2611"/>
      <c r="I31" s="2611"/>
      <c r="J31" s="2611" t="s">
        <v>35</v>
      </c>
      <c r="K31" s="2611"/>
      <c r="L31" s="2611"/>
      <c r="M31" s="2611" t="s">
        <v>36</v>
      </c>
      <c r="N31" s="2611" t="s">
        <v>37</v>
      </c>
    </row>
    <row r="32" spans="1:14" s="1" customFormat="1" ht="10.199999999999999" x14ac:dyDescent="0.2">
      <c r="A32" s="2611"/>
      <c r="B32" s="2611"/>
      <c r="C32" s="2611"/>
      <c r="D32" s="2611"/>
      <c r="E32" s="2611"/>
      <c r="F32" s="2611"/>
      <c r="G32" s="2611"/>
      <c r="H32" s="2611"/>
      <c r="I32" s="2611"/>
      <c r="J32" s="2611"/>
      <c r="K32" s="2611"/>
      <c r="L32" s="2611"/>
      <c r="M32" s="2611"/>
      <c r="N32" s="2611"/>
    </row>
    <row r="33" spans="1:14" s="1" customFormat="1" ht="40.799999999999997" x14ac:dyDescent="0.2">
      <c r="A33" s="2611"/>
      <c r="B33" s="2611"/>
      <c r="C33" s="2611"/>
      <c r="D33" s="2611"/>
      <c r="E33" s="2611"/>
      <c r="F33" s="2611"/>
      <c r="G33" s="500" t="s">
        <v>38</v>
      </c>
      <c r="H33" s="500" t="s">
        <v>39</v>
      </c>
      <c r="I33" s="500" t="s">
        <v>40</v>
      </c>
      <c r="J33" s="500" t="s">
        <v>38</v>
      </c>
      <c r="K33" s="500" t="s">
        <v>39</v>
      </c>
      <c r="L33" s="500" t="s">
        <v>41</v>
      </c>
      <c r="M33" s="2611"/>
      <c r="N33" s="2611"/>
    </row>
    <row r="34" spans="1:14" s="1" customFormat="1" ht="10.199999999999999" x14ac:dyDescent="0.2">
      <c r="A34" s="501">
        <v>1</v>
      </c>
      <c r="B34" s="501">
        <v>2</v>
      </c>
      <c r="C34" s="2609">
        <v>3</v>
      </c>
      <c r="D34" s="2609"/>
      <c r="E34" s="2609"/>
      <c r="F34" s="501">
        <v>4</v>
      </c>
      <c r="G34" s="501">
        <v>5</v>
      </c>
      <c r="H34" s="501">
        <v>6</v>
      </c>
      <c r="I34" s="501">
        <v>7</v>
      </c>
      <c r="J34" s="501">
        <v>8</v>
      </c>
      <c r="K34" s="501">
        <v>9</v>
      </c>
      <c r="L34" s="501">
        <v>10</v>
      </c>
      <c r="M34" s="501">
        <v>11</v>
      </c>
      <c r="N34" s="501">
        <v>12</v>
      </c>
    </row>
    <row r="35" spans="1:14" s="1" customFormat="1" ht="12" customHeight="1" x14ac:dyDescent="0.2">
      <c r="A35" s="2602" t="s">
        <v>991</v>
      </c>
      <c r="B35" s="2603"/>
      <c r="C35" s="2603"/>
      <c r="D35" s="2603"/>
      <c r="E35" s="2603"/>
      <c r="F35" s="2603"/>
      <c r="G35" s="2603"/>
      <c r="H35" s="2603"/>
      <c r="I35" s="2603"/>
      <c r="J35" s="2603"/>
      <c r="K35" s="2603"/>
      <c r="L35" s="2603"/>
      <c r="M35" s="2603"/>
      <c r="N35" s="2604"/>
    </row>
    <row r="36" spans="1:14" s="1" customFormat="1" ht="39.6" customHeight="1" x14ac:dyDescent="0.2">
      <c r="A36" s="502" t="s">
        <v>44</v>
      </c>
      <c r="B36" s="503" t="s">
        <v>992</v>
      </c>
      <c r="C36" s="2599" t="s">
        <v>993</v>
      </c>
      <c r="D36" s="2599"/>
      <c r="E36" s="2599"/>
      <c r="F36" s="504" t="s">
        <v>723</v>
      </c>
      <c r="G36" s="504"/>
      <c r="H36" s="504"/>
      <c r="I36" s="504" t="s">
        <v>994</v>
      </c>
      <c r="J36" s="505"/>
      <c r="K36" s="504"/>
      <c r="L36" s="505"/>
      <c r="M36" s="504"/>
      <c r="N36" s="506"/>
    </row>
    <row r="37" spans="1:14" s="1" customFormat="1" ht="10.199999999999999" customHeight="1" x14ac:dyDescent="0.2">
      <c r="A37" s="507"/>
      <c r="B37" s="478"/>
      <c r="C37" s="2596" t="s">
        <v>995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33.6" customHeight="1" x14ac:dyDescent="0.2">
      <c r="A38" s="508"/>
      <c r="B38" s="509" t="s">
        <v>528</v>
      </c>
      <c r="C38" s="2596" t="s">
        <v>529</v>
      </c>
      <c r="D38" s="2596"/>
      <c r="E38" s="2596"/>
      <c r="F38" s="2596"/>
      <c r="G38" s="2596"/>
      <c r="H38" s="2596"/>
      <c r="I38" s="2596"/>
      <c r="J38" s="2596"/>
      <c r="K38" s="2596"/>
      <c r="L38" s="2596"/>
      <c r="M38" s="2596"/>
      <c r="N38" s="2600"/>
    </row>
    <row r="39" spans="1:14" s="1" customFormat="1" ht="10.199999999999999" x14ac:dyDescent="0.2">
      <c r="A39" s="510"/>
      <c r="B39" s="509" t="s">
        <v>60</v>
      </c>
      <c r="C39" s="2596" t="s">
        <v>370</v>
      </c>
      <c r="D39" s="2596"/>
      <c r="E39" s="2596"/>
      <c r="F39" s="511"/>
      <c r="G39" s="511"/>
      <c r="H39" s="511"/>
      <c r="I39" s="511"/>
      <c r="J39" s="512">
        <v>434.89</v>
      </c>
      <c r="K39" s="511" t="s">
        <v>530</v>
      </c>
      <c r="L39" s="512">
        <v>127.99</v>
      </c>
      <c r="M39" s="511"/>
      <c r="N39" s="513"/>
    </row>
    <row r="40" spans="1:14" s="1" customFormat="1" ht="10.199999999999999" x14ac:dyDescent="0.2">
      <c r="A40" s="510"/>
      <c r="B40" s="509" t="s">
        <v>66</v>
      </c>
      <c r="C40" s="2596" t="s">
        <v>371</v>
      </c>
      <c r="D40" s="2596"/>
      <c r="E40" s="2596"/>
      <c r="F40" s="511"/>
      <c r="G40" s="511"/>
      <c r="H40" s="511"/>
      <c r="I40" s="511"/>
      <c r="J40" s="512">
        <v>74.25</v>
      </c>
      <c r="K40" s="511" t="s">
        <v>530</v>
      </c>
      <c r="L40" s="512">
        <v>21.85</v>
      </c>
      <c r="M40" s="511" t="s">
        <v>1513</v>
      </c>
      <c r="N40" s="513">
        <v>597</v>
      </c>
    </row>
    <row r="41" spans="1:14" s="1" customFormat="1" ht="10.199999999999999" x14ac:dyDescent="0.2">
      <c r="A41" s="510"/>
      <c r="B41" s="509"/>
      <c r="C41" s="2596" t="s">
        <v>374</v>
      </c>
      <c r="D41" s="2596"/>
      <c r="E41" s="2596"/>
      <c r="F41" s="511" t="s">
        <v>50</v>
      </c>
      <c r="G41" s="511" t="s">
        <v>996</v>
      </c>
      <c r="H41" s="511" t="s">
        <v>530</v>
      </c>
      <c r="I41" s="511" t="s">
        <v>2225</v>
      </c>
      <c r="J41" s="512"/>
      <c r="K41" s="511"/>
      <c r="L41" s="512"/>
      <c r="M41" s="511"/>
      <c r="N41" s="513"/>
    </row>
    <row r="42" spans="1:14" s="1" customFormat="1" ht="10.199999999999999" customHeight="1" x14ac:dyDescent="0.2">
      <c r="A42" s="510"/>
      <c r="B42" s="509"/>
      <c r="C42" s="2608" t="s">
        <v>52</v>
      </c>
      <c r="D42" s="2608"/>
      <c r="E42" s="2608"/>
      <c r="F42" s="514"/>
      <c r="G42" s="514"/>
      <c r="H42" s="514"/>
      <c r="I42" s="514"/>
      <c r="J42" s="515">
        <v>434.89</v>
      </c>
      <c r="K42" s="514"/>
      <c r="L42" s="515">
        <v>127.99</v>
      </c>
      <c r="M42" s="514"/>
      <c r="N42" s="516"/>
    </row>
    <row r="43" spans="1:14" s="1" customFormat="1" ht="10.199999999999999" x14ac:dyDescent="0.2">
      <c r="A43" s="510"/>
      <c r="B43" s="509"/>
      <c r="C43" s="2596" t="s">
        <v>53</v>
      </c>
      <c r="D43" s="2596"/>
      <c r="E43" s="2596"/>
      <c r="F43" s="511"/>
      <c r="G43" s="511"/>
      <c r="H43" s="511"/>
      <c r="I43" s="511"/>
      <c r="J43" s="512"/>
      <c r="K43" s="511"/>
      <c r="L43" s="512">
        <v>21.85</v>
      </c>
      <c r="M43" s="511"/>
      <c r="N43" s="513">
        <v>597</v>
      </c>
    </row>
    <row r="44" spans="1:14" s="1" customFormat="1" ht="30.6" customHeight="1" x14ac:dyDescent="0.2">
      <c r="A44" s="510"/>
      <c r="B44" s="509" t="s">
        <v>2226</v>
      </c>
      <c r="C44" s="2596" t="s">
        <v>724</v>
      </c>
      <c r="D44" s="2596"/>
      <c r="E44" s="2596"/>
      <c r="F44" s="511" t="s">
        <v>55</v>
      </c>
      <c r="G44" s="511" t="s">
        <v>725</v>
      </c>
      <c r="H44" s="511"/>
      <c r="I44" s="511" t="s">
        <v>725</v>
      </c>
      <c r="J44" s="512"/>
      <c r="K44" s="511"/>
      <c r="L44" s="512">
        <v>20.100000000000001</v>
      </c>
      <c r="M44" s="511"/>
      <c r="N44" s="513">
        <v>549</v>
      </c>
    </row>
    <row r="45" spans="1:14" s="1" customFormat="1" ht="30.6" customHeight="1" x14ac:dyDescent="0.2">
      <c r="A45" s="510"/>
      <c r="B45" s="509" t="s">
        <v>2227</v>
      </c>
      <c r="C45" s="2596" t="s">
        <v>726</v>
      </c>
      <c r="D45" s="2596"/>
      <c r="E45" s="2596"/>
      <c r="F45" s="511" t="s">
        <v>55</v>
      </c>
      <c r="G45" s="511" t="s">
        <v>214</v>
      </c>
      <c r="H45" s="511"/>
      <c r="I45" s="511" t="s">
        <v>214</v>
      </c>
      <c r="J45" s="512"/>
      <c r="K45" s="511"/>
      <c r="L45" s="512">
        <v>10.050000000000001</v>
      </c>
      <c r="M45" s="511"/>
      <c r="N45" s="513">
        <v>275</v>
      </c>
    </row>
    <row r="46" spans="1:14" s="1" customFormat="1" ht="10.199999999999999" customHeight="1" x14ac:dyDescent="0.2">
      <c r="A46" s="517"/>
      <c r="B46" s="518"/>
      <c r="C46" s="2599" t="s">
        <v>59</v>
      </c>
      <c r="D46" s="2599"/>
      <c r="E46" s="2599"/>
      <c r="F46" s="504"/>
      <c r="G46" s="504"/>
      <c r="H46" s="504"/>
      <c r="I46" s="504"/>
      <c r="J46" s="505"/>
      <c r="K46" s="504"/>
      <c r="L46" s="505">
        <v>158.13999999999999</v>
      </c>
      <c r="M46" s="514"/>
      <c r="N46" s="506"/>
    </row>
    <row r="47" spans="1:14" s="1" customFormat="1" ht="35.4" customHeight="1" x14ac:dyDescent="0.2">
      <c r="A47" s="502" t="s">
        <v>60</v>
      </c>
      <c r="B47" s="503" t="s">
        <v>997</v>
      </c>
      <c r="C47" s="2599" t="s">
        <v>998</v>
      </c>
      <c r="D47" s="2599"/>
      <c r="E47" s="2599"/>
      <c r="F47" s="504" t="s">
        <v>982</v>
      </c>
      <c r="G47" s="504"/>
      <c r="H47" s="504"/>
      <c r="I47" s="504" t="s">
        <v>2228</v>
      </c>
      <c r="J47" s="505">
        <v>3.96</v>
      </c>
      <c r="K47" s="504"/>
      <c r="L47" s="505">
        <v>1398.51</v>
      </c>
      <c r="M47" s="504"/>
      <c r="N47" s="506"/>
    </row>
    <row r="48" spans="1:14" s="1" customFormat="1" ht="10.199999999999999" customHeight="1" x14ac:dyDescent="0.2">
      <c r="A48" s="507"/>
      <c r="B48" s="478"/>
      <c r="C48" s="2596" t="s">
        <v>2229</v>
      </c>
      <c r="D48" s="2596"/>
      <c r="E48" s="2596"/>
      <c r="F48" s="2596"/>
      <c r="G48" s="2596"/>
      <c r="H48" s="2596"/>
      <c r="I48" s="2596"/>
      <c r="J48" s="2596"/>
      <c r="K48" s="2596"/>
      <c r="L48" s="2596"/>
      <c r="M48" s="2596"/>
      <c r="N48" s="2600"/>
    </row>
    <row r="49" spans="1:14" s="1" customFormat="1" ht="10.199999999999999" x14ac:dyDescent="0.2">
      <c r="A49" s="519"/>
      <c r="B49" s="518"/>
      <c r="C49" s="518"/>
      <c r="D49" s="518"/>
      <c r="E49" s="518"/>
      <c r="F49" s="519"/>
      <c r="G49" s="519"/>
      <c r="H49" s="519"/>
      <c r="I49" s="519"/>
      <c r="J49" s="520"/>
      <c r="K49" s="519"/>
      <c r="L49" s="520"/>
      <c r="M49" s="511"/>
      <c r="N49" s="520"/>
    </row>
    <row r="50" spans="1:14" s="1" customFormat="1" ht="10.199999999999999" customHeight="1" x14ac:dyDescent="0.2">
      <c r="A50" s="521"/>
      <c r="B50" s="522"/>
      <c r="C50" s="2599" t="s">
        <v>999</v>
      </c>
      <c r="D50" s="2599"/>
      <c r="E50" s="2599"/>
      <c r="F50" s="2599"/>
      <c r="G50" s="2599"/>
      <c r="H50" s="2599"/>
      <c r="I50" s="2599"/>
      <c r="J50" s="2599"/>
      <c r="K50" s="2599"/>
      <c r="L50" s="523"/>
      <c r="M50" s="524"/>
      <c r="N50" s="525"/>
    </row>
    <row r="51" spans="1:14" s="1" customFormat="1" ht="10.199999999999999" customHeight="1" x14ac:dyDescent="0.2">
      <c r="A51" s="526"/>
      <c r="B51" s="509"/>
      <c r="C51" s="2596" t="s">
        <v>144</v>
      </c>
      <c r="D51" s="2596"/>
      <c r="E51" s="2596"/>
      <c r="F51" s="2596"/>
      <c r="G51" s="2596"/>
      <c r="H51" s="2596"/>
      <c r="I51" s="2596"/>
      <c r="J51" s="2596"/>
      <c r="K51" s="2596"/>
      <c r="L51" s="527">
        <v>1526.5</v>
      </c>
      <c r="M51" s="528"/>
      <c r="N51" s="529">
        <v>10507</v>
      </c>
    </row>
    <row r="52" spans="1:14" s="1" customFormat="1" ht="10.199999999999999" customHeight="1" x14ac:dyDescent="0.2">
      <c r="A52" s="526"/>
      <c r="B52" s="509"/>
      <c r="C52" s="2596" t="s">
        <v>1437</v>
      </c>
      <c r="D52" s="2596"/>
      <c r="E52" s="2596"/>
      <c r="F52" s="2596"/>
      <c r="G52" s="2596"/>
      <c r="H52" s="2596"/>
      <c r="I52" s="2596"/>
      <c r="J52" s="2596"/>
      <c r="K52" s="2596"/>
      <c r="L52" s="527"/>
      <c r="M52" s="528"/>
      <c r="N52" s="529"/>
    </row>
    <row r="53" spans="1:14" s="1" customFormat="1" ht="10.199999999999999" customHeight="1" x14ac:dyDescent="0.2">
      <c r="A53" s="526"/>
      <c r="B53" s="509"/>
      <c r="C53" s="2596" t="s">
        <v>391</v>
      </c>
      <c r="D53" s="2596"/>
      <c r="E53" s="2596"/>
      <c r="F53" s="2596"/>
      <c r="G53" s="2596"/>
      <c r="H53" s="2596"/>
      <c r="I53" s="2596"/>
      <c r="J53" s="2596"/>
      <c r="K53" s="2596"/>
      <c r="L53" s="527">
        <v>127.99</v>
      </c>
      <c r="M53" s="528"/>
      <c r="N53" s="529">
        <v>1193</v>
      </c>
    </row>
    <row r="54" spans="1:14" s="1" customFormat="1" ht="10.199999999999999" customHeight="1" x14ac:dyDescent="0.2">
      <c r="A54" s="526"/>
      <c r="B54" s="509"/>
      <c r="C54" s="2596" t="s">
        <v>1438</v>
      </c>
      <c r="D54" s="2596"/>
      <c r="E54" s="2596"/>
      <c r="F54" s="2596"/>
      <c r="G54" s="2596"/>
      <c r="H54" s="2596"/>
      <c r="I54" s="2596"/>
      <c r="J54" s="2596"/>
      <c r="K54" s="2596"/>
      <c r="L54" s="527">
        <v>21.85</v>
      </c>
      <c r="M54" s="528"/>
      <c r="N54" s="529">
        <v>597</v>
      </c>
    </row>
    <row r="55" spans="1:14" s="1" customFormat="1" ht="10.199999999999999" customHeight="1" x14ac:dyDescent="0.2">
      <c r="A55" s="526"/>
      <c r="B55" s="509"/>
      <c r="C55" s="2596" t="s">
        <v>392</v>
      </c>
      <c r="D55" s="2596"/>
      <c r="E55" s="2596"/>
      <c r="F55" s="2596"/>
      <c r="G55" s="2596"/>
      <c r="H55" s="2596"/>
      <c r="I55" s="2596"/>
      <c r="J55" s="2596"/>
      <c r="K55" s="2596"/>
      <c r="L55" s="527">
        <v>1398.51</v>
      </c>
      <c r="M55" s="528"/>
      <c r="N55" s="529">
        <v>9314</v>
      </c>
    </row>
    <row r="56" spans="1:14" s="1" customFormat="1" ht="10.199999999999999" customHeight="1" x14ac:dyDescent="0.2">
      <c r="A56" s="526"/>
      <c r="B56" s="509"/>
      <c r="C56" s="2596" t="s">
        <v>393</v>
      </c>
      <c r="D56" s="2596"/>
      <c r="E56" s="2596"/>
      <c r="F56" s="2596"/>
      <c r="G56" s="2596"/>
      <c r="H56" s="2596"/>
      <c r="I56" s="2596"/>
      <c r="J56" s="2596"/>
      <c r="K56" s="2596"/>
      <c r="L56" s="527">
        <v>1556.65</v>
      </c>
      <c r="M56" s="528"/>
      <c r="N56" s="529">
        <v>11331</v>
      </c>
    </row>
    <row r="57" spans="1:14" s="1" customFormat="1" ht="10.199999999999999" customHeight="1" x14ac:dyDescent="0.2">
      <c r="A57" s="526"/>
      <c r="B57" s="509"/>
      <c r="C57" s="2596" t="s">
        <v>1437</v>
      </c>
      <c r="D57" s="2596"/>
      <c r="E57" s="2596"/>
      <c r="F57" s="2596"/>
      <c r="G57" s="2596"/>
      <c r="H57" s="2596"/>
      <c r="I57" s="2596"/>
      <c r="J57" s="2596"/>
      <c r="K57" s="2596"/>
      <c r="L57" s="527"/>
      <c r="M57" s="528"/>
      <c r="N57" s="529"/>
    </row>
    <row r="58" spans="1:14" s="1" customFormat="1" ht="10.199999999999999" customHeight="1" x14ac:dyDescent="0.2">
      <c r="A58" s="526"/>
      <c r="B58" s="509"/>
      <c r="C58" s="2596" t="s">
        <v>395</v>
      </c>
      <c r="D58" s="2596"/>
      <c r="E58" s="2596"/>
      <c r="F58" s="2596"/>
      <c r="G58" s="2596"/>
      <c r="H58" s="2596"/>
      <c r="I58" s="2596"/>
      <c r="J58" s="2596"/>
      <c r="K58" s="2596"/>
      <c r="L58" s="527">
        <v>127.99</v>
      </c>
      <c r="M58" s="528"/>
      <c r="N58" s="529">
        <v>1193</v>
      </c>
    </row>
    <row r="59" spans="1:14" s="1" customFormat="1" ht="10.199999999999999" customHeight="1" x14ac:dyDescent="0.2">
      <c r="A59" s="526"/>
      <c r="B59" s="509"/>
      <c r="C59" s="2596" t="s">
        <v>1439</v>
      </c>
      <c r="D59" s="2596"/>
      <c r="E59" s="2596"/>
      <c r="F59" s="2596"/>
      <c r="G59" s="2596"/>
      <c r="H59" s="2596"/>
      <c r="I59" s="2596"/>
      <c r="J59" s="2596"/>
      <c r="K59" s="2596"/>
      <c r="L59" s="527">
        <v>21.85</v>
      </c>
      <c r="M59" s="528"/>
      <c r="N59" s="529">
        <v>597</v>
      </c>
    </row>
    <row r="60" spans="1:14" s="1" customFormat="1" ht="10.199999999999999" customHeight="1" x14ac:dyDescent="0.2">
      <c r="A60" s="526"/>
      <c r="B60" s="509"/>
      <c r="C60" s="2596" t="s">
        <v>396</v>
      </c>
      <c r="D60" s="2596"/>
      <c r="E60" s="2596"/>
      <c r="F60" s="2596"/>
      <c r="G60" s="2596"/>
      <c r="H60" s="2596"/>
      <c r="I60" s="2596"/>
      <c r="J60" s="2596"/>
      <c r="K60" s="2596"/>
      <c r="L60" s="527">
        <v>1398.51</v>
      </c>
      <c r="M60" s="528"/>
      <c r="N60" s="529">
        <v>9314</v>
      </c>
    </row>
    <row r="61" spans="1:14" s="1" customFormat="1" ht="10.199999999999999" customHeight="1" x14ac:dyDescent="0.2">
      <c r="A61" s="526"/>
      <c r="B61" s="509"/>
      <c r="C61" s="2596" t="s">
        <v>397</v>
      </c>
      <c r="D61" s="2596"/>
      <c r="E61" s="2596"/>
      <c r="F61" s="2596"/>
      <c r="G61" s="2596"/>
      <c r="H61" s="2596"/>
      <c r="I61" s="2596"/>
      <c r="J61" s="2596"/>
      <c r="K61" s="2596"/>
      <c r="L61" s="527">
        <v>20.100000000000001</v>
      </c>
      <c r="M61" s="528"/>
      <c r="N61" s="529">
        <v>549</v>
      </c>
    </row>
    <row r="62" spans="1:14" s="1" customFormat="1" ht="10.199999999999999" customHeight="1" x14ac:dyDescent="0.2">
      <c r="A62" s="526"/>
      <c r="B62" s="509"/>
      <c r="C62" s="2596" t="s">
        <v>398</v>
      </c>
      <c r="D62" s="2596"/>
      <c r="E62" s="2596"/>
      <c r="F62" s="2596"/>
      <c r="G62" s="2596"/>
      <c r="H62" s="2596"/>
      <c r="I62" s="2596"/>
      <c r="J62" s="2596"/>
      <c r="K62" s="2596"/>
      <c r="L62" s="527">
        <v>10.050000000000001</v>
      </c>
      <c r="M62" s="528"/>
      <c r="N62" s="529">
        <v>275</v>
      </c>
    </row>
    <row r="63" spans="1:14" s="1" customFormat="1" ht="10.199999999999999" customHeight="1" x14ac:dyDescent="0.2">
      <c r="A63" s="526"/>
      <c r="B63" s="509"/>
      <c r="C63" s="2596" t="s">
        <v>151</v>
      </c>
      <c r="D63" s="2596"/>
      <c r="E63" s="2596"/>
      <c r="F63" s="2596"/>
      <c r="G63" s="2596"/>
      <c r="H63" s="2596"/>
      <c r="I63" s="2596"/>
      <c r="J63" s="2596"/>
      <c r="K63" s="2596"/>
      <c r="L63" s="527">
        <v>21.85</v>
      </c>
      <c r="M63" s="528"/>
      <c r="N63" s="529">
        <v>597</v>
      </c>
    </row>
    <row r="64" spans="1:14" s="1" customFormat="1" ht="10.199999999999999" customHeight="1" x14ac:dyDescent="0.2">
      <c r="A64" s="526"/>
      <c r="B64" s="509"/>
      <c r="C64" s="2596" t="s">
        <v>152</v>
      </c>
      <c r="D64" s="2596"/>
      <c r="E64" s="2596"/>
      <c r="F64" s="2596"/>
      <c r="G64" s="2596"/>
      <c r="H64" s="2596"/>
      <c r="I64" s="2596"/>
      <c r="J64" s="2596"/>
      <c r="K64" s="2596"/>
      <c r="L64" s="527">
        <v>20.100000000000001</v>
      </c>
      <c r="M64" s="528"/>
      <c r="N64" s="529">
        <v>549</v>
      </c>
    </row>
    <row r="65" spans="1:14" s="1" customFormat="1" ht="10.199999999999999" customHeight="1" x14ac:dyDescent="0.2">
      <c r="A65" s="526"/>
      <c r="B65" s="509"/>
      <c r="C65" s="2596" t="s">
        <v>153</v>
      </c>
      <c r="D65" s="2596"/>
      <c r="E65" s="2596"/>
      <c r="F65" s="2596"/>
      <c r="G65" s="2596"/>
      <c r="H65" s="2596"/>
      <c r="I65" s="2596"/>
      <c r="J65" s="2596"/>
      <c r="K65" s="2596"/>
      <c r="L65" s="527">
        <v>10.050000000000001</v>
      </c>
      <c r="M65" s="528"/>
      <c r="N65" s="529">
        <v>275</v>
      </c>
    </row>
    <row r="66" spans="1:14" s="1" customFormat="1" ht="10.199999999999999" customHeight="1" x14ac:dyDescent="0.2">
      <c r="A66" s="526"/>
      <c r="B66" s="520"/>
      <c r="C66" s="2601" t="s">
        <v>1000</v>
      </c>
      <c r="D66" s="2601"/>
      <c r="E66" s="2601"/>
      <c r="F66" s="2601"/>
      <c r="G66" s="2601"/>
      <c r="H66" s="2601"/>
      <c r="I66" s="2601"/>
      <c r="J66" s="2601"/>
      <c r="K66" s="2601"/>
      <c r="L66" s="530">
        <v>1556.65</v>
      </c>
      <c r="M66" s="531"/>
      <c r="N66" s="532">
        <v>11331</v>
      </c>
    </row>
    <row r="67" spans="1:14" s="1" customFormat="1" ht="12" customHeight="1" x14ac:dyDescent="0.2">
      <c r="A67" s="2602" t="s">
        <v>1001</v>
      </c>
      <c r="B67" s="2603"/>
      <c r="C67" s="2603"/>
      <c r="D67" s="2603"/>
      <c r="E67" s="2603"/>
      <c r="F67" s="2603"/>
      <c r="G67" s="2603"/>
      <c r="H67" s="2603"/>
      <c r="I67" s="2603"/>
      <c r="J67" s="2603"/>
      <c r="K67" s="2603"/>
      <c r="L67" s="2603"/>
      <c r="M67" s="2603"/>
      <c r="N67" s="2604"/>
    </row>
    <row r="68" spans="1:14" s="1" customFormat="1" ht="43.8" customHeight="1" x14ac:dyDescent="0.2">
      <c r="A68" s="502" t="s">
        <v>66</v>
      </c>
      <c r="B68" s="503" t="s">
        <v>980</v>
      </c>
      <c r="C68" s="2599" t="s">
        <v>981</v>
      </c>
      <c r="D68" s="2599"/>
      <c r="E68" s="2599"/>
      <c r="F68" s="504" t="s">
        <v>982</v>
      </c>
      <c r="G68" s="504"/>
      <c r="H68" s="504"/>
      <c r="I68" s="504" t="s">
        <v>2230</v>
      </c>
      <c r="J68" s="505">
        <v>32.67</v>
      </c>
      <c r="K68" s="504"/>
      <c r="L68" s="505">
        <v>8546.4699999999993</v>
      </c>
      <c r="M68" s="504"/>
      <c r="N68" s="506"/>
    </row>
    <row r="69" spans="1:14" s="1" customFormat="1" ht="10.199999999999999" customHeight="1" x14ac:dyDescent="0.2">
      <c r="A69" s="507"/>
      <c r="B69" s="478"/>
      <c r="C69" s="2596" t="s">
        <v>2231</v>
      </c>
      <c r="D69" s="2596"/>
      <c r="E69" s="2596"/>
      <c r="F69" s="2596"/>
      <c r="G69" s="2596"/>
      <c r="H69" s="2596"/>
      <c r="I69" s="2596"/>
      <c r="J69" s="2596"/>
      <c r="K69" s="2596"/>
      <c r="L69" s="2596"/>
      <c r="M69" s="2596"/>
      <c r="N69" s="2600"/>
    </row>
    <row r="70" spans="1:14" s="1" customFormat="1" ht="10.199999999999999" x14ac:dyDescent="0.2">
      <c r="A70" s="519"/>
      <c r="B70" s="518"/>
      <c r="C70" s="518"/>
      <c r="D70" s="518"/>
      <c r="E70" s="518"/>
      <c r="F70" s="519"/>
      <c r="G70" s="519"/>
      <c r="H70" s="519"/>
      <c r="I70" s="519"/>
      <c r="J70" s="520"/>
      <c r="K70" s="519"/>
      <c r="L70" s="520"/>
      <c r="M70" s="511"/>
      <c r="N70" s="520"/>
    </row>
    <row r="71" spans="1:14" s="1" customFormat="1" ht="10.199999999999999" customHeight="1" x14ac:dyDescent="0.2">
      <c r="A71" s="521"/>
      <c r="B71" s="522"/>
      <c r="C71" s="2599" t="s">
        <v>1002</v>
      </c>
      <c r="D71" s="2599"/>
      <c r="E71" s="2599"/>
      <c r="F71" s="2599"/>
      <c r="G71" s="2599"/>
      <c r="H71" s="2599"/>
      <c r="I71" s="2599"/>
      <c r="J71" s="2599"/>
      <c r="K71" s="2599"/>
      <c r="L71" s="523"/>
      <c r="M71" s="524"/>
      <c r="N71" s="525"/>
    </row>
    <row r="72" spans="1:14" s="1" customFormat="1" ht="10.199999999999999" customHeight="1" x14ac:dyDescent="0.2">
      <c r="A72" s="526"/>
      <c r="B72" s="509"/>
      <c r="C72" s="2596" t="s">
        <v>144</v>
      </c>
      <c r="D72" s="2596"/>
      <c r="E72" s="2596"/>
      <c r="F72" s="2596"/>
      <c r="G72" s="2596"/>
      <c r="H72" s="2596"/>
      <c r="I72" s="2596"/>
      <c r="J72" s="2596"/>
      <c r="K72" s="2596"/>
      <c r="L72" s="527">
        <v>8546.4699999999993</v>
      </c>
      <c r="M72" s="528"/>
      <c r="N72" s="529">
        <v>79653</v>
      </c>
    </row>
    <row r="73" spans="1:14" s="1" customFormat="1" ht="10.199999999999999" customHeight="1" x14ac:dyDescent="0.2">
      <c r="A73" s="526"/>
      <c r="B73" s="509"/>
      <c r="C73" s="2596" t="s">
        <v>1437</v>
      </c>
      <c r="D73" s="2596"/>
      <c r="E73" s="2596"/>
      <c r="F73" s="2596"/>
      <c r="G73" s="2596"/>
      <c r="H73" s="2596"/>
      <c r="I73" s="2596"/>
      <c r="J73" s="2596"/>
      <c r="K73" s="2596"/>
      <c r="L73" s="527"/>
      <c r="M73" s="528"/>
      <c r="N73" s="529"/>
    </row>
    <row r="74" spans="1:14" s="1" customFormat="1" ht="10.199999999999999" customHeight="1" x14ac:dyDescent="0.2">
      <c r="A74" s="526"/>
      <c r="B74" s="509"/>
      <c r="C74" s="2596" t="s">
        <v>391</v>
      </c>
      <c r="D74" s="2596"/>
      <c r="E74" s="2596"/>
      <c r="F74" s="2596"/>
      <c r="G74" s="2596"/>
      <c r="H74" s="2596"/>
      <c r="I74" s="2596"/>
      <c r="J74" s="2596"/>
      <c r="K74" s="2596"/>
      <c r="L74" s="527">
        <v>8546.4699999999993</v>
      </c>
      <c r="M74" s="528"/>
      <c r="N74" s="529">
        <v>79653</v>
      </c>
    </row>
    <row r="75" spans="1:14" s="1" customFormat="1" ht="10.199999999999999" customHeight="1" x14ac:dyDescent="0.2">
      <c r="A75" s="526"/>
      <c r="B75" s="509"/>
      <c r="C75" s="2596" t="s">
        <v>393</v>
      </c>
      <c r="D75" s="2596"/>
      <c r="E75" s="2596"/>
      <c r="F75" s="2596"/>
      <c r="G75" s="2596"/>
      <c r="H75" s="2596"/>
      <c r="I75" s="2596"/>
      <c r="J75" s="2596"/>
      <c r="K75" s="2596"/>
      <c r="L75" s="527">
        <v>8546.4699999999993</v>
      </c>
      <c r="M75" s="528"/>
      <c r="N75" s="529">
        <v>79653</v>
      </c>
    </row>
    <row r="76" spans="1:14" s="1" customFormat="1" ht="10.199999999999999" customHeight="1" x14ac:dyDescent="0.2">
      <c r="A76" s="526"/>
      <c r="B76" s="509"/>
      <c r="C76" s="2596" t="s">
        <v>1509</v>
      </c>
      <c r="D76" s="2596"/>
      <c r="E76" s="2596"/>
      <c r="F76" s="2596"/>
      <c r="G76" s="2596"/>
      <c r="H76" s="2596"/>
      <c r="I76" s="2596"/>
      <c r="J76" s="2596"/>
      <c r="K76" s="2596"/>
      <c r="L76" s="527">
        <v>8546.4699999999993</v>
      </c>
      <c r="M76" s="528"/>
      <c r="N76" s="529">
        <v>79653</v>
      </c>
    </row>
    <row r="77" spans="1:14" s="1" customFormat="1" ht="10.199999999999999" customHeight="1" x14ac:dyDescent="0.2">
      <c r="A77" s="526"/>
      <c r="B77" s="520"/>
      <c r="C77" s="2601" t="s">
        <v>1003</v>
      </c>
      <c r="D77" s="2601"/>
      <c r="E77" s="2601"/>
      <c r="F77" s="2601"/>
      <c r="G77" s="2601"/>
      <c r="H77" s="2601"/>
      <c r="I77" s="2601"/>
      <c r="J77" s="2601"/>
      <c r="K77" s="2601"/>
      <c r="L77" s="530">
        <v>8546.4699999999993</v>
      </c>
      <c r="M77" s="531"/>
      <c r="N77" s="532">
        <v>79653</v>
      </c>
    </row>
    <row r="78" spans="1:14" s="1" customFormat="1" ht="10.199999999999999" x14ac:dyDescent="0.2">
      <c r="A78" s="473"/>
      <c r="B78" s="480"/>
      <c r="C78" s="480"/>
      <c r="D78" s="480"/>
      <c r="E78" s="480"/>
      <c r="F78" s="480"/>
      <c r="G78" s="480"/>
      <c r="H78" s="480"/>
      <c r="I78" s="480"/>
      <c r="J78" s="480"/>
      <c r="K78" s="480"/>
      <c r="L78" s="533"/>
      <c r="M78" s="534"/>
      <c r="N78" s="535"/>
    </row>
    <row r="79" spans="1:14" s="1" customFormat="1" ht="10.199999999999999" customHeight="1" x14ac:dyDescent="0.2">
      <c r="A79" s="521"/>
      <c r="B79" s="522"/>
      <c r="C79" s="2599" t="s">
        <v>349</v>
      </c>
      <c r="D79" s="2599"/>
      <c r="E79" s="2599"/>
      <c r="F79" s="2599"/>
      <c r="G79" s="2599"/>
      <c r="H79" s="2599"/>
      <c r="I79" s="2599"/>
      <c r="J79" s="2599"/>
      <c r="K79" s="2599"/>
      <c r="L79" s="523"/>
      <c r="M79" s="536"/>
      <c r="N79" s="525"/>
    </row>
    <row r="80" spans="1:14" s="1" customFormat="1" ht="10.199999999999999" customHeight="1" x14ac:dyDescent="0.2">
      <c r="A80" s="526"/>
      <c r="B80" s="509"/>
      <c r="C80" s="2596" t="s">
        <v>144</v>
      </c>
      <c r="D80" s="2596"/>
      <c r="E80" s="2596"/>
      <c r="F80" s="2596"/>
      <c r="G80" s="2596"/>
      <c r="H80" s="2596"/>
      <c r="I80" s="2596"/>
      <c r="J80" s="2596"/>
      <c r="K80" s="2596"/>
      <c r="L80" s="527">
        <v>10072.969999999999</v>
      </c>
      <c r="M80" s="537"/>
      <c r="N80" s="529">
        <v>90160</v>
      </c>
    </row>
    <row r="81" spans="1:14" s="1" customFormat="1" ht="10.199999999999999" customHeight="1" x14ac:dyDescent="0.2">
      <c r="A81" s="526"/>
      <c r="B81" s="509"/>
      <c r="C81" s="2596" t="s">
        <v>1437</v>
      </c>
      <c r="D81" s="2596"/>
      <c r="E81" s="2596"/>
      <c r="F81" s="2596"/>
      <c r="G81" s="2596"/>
      <c r="H81" s="2596"/>
      <c r="I81" s="2596"/>
      <c r="J81" s="2596"/>
      <c r="K81" s="2596"/>
      <c r="L81" s="527"/>
      <c r="M81" s="537"/>
      <c r="N81" s="529"/>
    </row>
    <row r="82" spans="1:14" s="1" customFormat="1" ht="10.199999999999999" customHeight="1" x14ac:dyDescent="0.2">
      <c r="A82" s="526"/>
      <c r="B82" s="509"/>
      <c r="C82" s="2596" t="s">
        <v>391</v>
      </c>
      <c r="D82" s="2596"/>
      <c r="E82" s="2596"/>
      <c r="F82" s="2596"/>
      <c r="G82" s="2596"/>
      <c r="H82" s="2596"/>
      <c r="I82" s="2596"/>
      <c r="J82" s="2596"/>
      <c r="K82" s="2596"/>
      <c r="L82" s="527">
        <v>8674.4599999999991</v>
      </c>
      <c r="M82" s="537"/>
      <c r="N82" s="529">
        <v>80846</v>
      </c>
    </row>
    <row r="83" spans="1:14" s="1" customFormat="1" ht="10.199999999999999" customHeight="1" x14ac:dyDescent="0.2">
      <c r="A83" s="526"/>
      <c r="B83" s="509"/>
      <c r="C83" s="2596" t="s">
        <v>1438</v>
      </c>
      <c r="D83" s="2596"/>
      <c r="E83" s="2596"/>
      <c r="F83" s="2596"/>
      <c r="G83" s="2596"/>
      <c r="H83" s="2596"/>
      <c r="I83" s="2596"/>
      <c r="J83" s="2596"/>
      <c r="K83" s="2596"/>
      <c r="L83" s="527">
        <v>21.85</v>
      </c>
      <c r="M83" s="537"/>
      <c r="N83" s="529">
        <v>597</v>
      </c>
    </row>
    <row r="84" spans="1:14" s="1" customFormat="1" ht="10.199999999999999" customHeight="1" x14ac:dyDescent="0.2">
      <c r="A84" s="526"/>
      <c r="B84" s="509"/>
      <c r="C84" s="2596" t="s">
        <v>392</v>
      </c>
      <c r="D84" s="2596"/>
      <c r="E84" s="2596"/>
      <c r="F84" s="2596"/>
      <c r="G84" s="2596"/>
      <c r="H84" s="2596"/>
      <c r="I84" s="2596"/>
      <c r="J84" s="2596"/>
      <c r="K84" s="2596"/>
      <c r="L84" s="527">
        <v>1398.51</v>
      </c>
      <c r="M84" s="537"/>
      <c r="N84" s="529">
        <v>9314</v>
      </c>
    </row>
    <row r="85" spans="1:14" s="1" customFormat="1" ht="10.199999999999999" customHeight="1" x14ac:dyDescent="0.2">
      <c r="A85" s="526"/>
      <c r="B85" s="509"/>
      <c r="C85" s="2596" t="s">
        <v>393</v>
      </c>
      <c r="D85" s="2596"/>
      <c r="E85" s="2596"/>
      <c r="F85" s="2596"/>
      <c r="G85" s="2596"/>
      <c r="H85" s="2596"/>
      <c r="I85" s="2596"/>
      <c r="J85" s="2596"/>
      <c r="K85" s="2596"/>
      <c r="L85" s="527">
        <v>10103.120000000001</v>
      </c>
      <c r="M85" s="537"/>
      <c r="N85" s="529">
        <v>90984</v>
      </c>
    </row>
    <row r="86" spans="1:14" s="1" customFormat="1" ht="10.199999999999999" customHeight="1" x14ac:dyDescent="0.2">
      <c r="A86" s="526"/>
      <c r="B86" s="509"/>
      <c r="C86" s="2596" t="s">
        <v>987</v>
      </c>
      <c r="D86" s="2596"/>
      <c r="E86" s="2596"/>
      <c r="F86" s="2596"/>
      <c r="G86" s="2596"/>
      <c r="H86" s="2596"/>
      <c r="I86" s="2596"/>
      <c r="J86" s="2596"/>
      <c r="K86" s="2596"/>
      <c r="L86" s="527">
        <v>1556.65</v>
      </c>
      <c r="M86" s="537"/>
      <c r="N86" s="529">
        <v>11331</v>
      </c>
    </row>
    <row r="87" spans="1:14" s="1" customFormat="1" ht="10.199999999999999" customHeight="1" x14ac:dyDescent="0.2">
      <c r="A87" s="526"/>
      <c r="B87" s="509"/>
      <c r="C87" s="2596" t="s">
        <v>1507</v>
      </c>
      <c r="D87" s="2596"/>
      <c r="E87" s="2596"/>
      <c r="F87" s="2596"/>
      <c r="G87" s="2596"/>
      <c r="H87" s="2596"/>
      <c r="I87" s="2596"/>
      <c r="J87" s="2596"/>
      <c r="K87" s="2596"/>
      <c r="L87" s="527"/>
      <c r="M87" s="537"/>
      <c r="N87" s="529"/>
    </row>
    <row r="88" spans="1:14" s="1" customFormat="1" ht="30.6" customHeight="1" x14ac:dyDescent="0.2">
      <c r="A88" s="526"/>
      <c r="B88" s="509" t="s">
        <v>1512</v>
      </c>
      <c r="C88" s="2596" t="s">
        <v>988</v>
      </c>
      <c r="D88" s="2596"/>
      <c r="E88" s="2596"/>
      <c r="F88" s="2596"/>
      <c r="G88" s="2596"/>
      <c r="H88" s="2596"/>
      <c r="I88" s="2596"/>
      <c r="J88" s="2596"/>
      <c r="K88" s="2596"/>
      <c r="L88" s="527">
        <v>127.99</v>
      </c>
      <c r="M88" s="537" t="s">
        <v>1515</v>
      </c>
      <c r="N88" s="529">
        <v>1193</v>
      </c>
    </row>
    <row r="89" spans="1:14" s="1" customFormat="1" ht="10.199999999999999" customHeight="1" x14ac:dyDescent="0.2">
      <c r="A89" s="526"/>
      <c r="B89" s="509"/>
      <c r="C89" s="2596" t="s">
        <v>1508</v>
      </c>
      <c r="D89" s="2596"/>
      <c r="E89" s="2596"/>
      <c r="F89" s="2596"/>
      <c r="G89" s="2596"/>
      <c r="H89" s="2596"/>
      <c r="I89" s="2596"/>
      <c r="J89" s="2596"/>
      <c r="K89" s="2596"/>
      <c r="L89" s="527">
        <v>21.85</v>
      </c>
      <c r="M89" s="537"/>
      <c r="N89" s="529">
        <v>597</v>
      </c>
    </row>
    <row r="90" spans="1:14" s="1" customFormat="1" ht="30.6" x14ac:dyDescent="0.2">
      <c r="A90" s="526"/>
      <c r="B90" s="509" t="s">
        <v>1512</v>
      </c>
      <c r="C90" s="2596" t="s">
        <v>989</v>
      </c>
      <c r="D90" s="2596"/>
      <c r="E90" s="2596"/>
      <c r="F90" s="2596"/>
      <c r="G90" s="2596"/>
      <c r="H90" s="2596"/>
      <c r="I90" s="2596"/>
      <c r="J90" s="2596"/>
      <c r="K90" s="2596"/>
      <c r="L90" s="527">
        <v>1398.51</v>
      </c>
      <c r="M90" s="537" t="s">
        <v>1514</v>
      </c>
      <c r="N90" s="529">
        <v>9314</v>
      </c>
    </row>
    <row r="91" spans="1:14" s="1" customFormat="1" ht="10.199999999999999" customHeight="1" x14ac:dyDescent="0.2">
      <c r="A91" s="526"/>
      <c r="B91" s="509"/>
      <c r="C91" s="2596" t="s">
        <v>149</v>
      </c>
      <c r="D91" s="2596"/>
      <c r="E91" s="2596"/>
      <c r="F91" s="2596"/>
      <c r="G91" s="2596"/>
      <c r="H91" s="2596"/>
      <c r="I91" s="2596"/>
      <c r="J91" s="2596"/>
      <c r="K91" s="2596"/>
      <c r="L91" s="527">
        <v>20.100000000000001</v>
      </c>
      <c r="M91" s="537"/>
      <c r="N91" s="529">
        <v>549</v>
      </c>
    </row>
    <row r="92" spans="1:14" s="1" customFormat="1" ht="10.199999999999999" customHeight="1" x14ac:dyDescent="0.2">
      <c r="A92" s="526"/>
      <c r="B92" s="509"/>
      <c r="C92" s="2596" t="s">
        <v>150</v>
      </c>
      <c r="D92" s="2596"/>
      <c r="E92" s="2596"/>
      <c r="F92" s="2596"/>
      <c r="G92" s="2596"/>
      <c r="H92" s="2596"/>
      <c r="I92" s="2596"/>
      <c r="J92" s="2596"/>
      <c r="K92" s="2596"/>
      <c r="L92" s="527">
        <v>10.050000000000001</v>
      </c>
      <c r="M92" s="537"/>
      <c r="N92" s="529">
        <v>275</v>
      </c>
    </row>
    <row r="93" spans="1:14" s="1" customFormat="1" ht="30.6" x14ac:dyDescent="0.2">
      <c r="A93" s="526"/>
      <c r="B93" s="509" t="s">
        <v>1512</v>
      </c>
      <c r="C93" s="2596" t="s">
        <v>1509</v>
      </c>
      <c r="D93" s="2596"/>
      <c r="E93" s="2596"/>
      <c r="F93" s="2596"/>
      <c r="G93" s="2596"/>
      <c r="H93" s="2596"/>
      <c r="I93" s="2596"/>
      <c r="J93" s="2596"/>
      <c r="K93" s="2596"/>
      <c r="L93" s="527">
        <v>8546.4699999999993</v>
      </c>
      <c r="M93" s="537" t="s">
        <v>1515</v>
      </c>
      <c r="N93" s="529">
        <v>79653</v>
      </c>
    </row>
    <row r="94" spans="1:14" s="1" customFormat="1" ht="10.199999999999999" customHeight="1" x14ac:dyDescent="0.2">
      <c r="A94" s="526"/>
      <c r="B94" s="509"/>
      <c r="C94" s="2596" t="s">
        <v>151</v>
      </c>
      <c r="D94" s="2596"/>
      <c r="E94" s="2596"/>
      <c r="F94" s="2596"/>
      <c r="G94" s="2596"/>
      <c r="H94" s="2596"/>
      <c r="I94" s="2596"/>
      <c r="J94" s="2596"/>
      <c r="K94" s="2596"/>
      <c r="L94" s="527">
        <v>21.85</v>
      </c>
      <c r="M94" s="537"/>
      <c r="N94" s="529">
        <v>597</v>
      </c>
    </row>
    <row r="95" spans="1:14" s="1" customFormat="1" ht="10.199999999999999" customHeight="1" x14ac:dyDescent="0.2">
      <c r="A95" s="526"/>
      <c r="B95" s="509"/>
      <c r="C95" s="2596" t="s">
        <v>152</v>
      </c>
      <c r="D95" s="2596"/>
      <c r="E95" s="2596"/>
      <c r="F95" s="2596"/>
      <c r="G95" s="2596"/>
      <c r="H95" s="2596"/>
      <c r="I95" s="2596"/>
      <c r="J95" s="2596"/>
      <c r="K95" s="2596"/>
      <c r="L95" s="527">
        <v>20.100000000000001</v>
      </c>
      <c r="M95" s="537"/>
      <c r="N95" s="529">
        <v>549</v>
      </c>
    </row>
    <row r="96" spans="1:14" s="1" customFormat="1" ht="10.199999999999999" customHeight="1" x14ac:dyDescent="0.2">
      <c r="A96" s="526"/>
      <c r="B96" s="509"/>
      <c r="C96" s="2596" t="s">
        <v>153</v>
      </c>
      <c r="D96" s="2596"/>
      <c r="E96" s="2596"/>
      <c r="F96" s="2596"/>
      <c r="G96" s="2596"/>
      <c r="H96" s="2596"/>
      <c r="I96" s="2596"/>
      <c r="J96" s="2596"/>
      <c r="K96" s="2596"/>
      <c r="L96" s="527">
        <v>10.050000000000001</v>
      </c>
      <c r="M96" s="537"/>
      <c r="N96" s="529">
        <v>275</v>
      </c>
    </row>
    <row r="97" spans="1:14" s="1" customFormat="1" ht="10.199999999999999" customHeight="1" x14ac:dyDescent="0.2">
      <c r="A97" s="526"/>
      <c r="B97" s="520"/>
      <c r="C97" s="2601" t="s">
        <v>350</v>
      </c>
      <c r="D97" s="2601"/>
      <c r="E97" s="2601"/>
      <c r="F97" s="2601"/>
      <c r="G97" s="2601"/>
      <c r="H97" s="2601"/>
      <c r="I97" s="2601"/>
      <c r="J97" s="2601"/>
      <c r="K97" s="2601"/>
      <c r="L97" s="530">
        <v>10103.120000000001</v>
      </c>
      <c r="M97" s="476"/>
      <c r="N97" s="538">
        <v>90984</v>
      </c>
    </row>
    <row r="98" spans="1:14" s="1" customFormat="1" ht="10.199999999999999" x14ac:dyDescent="0.2">
      <c r="A98" s="473"/>
      <c r="B98" s="520"/>
      <c r="C98" s="518"/>
      <c r="D98" s="518"/>
      <c r="E98" s="518"/>
      <c r="F98" s="518"/>
      <c r="G98" s="518"/>
      <c r="H98" s="518"/>
      <c r="I98" s="518"/>
      <c r="J98" s="518"/>
      <c r="K98" s="518"/>
      <c r="L98" s="530"/>
      <c r="M98" s="531"/>
      <c r="N98" s="539"/>
    </row>
    <row r="99" spans="1:14" s="1" customFormat="1" ht="10.199999999999999" x14ac:dyDescent="0.2">
      <c r="A99" s="540"/>
      <c r="B99" s="540"/>
      <c r="C99" s="540"/>
      <c r="D99" s="540"/>
      <c r="E99" s="540"/>
      <c r="F99" s="540"/>
      <c r="G99" s="540"/>
      <c r="H99" s="540"/>
      <c r="I99" s="540"/>
      <c r="J99" s="540"/>
      <c r="K99" s="540"/>
      <c r="L99" s="540"/>
      <c r="M99" s="540"/>
      <c r="N99" s="540"/>
    </row>
    <row r="100" spans="1:14" s="1" customFormat="1" ht="10.199999999999999" x14ac:dyDescent="0.2">
      <c r="A100" s="473"/>
      <c r="B100" s="541" t="s">
        <v>351</v>
      </c>
      <c r="C100" s="2607"/>
      <c r="D100" s="2607"/>
      <c r="E100" s="2607"/>
      <c r="F100" s="2607"/>
      <c r="G100" s="2607"/>
      <c r="H100" s="2607"/>
      <c r="I100" s="2607"/>
      <c r="J100" s="2607"/>
      <c r="K100" s="2607"/>
      <c r="L100" s="2607"/>
      <c r="M100" s="473"/>
      <c r="N100" s="473"/>
    </row>
    <row r="101" spans="1:14" x14ac:dyDescent="0.3">
      <c r="A101" s="473"/>
      <c r="B101" s="475"/>
      <c r="C101" s="2606" t="s">
        <v>352</v>
      </c>
      <c r="D101" s="2606"/>
      <c r="E101" s="2606"/>
      <c r="F101" s="2606"/>
      <c r="G101" s="2606"/>
      <c r="H101" s="2606"/>
      <c r="I101" s="2606"/>
      <c r="J101" s="2606"/>
      <c r="K101" s="2606"/>
      <c r="L101" s="2606"/>
      <c r="M101" s="473"/>
      <c r="N101" s="473"/>
    </row>
    <row r="102" spans="1:14" s="1" customFormat="1" ht="10.199999999999999" x14ac:dyDescent="0.2">
      <c r="A102" s="473"/>
      <c r="B102" s="541" t="s">
        <v>353</v>
      </c>
      <c r="C102" s="2607"/>
      <c r="D102" s="2607"/>
      <c r="E102" s="2607"/>
      <c r="F102" s="2607"/>
      <c r="G102" s="2607"/>
      <c r="H102" s="2607"/>
      <c r="I102" s="2607"/>
      <c r="J102" s="2607"/>
      <c r="K102" s="2607"/>
      <c r="L102" s="2607"/>
      <c r="M102" s="473"/>
      <c r="N102" s="473"/>
    </row>
    <row r="103" spans="1:14" x14ac:dyDescent="0.3">
      <c r="A103" s="473"/>
      <c r="B103" s="473"/>
      <c r="C103" s="2606" t="s">
        <v>352</v>
      </c>
      <c r="D103" s="2606"/>
      <c r="E103" s="2606"/>
      <c r="F103" s="2606"/>
      <c r="G103" s="2606"/>
      <c r="H103" s="2606"/>
      <c r="I103" s="2606"/>
      <c r="J103" s="2606"/>
      <c r="K103" s="2606"/>
      <c r="L103" s="2606"/>
      <c r="M103" s="473"/>
      <c r="N103" s="473"/>
    </row>
    <row r="105" spans="1:14" x14ac:dyDescent="0.3">
      <c r="A105" s="2605"/>
      <c r="B105" s="2605"/>
      <c r="C105" s="2605"/>
      <c r="D105" s="2605"/>
      <c r="E105" s="2605"/>
      <c r="F105" s="2605"/>
      <c r="G105" s="2605"/>
      <c r="H105" s="2605"/>
      <c r="I105" s="2605"/>
      <c r="J105" s="2605"/>
      <c r="K105" s="2605"/>
      <c r="L105" s="2605"/>
      <c r="M105" s="2605"/>
      <c r="N105" s="2605"/>
    </row>
    <row r="106" spans="1:14" x14ac:dyDescent="0.3">
      <c r="A106" s="473"/>
      <c r="B106" s="542"/>
      <c r="C106" s="473"/>
      <c r="D106" s="542"/>
      <c r="E106" s="473"/>
      <c r="F106" s="542"/>
      <c r="G106" s="473"/>
      <c r="H106" s="473"/>
      <c r="I106" s="473"/>
      <c r="J106" s="473"/>
      <c r="K106" s="473"/>
      <c r="L106" s="473"/>
      <c r="M106" s="473"/>
      <c r="N106" s="473"/>
    </row>
  </sheetData>
  <mergeCells count="85">
    <mergeCell ref="A35:N35"/>
    <mergeCell ref="C36:E36"/>
    <mergeCell ref="C34:E34"/>
    <mergeCell ref="A13:N13"/>
    <mergeCell ref="A31:A33"/>
    <mergeCell ref="B31:B33"/>
    <mergeCell ref="C31:E33"/>
    <mergeCell ref="F31:F33"/>
    <mergeCell ref="G31:I32"/>
    <mergeCell ref="A16:N16"/>
    <mergeCell ref="B18:F18"/>
    <mergeCell ref="B19:F19"/>
    <mergeCell ref="L28:M28"/>
    <mergeCell ref="J31:L32"/>
    <mergeCell ref="M31:M33"/>
    <mergeCell ref="N31:N33"/>
    <mergeCell ref="C43:E43"/>
    <mergeCell ref="C44:E44"/>
    <mergeCell ref="C45:E45"/>
    <mergeCell ref="C46:E46"/>
    <mergeCell ref="C37:N37"/>
    <mergeCell ref="C38:N38"/>
    <mergeCell ref="C39:E39"/>
    <mergeCell ref="C40:E40"/>
    <mergeCell ref="C41:E41"/>
    <mergeCell ref="C42:E42"/>
    <mergeCell ref="C81:K81"/>
    <mergeCell ref="C82:K82"/>
    <mergeCell ref="C83:K83"/>
    <mergeCell ref="C84:K84"/>
    <mergeCell ref="C74:K74"/>
    <mergeCell ref="C75:K75"/>
    <mergeCell ref="C76:K76"/>
    <mergeCell ref="C77:K77"/>
    <mergeCell ref="C79:K79"/>
    <mergeCell ref="C80:K80"/>
    <mergeCell ref="A105:N105"/>
    <mergeCell ref="C90:K90"/>
    <mergeCell ref="C91:K91"/>
    <mergeCell ref="C92:K92"/>
    <mergeCell ref="C93:K93"/>
    <mergeCell ref="C94:K94"/>
    <mergeCell ref="C103:L103"/>
    <mergeCell ref="C100:L100"/>
    <mergeCell ref="C101:L101"/>
    <mergeCell ref="C102:L102"/>
    <mergeCell ref="C95:K95"/>
    <mergeCell ref="C96:K96"/>
    <mergeCell ref="C97:K97"/>
    <mergeCell ref="C47:E47"/>
    <mergeCell ref="C48:N48"/>
    <mergeCell ref="C50:K50"/>
    <mergeCell ref="C51:K51"/>
    <mergeCell ref="C52:K52"/>
    <mergeCell ref="C53:K53"/>
    <mergeCell ref="C54:K54"/>
    <mergeCell ref="C55:K55"/>
    <mergeCell ref="C56:K56"/>
    <mergeCell ref="C57:K57"/>
    <mergeCell ref="C58:K58"/>
    <mergeCell ref="C59:K59"/>
    <mergeCell ref="C60:K60"/>
    <mergeCell ref="C61:K61"/>
    <mergeCell ref="C62:K62"/>
    <mergeCell ref="C63:K63"/>
    <mergeCell ref="C64:K64"/>
    <mergeCell ref="C65:K65"/>
    <mergeCell ref="C66:K66"/>
    <mergeCell ref="A67:N67"/>
    <mergeCell ref="C68:E68"/>
    <mergeCell ref="C69:N69"/>
    <mergeCell ref="C71:K71"/>
    <mergeCell ref="C72:K72"/>
    <mergeCell ref="C73:K73"/>
    <mergeCell ref="C85:K85"/>
    <mergeCell ref="C86:K86"/>
    <mergeCell ref="C87:K87"/>
    <mergeCell ref="C88:K88"/>
    <mergeCell ref="C89:K89"/>
    <mergeCell ref="D5:N5"/>
    <mergeCell ref="A8:N8"/>
    <mergeCell ref="A11:N11"/>
    <mergeCell ref="A15:N15"/>
    <mergeCell ref="A9:N9"/>
    <mergeCell ref="A12:N12"/>
  </mergeCells>
  <printOptions horizontalCentered="1"/>
  <pageMargins left="0.78740157480314965" right="0.19685039370078741" top="0.39370078740157483" bottom="0.19685039370078741" header="0" footer="0"/>
  <pageSetup paperSize="9" scale="63" firstPageNumber="34" orientation="portrait" useFirstPageNumber="1" r:id="rId1"/>
  <headerFooter>
    <oddFooter>&amp;RСтраница &amp;P</oddFooter>
  </headerFooter>
  <rowBreaks count="1" manualBreakCount="1">
    <brk id="92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33"/>
  <sheetViews>
    <sheetView view="pageBreakPreview" topLeftCell="A34" zoomScaleNormal="100" zoomScaleSheetLayoutView="100" workbookViewId="0">
      <selection activeCell="A8" sqref="A8:N8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613"/>
      <c r="B1" s="613"/>
      <c r="C1" s="613"/>
      <c r="D1" s="613"/>
      <c r="E1" s="613"/>
      <c r="F1" s="613"/>
      <c r="G1" s="613"/>
      <c r="H1" s="613"/>
      <c r="I1" s="613"/>
      <c r="J1" s="613"/>
      <c r="K1" s="613"/>
      <c r="L1" s="613"/>
      <c r="M1" s="613"/>
      <c r="N1" s="615" t="s">
        <v>0</v>
      </c>
    </row>
    <row r="2" spans="1:14" s="1" customFormat="1" ht="10.199999999999999" x14ac:dyDescent="0.2">
      <c r="A2" s="613"/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5" t="s">
        <v>1</v>
      </c>
    </row>
    <row r="3" spans="1:14" s="1" customFormat="1" ht="10.199999999999999" x14ac:dyDescent="0.2">
      <c r="A3" s="613"/>
      <c r="B3" s="613"/>
      <c r="C3" s="613"/>
      <c r="D3" s="613"/>
      <c r="E3" s="613"/>
      <c r="F3" s="613"/>
      <c r="G3" s="613"/>
      <c r="H3" s="613"/>
      <c r="I3" s="613"/>
      <c r="J3" s="613"/>
      <c r="K3" s="613"/>
      <c r="L3" s="613"/>
      <c r="M3" s="613"/>
      <c r="N3" s="615"/>
    </row>
    <row r="4" spans="1:14" s="1" customFormat="1" ht="10.199999999999999" x14ac:dyDescent="0.2">
      <c r="A4" s="613"/>
      <c r="B4" s="613"/>
      <c r="C4" s="613"/>
      <c r="D4" s="613"/>
      <c r="E4" s="613"/>
      <c r="F4" s="621"/>
      <c r="G4" s="613"/>
      <c r="H4" s="613"/>
      <c r="I4" s="613"/>
      <c r="J4" s="613"/>
      <c r="K4" s="613"/>
      <c r="L4" s="613"/>
      <c r="M4" s="613"/>
      <c r="N4" s="613"/>
    </row>
    <row r="5" spans="1:14" s="1" customFormat="1" ht="43.2" customHeight="1" x14ac:dyDescent="0.2">
      <c r="A5" s="617" t="s">
        <v>2</v>
      </c>
      <c r="B5" s="620"/>
      <c r="C5" s="613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622" t="s">
        <v>3</v>
      </c>
      <c r="B6" s="613"/>
      <c r="C6" s="613"/>
      <c r="D6" s="619" t="s">
        <v>1434</v>
      </c>
      <c r="E6" s="619"/>
      <c r="F6" s="623"/>
      <c r="G6" s="623"/>
      <c r="H6" s="623"/>
      <c r="I6" s="623"/>
      <c r="J6" s="623"/>
      <c r="K6" s="623"/>
      <c r="L6" s="623"/>
      <c r="M6" s="623"/>
      <c r="N6" s="623"/>
    </row>
    <row r="7" spans="1:14" s="1" customFormat="1" ht="10.199999999999999" x14ac:dyDescent="0.2">
      <c r="A7" s="622"/>
      <c r="B7" s="613"/>
      <c r="C7" s="613"/>
      <c r="D7" s="613"/>
      <c r="E7" s="613"/>
      <c r="F7" s="620"/>
      <c r="G7" s="620"/>
      <c r="H7" s="620"/>
      <c r="I7" s="620"/>
      <c r="J7" s="620"/>
      <c r="K7" s="620"/>
      <c r="L7" s="620"/>
      <c r="M7" s="620"/>
      <c r="N7" s="620"/>
    </row>
    <row r="8" spans="1:14" s="1" customFormat="1" ht="23.4" customHeight="1" x14ac:dyDescent="0.2">
      <c r="A8" s="2618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624"/>
      <c r="B10" s="624"/>
      <c r="C10" s="624"/>
      <c r="D10" s="624"/>
      <c r="E10" s="624"/>
      <c r="F10" s="624"/>
      <c r="G10" s="624"/>
      <c r="H10" s="624"/>
      <c r="I10" s="624"/>
      <c r="J10" s="624"/>
      <c r="K10" s="624"/>
      <c r="L10" s="624"/>
      <c r="M10" s="624"/>
      <c r="N10" s="624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1083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625"/>
      <c r="B14" s="625"/>
      <c r="C14" s="625"/>
      <c r="D14" s="625"/>
      <c r="E14" s="625"/>
      <c r="F14" s="625"/>
      <c r="G14" s="625"/>
      <c r="H14" s="625"/>
      <c r="I14" s="625"/>
      <c r="J14" s="625"/>
      <c r="K14" s="625"/>
      <c r="L14" s="625"/>
      <c r="M14" s="625"/>
      <c r="N14" s="625"/>
    </row>
    <row r="15" spans="1:14" s="1" customFormat="1" ht="10.199999999999999" customHeight="1" x14ac:dyDescent="0.2">
      <c r="A15" s="2612" t="s">
        <v>1084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613" t="s">
        <v>11</v>
      </c>
      <c r="B17" s="626" t="s">
        <v>12</v>
      </c>
      <c r="C17" s="613" t="s">
        <v>13</v>
      </c>
      <c r="D17" s="613"/>
      <c r="E17" s="613"/>
      <c r="F17" s="614"/>
      <c r="G17" s="614"/>
      <c r="H17" s="614"/>
      <c r="I17" s="614"/>
      <c r="J17" s="614"/>
      <c r="K17" s="614"/>
      <c r="L17" s="614"/>
      <c r="M17" s="614"/>
      <c r="N17" s="614"/>
    </row>
    <row r="18" spans="1:14" s="1" customFormat="1" ht="10.199999999999999" x14ac:dyDescent="0.2">
      <c r="A18" s="613" t="s">
        <v>14</v>
      </c>
      <c r="B18" s="2612" t="s">
        <v>2286</v>
      </c>
      <c r="C18" s="2612"/>
      <c r="D18" s="2612"/>
      <c r="E18" s="2612"/>
      <c r="F18" s="2612"/>
      <c r="G18" s="614"/>
      <c r="H18" s="614"/>
      <c r="I18" s="614"/>
      <c r="J18" s="614"/>
      <c r="K18" s="614"/>
      <c r="L18" s="614"/>
      <c r="M18" s="614"/>
      <c r="N18" s="614"/>
    </row>
    <row r="19" spans="1:14" s="1" customFormat="1" ht="10.199999999999999" x14ac:dyDescent="0.2">
      <c r="A19" s="613"/>
      <c r="B19" s="2613" t="s">
        <v>15</v>
      </c>
      <c r="C19" s="2613"/>
      <c r="D19" s="2613"/>
      <c r="E19" s="2613"/>
      <c r="F19" s="2613"/>
      <c r="G19" s="627"/>
      <c r="H19" s="627"/>
      <c r="I19" s="627"/>
      <c r="J19" s="627"/>
      <c r="K19" s="627"/>
      <c r="L19" s="627"/>
      <c r="M19" s="628"/>
      <c r="N19" s="627"/>
    </row>
    <row r="20" spans="1:14" s="1" customFormat="1" ht="10.199999999999999" x14ac:dyDescent="0.2">
      <c r="A20" s="613"/>
      <c r="B20" s="613"/>
      <c r="C20" s="613"/>
      <c r="D20" s="629"/>
      <c r="E20" s="629"/>
      <c r="F20" s="629"/>
      <c r="G20" s="629"/>
      <c r="H20" s="629"/>
      <c r="I20" s="629"/>
      <c r="J20" s="629"/>
      <c r="K20" s="629"/>
      <c r="L20" s="629"/>
      <c r="M20" s="627"/>
      <c r="N20" s="627"/>
    </row>
    <row r="21" spans="1:14" s="1" customFormat="1" ht="10.199999999999999" x14ac:dyDescent="0.2">
      <c r="A21" s="630" t="s">
        <v>16</v>
      </c>
      <c r="B21" s="613"/>
      <c r="C21" s="613"/>
      <c r="D21" s="619" t="s">
        <v>1516</v>
      </c>
      <c r="E21" s="613"/>
      <c r="F21" s="631"/>
      <c r="G21" s="631"/>
      <c r="H21" s="631"/>
      <c r="I21" s="631"/>
      <c r="J21" s="631"/>
      <c r="K21" s="631"/>
      <c r="L21" s="631"/>
      <c r="M21" s="631"/>
      <c r="N21" s="631"/>
    </row>
    <row r="22" spans="1:14" s="1" customFormat="1" ht="10.199999999999999" x14ac:dyDescent="0.2">
      <c r="A22" s="613"/>
      <c r="B22" s="613"/>
      <c r="C22" s="613"/>
      <c r="D22" s="631"/>
      <c r="E22" s="631"/>
      <c r="F22" s="631"/>
      <c r="G22" s="631"/>
      <c r="H22" s="631"/>
      <c r="I22" s="631"/>
      <c r="J22" s="631"/>
      <c r="K22" s="631"/>
      <c r="L22" s="631"/>
      <c r="M22" s="631"/>
      <c r="N22" s="631"/>
    </row>
    <row r="23" spans="1:14" s="1" customFormat="1" ht="10.199999999999999" x14ac:dyDescent="0.2">
      <c r="A23" s="630" t="s">
        <v>17</v>
      </c>
      <c r="B23" s="613"/>
      <c r="C23" s="632">
        <v>499.81</v>
      </c>
      <c r="D23" s="633" t="s">
        <v>2243</v>
      </c>
      <c r="E23" s="622" t="s">
        <v>18</v>
      </c>
      <c r="F23" s="613"/>
      <c r="G23" s="613"/>
      <c r="H23" s="613"/>
      <c r="I23" s="613"/>
      <c r="J23" s="613"/>
      <c r="K23" s="613"/>
      <c r="L23" s="634"/>
      <c r="M23" s="634"/>
      <c r="N23" s="613"/>
    </row>
    <row r="24" spans="1:14" s="1" customFormat="1" ht="10.199999999999999" x14ac:dyDescent="0.2">
      <c r="A24" s="613"/>
      <c r="B24" s="613" t="s">
        <v>19</v>
      </c>
      <c r="C24" s="635"/>
      <c r="D24" s="636"/>
      <c r="E24" s="622"/>
      <c r="F24" s="613"/>
      <c r="G24" s="613"/>
      <c r="H24" s="613"/>
      <c r="I24" s="613"/>
      <c r="J24" s="613"/>
      <c r="K24" s="613"/>
      <c r="L24" s="613"/>
      <c r="M24" s="613"/>
      <c r="N24" s="613"/>
    </row>
    <row r="25" spans="1:14" s="1" customFormat="1" ht="10.199999999999999" x14ac:dyDescent="0.2">
      <c r="A25" s="613"/>
      <c r="B25" s="613" t="s">
        <v>20</v>
      </c>
      <c r="C25" s="632">
        <v>499.81</v>
      </c>
      <c r="D25" s="633" t="s">
        <v>2243</v>
      </c>
      <c r="E25" s="622" t="s">
        <v>18</v>
      </c>
      <c r="F25" s="613"/>
      <c r="G25" s="613" t="s">
        <v>22</v>
      </c>
      <c r="H25" s="613"/>
      <c r="I25" s="613"/>
      <c r="J25" s="613"/>
      <c r="K25" s="613"/>
      <c r="L25" s="632">
        <v>113.62</v>
      </c>
      <c r="M25" s="633" t="s">
        <v>2244</v>
      </c>
      <c r="N25" s="622" t="s">
        <v>18</v>
      </c>
    </row>
    <row r="26" spans="1:14" s="1" customFormat="1" ht="10.199999999999999" x14ac:dyDescent="0.2">
      <c r="A26" s="613"/>
      <c r="B26" s="613" t="s">
        <v>23</v>
      </c>
      <c r="C26" s="632">
        <v>0</v>
      </c>
      <c r="D26" s="637" t="s">
        <v>21</v>
      </c>
      <c r="E26" s="622" t="s">
        <v>18</v>
      </c>
      <c r="F26" s="613"/>
      <c r="G26" s="613" t="s">
        <v>24</v>
      </c>
      <c r="H26" s="613"/>
      <c r="I26" s="613"/>
      <c r="J26" s="613"/>
      <c r="K26" s="613"/>
      <c r="L26" s="638"/>
      <c r="M26" s="638">
        <v>474.38</v>
      </c>
      <c r="N26" s="622" t="s">
        <v>25</v>
      </c>
    </row>
    <row r="27" spans="1:14" s="1" customFormat="1" ht="10.199999999999999" x14ac:dyDescent="0.2">
      <c r="A27" s="613"/>
      <c r="B27" s="613" t="s">
        <v>26</v>
      </c>
      <c r="C27" s="632">
        <v>0</v>
      </c>
      <c r="D27" s="637" t="s">
        <v>21</v>
      </c>
      <c r="E27" s="622" t="s">
        <v>18</v>
      </c>
      <c r="F27" s="613"/>
      <c r="G27" s="613" t="s">
        <v>27</v>
      </c>
      <c r="H27" s="613"/>
      <c r="I27" s="613"/>
      <c r="J27" s="613"/>
      <c r="K27" s="613"/>
      <c r="L27" s="638"/>
      <c r="M27" s="638">
        <v>8.39</v>
      </c>
      <c r="N27" s="622" t="s">
        <v>25</v>
      </c>
    </row>
    <row r="28" spans="1:14" s="1" customFormat="1" ht="10.199999999999999" x14ac:dyDescent="0.2">
      <c r="A28" s="613"/>
      <c r="B28" s="613" t="s">
        <v>28</v>
      </c>
      <c r="C28" s="632">
        <v>0</v>
      </c>
      <c r="D28" s="633" t="s">
        <v>21</v>
      </c>
      <c r="E28" s="622" t="s">
        <v>18</v>
      </c>
      <c r="F28" s="613"/>
      <c r="G28" s="613" t="s">
        <v>29</v>
      </c>
      <c r="H28" s="613"/>
      <c r="I28" s="613"/>
      <c r="J28" s="613"/>
      <c r="K28" s="613"/>
      <c r="L28" s="2614"/>
      <c r="M28" s="2614"/>
      <c r="N28" s="613"/>
    </row>
    <row r="29" spans="1:14" s="1" customFormat="1" ht="10.199999999999999" x14ac:dyDescent="0.2">
      <c r="A29" s="613"/>
      <c r="B29" s="613"/>
      <c r="C29" s="635"/>
      <c r="D29" s="636"/>
      <c r="E29" s="617"/>
      <c r="F29" s="613"/>
      <c r="G29" s="613"/>
      <c r="H29" s="613"/>
      <c r="I29" s="613"/>
      <c r="J29" s="613"/>
      <c r="K29" s="613"/>
      <c r="L29" s="631"/>
      <c r="M29" s="631"/>
      <c r="N29" s="613"/>
    </row>
    <row r="30" spans="1:14" s="1" customFormat="1" ht="10.199999999999999" x14ac:dyDescent="0.2">
      <c r="A30" s="639"/>
      <c r="B30" s="613"/>
      <c r="C30" s="613"/>
      <c r="D30" s="613"/>
      <c r="E30" s="613"/>
      <c r="F30" s="613"/>
      <c r="G30" s="613"/>
      <c r="H30" s="613"/>
      <c r="I30" s="613"/>
      <c r="J30" s="613"/>
      <c r="K30" s="613"/>
      <c r="L30" s="613"/>
      <c r="M30" s="613"/>
      <c r="N30" s="613"/>
    </row>
    <row r="31" spans="1:14" s="1" customFormat="1" ht="10.199999999999999" customHeight="1" x14ac:dyDescent="0.2">
      <c r="A31" s="2611" t="s">
        <v>30</v>
      </c>
      <c r="B31" s="2611" t="s">
        <v>31</v>
      </c>
      <c r="C31" s="2611" t="s">
        <v>32</v>
      </c>
      <c r="D31" s="2611"/>
      <c r="E31" s="2611"/>
      <c r="F31" s="2611" t="s">
        <v>33</v>
      </c>
      <c r="G31" s="2611" t="s">
        <v>34</v>
      </c>
      <c r="H31" s="2611"/>
      <c r="I31" s="2611"/>
      <c r="J31" s="2611" t="s">
        <v>35</v>
      </c>
      <c r="K31" s="2611"/>
      <c r="L31" s="2611"/>
      <c r="M31" s="2611" t="s">
        <v>36</v>
      </c>
      <c r="N31" s="2611" t="s">
        <v>37</v>
      </c>
    </row>
    <row r="32" spans="1:14" s="1" customFormat="1" ht="30" customHeight="1" x14ac:dyDescent="0.2">
      <c r="A32" s="2611"/>
      <c r="B32" s="2611"/>
      <c r="C32" s="2611"/>
      <c r="D32" s="2611"/>
      <c r="E32" s="2611"/>
      <c r="F32" s="2611"/>
      <c r="G32" s="2611"/>
      <c r="H32" s="2611"/>
      <c r="I32" s="2611"/>
      <c r="J32" s="2611"/>
      <c r="K32" s="2611"/>
      <c r="L32" s="2611"/>
      <c r="M32" s="2611"/>
      <c r="N32" s="2611"/>
    </row>
    <row r="33" spans="1:14" s="1" customFormat="1" ht="40.799999999999997" x14ac:dyDescent="0.2">
      <c r="A33" s="2611"/>
      <c r="B33" s="2611"/>
      <c r="C33" s="2611"/>
      <c r="D33" s="2611"/>
      <c r="E33" s="2611"/>
      <c r="F33" s="2611"/>
      <c r="G33" s="640" t="s">
        <v>38</v>
      </c>
      <c r="H33" s="640" t="s">
        <v>39</v>
      </c>
      <c r="I33" s="640" t="s">
        <v>40</v>
      </c>
      <c r="J33" s="640" t="s">
        <v>38</v>
      </c>
      <c r="K33" s="640" t="s">
        <v>39</v>
      </c>
      <c r="L33" s="640" t="s">
        <v>41</v>
      </c>
      <c r="M33" s="2611"/>
      <c r="N33" s="2611"/>
    </row>
    <row r="34" spans="1:14" s="1" customFormat="1" ht="10.199999999999999" x14ac:dyDescent="0.2">
      <c r="A34" s="641">
        <v>1</v>
      </c>
      <c r="B34" s="641">
        <v>2</v>
      </c>
      <c r="C34" s="2609">
        <v>3</v>
      </c>
      <c r="D34" s="2609"/>
      <c r="E34" s="2609"/>
      <c r="F34" s="641">
        <v>4</v>
      </c>
      <c r="G34" s="641">
        <v>5</v>
      </c>
      <c r="H34" s="641">
        <v>6</v>
      </c>
      <c r="I34" s="641">
        <v>7</v>
      </c>
      <c r="J34" s="641">
        <v>8</v>
      </c>
      <c r="K34" s="641">
        <v>9</v>
      </c>
      <c r="L34" s="641">
        <v>10</v>
      </c>
      <c r="M34" s="641">
        <v>11</v>
      </c>
      <c r="N34" s="641">
        <v>12</v>
      </c>
    </row>
    <row r="35" spans="1:14" s="1" customFormat="1" ht="12" customHeight="1" x14ac:dyDescent="0.2">
      <c r="A35" s="2602" t="s">
        <v>1435</v>
      </c>
      <c r="B35" s="2603"/>
      <c r="C35" s="2603"/>
      <c r="D35" s="2603"/>
      <c r="E35" s="2603"/>
      <c r="F35" s="2603"/>
      <c r="G35" s="2603"/>
      <c r="H35" s="2603"/>
      <c r="I35" s="2603"/>
      <c r="J35" s="2603"/>
      <c r="K35" s="2603"/>
      <c r="L35" s="2603"/>
      <c r="M35" s="2603"/>
      <c r="N35" s="2604"/>
    </row>
    <row r="36" spans="1:14" s="1" customFormat="1" ht="10.199999999999999" x14ac:dyDescent="0.2">
      <c r="A36" s="2615" t="s">
        <v>1094</v>
      </c>
      <c r="B36" s="2616"/>
      <c r="C36" s="2616"/>
      <c r="D36" s="2616"/>
      <c r="E36" s="2616"/>
      <c r="F36" s="2616"/>
      <c r="G36" s="2616"/>
      <c r="H36" s="2616"/>
      <c r="I36" s="2616"/>
      <c r="J36" s="2616"/>
      <c r="K36" s="2616"/>
      <c r="L36" s="2616"/>
      <c r="M36" s="2616"/>
      <c r="N36" s="2617"/>
    </row>
    <row r="37" spans="1:14" s="1" customFormat="1" ht="51.6" customHeight="1" x14ac:dyDescent="0.2">
      <c r="A37" s="642" t="s">
        <v>44</v>
      </c>
      <c r="B37" s="643" t="s">
        <v>1095</v>
      </c>
      <c r="C37" s="2599" t="s">
        <v>1096</v>
      </c>
      <c r="D37" s="2599"/>
      <c r="E37" s="2599"/>
      <c r="F37" s="644" t="s">
        <v>435</v>
      </c>
      <c r="G37" s="644"/>
      <c r="H37" s="644"/>
      <c r="I37" s="644" t="s">
        <v>1097</v>
      </c>
      <c r="J37" s="645"/>
      <c r="K37" s="644"/>
      <c r="L37" s="645"/>
      <c r="M37" s="644"/>
      <c r="N37" s="646"/>
    </row>
    <row r="38" spans="1:14" s="1" customFormat="1" ht="10.199999999999999" customHeight="1" x14ac:dyDescent="0.2">
      <c r="A38" s="647"/>
      <c r="B38" s="618"/>
      <c r="C38" s="2596" t="s">
        <v>1098</v>
      </c>
      <c r="D38" s="2596"/>
      <c r="E38" s="2596"/>
      <c r="F38" s="2596"/>
      <c r="G38" s="2596"/>
      <c r="H38" s="2596"/>
      <c r="I38" s="2596"/>
      <c r="J38" s="2596"/>
      <c r="K38" s="2596"/>
      <c r="L38" s="2596"/>
      <c r="M38" s="2596"/>
      <c r="N38" s="2600"/>
    </row>
    <row r="39" spans="1:14" s="1" customFormat="1" ht="34.799999999999997" customHeight="1" x14ac:dyDescent="0.2">
      <c r="A39" s="648"/>
      <c r="B39" s="649" t="s">
        <v>528</v>
      </c>
      <c r="C39" s="2596" t="s">
        <v>529</v>
      </c>
      <c r="D39" s="2596"/>
      <c r="E39" s="2596"/>
      <c r="F39" s="2596"/>
      <c r="G39" s="2596"/>
      <c r="H39" s="2596"/>
      <c r="I39" s="2596"/>
      <c r="J39" s="2596"/>
      <c r="K39" s="2596"/>
      <c r="L39" s="2596"/>
      <c r="M39" s="2596"/>
      <c r="N39" s="2600"/>
    </row>
    <row r="40" spans="1:14" s="1" customFormat="1" ht="10.199999999999999" x14ac:dyDescent="0.2">
      <c r="A40" s="650"/>
      <c r="B40" s="649" t="s">
        <v>44</v>
      </c>
      <c r="C40" s="2596" t="s">
        <v>48</v>
      </c>
      <c r="D40" s="2596"/>
      <c r="E40" s="2596"/>
      <c r="F40" s="651"/>
      <c r="G40" s="651"/>
      <c r="H40" s="651"/>
      <c r="I40" s="651"/>
      <c r="J40" s="652">
        <v>1639.19</v>
      </c>
      <c r="K40" s="651" t="s">
        <v>530</v>
      </c>
      <c r="L40" s="652">
        <v>64.69</v>
      </c>
      <c r="M40" s="651" t="s">
        <v>1513</v>
      </c>
      <c r="N40" s="653">
        <v>1769</v>
      </c>
    </row>
    <row r="41" spans="1:14" s="1" customFormat="1" ht="10.199999999999999" x14ac:dyDescent="0.2">
      <c r="A41" s="650"/>
      <c r="B41" s="649" t="s">
        <v>60</v>
      </c>
      <c r="C41" s="2596" t="s">
        <v>370</v>
      </c>
      <c r="D41" s="2596"/>
      <c r="E41" s="2596"/>
      <c r="F41" s="651"/>
      <c r="G41" s="651"/>
      <c r="H41" s="651"/>
      <c r="I41" s="651"/>
      <c r="J41" s="652">
        <v>270.55</v>
      </c>
      <c r="K41" s="651" t="s">
        <v>530</v>
      </c>
      <c r="L41" s="652">
        <v>10.68</v>
      </c>
      <c r="M41" s="651"/>
      <c r="N41" s="653"/>
    </row>
    <row r="42" spans="1:14" s="1" customFormat="1" ht="10.199999999999999" x14ac:dyDescent="0.2">
      <c r="A42" s="650"/>
      <c r="B42" s="649" t="s">
        <v>66</v>
      </c>
      <c r="C42" s="2596" t="s">
        <v>371</v>
      </c>
      <c r="D42" s="2596"/>
      <c r="E42" s="2596"/>
      <c r="F42" s="651"/>
      <c r="G42" s="651"/>
      <c r="H42" s="651"/>
      <c r="I42" s="651"/>
      <c r="J42" s="652">
        <v>61.81</v>
      </c>
      <c r="K42" s="651" t="s">
        <v>530</v>
      </c>
      <c r="L42" s="652">
        <v>2.44</v>
      </c>
      <c r="M42" s="651" t="s">
        <v>1513</v>
      </c>
      <c r="N42" s="653">
        <v>67</v>
      </c>
    </row>
    <row r="43" spans="1:14" s="1" customFormat="1" ht="10.199999999999999" x14ac:dyDescent="0.2">
      <c r="A43" s="650"/>
      <c r="B43" s="649" t="s">
        <v>71</v>
      </c>
      <c r="C43" s="2596" t="s">
        <v>372</v>
      </c>
      <c r="D43" s="2596"/>
      <c r="E43" s="2596"/>
      <c r="F43" s="651"/>
      <c r="G43" s="651"/>
      <c r="H43" s="651"/>
      <c r="I43" s="651"/>
      <c r="J43" s="652">
        <v>8164.54</v>
      </c>
      <c r="K43" s="651"/>
      <c r="L43" s="652">
        <v>238.67</v>
      </c>
      <c r="M43" s="651"/>
      <c r="N43" s="653"/>
    </row>
    <row r="44" spans="1:14" s="1" customFormat="1" ht="10.199999999999999" x14ac:dyDescent="0.2">
      <c r="A44" s="650"/>
      <c r="B44" s="649"/>
      <c r="C44" s="2596" t="s">
        <v>49</v>
      </c>
      <c r="D44" s="2596"/>
      <c r="E44" s="2596"/>
      <c r="F44" s="651" t="s">
        <v>50</v>
      </c>
      <c r="G44" s="651" t="s">
        <v>1099</v>
      </c>
      <c r="H44" s="651" t="s">
        <v>530</v>
      </c>
      <c r="I44" s="651" t="s">
        <v>1100</v>
      </c>
      <c r="J44" s="652"/>
      <c r="K44" s="651"/>
      <c r="L44" s="652"/>
      <c r="M44" s="651"/>
      <c r="N44" s="653"/>
    </row>
    <row r="45" spans="1:14" s="1" customFormat="1" ht="10.199999999999999" x14ac:dyDescent="0.2">
      <c r="A45" s="650"/>
      <c r="B45" s="649"/>
      <c r="C45" s="2596" t="s">
        <v>374</v>
      </c>
      <c r="D45" s="2596"/>
      <c r="E45" s="2596"/>
      <c r="F45" s="651" t="s">
        <v>50</v>
      </c>
      <c r="G45" s="651" t="s">
        <v>1101</v>
      </c>
      <c r="H45" s="651" t="s">
        <v>530</v>
      </c>
      <c r="I45" s="651" t="s">
        <v>1102</v>
      </c>
      <c r="J45" s="652"/>
      <c r="K45" s="651"/>
      <c r="L45" s="652"/>
      <c r="M45" s="651"/>
      <c r="N45" s="653"/>
    </row>
    <row r="46" spans="1:14" s="1" customFormat="1" ht="10.199999999999999" customHeight="1" x14ac:dyDescent="0.2">
      <c r="A46" s="650"/>
      <c r="B46" s="649"/>
      <c r="C46" s="2608" t="s">
        <v>52</v>
      </c>
      <c r="D46" s="2608"/>
      <c r="E46" s="2608"/>
      <c r="F46" s="654"/>
      <c r="G46" s="654"/>
      <c r="H46" s="654"/>
      <c r="I46" s="654"/>
      <c r="J46" s="655">
        <v>10074.280000000001</v>
      </c>
      <c r="K46" s="654"/>
      <c r="L46" s="655">
        <v>314.04000000000002</v>
      </c>
      <c r="M46" s="654"/>
      <c r="N46" s="656"/>
    </row>
    <row r="47" spans="1:14" s="1" customFormat="1" ht="10.199999999999999" x14ac:dyDescent="0.2">
      <c r="A47" s="650"/>
      <c r="B47" s="649"/>
      <c r="C47" s="2596" t="s">
        <v>53</v>
      </c>
      <c r="D47" s="2596"/>
      <c r="E47" s="2596"/>
      <c r="F47" s="651"/>
      <c r="G47" s="651"/>
      <c r="H47" s="651"/>
      <c r="I47" s="651"/>
      <c r="J47" s="652"/>
      <c r="K47" s="651"/>
      <c r="L47" s="652">
        <v>67.13</v>
      </c>
      <c r="M47" s="651"/>
      <c r="N47" s="653">
        <v>1836</v>
      </c>
    </row>
    <row r="48" spans="1:14" s="1" customFormat="1" ht="20.399999999999999" x14ac:dyDescent="0.2">
      <c r="A48" s="650"/>
      <c r="B48" s="649" t="s">
        <v>2245</v>
      </c>
      <c r="C48" s="2596" t="s">
        <v>1103</v>
      </c>
      <c r="D48" s="2596"/>
      <c r="E48" s="2596"/>
      <c r="F48" s="651" t="s">
        <v>55</v>
      </c>
      <c r="G48" s="651" t="s">
        <v>1104</v>
      </c>
      <c r="H48" s="651"/>
      <c r="I48" s="651" t="s">
        <v>1104</v>
      </c>
      <c r="J48" s="652"/>
      <c r="K48" s="651"/>
      <c r="L48" s="652">
        <v>72.5</v>
      </c>
      <c r="M48" s="651"/>
      <c r="N48" s="653">
        <v>1983</v>
      </c>
    </row>
    <row r="49" spans="1:14" s="1" customFormat="1" ht="20.399999999999999" x14ac:dyDescent="0.2">
      <c r="A49" s="650"/>
      <c r="B49" s="649" t="s">
        <v>2246</v>
      </c>
      <c r="C49" s="2596" t="s">
        <v>1105</v>
      </c>
      <c r="D49" s="2596"/>
      <c r="E49" s="2596"/>
      <c r="F49" s="651" t="s">
        <v>55</v>
      </c>
      <c r="G49" s="651" t="s">
        <v>246</v>
      </c>
      <c r="H49" s="651"/>
      <c r="I49" s="651" t="s">
        <v>246</v>
      </c>
      <c r="J49" s="652"/>
      <c r="K49" s="651"/>
      <c r="L49" s="652">
        <v>36.92</v>
      </c>
      <c r="M49" s="651"/>
      <c r="N49" s="653">
        <v>1010</v>
      </c>
    </row>
    <row r="50" spans="1:14" s="1" customFormat="1" ht="10.199999999999999" customHeight="1" x14ac:dyDescent="0.2">
      <c r="A50" s="657"/>
      <c r="B50" s="658"/>
      <c r="C50" s="2599" t="s">
        <v>59</v>
      </c>
      <c r="D50" s="2599"/>
      <c r="E50" s="2599"/>
      <c r="F50" s="644"/>
      <c r="G50" s="644"/>
      <c r="H50" s="644"/>
      <c r="I50" s="644"/>
      <c r="J50" s="645"/>
      <c r="K50" s="644"/>
      <c r="L50" s="645">
        <v>423.46</v>
      </c>
      <c r="M50" s="654"/>
      <c r="N50" s="646"/>
    </row>
    <row r="51" spans="1:14" s="1" customFormat="1" ht="49.2" customHeight="1" x14ac:dyDescent="0.2">
      <c r="A51" s="642" t="s">
        <v>60</v>
      </c>
      <c r="B51" s="643" t="s">
        <v>1106</v>
      </c>
      <c r="C51" s="2599" t="s">
        <v>1107</v>
      </c>
      <c r="D51" s="2599"/>
      <c r="E51" s="2599"/>
      <c r="F51" s="644" t="s">
        <v>381</v>
      </c>
      <c r="G51" s="644"/>
      <c r="H51" s="644"/>
      <c r="I51" s="644" t="s">
        <v>1108</v>
      </c>
      <c r="J51" s="645">
        <v>3174.78</v>
      </c>
      <c r="K51" s="644"/>
      <c r="L51" s="645">
        <v>9280.52</v>
      </c>
      <c r="M51" s="644"/>
      <c r="N51" s="646"/>
    </row>
    <row r="52" spans="1:14" s="1" customFormat="1" ht="26.4" customHeight="1" x14ac:dyDescent="0.2">
      <c r="A52" s="642" t="s">
        <v>66</v>
      </c>
      <c r="B52" s="643" t="s">
        <v>1109</v>
      </c>
      <c r="C52" s="2599" t="s">
        <v>1110</v>
      </c>
      <c r="D52" s="2599"/>
      <c r="E52" s="2599"/>
      <c r="F52" s="644" t="s">
        <v>460</v>
      </c>
      <c r="G52" s="644"/>
      <c r="H52" s="644"/>
      <c r="I52" s="644" t="s">
        <v>1111</v>
      </c>
      <c r="J52" s="645"/>
      <c r="K52" s="644"/>
      <c r="L52" s="645"/>
      <c r="M52" s="644"/>
      <c r="N52" s="646"/>
    </row>
    <row r="53" spans="1:14" s="1" customFormat="1" ht="10.199999999999999" customHeight="1" x14ac:dyDescent="0.2">
      <c r="A53" s="647"/>
      <c r="B53" s="618"/>
      <c r="C53" s="2596" t="s">
        <v>1112</v>
      </c>
      <c r="D53" s="2596"/>
      <c r="E53" s="2596"/>
      <c r="F53" s="2596"/>
      <c r="G53" s="2596"/>
      <c r="H53" s="2596"/>
      <c r="I53" s="2596"/>
      <c r="J53" s="2596"/>
      <c r="K53" s="2596"/>
      <c r="L53" s="2596"/>
      <c r="M53" s="2596"/>
      <c r="N53" s="2600"/>
    </row>
    <row r="54" spans="1:14" s="1" customFormat="1" ht="32.4" customHeight="1" x14ac:dyDescent="0.2">
      <c r="A54" s="648"/>
      <c r="B54" s="649" t="s">
        <v>528</v>
      </c>
      <c r="C54" s="2596" t="s">
        <v>529</v>
      </c>
      <c r="D54" s="2596"/>
      <c r="E54" s="2596"/>
      <c r="F54" s="2596"/>
      <c r="G54" s="2596"/>
      <c r="H54" s="2596"/>
      <c r="I54" s="2596"/>
      <c r="J54" s="2596"/>
      <c r="K54" s="2596"/>
      <c r="L54" s="2596"/>
      <c r="M54" s="2596"/>
      <c r="N54" s="2600"/>
    </row>
    <row r="55" spans="1:14" s="1" customFormat="1" ht="10.199999999999999" x14ac:dyDescent="0.2">
      <c r="A55" s="650"/>
      <c r="B55" s="649" t="s">
        <v>44</v>
      </c>
      <c r="C55" s="2596" t="s">
        <v>48</v>
      </c>
      <c r="D55" s="2596"/>
      <c r="E55" s="2596"/>
      <c r="F55" s="651"/>
      <c r="G55" s="651"/>
      <c r="H55" s="651"/>
      <c r="I55" s="651"/>
      <c r="J55" s="652">
        <v>165.82</v>
      </c>
      <c r="K55" s="651" t="s">
        <v>530</v>
      </c>
      <c r="L55" s="652">
        <v>5.82</v>
      </c>
      <c r="M55" s="651" t="s">
        <v>1513</v>
      </c>
      <c r="N55" s="653">
        <v>159</v>
      </c>
    </row>
    <row r="56" spans="1:14" s="1" customFormat="1" ht="10.199999999999999" x14ac:dyDescent="0.2">
      <c r="A56" s="650"/>
      <c r="B56" s="649" t="s">
        <v>60</v>
      </c>
      <c r="C56" s="2596" t="s">
        <v>370</v>
      </c>
      <c r="D56" s="2596"/>
      <c r="E56" s="2596"/>
      <c r="F56" s="651"/>
      <c r="G56" s="651"/>
      <c r="H56" s="651"/>
      <c r="I56" s="651"/>
      <c r="J56" s="652">
        <v>10.45</v>
      </c>
      <c r="K56" s="651" t="s">
        <v>530</v>
      </c>
      <c r="L56" s="652">
        <v>0.37</v>
      </c>
      <c r="M56" s="651"/>
      <c r="N56" s="653"/>
    </row>
    <row r="57" spans="1:14" s="1" customFormat="1" ht="10.199999999999999" x14ac:dyDescent="0.2">
      <c r="A57" s="650"/>
      <c r="B57" s="649" t="s">
        <v>66</v>
      </c>
      <c r="C57" s="2596" t="s">
        <v>371</v>
      </c>
      <c r="D57" s="2596"/>
      <c r="E57" s="2596"/>
      <c r="F57" s="651"/>
      <c r="G57" s="651"/>
      <c r="H57" s="651"/>
      <c r="I57" s="651"/>
      <c r="J57" s="652">
        <v>2.16</v>
      </c>
      <c r="K57" s="651" t="s">
        <v>530</v>
      </c>
      <c r="L57" s="652">
        <v>0.08</v>
      </c>
      <c r="M57" s="651" t="s">
        <v>1513</v>
      </c>
      <c r="N57" s="653">
        <v>2</v>
      </c>
    </row>
    <row r="58" spans="1:14" s="1" customFormat="1" ht="10.199999999999999" x14ac:dyDescent="0.2">
      <c r="A58" s="650"/>
      <c r="B58" s="649" t="s">
        <v>71</v>
      </c>
      <c r="C58" s="2596" t="s">
        <v>372</v>
      </c>
      <c r="D58" s="2596"/>
      <c r="E58" s="2596"/>
      <c r="F58" s="651"/>
      <c r="G58" s="651"/>
      <c r="H58" s="651"/>
      <c r="I58" s="651"/>
      <c r="J58" s="652">
        <v>2189.21</v>
      </c>
      <c r="K58" s="651"/>
      <c r="L58" s="652">
        <v>56.92</v>
      </c>
      <c r="M58" s="651"/>
      <c r="N58" s="653"/>
    </row>
    <row r="59" spans="1:14" s="1" customFormat="1" ht="10.199999999999999" x14ac:dyDescent="0.2">
      <c r="A59" s="650"/>
      <c r="B59" s="649"/>
      <c r="C59" s="2596" t="s">
        <v>49</v>
      </c>
      <c r="D59" s="2596"/>
      <c r="E59" s="2596"/>
      <c r="F59" s="651" t="s">
        <v>50</v>
      </c>
      <c r="G59" s="651" t="s">
        <v>107</v>
      </c>
      <c r="H59" s="651" t="s">
        <v>530</v>
      </c>
      <c r="I59" s="651" t="s">
        <v>1113</v>
      </c>
      <c r="J59" s="652"/>
      <c r="K59" s="651"/>
      <c r="L59" s="652"/>
      <c r="M59" s="651"/>
      <c r="N59" s="653"/>
    </row>
    <row r="60" spans="1:14" s="1" customFormat="1" ht="10.199999999999999" x14ac:dyDescent="0.2">
      <c r="A60" s="650"/>
      <c r="B60" s="649"/>
      <c r="C60" s="2596" t="s">
        <v>374</v>
      </c>
      <c r="D60" s="2596"/>
      <c r="E60" s="2596"/>
      <c r="F60" s="651" t="s">
        <v>50</v>
      </c>
      <c r="G60" s="651" t="s">
        <v>646</v>
      </c>
      <c r="H60" s="651" t="s">
        <v>530</v>
      </c>
      <c r="I60" s="651" t="s">
        <v>1114</v>
      </c>
      <c r="J60" s="652"/>
      <c r="K60" s="651"/>
      <c r="L60" s="652"/>
      <c r="M60" s="651"/>
      <c r="N60" s="653"/>
    </row>
    <row r="61" spans="1:14" s="1" customFormat="1" ht="10.199999999999999" customHeight="1" x14ac:dyDescent="0.2">
      <c r="A61" s="650"/>
      <c r="B61" s="649"/>
      <c r="C61" s="2608" t="s">
        <v>52</v>
      </c>
      <c r="D61" s="2608"/>
      <c r="E61" s="2608"/>
      <c r="F61" s="654"/>
      <c r="G61" s="654"/>
      <c r="H61" s="654"/>
      <c r="I61" s="654"/>
      <c r="J61" s="655">
        <v>2365.48</v>
      </c>
      <c r="K61" s="654"/>
      <c r="L61" s="655">
        <v>63.11</v>
      </c>
      <c r="M61" s="654"/>
      <c r="N61" s="656"/>
    </row>
    <row r="62" spans="1:14" s="1" customFormat="1" ht="10.199999999999999" x14ac:dyDescent="0.2">
      <c r="A62" s="650"/>
      <c r="B62" s="649"/>
      <c r="C62" s="2596" t="s">
        <v>53</v>
      </c>
      <c r="D62" s="2596"/>
      <c r="E62" s="2596"/>
      <c r="F62" s="651"/>
      <c r="G62" s="651"/>
      <c r="H62" s="651"/>
      <c r="I62" s="651"/>
      <c r="J62" s="652"/>
      <c r="K62" s="651"/>
      <c r="L62" s="652">
        <v>5.9</v>
      </c>
      <c r="M62" s="651"/>
      <c r="N62" s="653">
        <v>161</v>
      </c>
    </row>
    <row r="63" spans="1:14" s="1" customFormat="1" ht="20.399999999999999" x14ac:dyDescent="0.2">
      <c r="A63" s="650"/>
      <c r="B63" s="649" t="s">
        <v>2245</v>
      </c>
      <c r="C63" s="2596" t="s">
        <v>1103</v>
      </c>
      <c r="D63" s="2596"/>
      <c r="E63" s="2596"/>
      <c r="F63" s="651" t="s">
        <v>55</v>
      </c>
      <c r="G63" s="651" t="s">
        <v>1104</v>
      </c>
      <c r="H63" s="651"/>
      <c r="I63" s="651" t="s">
        <v>1104</v>
      </c>
      <c r="J63" s="652"/>
      <c r="K63" s="651"/>
      <c r="L63" s="652">
        <v>6.37</v>
      </c>
      <c r="M63" s="651"/>
      <c r="N63" s="653">
        <v>174</v>
      </c>
    </row>
    <row r="64" spans="1:14" s="1" customFormat="1" ht="20.399999999999999" x14ac:dyDescent="0.2">
      <c r="A64" s="650"/>
      <c r="B64" s="649" t="s">
        <v>2246</v>
      </c>
      <c r="C64" s="2596" t="s">
        <v>1105</v>
      </c>
      <c r="D64" s="2596"/>
      <c r="E64" s="2596"/>
      <c r="F64" s="651" t="s">
        <v>55</v>
      </c>
      <c r="G64" s="651" t="s">
        <v>246</v>
      </c>
      <c r="H64" s="651"/>
      <c r="I64" s="651" t="s">
        <v>246</v>
      </c>
      <c r="J64" s="652"/>
      <c r="K64" s="651"/>
      <c r="L64" s="652">
        <v>3.25</v>
      </c>
      <c r="M64" s="651"/>
      <c r="N64" s="653">
        <v>89</v>
      </c>
    </row>
    <row r="65" spans="1:14" s="1" customFormat="1" ht="10.199999999999999" customHeight="1" x14ac:dyDescent="0.2">
      <c r="A65" s="657"/>
      <c r="B65" s="658"/>
      <c r="C65" s="2599" t="s">
        <v>59</v>
      </c>
      <c r="D65" s="2599"/>
      <c r="E65" s="2599"/>
      <c r="F65" s="644"/>
      <c r="G65" s="644"/>
      <c r="H65" s="644"/>
      <c r="I65" s="644"/>
      <c r="J65" s="645"/>
      <c r="K65" s="644"/>
      <c r="L65" s="645">
        <v>72.73</v>
      </c>
      <c r="M65" s="654"/>
      <c r="N65" s="646"/>
    </row>
    <row r="66" spans="1:14" s="1" customFormat="1" ht="34.799999999999997" customHeight="1" x14ac:dyDescent="0.2">
      <c r="A66" s="642" t="s">
        <v>71</v>
      </c>
      <c r="B66" s="643" t="s">
        <v>1115</v>
      </c>
      <c r="C66" s="2599" t="s">
        <v>1116</v>
      </c>
      <c r="D66" s="2599"/>
      <c r="E66" s="2599"/>
      <c r="F66" s="644" t="s">
        <v>557</v>
      </c>
      <c r="G66" s="644"/>
      <c r="H66" s="644"/>
      <c r="I66" s="644" t="s">
        <v>601</v>
      </c>
      <c r="J66" s="645">
        <v>3.15</v>
      </c>
      <c r="K66" s="644"/>
      <c r="L66" s="645">
        <v>1.26</v>
      </c>
      <c r="M66" s="644"/>
      <c r="N66" s="646"/>
    </row>
    <row r="67" spans="1:14" s="1" customFormat="1" ht="10.199999999999999" x14ac:dyDescent="0.2">
      <c r="A67" s="647"/>
      <c r="B67" s="618"/>
      <c r="C67" s="2596" t="s">
        <v>662</v>
      </c>
      <c r="D67" s="2596"/>
      <c r="E67" s="2596"/>
      <c r="F67" s="2596"/>
      <c r="G67" s="2596"/>
      <c r="H67" s="2596"/>
      <c r="I67" s="2596"/>
      <c r="J67" s="2596"/>
      <c r="K67" s="2596"/>
      <c r="L67" s="2596"/>
      <c r="M67" s="2596"/>
      <c r="N67" s="2600"/>
    </row>
    <row r="68" spans="1:14" s="1" customFormat="1" ht="18" customHeight="1" x14ac:dyDescent="0.2">
      <c r="A68" s="642" t="s">
        <v>75</v>
      </c>
      <c r="B68" s="643" t="s">
        <v>1117</v>
      </c>
      <c r="C68" s="2599" t="s">
        <v>1118</v>
      </c>
      <c r="D68" s="2599"/>
      <c r="E68" s="2599"/>
      <c r="F68" s="644" t="s">
        <v>516</v>
      </c>
      <c r="G68" s="644"/>
      <c r="H68" s="644"/>
      <c r="I68" s="644" t="s">
        <v>1119</v>
      </c>
      <c r="J68" s="645">
        <v>20.64</v>
      </c>
      <c r="K68" s="644"/>
      <c r="L68" s="645">
        <v>53.66</v>
      </c>
      <c r="M68" s="644"/>
      <c r="N68" s="646"/>
    </row>
    <row r="69" spans="1:14" s="1" customFormat="1" ht="10.199999999999999" x14ac:dyDescent="0.2">
      <c r="A69" s="647"/>
      <c r="B69" s="618"/>
      <c r="C69" s="2596" t="s">
        <v>1120</v>
      </c>
      <c r="D69" s="2596"/>
      <c r="E69" s="2596"/>
      <c r="F69" s="2596"/>
      <c r="G69" s="2596"/>
      <c r="H69" s="2596"/>
      <c r="I69" s="2596"/>
      <c r="J69" s="2596"/>
      <c r="K69" s="2596"/>
      <c r="L69" s="2596"/>
      <c r="M69" s="2596"/>
      <c r="N69" s="2600"/>
    </row>
    <row r="70" spans="1:14" s="1" customFormat="1" ht="10.199999999999999" x14ac:dyDescent="0.2">
      <c r="A70" s="2615" t="s">
        <v>1121</v>
      </c>
      <c r="B70" s="2616"/>
      <c r="C70" s="2616"/>
      <c r="D70" s="2616"/>
      <c r="E70" s="2616"/>
      <c r="F70" s="2616"/>
      <c r="G70" s="2616"/>
      <c r="H70" s="2616"/>
      <c r="I70" s="2616"/>
      <c r="J70" s="2616"/>
      <c r="K70" s="2616"/>
      <c r="L70" s="2616"/>
      <c r="M70" s="2616"/>
      <c r="N70" s="2617"/>
    </row>
    <row r="71" spans="1:14" s="1" customFormat="1" ht="26.4" customHeight="1" x14ac:dyDescent="0.2">
      <c r="A71" s="642" t="s">
        <v>64</v>
      </c>
      <c r="B71" s="643" t="s">
        <v>1122</v>
      </c>
      <c r="C71" s="2599" t="s">
        <v>1123</v>
      </c>
      <c r="D71" s="2599"/>
      <c r="E71" s="2599"/>
      <c r="F71" s="644" t="s">
        <v>381</v>
      </c>
      <c r="G71" s="644"/>
      <c r="H71" s="644"/>
      <c r="I71" s="644" t="s">
        <v>1127</v>
      </c>
      <c r="J71" s="645"/>
      <c r="K71" s="644"/>
      <c r="L71" s="645"/>
      <c r="M71" s="644"/>
      <c r="N71" s="646"/>
    </row>
    <row r="72" spans="1:14" s="1" customFormat="1" ht="10.199999999999999" customHeight="1" x14ac:dyDescent="0.2">
      <c r="A72" s="647"/>
      <c r="B72" s="618"/>
      <c r="C72" s="2596" t="s">
        <v>1128</v>
      </c>
      <c r="D72" s="2596"/>
      <c r="E72" s="2596"/>
      <c r="F72" s="2596"/>
      <c r="G72" s="2596"/>
      <c r="H72" s="2596"/>
      <c r="I72" s="2596"/>
      <c r="J72" s="2596"/>
      <c r="K72" s="2596"/>
      <c r="L72" s="2596"/>
      <c r="M72" s="2596"/>
      <c r="N72" s="2600"/>
    </row>
    <row r="73" spans="1:14" s="1" customFormat="1" ht="32.4" customHeight="1" x14ac:dyDescent="0.2">
      <c r="A73" s="648"/>
      <c r="B73" s="649" t="s">
        <v>528</v>
      </c>
      <c r="C73" s="2596" t="s">
        <v>529</v>
      </c>
      <c r="D73" s="2596"/>
      <c r="E73" s="2596"/>
      <c r="F73" s="2596"/>
      <c r="G73" s="2596"/>
      <c r="H73" s="2596"/>
      <c r="I73" s="2596"/>
      <c r="J73" s="2596"/>
      <c r="K73" s="2596"/>
      <c r="L73" s="2596"/>
      <c r="M73" s="2596"/>
      <c r="N73" s="2600"/>
    </row>
    <row r="74" spans="1:14" s="1" customFormat="1" ht="10.199999999999999" x14ac:dyDescent="0.2">
      <c r="A74" s="650"/>
      <c r="B74" s="649" t="s">
        <v>44</v>
      </c>
      <c r="C74" s="2596" t="s">
        <v>48</v>
      </c>
      <c r="D74" s="2596"/>
      <c r="E74" s="2596"/>
      <c r="F74" s="651"/>
      <c r="G74" s="651"/>
      <c r="H74" s="651"/>
      <c r="I74" s="651"/>
      <c r="J74" s="652">
        <v>23.81</v>
      </c>
      <c r="K74" s="651" t="s">
        <v>530</v>
      </c>
      <c r="L74" s="652">
        <v>115.77</v>
      </c>
      <c r="M74" s="651" t="s">
        <v>1513</v>
      </c>
      <c r="N74" s="653">
        <v>3165</v>
      </c>
    </row>
    <row r="75" spans="1:14" s="1" customFormat="1" ht="10.199999999999999" x14ac:dyDescent="0.2">
      <c r="A75" s="650"/>
      <c r="B75" s="649" t="s">
        <v>60</v>
      </c>
      <c r="C75" s="2596" t="s">
        <v>370</v>
      </c>
      <c r="D75" s="2596"/>
      <c r="E75" s="2596"/>
      <c r="F75" s="651"/>
      <c r="G75" s="651"/>
      <c r="H75" s="651"/>
      <c r="I75" s="651"/>
      <c r="J75" s="652">
        <v>14.41</v>
      </c>
      <c r="K75" s="651" t="s">
        <v>530</v>
      </c>
      <c r="L75" s="652">
        <v>70.069999999999993</v>
      </c>
      <c r="M75" s="651"/>
      <c r="N75" s="653"/>
    </row>
    <row r="76" spans="1:14" s="1" customFormat="1" ht="10.199999999999999" x14ac:dyDescent="0.2">
      <c r="A76" s="650"/>
      <c r="B76" s="649" t="s">
        <v>66</v>
      </c>
      <c r="C76" s="2596" t="s">
        <v>371</v>
      </c>
      <c r="D76" s="2596"/>
      <c r="E76" s="2596"/>
      <c r="F76" s="651"/>
      <c r="G76" s="651"/>
      <c r="H76" s="651"/>
      <c r="I76" s="651"/>
      <c r="J76" s="652">
        <v>1.97</v>
      </c>
      <c r="K76" s="651" t="s">
        <v>530</v>
      </c>
      <c r="L76" s="652">
        <v>9.58</v>
      </c>
      <c r="M76" s="651" t="s">
        <v>1513</v>
      </c>
      <c r="N76" s="653">
        <v>262</v>
      </c>
    </row>
    <row r="77" spans="1:14" s="1" customFormat="1" ht="10.199999999999999" x14ac:dyDescent="0.2">
      <c r="A77" s="650"/>
      <c r="B77" s="649" t="s">
        <v>71</v>
      </c>
      <c r="C77" s="2596" t="s">
        <v>372</v>
      </c>
      <c r="D77" s="2596"/>
      <c r="E77" s="2596"/>
      <c r="F77" s="651"/>
      <c r="G77" s="651"/>
      <c r="H77" s="651"/>
      <c r="I77" s="651"/>
      <c r="J77" s="652">
        <v>25.72</v>
      </c>
      <c r="K77" s="651"/>
      <c r="L77" s="652">
        <v>92.64</v>
      </c>
      <c r="M77" s="651"/>
      <c r="N77" s="653"/>
    </row>
    <row r="78" spans="1:14" s="1" customFormat="1" ht="10.199999999999999" x14ac:dyDescent="0.2">
      <c r="A78" s="650"/>
      <c r="B78" s="649"/>
      <c r="C78" s="2596" t="s">
        <v>49</v>
      </c>
      <c r="D78" s="2596"/>
      <c r="E78" s="2596"/>
      <c r="F78" s="651" t="s">
        <v>50</v>
      </c>
      <c r="G78" s="651" t="s">
        <v>1124</v>
      </c>
      <c r="H78" s="651" t="s">
        <v>530</v>
      </c>
      <c r="I78" s="651" t="s">
        <v>1517</v>
      </c>
      <c r="J78" s="652"/>
      <c r="K78" s="651"/>
      <c r="L78" s="652"/>
      <c r="M78" s="651"/>
      <c r="N78" s="653"/>
    </row>
    <row r="79" spans="1:14" s="1" customFormat="1" ht="10.199999999999999" x14ac:dyDescent="0.2">
      <c r="A79" s="650"/>
      <c r="B79" s="649"/>
      <c r="C79" s="2596" t="s">
        <v>374</v>
      </c>
      <c r="D79" s="2596"/>
      <c r="E79" s="2596"/>
      <c r="F79" s="651" t="s">
        <v>50</v>
      </c>
      <c r="G79" s="651" t="s">
        <v>1087</v>
      </c>
      <c r="H79" s="651" t="s">
        <v>530</v>
      </c>
      <c r="I79" s="651" t="s">
        <v>1518</v>
      </c>
      <c r="J79" s="652"/>
      <c r="K79" s="651"/>
      <c r="L79" s="652"/>
      <c r="M79" s="651"/>
      <c r="N79" s="653"/>
    </row>
    <row r="80" spans="1:14" s="1" customFormat="1" ht="10.199999999999999" customHeight="1" x14ac:dyDescent="0.2">
      <c r="A80" s="650"/>
      <c r="B80" s="649"/>
      <c r="C80" s="2608" t="s">
        <v>52</v>
      </c>
      <c r="D80" s="2608"/>
      <c r="E80" s="2608"/>
      <c r="F80" s="654"/>
      <c r="G80" s="654"/>
      <c r="H80" s="654"/>
      <c r="I80" s="654"/>
      <c r="J80" s="655">
        <v>63.94</v>
      </c>
      <c r="K80" s="654"/>
      <c r="L80" s="655">
        <v>278.48</v>
      </c>
      <c r="M80" s="654"/>
      <c r="N80" s="656"/>
    </row>
    <row r="81" spans="1:14" s="1" customFormat="1" ht="10.199999999999999" x14ac:dyDescent="0.2">
      <c r="A81" s="650"/>
      <c r="B81" s="649"/>
      <c r="C81" s="2596" t="s">
        <v>53</v>
      </c>
      <c r="D81" s="2596"/>
      <c r="E81" s="2596"/>
      <c r="F81" s="651"/>
      <c r="G81" s="651"/>
      <c r="H81" s="651"/>
      <c r="I81" s="651"/>
      <c r="J81" s="652"/>
      <c r="K81" s="651"/>
      <c r="L81" s="652">
        <v>125.35</v>
      </c>
      <c r="M81" s="651"/>
      <c r="N81" s="653">
        <v>3427</v>
      </c>
    </row>
    <row r="82" spans="1:14" s="1" customFormat="1" ht="30.6" customHeight="1" x14ac:dyDescent="0.2">
      <c r="A82" s="650"/>
      <c r="B82" s="649" t="s">
        <v>2091</v>
      </c>
      <c r="C82" s="2596" t="s">
        <v>510</v>
      </c>
      <c r="D82" s="2596"/>
      <c r="E82" s="2596"/>
      <c r="F82" s="651" t="s">
        <v>55</v>
      </c>
      <c r="G82" s="651" t="s">
        <v>511</v>
      </c>
      <c r="H82" s="651"/>
      <c r="I82" s="651" t="s">
        <v>511</v>
      </c>
      <c r="J82" s="652"/>
      <c r="K82" s="651"/>
      <c r="L82" s="652">
        <v>116.58</v>
      </c>
      <c r="M82" s="651"/>
      <c r="N82" s="653">
        <v>3187</v>
      </c>
    </row>
    <row r="83" spans="1:14" s="1" customFormat="1" ht="30.6" customHeight="1" x14ac:dyDescent="0.2">
      <c r="A83" s="650"/>
      <c r="B83" s="649" t="s">
        <v>2092</v>
      </c>
      <c r="C83" s="2596" t="s">
        <v>513</v>
      </c>
      <c r="D83" s="2596"/>
      <c r="E83" s="2596"/>
      <c r="F83" s="651" t="s">
        <v>55</v>
      </c>
      <c r="G83" s="651" t="s">
        <v>274</v>
      </c>
      <c r="H83" s="651"/>
      <c r="I83" s="651" t="s">
        <v>274</v>
      </c>
      <c r="J83" s="652"/>
      <c r="K83" s="651"/>
      <c r="L83" s="652">
        <v>77.72</v>
      </c>
      <c r="M83" s="651"/>
      <c r="N83" s="653">
        <v>2125</v>
      </c>
    </row>
    <row r="84" spans="1:14" s="1" customFormat="1" ht="10.199999999999999" customHeight="1" x14ac:dyDescent="0.2">
      <c r="A84" s="657"/>
      <c r="B84" s="658"/>
      <c r="C84" s="2599" t="s">
        <v>59</v>
      </c>
      <c r="D84" s="2599"/>
      <c r="E84" s="2599"/>
      <c r="F84" s="644"/>
      <c r="G84" s="644"/>
      <c r="H84" s="644"/>
      <c r="I84" s="644"/>
      <c r="J84" s="645"/>
      <c r="K84" s="644"/>
      <c r="L84" s="645">
        <v>472.78</v>
      </c>
      <c r="M84" s="654"/>
      <c r="N84" s="646"/>
    </row>
    <row r="85" spans="1:14" s="1" customFormat="1" ht="27" customHeight="1" x14ac:dyDescent="0.2">
      <c r="A85" s="642" t="s">
        <v>82</v>
      </c>
      <c r="B85" s="643" t="s">
        <v>1125</v>
      </c>
      <c r="C85" s="2599" t="s">
        <v>1126</v>
      </c>
      <c r="D85" s="2599"/>
      <c r="E85" s="2599"/>
      <c r="F85" s="644" t="s">
        <v>381</v>
      </c>
      <c r="G85" s="644"/>
      <c r="H85" s="644"/>
      <c r="I85" s="644" t="s">
        <v>1127</v>
      </c>
      <c r="J85" s="645">
        <v>1799.14</v>
      </c>
      <c r="K85" s="644"/>
      <c r="L85" s="645">
        <v>6480.14</v>
      </c>
      <c r="M85" s="644"/>
      <c r="N85" s="646"/>
    </row>
    <row r="86" spans="1:14" s="1" customFormat="1" ht="10.199999999999999" customHeight="1" x14ac:dyDescent="0.2">
      <c r="A86" s="647"/>
      <c r="B86" s="618"/>
      <c r="C86" s="2596" t="s">
        <v>1128</v>
      </c>
      <c r="D86" s="2596"/>
      <c r="E86" s="2596"/>
      <c r="F86" s="2596"/>
      <c r="G86" s="2596"/>
      <c r="H86" s="2596"/>
      <c r="I86" s="2596"/>
      <c r="J86" s="2596"/>
      <c r="K86" s="2596"/>
      <c r="L86" s="2596"/>
      <c r="M86" s="2596"/>
      <c r="N86" s="2600"/>
    </row>
    <row r="87" spans="1:14" s="1" customFormat="1" ht="10.199999999999999" x14ac:dyDescent="0.2">
      <c r="A87" s="659"/>
      <c r="B87" s="658"/>
      <c r="C87" s="658"/>
      <c r="D87" s="658"/>
      <c r="E87" s="658"/>
      <c r="F87" s="659"/>
      <c r="G87" s="659"/>
      <c r="H87" s="659"/>
      <c r="I87" s="659"/>
      <c r="J87" s="660"/>
      <c r="K87" s="659"/>
      <c r="L87" s="660"/>
      <c r="M87" s="651"/>
      <c r="N87" s="660"/>
    </row>
    <row r="88" spans="1:14" s="1" customFormat="1" ht="10.199999999999999" customHeight="1" x14ac:dyDescent="0.2">
      <c r="A88" s="661"/>
      <c r="B88" s="662"/>
      <c r="C88" s="2599" t="s">
        <v>1436</v>
      </c>
      <c r="D88" s="2599"/>
      <c r="E88" s="2599"/>
      <c r="F88" s="2599"/>
      <c r="G88" s="2599"/>
      <c r="H88" s="2599"/>
      <c r="I88" s="2599"/>
      <c r="J88" s="2599"/>
      <c r="K88" s="2599"/>
      <c r="L88" s="663"/>
      <c r="M88" s="664"/>
      <c r="N88" s="665"/>
    </row>
    <row r="89" spans="1:14" s="1" customFormat="1" ht="10.199999999999999" customHeight="1" x14ac:dyDescent="0.2">
      <c r="A89" s="666"/>
      <c r="B89" s="649"/>
      <c r="C89" s="2596" t="s">
        <v>144</v>
      </c>
      <c r="D89" s="2596"/>
      <c r="E89" s="2596"/>
      <c r="F89" s="2596"/>
      <c r="G89" s="2596"/>
      <c r="H89" s="2596"/>
      <c r="I89" s="2596"/>
      <c r="J89" s="2596"/>
      <c r="K89" s="2596"/>
      <c r="L89" s="667">
        <v>16471.21</v>
      </c>
      <c r="M89" s="668"/>
      <c r="N89" s="669">
        <v>113766</v>
      </c>
    </row>
    <row r="90" spans="1:14" s="1" customFormat="1" ht="10.199999999999999" customHeight="1" x14ac:dyDescent="0.2">
      <c r="A90" s="666"/>
      <c r="B90" s="649"/>
      <c r="C90" s="2596" t="s">
        <v>1437</v>
      </c>
      <c r="D90" s="2596"/>
      <c r="E90" s="2596"/>
      <c r="F90" s="2596"/>
      <c r="G90" s="2596"/>
      <c r="H90" s="2596"/>
      <c r="I90" s="2596"/>
      <c r="J90" s="2596"/>
      <c r="K90" s="2596"/>
      <c r="L90" s="667"/>
      <c r="M90" s="668"/>
      <c r="N90" s="669"/>
    </row>
    <row r="91" spans="1:14" s="1" customFormat="1" ht="10.199999999999999" customHeight="1" x14ac:dyDescent="0.2">
      <c r="A91" s="666"/>
      <c r="B91" s="649"/>
      <c r="C91" s="2596" t="s">
        <v>145</v>
      </c>
      <c r="D91" s="2596"/>
      <c r="E91" s="2596"/>
      <c r="F91" s="2596"/>
      <c r="G91" s="2596"/>
      <c r="H91" s="2596"/>
      <c r="I91" s="2596"/>
      <c r="J91" s="2596"/>
      <c r="K91" s="2596"/>
      <c r="L91" s="667">
        <v>186.28</v>
      </c>
      <c r="M91" s="668"/>
      <c r="N91" s="669">
        <v>5093</v>
      </c>
    </row>
    <row r="92" spans="1:14" s="1" customFormat="1" ht="10.199999999999999" customHeight="1" x14ac:dyDescent="0.2">
      <c r="A92" s="666"/>
      <c r="B92" s="649"/>
      <c r="C92" s="2596" t="s">
        <v>391</v>
      </c>
      <c r="D92" s="2596"/>
      <c r="E92" s="2596"/>
      <c r="F92" s="2596"/>
      <c r="G92" s="2596"/>
      <c r="H92" s="2596"/>
      <c r="I92" s="2596"/>
      <c r="J92" s="2596"/>
      <c r="K92" s="2596"/>
      <c r="L92" s="667">
        <v>81.12</v>
      </c>
      <c r="M92" s="668"/>
      <c r="N92" s="669">
        <v>756</v>
      </c>
    </row>
    <row r="93" spans="1:14" s="1" customFormat="1" ht="10.199999999999999" customHeight="1" x14ac:dyDescent="0.2">
      <c r="A93" s="666"/>
      <c r="B93" s="649"/>
      <c r="C93" s="2596" t="s">
        <v>1438</v>
      </c>
      <c r="D93" s="2596"/>
      <c r="E93" s="2596"/>
      <c r="F93" s="2596"/>
      <c r="G93" s="2596"/>
      <c r="H93" s="2596"/>
      <c r="I93" s="2596"/>
      <c r="J93" s="2596"/>
      <c r="K93" s="2596"/>
      <c r="L93" s="667">
        <v>12.1</v>
      </c>
      <c r="M93" s="668"/>
      <c r="N93" s="669">
        <v>331</v>
      </c>
    </row>
    <row r="94" spans="1:14" s="1" customFormat="1" ht="10.199999999999999" customHeight="1" x14ac:dyDescent="0.2">
      <c r="A94" s="666"/>
      <c r="B94" s="649"/>
      <c r="C94" s="2596" t="s">
        <v>392</v>
      </c>
      <c r="D94" s="2596"/>
      <c r="E94" s="2596"/>
      <c r="F94" s="2596"/>
      <c r="G94" s="2596"/>
      <c r="H94" s="2596"/>
      <c r="I94" s="2596"/>
      <c r="J94" s="2596"/>
      <c r="K94" s="2596"/>
      <c r="L94" s="667">
        <v>16203.81</v>
      </c>
      <c r="M94" s="668"/>
      <c r="N94" s="669">
        <v>107917</v>
      </c>
    </row>
    <row r="95" spans="1:14" s="1" customFormat="1" ht="10.199999999999999" customHeight="1" x14ac:dyDescent="0.2">
      <c r="A95" s="666"/>
      <c r="B95" s="649"/>
      <c r="C95" s="2596" t="s">
        <v>393</v>
      </c>
      <c r="D95" s="2596"/>
      <c r="E95" s="2596"/>
      <c r="F95" s="2596"/>
      <c r="G95" s="2596"/>
      <c r="H95" s="2596"/>
      <c r="I95" s="2596"/>
      <c r="J95" s="2596"/>
      <c r="K95" s="2596"/>
      <c r="L95" s="667">
        <v>16784.55</v>
      </c>
      <c r="M95" s="668"/>
      <c r="N95" s="669">
        <v>122334</v>
      </c>
    </row>
    <row r="96" spans="1:14" s="1" customFormat="1" ht="10.199999999999999" customHeight="1" x14ac:dyDescent="0.2">
      <c r="A96" s="666"/>
      <c r="B96" s="649"/>
      <c r="C96" s="2596" t="s">
        <v>1437</v>
      </c>
      <c r="D96" s="2596"/>
      <c r="E96" s="2596"/>
      <c r="F96" s="2596"/>
      <c r="G96" s="2596"/>
      <c r="H96" s="2596"/>
      <c r="I96" s="2596"/>
      <c r="J96" s="2596"/>
      <c r="K96" s="2596"/>
      <c r="L96" s="667"/>
      <c r="M96" s="668"/>
      <c r="N96" s="669"/>
    </row>
    <row r="97" spans="1:14" s="1" customFormat="1" ht="10.199999999999999" customHeight="1" x14ac:dyDescent="0.2">
      <c r="A97" s="666"/>
      <c r="B97" s="649"/>
      <c r="C97" s="2596" t="s">
        <v>394</v>
      </c>
      <c r="D97" s="2596"/>
      <c r="E97" s="2596"/>
      <c r="F97" s="2596"/>
      <c r="G97" s="2596"/>
      <c r="H97" s="2596"/>
      <c r="I97" s="2596"/>
      <c r="J97" s="2596"/>
      <c r="K97" s="2596"/>
      <c r="L97" s="667">
        <v>186.28</v>
      </c>
      <c r="M97" s="668"/>
      <c r="N97" s="669">
        <v>5093</v>
      </c>
    </row>
    <row r="98" spans="1:14" s="1" customFormat="1" ht="10.199999999999999" customHeight="1" x14ac:dyDescent="0.2">
      <c r="A98" s="666"/>
      <c r="B98" s="649"/>
      <c r="C98" s="2596" t="s">
        <v>395</v>
      </c>
      <c r="D98" s="2596"/>
      <c r="E98" s="2596"/>
      <c r="F98" s="2596"/>
      <c r="G98" s="2596"/>
      <c r="H98" s="2596"/>
      <c r="I98" s="2596"/>
      <c r="J98" s="2596"/>
      <c r="K98" s="2596"/>
      <c r="L98" s="667">
        <v>81.12</v>
      </c>
      <c r="M98" s="668"/>
      <c r="N98" s="669">
        <v>756</v>
      </c>
    </row>
    <row r="99" spans="1:14" s="1" customFormat="1" ht="10.199999999999999" customHeight="1" x14ac:dyDescent="0.2">
      <c r="A99" s="666"/>
      <c r="B99" s="649"/>
      <c r="C99" s="2596" t="s">
        <v>1439</v>
      </c>
      <c r="D99" s="2596"/>
      <c r="E99" s="2596"/>
      <c r="F99" s="2596"/>
      <c r="G99" s="2596"/>
      <c r="H99" s="2596"/>
      <c r="I99" s="2596"/>
      <c r="J99" s="2596"/>
      <c r="K99" s="2596"/>
      <c r="L99" s="667">
        <v>12.1</v>
      </c>
      <c r="M99" s="668"/>
      <c r="N99" s="669">
        <v>331</v>
      </c>
    </row>
    <row r="100" spans="1:14" s="1" customFormat="1" ht="10.199999999999999" customHeight="1" x14ac:dyDescent="0.2">
      <c r="A100" s="666"/>
      <c r="B100" s="649"/>
      <c r="C100" s="2596" t="s">
        <v>396</v>
      </c>
      <c r="D100" s="2596"/>
      <c r="E100" s="2596"/>
      <c r="F100" s="2596"/>
      <c r="G100" s="2596"/>
      <c r="H100" s="2596"/>
      <c r="I100" s="2596"/>
      <c r="J100" s="2596"/>
      <c r="K100" s="2596"/>
      <c r="L100" s="667">
        <v>16203.81</v>
      </c>
      <c r="M100" s="668"/>
      <c r="N100" s="669">
        <v>107917</v>
      </c>
    </row>
    <row r="101" spans="1:14" s="1" customFormat="1" ht="10.199999999999999" customHeight="1" x14ac:dyDescent="0.2">
      <c r="A101" s="666"/>
      <c r="B101" s="649"/>
      <c r="C101" s="2596" t="s">
        <v>397</v>
      </c>
      <c r="D101" s="2596"/>
      <c r="E101" s="2596"/>
      <c r="F101" s="2596"/>
      <c r="G101" s="2596"/>
      <c r="H101" s="2596"/>
      <c r="I101" s="2596"/>
      <c r="J101" s="2596"/>
      <c r="K101" s="2596"/>
      <c r="L101" s="667">
        <v>195.45</v>
      </c>
      <c r="M101" s="668"/>
      <c r="N101" s="669">
        <v>5344</v>
      </c>
    </row>
    <row r="102" spans="1:14" s="1" customFormat="1" ht="10.199999999999999" customHeight="1" x14ac:dyDescent="0.2">
      <c r="A102" s="666"/>
      <c r="B102" s="649"/>
      <c r="C102" s="2596" t="s">
        <v>398</v>
      </c>
      <c r="D102" s="2596"/>
      <c r="E102" s="2596"/>
      <c r="F102" s="2596"/>
      <c r="G102" s="2596"/>
      <c r="H102" s="2596"/>
      <c r="I102" s="2596"/>
      <c r="J102" s="2596"/>
      <c r="K102" s="2596"/>
      <c r="L102" s="667">
        <v>117.89</v>
      </c>
      <c r="M102" s="668"/>
      <c r="N102" s="669">
        <v>3224</v>
      </c>
    </row>
    <row r="103" spans="1:14" s="1" customFormat="1" ht="10.199999999999999" customHeight="1" x14ac:dyDescent="0.2">
      <c r="A103" s="666"/>
      <c r="B103" s="649"/>
      <c r="C103" s="2596" t="s">
        <v>151</v>
      </c>
      <c r="D103" s="2596"/>
      <c r="E103" s="2596"/>
      <c r="F103" s="2596"/>
      <c r="G103" s="2596"/>
      <c r="H103" s="2596"/>
      <c r="I103" s="2596"/>
      <c r="J103" s="2596"/>
      <c r="K103" s="2596"/>
      <c r="L103" s="667">
        <v>198.38</v>
      </c>
      <c r="M103" s="668"/>
      <c r="N103" s="669">
        <v>5424</v>
      </c>
    </row>
    <row r="104" spans="1:14" s="1" customFormat="1" ht="10.199999999999999" customHeight="1" x14ac:dyDescent="0.2">
      <c r="A104" s="666"/>
      <c r="B104" s="649"/>
      <c r="C104" s="2596" t="s">
        <v>152</v>
      </c>
      <c r="D104" s="2596"/>
      <c r="E104" s="2596"/>
      <c r="F104" s="2596"/>
      <c r="G104" s="2596"/>
      <c r="H104" s="2596"/>
      <c r="I104" s="2596"/>
      <c r="J104" s="2596"/>
      <c r="K104" s="2596"/>
      <c r="L104" s="667">
        <v>195.45</v>
      </c>
      <c r="M104" s="668"/>
      <c r="N104" s="669">
        <v>5344</v>
      </c>
    </row>
    <row r="105" spans="1:14" s="1" customFormat="1" ht="10.199999999999999" customHeight="1" x14ac:dyDescent="0.2">
      <c r="A105" s="666"/>
      <c r="B105" s="649"/>
      <c r="C105" s="2596" t="s">
        <v>153</v>
      </c>
      <c r="D105" s="2596"/>
      <c r="E105" s="2596"/>
      <c r="F105" s="2596"/>
      <c r="G105" s="2596"/>
      <c r="H105" s="2596"/>
      <c r="I105" s="2596"/>
      <c r="J105" s="2596"/>
      <c r="K105" s="2596"/>
      <c r="L105" s="667">
        <v>117.89</v>
      </c>
      <c r="M105" s="668"/>
      <c r="N105" s="669">
        <v>3224</v>
      </c>
    </row>
    <row r="106" spans="1:14" s="1" customFormat="1" ht="10.199999999999999" customHeight="1" x14ac:dyDescent="0.2">
      <c r="A106" s="666"/>
      <c r="B106" s="660"/>
      <c r="C106" s="2601" t="s">
        <v>1440</v>
      </c>
      <c r="D106" s="2601"/>
      <c r="E106" s="2601"/>
      <c r="F106" s="2601"/>
      <c r="G106" s="2601"/>
      <c r="H106" s="2601"/>
      <c r="I106" s="2601"/>
      <c r="J106" s="2601"/>
      <c r="K106" s="2601"/>
      <c r="L106" s="670">
        <v>16784.55</v>
      </c>
      <c r="M106" s="671"/>
      <c r="N106" s="672">
        <v>122334</v>
      </c>
    </row>
    <row r="107" spans="1:14" s="1" customFormat="1" ht="12" customHeight="1" x14ac:dyDescent="0.2">
      <c r="A107" s="2602" t="s">
        <v>1441</v>
      </c>
      <c r="B107" s="2603"/>
      <c r="C107" s="2603"/>
      <c r="D107" s="2603"/>
      <c r="E107" s="2603"/>
      <c r="F107" s="2603"/>
      <c r="G107" s="2603"/>
      <c r="H107" s="2603"/>
      <c r="I107" s="2603"/>
      <c r="J107" s="2603"/>
      <c r="K107" s="2603"/>
      <c r="L107" s="2603"/>
      <c r="M107" s="2603"/>
      <c r="N107" s="2604"/>
    </row>
    <row r="108" spans="1:14" s="1" customFormat="1" ht="23.4" customHeight="1" x14ac:dyDescent="0.2">
      <c r="A108" s="642" t="s">
        <v>87</v>
      </c>
      <c r="B108" s="643" t="s">
        <v>1519</v>
      </c>
      <c r="C108" s="2599" t="s">
        <v>1520</v>
      </c>
      <c r="D108" s="2599"/>
      <c r="E108" s="2599"/>
      <c r="F108" s="644" t="s">
        <v>407</v>
      </c>
      <c r="G108" s="644"/>
      <c r="H108" s="644"/>
      <c r="I108" s="644" t="s">
        <v>66</v>
      </c>
      <c r="J108" s="645"/>
      <c r="K108" s="644"/>
      <c r="L108" s="645"/>
      <c r="M108" s="644"/>
      <c r="N108" s="646"/>
    </row>
    <row r="109" spans="1:14" s="1" customFormat="1" ht="34.200000000000003" customHeight="1" x14ac:dyDescent="0.2">
      <c r="A109" s="648"/>
      <c r="B109" s="649" t="s">
        <v>528</v>
      </c>
      <c r="C109" s="2596" t="s">
        <v>529</v>
      </c>
      <c r="D109" s="2596"/>
      <c r="E109" s="2596"/>
      <c r="F109" s="2596"/>
      <c r="G109" s="2596"/>
      <c r="H109" s="2596"/>
      <c r="I109" s="2596"/>
      <c r="J109" s="2596"/>
      <c r="K109" s="2596"/>
      <c r="L109" s="2596"/>
      <c r="M109" s="2596"/>
      <c r="N109" s="2600"/>
    </row>
    <row r="110" spans="1:14" s="1" customFormat="1" ht="10.199999999999999" x14ac:dyDescent="0.2">
      <c r="A110" s="650"/>
      <c r="B110" s="649" t="s">
        <v>44</v>
      </c>
      <c r="C110" s="2596" t="s">
        <v>48</v>
      </c>
      <c r="D110" s="2596"/>
      <c r="E110" s="2596"/>
      <c r="F110" s="651"/>
      <c r="G110" s="651"/>
      <c r="H110" s="651"/>
      <c r="I110" s="651"/>
      <c r="J110" s="652">
        <v>283.83</v>
      </c>
      <c r="K110" s="651" t="s">
        <v>530</v>
      </c>
      <c r="L110" s="652">
        <v>1149.51</v>
      </c>
      <c r="M110" s="651" t="s">
        <v>1513</v>
      </c>
      <c r="N110" s="653">
        <v>31428</v>
      </c>
    </row>
    <row r="111" spans="1:14" s="1" customFormat="1" ht="10.199999999999999" x14ac:dyDescent="0.2">
      <c r="A111" s="650"/>
      <c r="B111" s="649" t="s">
        <v>60</v>
      </c>
      <c r="C111" s="2596" t="s">
        <v>370</v>
      </c>
      <c r="D111" s="2596"/>
      <c r="E111" s="2596"/>
      <c r="F111" s="651"/>
      <c r="G111" s="651"/>
      <c r="H111" s="651"/>
      <c r="I111" s="651"/>
      <c r="J111" s="652">
        <v>30.27</v>
      </c>
      <c r="K111" s="651" t="s">
        <v>530</v>
      </c>
      <c r="L111" s="652">
        <v>122.59</v>
      </c>
      <c r="M111" s="651"/>
      <c r="N111" s="653"/>
    </row>
    <row r="112" spans="1:14" s="1" customFormat="1" ht="10.199999999999999" x14ac:dyDescent="0.2">
      <c r="A112" s="650"/>
      <c r="B112" s="649" t="s">
        <v>66</v>
      </c>
      <c r="C112" s="2596" t="s">
        <v>371</v>
      </c>
      <c r="D112" s="2596"/>
      <c r="E112" s="2596"/>
      <c r="F112" s="651"/>
      <c r="G112" s="651"/>
      <c r="H112" s="651"/>
      <c r="I112" s="651"/>
      <c r="J112" s="652">
        <v>5.81</v>
      </c>
      <c r="K112" s="651" t="s">
        <v>530</v>
      </c>
      <c r="L112" s="652">
        <v>23.53</v>
      </c>
      <c r="M112" s="651" t="s">
        <v>1513</v>
      </c>
      <c r="N112" s="653">
        <v>643</v>
      </c>
    </row>
    <row r="113" spans="1:14" s="1" customFormat="1" ht="10.199999999999999" x14ac:dyDescent="0.2">
      <c r="A113" s="650"/>
      <c r="B113" s="649" t="s">
        <v>71</v>
      </c>
      <c r="C113" s="2596" t="s">
        <v>372</v>
      </c>
      <c r="D113" s="2596"/>
      <c r="E113" s="2596"/>
      <c r="F113" s="651"/>
      <c r="G113" s="651"/>
      <c r="H113" s="651"/>
      <c r="I113" s="651"/>
      <c r="J113" s="652">
        <v>131.62</v>
      </c>
      <c r="K113" s="651"/>
      <c r="L113" s="652">
        <v>394.86</v>
      </c>
      <c r="M113" s="651"/>
      <c r="N113" s="653"/>
    </row>
    <row r="114" spans="1:14" s="1" customFormat="1" ht="10.199999999999999" x14ac:dyDescent="0.2">
      <c r="A114" s="650"/>
      <c r="B114" s="649"/>
      <c r="C114" s="2596" t="s">
        <v>49</v>
      </c>
      <c r="D114" s="2596"/>
      <c r="E114" s="2596"/>
      <c r="F114" s="651" t="s">
        <v>50</v>
      </c>
      <c r="G114" s="651" t="s">
        <v>1521</v>
      </c>
      <c r="H114" s="651" t="s">
        <v>530</v>
      </c>
      <c r="I114" s="651" t="s">
        <v>2247</v>
      </c>
      <c r="J114" s="652"/>
      <c r="K114" s="651"/>
      <c r="L114" s="652"/>
      <c r="M114" s="651"/>
      <c r="N114" s="653"/>
    </row>
    <row r="115" spans="1:14" s="1" customFormat="1" ht="10.199999999999999" x14ac:dyDescent="0.2">
      <c r="A115" s="650"/>
      <c r="B115" s="649"/>
      <c r="C115" s="2596" t="s">
        <v>374</v>
      </c>
      <c r="D115" s="2596"/>
      <c r="E115" s="2596"/>
      <c r="F115" s="651" t="s">
        <v>50</v>
      </c>
      <c r="G115" s="651" t="s">
        <v>912</v>
      </c>
      <c r="H115" s="651" t="s">
        <v>530</v>
      </c>
      <c r="I115" s="651" t="s">
        <v>2248</v>
      </c>
      <c r="J115" s="652"/>
      <c r="K115" s="651"/>
      <c r="L115" s="652"/>
      <c r="M115" s="651"/>
      <c r="N115" s="653"/>
    </row>
    <row r="116" spans="1:14" s="1" customFormat="1" ht="10.199999999999999" customHeight="1" x14ac:dyDescent="0.2">
      <c r="A116" s="650"/>
      <c r="B116" s="649"/>
      <c r="C116" s="2608" t="s">
        <v>52</v>
      </c>
      <c r="D116" s="2608"/>
      <c r="E116" s="2608"/>
      <c r="F116" s="654"/>
      <c r="G116" s="654"/>
      <c r="H116" s="654"/>
      <c r="I116" s="654"/>
      <c r="J116" s="655">
        <v>445.72</v>
      </c>
      <c r="K116" s="654"/>
      <c r="L116" s="655">
        <v>1666.96</v>
      </c>
      <c r="M116" s="654"/>
      <c r="N116" s="656"/>
    </row>
    <row r="117" spans="1:14" s="1" customFormat="1" ht="10.199999999999999" x14ac:dyDescent="0.2">
      <c r="A117" s="650"/>
      <c r="B117" s="649"/>
      <c r="C117" s="2596" t="s">
        <v>53</v>
      </c>
      <c r="D117" s="2596"/>
      <c r="E117" s="2596"/>
      <c r="F117" s="651"/>
      <c r="G117" s="651"/>
      <c r="H117" s="651"/>
      <c r="I117" s="651"/>
      <c r="J117" s="652"/>
      <c r="K117" s="651"/>
      <c r="L117" s="652">
        <v>1173.04</v>
      </c>
      <c r="M117" s="651"/>
      <c r="N117" s="653">
        <v>32071</v>
      </c>
    </row>
    <row r="118" spans="1:14" s="1" customFormat="1" ht="20.399999999999999" x14ac:dyDescent="0.2">
      <c r="A118" s="650"/>
      <c r="B118" s="649" t="s">
        <v>2249</v>
      </c>
      <c r="C118" s="2596" t="s">
        <v>1522</v>
      </c>
      <c r="D118" s="2596"/>
      <c r="E118" s="2596"/>
      <c r="F118" s="651" t="s">
        <v>55</v>
      </c>
      <c r="G118" s="651" t="s">
        <v>725</v>
      </c>
      <c r="H118" s="651"/>
      <c r="I118" s="651" t="s">
        <v>725</v>
      </c>
      <c r="J118" s="652"/>
      <c r="K118" s="651"/>
      <c r="L118" s="652">
        <v>1079.2</v>
      </c>
      <c r="M118" s="651"/>
      <c r="N118" s="653">
        <v>29505</v>
      </c>
    </row>
    <row r="119" spans="1:14" s="1" customFormat="1" ht="20.399999999999999" x14ac:dyDescent="0.2">
      <c r="A119" s="650"/>
      <c r="B119" s="649" t="s">
        <v>2250</v>
      </c>
      <c r="C119" s="2596" t="s">
        <v>1523</v>
      </c>
      <c r="D119" s="2596"/>
      <c r="E119" s="2596"/>
      <c r="F119" s="651" t="s">
        <v>55</v>
      </c>
      <c r="G119" s="651" t="s">
        <v>237</v>
      </c>
      <c r="H119" s="651"/>
      <c r="I119" s="651" t="s">
        <v>237</v>
      </c>
      <c r="J119" s="652"/>
      <c r="K119" s="651"/>
      <c r="L119" s="652">
        <v>609.98</v>
      </c>
      <c r="M119" s="651"/>
      <c r="N119" s="653">
        <v>16677</v>
      </c>
    </row>
    <row r="120" spans="1:14" s="1" customFormat="1" ht="10.199999999999999" customHeight="1" x14ac:dyDescent="0.2">
      <c r="A120" s="657"/>
      <c r="B120" s="658"/>
      <c r="C120" s="2599" t="s">
        <v>59</v>
      </c>
      <c r="D120" s="2599"/>
      <c r="E120" s="2599"/>
      <c r="F120" s="644"/>
      <c r="G120" s="644"/>
      <c r="H120" s="644"/>
      <c r="I120" s="644"/>
      <c r="J120" s="645"/>
      <c r="K120" s="644"/>
      <c r="L120" s="645">
        <v>3356.14</v>
      </c>
      <c r="M120" s="654"/>
      <c r="N120" s="646"/>
    </row>
    <row r="121" spans="1:14" s="1" customFormat="1" ht="24" customHeight="1" x14ac:dyDescent="0.2">
      <c r="A121" s="642" t="s">
        <v>91</v>
      </c>
      <c r="B121" s="643" t="s">
        <v>1524</v>
      </c>
      <c r="C121" s="2599" t="s">
        <v>1525</v>
      </c>
      <c r="D121" s="2599"/>
      <c r="E121" s="2599"/>
      <c r="F121" s="644" t="s">
        <v>1526</v>
      </c>
      <c r="G121" s="644"/>
      <c r="H121" s="644"/>
      <c r="I121" s="644" t="s">
        <v>1527</v>
      </c>
      <c r="J121" s="645">
        <v>2045.3</v>
      </c>
      <c r="K121" s="644"/>
      <c r="L121" s="645">
        <v>2466.63</v>
      </c>
      <c r="M121" s="644"/>
      <c r="N121" s="646"/>
    </row>
    <row r="122" spans="1:14" s="1" customFormat="1" ht="16.8" customHeight="1" x14ac:dyDescent="0.2">
      <c r="A122" s="642" t="s">
        <v>95</v>
      </c>
      <c r="B122" s="643" t="s">
        <v>1442</v>
      </c>
      <c r="C122" s="2599" t="s">
        <v>1443</v>
      </c>
      <c r="D122" s="2599"/>
      <c r="E122" s="2599"/>
      <c r="F122" s="644" t="s">
        <v>381</v>
      </c>
      <c r="G122" s="644"/>
      <c r="H122" s="644"/>
      <c r="I122" s="644" t="s">
        <v>1444</v>
      </c>
      <c r="J122" s="645"/>
      <c r="K122" s="644"/>
      <c r="L122" s="645"/>
      <c r="M122" s="644"/>
      <c r="N122" s="646"/>
    </row>
    <row r="123" spans="1:14" s="1" customFormat="1" ht="10.199999999999999" customHeight="1" x14ac:dyDescent="0.2">
      <c r="A123" s="647"/>
      <c r="B123" s="618"/>
      <c r="C123" s="2596" t="s">
        <v>1445</v>
      </c>
      <c r="D123" s="2596"/>
      <c r="E123" s="2596"/>
      <c r="F123" s="2596"/>
      <c r="G123" s="2596"/>
      <c r="H123" s="2596"/>
      <c r="I123" s="2596"/>
      <c r="J123" s="2596"/>
      <c r="K123" s="2596"/>
      <c r="L123" s="2596"/>
      <c r="M123" s="2596"/>
      <c r="N123" s="2600"/>
    </row>
    <row r="124" spans="1:14" s="1" customFormat="1" ht="30" customHeight="1" x14ac:dyDescent="0.2">
      <c r="A124" s="648"/>
      <c r="B124" s="649" t="s">
        <v>528</v>
      </c>
      <c r="C124" s="2596" t="s">
        <v>529</v>
      </c>
      <c r="D124" s="2596"/>
      <c r="E124" s="2596"/>
      <c r="F124" s="2596"/>
      <c r="G124" s="2596"/>
      <c r="H124" s="2596"/>
      <c r="I124" s="2596"/>
      <c r="J124" s="2596"/>
      <c r="K124" s="2596"/>
      <c r="L124" s="2596"/>
      <c r="M124" s="2596"/>
      <c r="N124" s="2600"/>
    </row>
    <row r="125" spans="1:14" s="1" customFormat="1" ht="10.199999999999999" x14ac:dyDescent="0.2">
      <c r="A125" s="650"/>
      <c r="B125" s="649" t="s">
        <v>44</v>
      </c>
      <c r="C125" s="2596" t="s">
        <v>48</v>
      </c>
      <c r="D125" s="2596"/>
      <c r="E125" s="2596"/>
      <c r="F125" s="651"/>
      <c r="G125" s="651"/>
      <c r="H125" s="651"/>
      <c r="I125" s="651"/>
      <c r="J125" s="652">
        <v>0.6</v>
      </c>
      <c r="K125" s="651" t="s">
        <v>530</v>
      </c>
      <c r="L125" s="652">
        <v>88.47</v>
      </c>
      <c r="M125" s="651" t="s">
        <v>1513</v>
      </c>
      <c r="N125" s="653">
        <v>2419</v>
      </c>
    </row>
    <row r="126" spans="1:14" s="1" customFormat="1" ht="10.199999999999999" x14ac:dyDescent="0.2">
      <c r="A126" s="650"/>
      <c r="B126" s="649" t="s">
        <v>60</v>
      </c>
      <c r="C126" s="2596" t="s">
        <v>370</v>
      </c>
      <c r="D126" s="2596"/>
      <c r="E126" s="2596"/>
      <c r="F126" s="651"/>
      <c r="G126" s="651"/>
      <c r="H126" s="651"/>
      <c r="I126" s="651"/>
      <c r="J126" s="652">
        <v>0.33</v>
      </c>
      <c r="K126" s="651" t="s">
        <v>530</v>
      </c>
      <c r="L126" s="652">
        <v>48.66</v>
      </c>
      <c r="M126" s="651"/>
      <c r="N126" s="653"/>
    </row>
    <row r="127" spans="1:14" s="1" customFormat="1" ht="10.199999999999999" x14ac:dyDescent="0.2">
      <c r="A127" s="650"/>
      <c r="B127" s="649"/>
      <c r="C127" s="2596" t="s">
        <v>49</v>
      </c>
      <c r="D127" s="2596"/>
      <c r="E127" s="2596"/>
      <c r="F127" s="651" t="s">
        <v>50</v>
      </c>
      <c r="G127" s="651" t="s">
        <v>842</v>
      </c>
      <c r="H127" s="651" t="s">
        <v>530</v>
      </c>
      <c r="I127" s="651" t="s">
        <v>2251</v>
      </c>
      <c r="J127" s="652"/>
      <c r="K127" s="651"/>
      <c r="L127" s="652"/>
      <c r="M127" s="651"/>
      <c r="N127" s="653"/>
    </row>
    <row r="128" spans="1:14" s="1" customFormat="1" ht="10.199999999999999" customHeight="1" x14ac:dyDescent="0.2">
      <c r="A128" s="650"/>
      <c r="B128" s="649"/>
      <c r="C128" s="2608" t="s">
        <v>52</v>
      </c>
      <c r="D128" s="2608"/>
      <c r="E128" s="2608"/>
      <c r="F128" s="654"/>
      <c r="G128" s="654"/>
      <c r="H128" s="654"/>
      <c r="I128" s="654"/>
      <c r="J128" s="655">
        <v>0.93</v>
      </c>
      <c r="K128" s="654"/>
      <c r="L128" s="655">
        <v>137.13</v>
      </c>
      <c r="M128" s="654"/>
      <c r="N128" s="656"/>
    </row>
    <row r="129" spans="1:14" s="1" customFormat="1" ht="10.199999999999999" x14ac:dyDescent="0.2">
      <c r="A129" s="650"/>
      <c r="B129" s="649"/>
      <c r="C129" s="2596" t="s">
        <v>53</v>
      </c>
      <c r="D129" s="2596"/>
      <c r="E129" s="2596"/>
      <c r="F129" s="651"/>
      <c r="G129" s="651"/>
      <c r="H129" s="651"/>
      <c r="I129" s="651"/>
      <c r="J129" s="652"/>
      <c r="K129" s="651"/>
      <c r="L129" s="652">
        <v>88.47</v>
      </c>
      <c r="M129" s="651"/>
      <c r="N129" s="653">
        <v>2419</v>
      </c>
    </row>
    <row r="130" spans="1:14" s="1" customFormat="1" ht="30.6" customHeight="1" x14ac:dyDescent="0.2">
      <c r="A130" s="650"/>
      <c r="B130" s="649" t="s">
        <v>2252</v>
      </c>
      <c r="C130" s="2596" t="s">
        <v>1446</v>
      </c>
      <c r="D130" s="2596"/>
      <c r="E130" s="2596"/>
      <c r="F130" s="651" t="s">
        <v>55</v>
      </c>
      <c r="G130" s="651" t="s">
        <v>1447</v>
      </c>
      <c r="H130" s="651"/>
      <c r="I130" s="651" t="s">
        <v>1447</v>
      </c>
      <c r="J130" s="652"/>
      <c r="K130" s="651"/>
      <c r="L130" s="652">
        <v>83.16</v>
      </c>
      <c r="M130" s="651"/>
      <c r="N130" s="653">
        <v>2274</v>
      </c>
    </row>
    <row r="131" spans="1:14" s="1" customFormat="1" ht="30.6" customHeight="1" x14ac:dyDescent="0.2">
      <c r="A131" s="650"/>
      <c r="B131" s="649" t="s">
        <v>2253</v>
      </c>
      <c r="C131" s="2596" t="s">
        <v>1448</v>
      </c>
      <c r="D131" s="2596"/>
      <c r="E131" s="2596"/>
      <c r="F131" s="651" t="s">
        <v>55</v>
      </c>
      <c r="G131" s="651" t="s">
        <v>232</v>
      </c>
      <c r="H131" s="651"/>
      <c r="I131" s="651" t="s">
        <v>232</v>
      </c>
      <c r="J131" s="652"/>
      <c r="K131" s="651"/>
      <c r="L131" s="652">
        <v>45.12</v>
      </c>
      <c r="M131" s="651"/>
      <c r="N131" s="653">
        <v>1234</v>
      </c>
    </row>
    <row r="132" spans="1:14" s="1" customFormat="1" ht="10.199999999999999" customHeight="1" x14ac:dyDescent="0.2">
      <c r="A132" s="657"/>
      <c r="B132" s="658"/>
      <c r="C132" s="2599" t="s">
        <v>59</v>
      </c>
      <c r="D132" s="2599"/>
      <c r="E132" s="2599"/>
      <c r="F132" s="644"/>
      <c r="G132" s="644"/>
      <c r="H132" s="644"/>
      <c r="I132" s="644"/>
      <c r="J132" s="645"/>
      <c r="K132" s="644"/>
      <c r="L132" s="645">
        <v>265.41000000000003</v>
      </c>
      <c r="M132" s="654"/>
      <c r="N132" s="646"/>
    </row>
    <row r="133" spans="1:14" s="1" customFormat="1" ht="36" customHeight="1" x14ac:dyDescent="0.2">
      <c r="A133" s="642" t="s">
        <v>100</v>
      </c>
      <c r="B133" s="643" t="s">
        <v>1449</v>
      </c>
      <c r="C133" s="2599" t="s">
        <v>1450</v>
      </c>
      <c r="D133" s="2599"/>
      <c r="E133" s="2599"/>
      <c r="F133" s="644" t="s">
        <v>435</v>
      </c>
      <c r="G133" s="644"/>
      <c r="H133" s="644"/>
      <c r="I133" s="644" t="s">
        <v>1451</v>
      </c>
      <c r="J133" s="645"/>
      <c r="K133" s="644"/>
      <c r="L133" s="645"/>
      <c r="M133" s="644"/>
      <c r="N133" s="646"/>
    </row>
    <row r="134" spans="1:14" s="1" customFormat="1" ht="10.199999999999999" customHeight="1" x14ac:dyDescent="0.2">
      <c r="A134" s="647"/>
      <c r="B134" s="618"/>
      <c r="C134" s="2596" t="s">
        <v>1452</v>
      </c>
      <c r="D134" s="2596"/>
      <c r="E134" s="2596"/>
      <c r="F134" s="2596"/>
      <c r="G134" s="2596"/>
      <c r="H134" s="2596"/>
      <c r="I134" s="2596"/>
      <c r="J134" s="2596"/>
      <c r="K134" s="2596"/>
      <c r="L134" s="2596"/>
      <c r="M134" s="2596"/>
      <c r="N134" s="2600"/>
    </row>
    <row r="135" spans="1:14" s="1" customFormat="1" ht="34.799999999999997" customHeight="1" x14ac:dyDescent="0.2">
      <c r="A135" s="648"/>
      <c r="B135" s="649" t="s">
        <v>528</v>
      </c>
      <c r="C135" s="2596" t="s">
        <v>529</v>
      </c>
      <c r="D135" s="2596"/>
      <c r="E135" s="2596"/>
      <c r="F135" s="2596"/>
      <c r="G135" s="2596"/>
      <c r="H135" s="2596"/>
      <c r="I135" s="2596"/>
      <c r="J135" s="2596"/>
      <c r="K135" s="2596"/>
      <c r="L135" s="2596"/>
      <c r="M135" s="2596"/>
      <c r="N135" s="2600"/>
    </row>
    <row r="136" spans="1:14" s="1" customFormat="1" ht="10.199999999999999" x14ac:dyDescent="0.2">
      <c r="A136" s="650"/>
      <c r="B136" s="649" t="s">
        <v>44</v>
      </c>
      <c r="C136" s="2596" t="s">
        <v>48</v>
      </c>
      <c r="D136" s="2596"/>
      <c r="E136" s="2596"/>
      <c r="F136" s="651"/>
      <c r="G136" s="651"/>
      <c r="H136" s="651"/>
      <c r="I136" s="651"/>
      <c r="J136" s="652">
        <v>57.89</v>
      </c>
      <c r="K136" s="651" t="s">
        <v>530</v>
      </c>
      <c r="L136" s="652">
        <v>85.36</v>
      </c>
      <c r="M136" s="651" t="s">
        <v>1513</v>
      </c>
      <c r="N136" s="653">
        <v>2334</v>
      </c>
    </row>
    <row r="137" spans="1:14" s="1" customFormat="1" ht="10.199999999999999" x14ac:dyDescent="0.2">
      <c r="A137" s="650"/>
      <c r="B137" s="649" t="s">
        <v>60</v>
      </c>
      <c r="C137" s="2596" t="s">
        <v>370</v>
      </c>
      <c r="D137" s="2596"/>
      <c r="E137" s="2596"/>
      <c r="F137" s="651"/>
      <c r="G137" s="651"/>
      <c r="H137" s="651"/>
      <c r="I137" s="651"/>
      <c r="J137" s="652">
        <v>9.2200000000000006</v>
      </c>
      <c r="K137" s="651" t="s">
        <v>530</v>
      </c>
      <c r="L137" s="652">
        <v>13.59</v>
      </c>
      <c r="M137" s="651"/>
      <c r="N137" s="653"/>
    </row>
    <row r="138" spans="1:14" s="1" customFormat="1" ht="10.199999999999999" x14ac:dyDescent="0.2">
      <c r="A138" s="650"/>
      <c r="B138" s="649" t="s">
        <v>66</v>
      </c>
      <c r="C138" s="2596" t="s">
        <v>371</v>
      </c>
      <c r="D138" s="2596"/>
      <c r="E138" s="2596"/>
      <c r="F138" s="651"/>
      <c r="G138" s="651"/>
      <c r="H138" s="651"/>
      <c r="I138" s="651"/>
      <c r="J138" s="652">
        <v>0.22</v>
      </c>
      <c r="K138" s="651" t="s">
        <v>530</v>
      </c>
      <c r="L138" s="652">
        <v>0.32</v>
      </c>
      <c r="M138" s="651" t="s">
        <v>1513</v>
      </c>
      <c r="N138" s="653">
        <v>9</v>
      </c>
    </row>
    <row r="139" spans="1:14" s="1" customFormat="1" ht="10.199999999999999" x14ac:dyDescent="0.2">
      <c r="A139" s="650"/>
      <c r="B139" s="649" t="s">
        <v>71</v>
      </c>
      <c r="C139" s="2596" t="s">
        <v>372</v>
      </c>
      <c r="D139" s="2596"/>
      <c r="E139" s="2596"/>
      <c r="F139" s="651"/>
      <c r="G139" s="651"/>
      <c r="H139" s="651"/>
      <c r="I139" s="651"/>
      <c r="J139" s="652">
        <v>1029.95</v>
      </c>
      <c r="K139" s="651"/>
      <c r="L139" s="652">
        <v>1124.9100000000001</v>
      </c>
      <c r="M139" s="651"/>
      <c r="N139" s="653"/>
    </row>
    <row r="140" spans="1:14" s="1" customFormat="1" ht="10.199999999999999" x14ac:dyDescent="0.2">
      <c r="A140" s="650"/>
      <c r="B140" s="649"/>
      <c r="C140" s="2596" t="s">
        <v>49</v>
      </c>
      <c r="D140" s="2596"/>
      <c r="E140" s="2596"/>
      <c r="F140" s="651" t="s">
        <v>50</v>
      </c>
      <c r="G140" s="651" t="s">
        <v>1453</v>
      </c>
      <c r="H140" s="651" t="s">
        <v>530</v>
      </c>
      <c r="I140" s="651" t="s">
        <v>2254</v>
      </c>
      <c r="J140" s="652"/>
      <c r="K140" s="651"/>
      <c r="L140" s="652"/>
      <c r="M140" s="651"/>
      <c r="N140" s="653"/>
    </row>
    <row r="141" spans="1:14" s="1" customFormat="1" ht="10.199999999999999" x14ac:dyDescent="0.2">
      <c r="A141" s="650"/>
      <c r="B141" s="649"/>
      <c r="C141" s="2596" t="s">
        <v>374</v>
      </c>
      <c r="D141" s="2596"/>
      <c r="E141" s="2596"/>
      <c r="F141" s="651" t="s">
        <v>50</v>
      </c>
      <c r="G141" s="651" t="s">
        <v>481</v>
      </c>
      <c r="H141" s="651" t="s">
        <v>530</v>
      </c>
      <c r="I141" s="651" t="s">
        <v>2255</v>
      </c>
      <c r="J141" s="652"/>
      <c r="K141" s="651"/>
      <c r="L141" s="652"/>
      <c r="M141" s="651"/>
      <c r="N141" s="653"/>
    </row>
    <row r="142" spans="1:14" s="1" customFormat="1" ht="10.199999999999999" customHeight="1" x14ac:dyDescent="0.2">
      <c r="A142" s="650"/>
      <c r="B142" s="649"/>
      <c r="C142" s="2608" t="s">
        <v>52</v>
      </c>
      <c r="D142" s="2608"/>
      <c r="E142" s="2608"/>
      <c r="F142" s="654"/>
      <c r="G142" s="654"/>
      <c r="H142" s="654"/>
      <c r="I142" s="654"/>
      <c r="J142" s="655">
        <v>1097.06</v>
      </c>
      <c r="K142" s="654"/>
      <c r="L142" s="655">
        <v>1223.8599999999999</v>
      </c>
      <c r="M142" s="654"/>
      <c r="N142" s="656"/>
    </row>
    <row r="143" spans="1:14" s="1" customFormat="1" ht="10.199999999999999" x14ac:dyDescent="0.2">
      <c r="A143" s="650"/>
      <c r="B143" s="649"/>
      <c r="C143" s="2596" t="s">
        <v>53</v>
      </c>
      <c r="D143" s="2596"/>
      <c r="E143" s="2596"/>
      <c r="F143" s="651"/>
      <c r="G143" s="651"/>
      <c r="H143" s="651"/>
      <c r="I143" s="651"/>
      <c r="J143" s="652"/>
      <c r="K143" s="651"/>
      <c r="L143" s="652">
        <v>85.68</v>
      </c>
      <c r="M143" s="651"/>
      <c r="N143" s="653">
        <v>2343</v>
      </c>
    </row>
    <row r="144" spans="1:14" s="1" customFormat="1" ht="30.6" customHeight="1" x14ac:dyDescent="0.2">
      <c r="A144" s="650"/>
      <c r="B144" s="649" t="s">
        <v>2252</v>
      </c>
      <c r="C144" s="2596" t="s">
        <v>1446</v>
      </c>
      <c r="D144" s="2596"/>
      <c r="E144" s="2596"/>
      <c r="F144" s="651" t="s">
        <v>55</v>
      </c>
      <c r="G144" s="651" t="s">
        <v>1447</v>
      </c>
      <c r="H144" s="651"/>
      <c r="I144" s="651" t="s">
        <v>1447</v>
      </c>
      <c r="J144" s="652"/>
      <c r="K144" s="651"/>
      <c r="L144" s="652">
        <v>80.540000000000006</v>
      </c>
      <c r="M144" s="651"/>
      <c r="N144" s="653">
        <v>2202</v>
      </c>
    </row>
    <row r="145" spans="1:14" s="1" customFormat="1" ht="30.6" customHeight="1" x14ac:dyDescent="0.2">
      <c r="A145" s="650"/>
      <c r="B145" s="649" t="s">
        <v>2253</v>
      </c>
      <c r="C145" s="2596" t="s">
        <v>1448</v>
      </c>
      <c r="D145" s="2596"/>
      <c r="E145" s="2596"/>
      <c r="F145" s="651" t="s">
        <v>55</v>
      </c>
      <c r="G145" s="651" t="s">
        <v>232</v>
      </c>
      <c r="H145" s="651"/>
      <c r="I145" s="651" t="s">
        <v>232</v>
      </c>
      <c r="J145" s="652"/>
      <c r="K145" s="651"/>
      <c r="L145" s="652">
        <v>43.7</v>
      </c>
      <c r="M145" s="651"/>
      <c r="N145" s="653">
        <v>1195</v>
      </c>
    </row>
    <row r="146" spans="1:14" s="1" customFormat="1" ht="10.199999999999999" customHeight="1" x14ac:dyDescent="0.2">
      <c r="A146" s="657"/>
      <c r="B146" s="658"/>
      <c r="C146" s="2599" t="s">
        <v>59</v>
      </c>
      <c r="D146" s="2599"/>
      <c r="E146" s="2599"/>
      <c r="F146" s="644"/>
      <c r="G146" s="644"/>
      <c r="H146" s="644"/>
      <c r="I146" s="644"/>
      <c r="J146" s="645"/>
      <c r="K146" s="644"/>
      <c r="L146" s="645">
        <v>1348.1</v>
      </c>
      <c r="M146" s="654"/>
      <c r="N146" s="646"/>
    </row>
    <row r="147" spans="1:14" s="1" customFormat="1" ht="31.2" customHeight="1" x14ac:dyDescent="0.2">
      <c r="A147" s="642" t="s">
        <v>103</v>
      </c>
      <c r="B147" s="643" t="s">
        <v>1702</v>
      </c>
      <c r="C147" s="2599" t="s">
        <v>1703</v>
      </c>
      <c r="D147" s="2599"/>
      <c r="E147" s="2599"/>
      <c r="F147" s="644" t="s">
        <v>435</v>
      </c>
      <c r="G147" s="644"/>
      <c r="H147" s="644"/>
      <c r="I147" s="644" t="s">
        <v>1451</v>
      </c>
      <c r="J147" s="645"/>
      <c r="K147" s="644"/>
      <c r="L147" s="645"/>
      <c r="M147" s="644"/>
      <c r="N147" s="646"/>
    </row>
    <row r="148" spans="1:14" s="1" customFormat="1" ht="10.199999999999999" customHeight="1" x14ac:dyDescent="0.2">
      <c r="A148" s="647"/>
      <c r="B148" s="618"/>
      <c r="C148" s="2596" t="s">
        <v>2256</v>
      </c>
      <c r="D148" s="2596"/>
      <c r="E148" s="2596"/>
      <c r="F148" s="2596"/>
      <c r="G148" s="2596"/>
      <c r="H148" s="2596"/>
      <c r="I148" s="2596"/>
      <c r="J148" s="2596"/>
      <c r="K148" s="2596"/>
      <c r="L148" s="2596"/>
      <c r="M148" s="2596"/>
      <c r="N148" s="2600"/>
    </row>
    <row r="149" spans="1:14" s="1" customFormat="1" ht="34.200000000000003" customHeight="1" x14ac:dyDescent="0.2">
      <c r="A149" s="648"/>
      <c r="B149" s="649" t="s">
        <v>528</v>
      </c>
      <c r="C149" s="2596" t="s">
        <v>529</v>
      </c>
      <c r="D149" s="2596"/>
      <c r="E149" s="2596"/>
      <c r="F149" s="2596"/>
      <c r="G149" s="2596"/>
      <c r="H149" s="2596"/>
      <c r="I149" s="2596"/>
      <c r="J149" s="2596"/>
      <c r="K149" s="2596"/>
      <c r="L149" s="2596"/>
      <c r="M149" s="2596"/>
      <c r="N149" s="2600"/>
    </row>
    <row r="150" spans="1:14" s="1" customFormat="1" ht="10.199999999999999" x14ac:dyDescent="0.2">
      <c r="A150" s="650"/>
      <c r="B150" s="649" t="s">
        <v>44</v>
      </c>
      <c r="C150" s="2596" t="s">
        <v>48</v>
      </c>
      <c r="D150" s="2596"/>
      <c r="E150" s="2596"/>
      <c r="F150" s="651"/>
      <c r="G150" s="651"/>
      <c r="H150" s="651"/>
      <c r="I150" s="651"/>
      <c r="J150" s="652">
        <v>587.78</v>
      </c>
      <c r="K150" s="651" t="s">
        <v>530</v>
      </c>
      <c r="L150" s="652">
        <v>866.66</v>
      </c>
      <c r="M150" s="651" t="s">
        <v>1513</v>
      </c>
      <c r="N150" s="653">
        <v>23694</v>
      </c>
    </row>
    <row r="151" spans="1:14" s="1" customFormat="1" ht="10.199999999999999" x14ac:dyDescent="0.2">
      <c r="A151" s="650"/>
      <c r="B151" s="649" t="s">
        <v>60</v>
      </c>
      <c r="C151" s="2596" t="s">
        <v>370</v>
      </c>
      <c r="D151" s="2596"/>
      <c r="E151" s="2596"/>
      <c r="F151" s="651"/>
      <c r="G151" s="651"/>
      <c r="H151" s="651"/>
      <c r="I151" s="651"/>
      <c r="J151" s="652">
        <v>45.09</v>
      </c>
      <c r="K151" s="651" t="s">
        <v>530</v>
      </c>
      <c r="L151" s="652">
        <v>66.48</v>
      </c>
      <c r="M151" s="651"/>
      <c r="N151" s="653"/>
    </row>
    <row r="152" spans="1:14" s="1" customFormat="1" ht="10.199999999999999" x14ac:dyDescent="0.2">
      <c r="A152" s="650"/>
      <c r="B152" s="649" t="s">
        <v>66</v>
      </c>
      <c r="C152" s="2596" t="s">
        <v>371</v>
      </c>
      <c r="D152" s="2596"/>
      <c r="E152" s="2596"/>
      <c r="F152" s="651"/>
      <c r="G152" s="651"/>
      <c r="H152" s="651"/>
      <c r="I152" s="651"/>
      <c r="J152" s="652">
        <v>21.38</v>
      </c>
      <c r="K152" s="651" t="s">
        <v>530</v>
      </c>
      <c r="L152" s="652">
        <v>31.52</v>
      </c>
      <c r="M152" s="651" t="s">
        <v>1513</v>
      </c>
      <c r="N152" s="653">
        <v>862</v>
      </c>
    </row>
    <row r="153" spans="1:14" s="1" customFormat="1" ht="10.199999999999999" x14ac:dyDescent="0.2">
      <c r="A153" s="650"/>
      <c r="B153" s="649" t="s">
        <v>71</v>
      </c>
      <c r="C153" s="2596" t="s">
        <v>372</v>
      </c>
      <c r="D153" s="2596"/>
      <c r="E153" s="2596"/>
      <c r="F153" s="651"/>
      <c r="G153" s="651"/>
      <c r="H153" s="651"/>
      <c r="I153" s="651"/>
      <c r="J153" s="652">
        <v>979.7</v>
      </c>
      <c r="K153" s="651"/>
      <c r="L153" s="652">
        <v>1070.03</v>
      </c>
      <c r="M153" s="651"/>
      <c r="N153" s="653"/>
    </row>
    <row r="154" spans="1:14" s="1" customFormat="1" ht="10.199999999999999" x14ac:dyDescent="0.2">
      <c r="A154" s="650"/>
      <c r="B154" s="649"/>
      <c r="C154" s="2596" t="s">
        <v>49</v>
      </c>
      <c r="D154" s="2596"/>
      <c r="E154" s="2596"/>
      <c r="F154" s="651" t="s">
        <v>50</v>
      </c>
      <c r="G154" s="651" t="s">
        <v>1704</v>
      </c>
      <c r="H154" s="651" t="s">
        <v>530</v>
      </c>
      <c r="I154" s="651" t="s">
        <v>2257</v>
      </c>
      <c r="J154" s="652"/>
      <c r="K154" s="651"/>
      <c r="L154" s="652"/>
      <c r="M154" s="651"/>
      <c r="N154" s="653"/>
    </row>
    <row r="155" spans="1:14" s="1" customFormat="1" ht="10.199999999999999" x14ac:dyDescent="0.2">
      <c r="A155" s="650"/>
      <c r="B155" s="649"/>
      <c r="C155" s="2596" t="s">
        <v>374</v>
      </c>
      <c r="D155" s="2596"/>
      <c r="E155" s="2596"/>
      <c r="F155" s="651" t="s">
        <v>50</v>
      </c>
      <c r="G155" s="651" t="s">
        <v>1124</v>
      </c>
      <c r="H155" s="651" t="s">
        <v>530</v>
      </c>
      <c r="I155" s="651" t="s">
        <v>2258</v>
      </c>
      <c r="J155" s="652"/>
      <c r="K155" s="651"/>
      <c r="L155" s="652"/>
      <c r="M155" s="651"/>
      <c r="N155" s="653"/>
    </row>
    <row r="156" spans="1:14" s="1" customFormat="1" ht="10.199999999999999" customHeight="1" x14ac:dyDescent="0.2">
      <c r="A156" s="650"/>
      <c r="B156" s="649"/>
      <c r="C156" s="2608" t="s">
        <v>52</v>
      </c>
      <c r="D156" s="2608"/>
      <c r="E156" s="2608"/>
      <c r="F156" s="654"/>
      <c r="G156" s="654"/>
      <c r="H156" s="654"/>
      <c r="I156" s="654"/>
      <c r="J156" s="655">
        <v>1612.57</v>
      </c>
      <c r="K156" s="654"/>
      <c r="L156" s="655">
        <v>2003.17</v>
      </c>
      <c r="M156" s="654"/>
      <c r="N156" s="656"/>
    </row>
    <row r="157" spans="1:14" s="1" customFormat="1" ht="10.199999999999999" x14ac:dyDescent="0.2">
      <c r="A157" s="650"/>
      <c r="B157" s="649"/>
      <c r="C157" s="2596" t="s">
        <v>53</v>
      </c>
      <c r="D157" s="2596"/>
      <c r="E157" s="2596"/>
      <c r="F157" s="651"/>
      <c r="G157" s="651"/>
      <c r="H157" s="651"/>
      <c r="I157" s="651"/>
      <c r="J157" s="652"/>
      <c r="K157" s="651"/>
      <c r="L157" s="652">
        <v>898.18</v>
      </c>
      <c r="M157" s="651"/>
      <c r="N157" s="653">
        <v>24556</v>
      </c>
    </row>
    <row r="158" spans="1:14" s="1" customFormat="1" ht="20.399999999999999" x14ac:dyDescent="0.2">
      <c r="A158" s="650"/>
      <c r="B158" s="649" t="s">
        <v>2097</v>
      </c>
      <c r="C158" s="2596" t="s">
        <v>1085</v>
      </c>
      <c r="D158" s="2596"/>
      <c r="E158" s="2596"/>
      <c r="F158" s="651" t="s">
        <v>55</v>
      </c>
      <c r="G158" s="651" t="s">
        <v>636</v>
      </c>
      <c r="H158" s="651"/>
      <c r="I158" s="651" t="s">
        <v>636</v>
      </c>
      <c r="J158" s="652"/>
      <c r="K158" s="651"/>
      <c r="L158" s="652">
        <v>898.18</v>
      </c>
      <c r="M158" s="651"/>
      <c r="N158" s="653">
        <v>24556</v>
      </c>
    </row>
    <row r="159" spans="1:14" s="1" customFormat="1" ht="20.399999999999999" x14ac:dyDescent="0.2">
      <c r="A159" s="650"/>
      <c r="B159" s="649" t="s">
        <v>2098</v>
      </c>
      <c r="C159" s="2596" t="s">
        <v>1086</v>
      </c>
      <c r="D159" s="2596"/>
      <c r="E159" s="2596"/>
      <c r="F159" s="651" t="s">
        <v>55</v>
      </c>
      <c r="G159" s="651" t="s">
        <v>221</v>
      </c>
      <c r="H159" s="651"/>
      <c r="I159" s="651" t="s">
        <v>221</v>
      </c>
      <c r="J159" s="652"/>
      <c r="K159" s="651"/>
      <c r="L159" s="652">
        <v>440.11</v>
      </c>
      <c r="M159" s="651"/>
      <c r="N159" s="653">
        <v>12032</v>
      </c>
    </row>
    <row r="160" spans="1:14" s="1" customFormat="1" ht="10.199999999999999" customHeight="1" x14ac:dyDescent="0.2">
      <c r="A160" s="657"/>
      <c r="B160" s="658"/>
      <c r="C160" s="2599" t="s">
        <v>59</v>
      </c>
      <c r="D160" s="2599"/>
      <c r="E160" s="2599"/>
      <c r="F160" s="644"/>
      <c r="G160" s="644"/>
      <c r="H160" s="644"/>
      <c r="I160" s="644"/>
      <c r="J160" s="645"/>
      <c r="K160" s="644"/>
      <c r="L160" s="645">
        <v>3341.46</v>
      </c>
      <c r="M160" s="654"/>
      <c r="N160" s="646"/>
    </row>
    <row r="161" spans="1:14" s="1" customFormat="1" ht="34.799999999999997" customHeight="1" x14ac:dyDescent="0.2">
      <c r="A161" s="642" t="s">
        <v>109</v>
      </c>
      <c r="B161" s="643" t="s">
        <v>1454</v>
      </c>
      <c r="C161" s="2599" t="s">
        <v>1455</v>
      </c>
      <c r="D161" s="2599"/>
      <c r="E161" s="2599"/>
      <c r="F161" s="644" t="s">
        <v>435</v>
      </c>
      <c r="G161" s="644"/>
      <c r="H161" s="644"/>
      <c r="I161" s="644" t="s">
        <v>1451</v>
      </c>
      <c r="J161" s="645"/>
      <c r="K161" s="644"/>
      <c r="L161" s="645"/>
      <c r="M161" s="644"/>
      <c r="N161" s="646"/>
    </row>
    <row r="162" spans="1:14" s="1" customFormat="1" ht="10.199999999999999" customHeight="1" x14ac:dyDescent="0.2">
      <c r="A162" s="647"/>
      <c r="B162" s="618"/>
      <c r="C162" s="2596" t="s">
        <v>1452</v>
      </c>
      <c r="D162" s="2596"/>
      <c r="E162" s="2596"/>
      <c r="F162" s="2596"/>
      <c r="G162" s="2596"/>
      <c r="H162" s="2596"/>
      <c r="I162" s="2596"/>
      <c r="J162" s="2596"/>
      <c r="K162" s="2596"/>
      <c r="L162" s="2596"/>
      <c r="M162" s="2596"/>
      <c r="N162" s="2600"/>
    </row>
    <row r="163" spans="1:14" s="1" customFormat="1" ht="40.799999999999997" customHeight="1" x14ac:dyDescent="0.2">
      <c r="A163" s="648"/>
      <c r="B163" s="649" t="s">
        <v>528</v>
      </c>
      <c r="C163" s="2596" t="s">
        <v>529</v>
      </c>
      <c r="D163" s="2596"/>
      <c r="E163" s="2596"/>
      <c r="F163" s="2596"/>
      <c r="G163" s="2596"/>
      <c r="H163" s="2596"/>
      <c r="I163" s="2596"/>
      <c r="J163" s="2596"/>
      <c r="K163" s="2596"/>
      <c r="L163" s="2596"/>
      <c r="M163" s="2596"/>
      <c r="N163" s="2600"/>
    </row>
    <row r="164" spans="1:14" s="1" customFormat="1" ht="10.199999999999999" x14ac:dyDescent="0.2">
      <c r="A164" s="650"/>
      <c r="B164" s="649" t="s">
        <v>44</v>
      </c>
      <c r="C164" s="2596" t="s">
        <v>48</v>
      </c>
      <c r="D164" s="2596"/>
      <c r="E164" s="2596"/>
      <c r="F164" s="651"/>
      <c r="G164" s="651"/>
      <c r="H164" s="651"/>
      <c r="I164" s="651"/>
      <c r="J164" s="652">
        <v>120.21</v>
      </c>
      <c r="K164" s="651" t="s">
        <v>530</v>
      </c>
      <c r="L164" s="652">
        <v>177.25</v>
      </c>
      <c r="M164" s="651" t="s">
        <v>1513</v>
      </c>
      <c r="N164" s="653">
        <v>4846</v>
      </c>
    </row>
    <row r="165" spans="1:14" s="1" customFormat="1" ht="10.199999999999999" x14ac:dyDescent="0.2">
      <c r="A165" s="650"/>
      <c r="B165" s="649" t="s">
        <v>60</v>
      </c>
      <c r="C165" s="2596" t="s">
        <v>370</v>
      </c>
      <c r="D165" s="2596"/>
      <c r="E165" s="2596"/>
      <c r="F165" s="651"/>
      <c r="G165" s="651"/>
      <c r="H165" s="651"/>
      <c r="I165" s="651"/>
      <c r="J165" s="652">
        <v>4.0599999999999996</v>
      </c>
      <c r="K165" s="651" t="s">
        <v>530</v>
      </c>
      <c r="L165" s="652">
        <v>5.99</v>
      </c>
      <c r="M165" s="651"/>
      <c r="N165" s="653"/>
    </row>
    <row r="166" spans="1:14" s="1" customFormat="1" ht="10.199999999999999" x14ac:dyDescent="0.2">
      <c r="A166" s="650"/>
      <c r="B166" s="649" t="s">
        <v>66</v>
      </c>
      <c r="C166" s="2596" t="s">
        <v>371</v>
      </c>
      <c r="D166" s="2596"/>
      <c r="E166" s="2596"/>
      <c r="F166" s="651"/>
      <c r="G166" s="651"/>
      <c r="H166" s="651"/>
      <c r="I166" s="651"/>
      <c r="J166" s="652">
        <v>0.7</v>
      </c>
      <c r="K166" s="651" t="s">
        <v>530</v>
      </c>
      <c r="L166" s="652">
        <v>1.03</v>
      </c>
      <c r="M166" s="651" t="s">
        <v>1513</v>
      </c>
      <c r="N166" s="653">
        <v>28</v>
      </c>
    </row>
    <row r="167" spans="1:14" s="1" customFormat="1" ht="10.199999999999999" x14ac:dyDescent="0.2">
      <c r="A167" s="650"/>
      <c r="B167" s="649" t="s">
        <v>71</v>
      </c>
      <c r="C167" s="2596" t="s">
        <v>372</v>
      </c>
      <c r="D167" s="2596"/>
      <c r="E167" s="2596"/>
      <c r="F167" s="651"/>
      <c r="G167" s="651"/>
      <c r="H167" s="651"/>
      <c r="I167" s="651"/>
      <c r="J167" s="652">
        <v>0.02</v>
      </c>
      <c r="K167" s="651"/>
      <c r="L167" s="652">
        <v>0.02</v>
      </c>
      <c r="M167" s="651"/>
      <c r="N167" s="653"/>
    </row>
    <row r="168" spans="1:14" s="1" customFormat="1" ht="10.199999999999999" customHeight="1" x14ac:dyDescent="0.2">
      <c r="A168" s="650"/>
      <c r="B168" s="649"/>
      <c r="C168" s="2596" t="s">
        <v>49</v>
      </c>
      <c r="D168" s="2596"/>
      <c r="E168" s="2596"/>
      <c r="F168" s="651" t="s">
        <v>50</v>
      </c>
      <c r="G168" s="651" t="s">
        <v>1456</v>
      </c>
      <c r="H168" s="651" t="s">
        <v>530</v>
      </c>
      <c r="I168" s="651" t="s">
        <v>2259</v>
      </c>
      <c r="J168" s="652"/>
      <c r="K168" s="651"/>
      <c r="L168" s="652"/>
      <c r="M168" s="651"/>
      <c r="N168" s="653"/>
    </row>
    <row r="169" spans="1:14" s="1" customFormat="1" ht="10.199999999999999" x14ac:dyDescent="0.2">
      <c r="A169" s="650"/>
      <c r="B169" s="649"/>
      <c r="C169" s="2596" t="s">
        <v>374</v>
      </c>
      <c r="D169" s="2596"/>
      <c r="E169" s="2596"/>
      <c r="F169" s="651" t="s">
        <v>50</v>
      </c>
      <c r="G169" s="651" t="s">
        <v>614</v>
      </c>
      <c r="H169" s="651" t="s">
        <v>530</v>
      </c>
      <c r="I169" s="651" t="s">
        <v>2260</v>
      </c>
      <c r="J169" s="652"/>
      <c r="K169" s="651"/>
      <c r="L169" s="652"/>
      <c r="M169" s="651"/>
      <c r="N169" s="653"/>
    </row>
    <row r="170" spans="1:14" s="1" customFormat="1" ht="10.199999999999999" x14ac:dyDescent="0.2">
      <c r="A170" s="650"/>
      <c r="B170" s="649"/>
      <c r="C170" s="2608" t="s">
        <v>52</v>
      </c>
      <c r="D170" s="2608"/>
      <c r="E170" s="2608"/>
      <c r="F170" s="654"/>
      <c r="G170" s="654"/>
      <c r="H170" s="654"/>
      <c r="I170" s="654"/>
      <c r="J170" s="655">
        <v>124.29</v>
      </c>
      <c r="K170" s="654"/>
      <c r="L170" s="655">
        <v>183.26</v>
      </c>
      <c r="M170" s="654"/>
      <c r="N170" s="656"/>
    </row>
    <row r="171" spans="1:14" s="1" customFormat="1" ht="10.199999999999999" x14ac:dyDescent="0.2">
      <c r="A171" s="650"/>
      <c r="B171" s="649"/>
      <c r="C171" s="2596" t="s">
        <v>53</v>
      </c>
      <c r="D171" s="2596"/>
      <c r="E171" s="2596"/>
      <c r="F171" s="651"/>
      <c r="G171" s="651"/>
      <c r="H171" s="651"/>
      <c r="I171" s="651"/>
      <c r="J171" s="652"/>
      <c r="K171" s="651"/>
      <c r="L171" s="652">
        <v>178.28</v>
      </c>
      <c r="M171" s="651"/>
      <c r="N171" s="653">
        <v>4874</v>
      </c>
    </row>
    <row r="172" spans="1:14" s="1" customFormat="1" ht="10.199999999999999" customHeight="1" x14ac:dyDescent="0.2">
      <c r="A172" s="650"/>
      <c r="B172" s="649" t="s">
        <v>2097</v>
      </c>
      <c r="C172" s="2596" t="s">
        <v>1085</v>
      </c>
      <c r="D172" s="2596"/>
      <c r="E172" s="2596"/>
      <c r="F172" s="651" t="s">
        <v>55</v>
      </c>
      <c r="G172" s="651" t="s">
        <v>636</v>
      </c>
      <c r="H172" s="651"/>
      <c r="I172" s="651" t="s">
        <v>636</v>
      </c>
      <c r="J172" s="652"/>
      <c r="K172" s="651"/>
      <c r="L172" s="652">
        <v>178.28</v>
      </c>
      <c r="M172" s="651"/>
      <c r="N172" s="653">
        <v>4874</v>
      </c>
    </row>
    <row r="173" spans="1:14" s="1" customFormat="1" ht="29.4" customHeight="1" x14ac:dyDescent="0.2">
      <c r="A173" s="650"/>
      <c r="B173" s="649" t="s">
        <v>2098</v>
      </c>
      <c r="C173" s="2596" t="s">
        <v>1086</v>
      </c>
      <c r="D173" s="2596"/>
      <c r="E173" s="2596"/>
      <c r="F173" s="651" t="s">
        <v>55</v>
      </c>
      <c r="G173" s="651" t="s">
        <v>221</v>
      </c>
      <c r="H173" s="651"/>
      <c r="I173" s="651" t="s">
        <v>221</v>
      </c>
      <c r="J173" s="652"/>
      <c r="K173" s="651"/>
      <c r="L173" s="652">
        <v>87.36</v>
      </c>
      <c r="M173" s="651"/>
      <c r="N173" s="653">
        <v>2388</v>
      </c>
    </row>
    <row r="174" spans="1:14" s="1" customFormat="1" ht="10.199999999999999" customHeight="1" x14ac:dyDescent="0.2">
      <c r="A174" s="657"/>
      <c r="B174" s="658"/>
      <c r="C174" s="2599" t="s">
        <v>59</v>
      </c>
      <c r="D174" s="2599"/>
      <c r="E174" s="2599"/>
      <c r="F174" s="644"/>
      <c r="G174" s="644"/>
      <c r="H174" s="644"/>
      <c r="I174" s="644"/>
      <c r="J174" s="645"/>
      <c r="K174" s="644"/>
      <c r="L174" s="645">
        <v>448.9</v>
      </c>
      <c r="M174" s="654"/>
      <c r="N174" s="646"/>
    </row>
    <row r="175" spans="1:14" s="1" customFormat="1" ht="30.6" customHeight="1" x14ac:dyDescent="0.2">
      <c r="A175" s="642" t="s">
        <v>112</v>
      </c>
      <c r="B175" s="643" t="s">
        <v>1088</v>
      </c>
      <c r="C175" s="2599" t="s">
        <v>1089</v>
      </c>
      <c r="D175" s="2599"/>
      <c r="E175" s="2599"/>
      <c r="F175" s="644" t="s">
        <v>1090</v>
      </c>
      <c r="G175" s="644"/>
      <c r="H175" s="644"/>
      <c r="I175" s="644" t="s">
        <v>1457</v>
      </c>
      <c r="J175" s="645">
        <v>53.56</v>
      </c>
      <c r="K175" s="644"/>
      <c r="L175" s="645">
        <v>0.76</v>
      </c>
      <c r="M175" s="644"/>
      <c r="N175" s="646"/>
    </row>
    <row r="176" spans="1:14" s="1" customFormat="1" ht="10.199999999999999" x14ac:dyDescent="0.2">
      <c r="A176" s="642" t="s">
        <v>115</v>
      </c>
      <c r="B176" s="643" t="s">
        <v>1458</v>
      </c>
      <c r="C176" s="2599" t="s">
        <v>1459</v>
      </c>
      <c r="D176" s="2599"/>
      <c r="E176" s="2599"/>
      <c r="F176" s="644" t="s">
        <v>487</v>
      </c>
      <c r="G176" s="644"/>
      <c r="H176" s="644"/>
      <c r="I176" s="644" t="s">
        <v>1460</v>
      </c>
      <c r="J176" s="645">
        <v>17429.240000000002</v>
      </c>
      <c r="K176" s="644"/>
      <c r="L176" s="645">
        <v>723.38</v>
      </c>
      <c r="M176" s="644"/>
      <c r="N176" s="646"/>
    </row>
    <row r="177" spans="1:14" s="1" customFormat="1" ht="10.199999999999999" x14ac:dyDescent="0.2">
      <c r="A177" s="659"/>
      <c r="B177" s="658"/>
      <c r="C177" s="658"/>
      <c r="D177" s="658"/>
      <c r="E177" s="658"/>
      <c r="F177" s="659"/>
      <c r="G177" s="659"/>
      <c r="H177" s="659"/>
      <c r="I177" s="659"/>
      <c r="J177" s="660"/>
      <c r="K177" s="659"/>
      <c r="L177" s="660"/>
      <c r="M177" s="651"/>
      <c r="N177" s="660"/>
    </row>
    <row r="178" spans="1:14" s="1" customFormat="1" ht="10.199999999999999" x14ac:dyDescent="0.2">
      <c r="A178" s="661"/>
      <c r="B178" s="662"/>
      <c r="C178" s="2599" t="s">
        <v>1461</v>
      </c>
      <c r="D178" s="2599"/>
      <c r="E178" s="2599"/>
      <c r="F178" s="2599"/>
      <c r="G178" s="2599"/>
      <c r="H178" s="2599"/>
      <c r="I178" s="2599"/>
      <c r="J178" s="2599"/>
      <c r="K178" s="2599"/>
      <c r="L178" s="663"/>
      <c r="M178" s="664"/>
      <c r="N178" s="665"/>
    </row>
    <row r="179" spans="1:14" s="1" customFormat="1" ht="10.199999999999999" x14ac:dyDescent="0.2">
      <c r="A179" s="666"/>
      <c r="B179" s="649"/>
      <c r="C179" s="2596" t="s">
        <v>144</v>
      </c>
      <c r="D179" s="2596"/>
      <c r="E179" s="2596"/>
      <c r="F179" s="2596"/>
      <c r="G179" s="2596"/>
      <c r="H179" s="2596"/>
      <c r="I179" s="2596"/>
      <c r="J179" s="2596"/>
      <c r="K179" s="2596"/>
      <c r="L179" s="667">
        <v>8405.15</v>
      </c>
      <c r="M179" s="668"/>
      <c r="N179" s="669">
        <v>105618</v>
      </c>
    </row>
    <row r="180" spans="1:14" s="1" customFormat="1" ht="10.199999999999999" x14ac:dyDescent="0.2">
      <c r="A180" s="666"/>
      <c r="B180" s="649"/>
      <c r="C180" s="2596" t="s">
        <v>1437</v>
      </c>
      <c r="D180" s="2596"/>
      <c r="E180" s="2596"/>
      <c r="F180" s="2596"/>
      <c r="G180" s="2596"/>
      <c r="H180" s="2596"/>
      <c r="I180" s="2596"/>
      <c r="J180" s="2596"/>
      <c r="K180" s="2596"/>
      <c r="L180" s="667"/>
      <c r="M180" s="668"/>
      <c r="N180" s="669"/>
    </row>
    <row r="181" spans="1:14" s="1" customFormat="1" ht="10.199999999999999" x14ac:dyDescent="0.2">
      <c r="A181" s="666"/>
      <c r="B181" s="649"/>
      <c r="C181" s="2596" t="s">
        <v>145</v>
      </c>
      <c r="D181" s="2596"/>
      <c r="E181" s="2596"/>
      <c r="F181" s="2596"/>
      <c r="G181" s="2596"/>
      <c r="H181" s="2596"/>
      <c r="I181" s="2596"/>
      <c r="J181" s="2596"/>
      <c r="K181" s="2596"/>
      <c r="L181" s="667">
        <v>2367.25</v>
      </c>
      <c r="M181" s="668"/>
      <c r="N181" s="669">
        <v>64721</v>
      </c>
    </row>
    <row r="182" spans="1:14" s="1" customFormat="1" ht="10.199999999999999" customHeight="1" x14ac:dyDescent="0.2">
      <c r="A182" s="666"/>
      <c r="B182" s="649"/>
      <c r="C182" s="2596" t="s">
        <v>391</v>
      </c>
      <c r="D182" s="2596"/>
      <c r="E182" s="2596"/>
      <c r="F182" s="2596"/>
      <c r="G182" s="2596"/>
      <c r="H182" s="2596"/>
      <c r="I182" s="2596"/>
      <c r="J182" s="2596"/>
      <c r="K182" s="2596"/>
      <c r="L182" s="667">
        <v>257.31</v>
      </c>
      <c r="M182" s="668"/>
      <c r="N182" s="669">
        <v>2398</v>
      </c>
    </row>
    <row r="183" spans="1:14" s="1" customFormat="1" ht="10.199999999999999" x14ac:dyDescent="0.2">
      <c r="A183" s="666"/>
      <c r="B183" s="649"/>
      <c r="C183" s="2596" t="s">
        <v>1438</v>
      </c>
      <c r="D183" s="2596"/>
      <c r="E183" s="2596"/>
      <c r="F183" s="2596"/>
      <c r="G183" s="2596"/>
      <c r="H183" s="2596"/>
      <c r="I183" s="2596"/>
      <c r="J183" s="2596"/>
      <c r="K183" s="2596"/>
      <c r="L183" s="667">
        <v>56.4</v>
      </c>
      <c r="M183" s="668"/>
      <c r="N183" s="669">
        <v>1542</v>
      </c>
    </row>
    <row r="184" spans="1:14" s="1" customFormat="1" ht="10.199999999999999" x14ac:dyDescent="0.2">
      <c r="A184" s="666"/>
      <c r="B184" s="649"/>
      <c r="C184" s="2596" t="s">
        <v>392</v>
      </c>
      <c r="D184" s="2596"/>
      <c r="E184" s="2596"/>
      <c r="F184" s="2596"/>
      <c r="G184" s="2596"/>
      <c r="H184" s="2596"/>
      <c r="I184" s="2596"/>
      <c r="J184" s="2596"/>
      <c r="K184" s="2596"/>
      <c r="L184" s="667">
        <v>5780.59</v>
      </c>
      <c r="M184" s="668"/>
      <c r="N184" s="669">
        <v>38499</v>
      </c>
    </row>
    <row r="185" spans="1:14" s="1" customFormat="1" ht="10.199999999999999" x14ac:dyDescent="0.2">
      <c r="A185" s="666"/>
      <c r="B185" s="649"/>
      <c r="C185" s="2596" t="s">
        <v>393</v>
      </c>
      <c r="D185" s="2596"/>
      <c r="E185" s="2596"/>
      <c r="F185" s="2596"/>
      <c r="G185" s="2596"/>
      <c r="H185" s="2596"/>
      <c r="I185" s="2596"/>
      <c r="J185" s="2596"/>
      <c r="K185" s="2596"/>
      <c r="L185" s="667">
        <v>11950.78</v>
      </c>
      <c r="M185" s="668"/>
      <c r="N185" s="669">
        <v>202555</v>
      </c>
    </row>
    <row r="186" spans="1:14" s="1" customFormat="1" ht="10.199999999999999" customHeight="1" x14ac:dyDescent="0.2">
      <c r="A186" s="666"/>
      <c r="B186" s="649"/>
      <c r="C186" s="2596" t="s">
        <v>1437</v>
      </c>
      <c r="D186" s="2596"/>
      <c r="E186" s="2596"/>
      <c r="F186" s="2596"/>
      <c r="G186" s="2596"/>
      <c r="H186" s="2596"/>
      <c r="I186" s="2596"/>
      <c r="J186" s="2596"/>
      <c r="K186" s="2596"/>
      <c r="L186" s="667"/>
      <c r="M186" s="668"/>
      <c r="N186" s="669"/>
    </row>
    <row r="187" spans="1:14" s="1" customFormat="1" ht="25.8" customHeight="1" x14ac:dyDescent="0.2">
      <c r="A187" s="666"/>
      <c r="B187" s="649"/>
      <c r="C187" s="2596" t="s">
        <v>394</v>
      </c>
      <c r="D187" s="2596"/>
      <c r="E187" s="2596"/>
      <c r="F187" s="2596"/>
      <c r="G187" s="2596"/>
      <c r="H187" s="2596"/>
      <c r="I187" s="2596"/>
      <c r="J187" s="2596"/>
      <c r="K187" s="2596"/>
      <c r="L187" s="667">
        <v>2367.25</v>
      </c>
      <c r="M187" s="668"/>
      <c r="N187" s="669">
        <v>64721</v>
      </c>
    </row>
    <row r="188" spans="1:14" s="1" customFormat="1" ht="24" customHeight="1" x14ac:dyDescent="0.2">
      <c r="A188" s="666"/>
      <c r="B188" s="649"/>
      <c r="C188" s="2596" t="s">
        <v>395</v>
      </c>
      <c r="D188" s="2596"/>
      <c r="E188" s="2596"/>
      <c r="F188" s="2596"/>
      <c r="G188" s="2596"/>
      <c r="H188" s="2596"/>
      <c r="I188" s="2596"/>
      <c r="J188" s="2596"/>
      <c r="K188" s="2596"/>
      <c r="L188" s="667">
        <v>257.31</v>
      </c>
      <c r="M188" s="668"/>
      <c r="N188" s="669">
        <v>2398</v>
      </c>
    </row>
    <row r="189" spans="1:14" s="1" customFormat="1" ht="10.199999999999999" x14ac:dyDescent="0.2">
      <c r="A189" s="666"/>
      <c r="B189" s="649"/>
      <c r="C189" s="2596" t="s">
        <v>1439</v>
      </c>
      <c r="D189" s="2596"/>
      <c r="E189" s="2596"/>
      <c r="F189" s="2596"/>
      <c r="G189" s="2596"/>
      <c r="H189" s="2596"/>
      <c r="I189" s="2596"/>
      <c r="J189" s="2596"/>
      <c r="K189" s="2596"/>
      <c r="L189" s="667">
        <v>56.4</v>
      </c>
      <c r="M189" s="668"/>
      <c r="N189" s="669">
        <v>1542</v>
      </c>
    </row>
    <row r="190" spans="1:14" s="1" customFormat="1" ht="10.199999999999999" customHeight="1" x14ac:dyDescent="0.2">
      <c r="A190" s="666"/>
      <c r="B190" s="649"/>
      <c r="C190" s="2596" t="s">
        <v>396</v>
      </c>
      <c r="D190" s="2596"/>
      <c r="E190" s="2596"/>
      <c r="F190" s="2596"/>
      <c r="G190" s="2596"/>
      <c r="H190" s="2596"/>
      <c r="I190" s="2596"/>
      <c r="J190" s="2596"/>
      <c r="K190" s="2596"/>
      <c r="L190" s="667">
        <v>5780.59</v>
      </c>
      <c r="M190" s="668"/>
      <c r="N190" s="669">
        <v>38499</v>
      </c>
    </row>
    <row r="191" spans="1:14" s="1" customFormat="1" ht="10.199999999999999" customHeight="1" x14ac:dyDescent="0.2">
      <c r="A191" s="666"/>
      <c r="B191" s="649"/>
      <c r="C191" s="2596" t="s">
        <v>397</v>
      </c>
      <c r="D191" s="2596"/>
      <c r="E191" s="2596"/>
      <c r="F191" s="2596"/>
      <c r="G191" s="2596"/>
      <c r="H191" s="2596"/>
      <c r="I191" s="2596"/>
      <c r="J191" s="2596"/>
      <c r="K191" s="2596"/>
      <c r="L191" s="667">
        <v>2319.36</v>
      </c>
      <c r="M191" s="668"/>
      <c r="N191" s="669">
        <v>63411</v>
      </c>
    </row>
    <row r="192" spans="1:14" s="1" customFormat="1" ht="10.199999999999999" customHeight="1" x14ac:dyDescent="0.2">
      <c r="A192" s="666"/>
      <c r="B192" s="649"/>
      <c r="C192" s="2596" t="s">
        <v>398</v>
      </c>
      <c r="D192" s="2596"/>
      <c r="E192" s="2596"/>
      <c r="F192" s="2596"/>
      <c r="G192" s="2596"/>
      <c r="H192" s="2596"/>
      <c r="I192" s="2596"/>
      <c r="J192" s="2596"/>
      <c r="K192" s="2596"/>
      <c r="L192" s="667">
        <v>1226.27</v>
      </c>
      <c r="M192" s="668"/>
      <c r="N192" s="669">
        <v>33526</v>
      </c>
    </row>
    <row r="193" spans="1:14" s="1" customFormat="1" ht="10.199999999999999" customHeight="1" x14ac:dyDescent="0.2">
      <c r="A193" s="666"/>
      <c r="B193" s="649"/>
      <c r="C193" s="2596" t="s">
        <v>151</v>
      </c>
      <c r="D193" s="2596"/>
      <c r="E193" s="2596"/>
      <c r="F193" s="2596"/>
      <c r="G193" s="2596"/>
      <c r="H193" s="2596"/>
      <c r="I193" s="2596"/>
      <c r="J193" s="2596"/>
      <c r="K193" s="2596"/>
      <c r="L193" s="667">
        <v>2423.65</v>
      </c>
      <c r="M193" s="668"/>
      <c r="N193" s="669">
        <v>66263</v>
      </c>
    </row>
    <row r="194" spans="1:14" s="1" customFormat="1" ht="10.199999999999999" customHeight="1" x14ac:dyDescent="0.2">
      <c r="A194" s="666"/>
      <c r="B194" s="649"/>
      <c r="C194" s="2596" t="s">
        <v>152</v>
      </c>
      <c r="D194" s="2596"/>
      <c r="E194" s="2596"/>
      <c r="F194" s="2596"/>
      <c r="G194" s="2596"/>
      <c r="H194" s="2596"/>
      <c r="I194" s="2596"/>
      <c r="J194" s="2596"/>
      <c r="K194" s="2596"/>
      <c r="L194" s="667">
        <v>2319.36</v>
      </c>
      <c r="M194" s="668"/>
      <c r="N194" s="669">
        <v>63411</v>
      </c>
    </row>
    <row r="195" spans="1:14" s="1" customFormat="1" ht="10.199999999999999" customHeight="1" x14ac:dyDescent="0.2">
      <c r="A195" s="666"/>
      <c r="B195" s="649"/>
      <c r="C195" s="2596" t="s">
        <v>153</v>
      </c>
      <c r="D195" s="2596"/>
      <c r="E195" s="2596"/>
      <c r="F195" s="2596"/>
      <c r="G195" s="2596"/>
      <c r="H195" s="2596"/>
      <c r="I195" s="2596"/>
      <c r="J195" s="2596"/>
      <c r="K195" s="2596"/>
      <c r="L195" s="667">
        <v>1226.27</v>
      </c>
      <c r="M195" s="668"/>
      <c r="N195" s="669">
        <v>33526</v>
      </c>
    </row>
    <row r="196" spans="1:14" s="1" customFormat="1" ht="10.199999999999999" customHeight="1" x14ac:dyDescent="0.2">
      <c r="A196" s="666"/>
      <c r="B196" s="660"/>
      <c r="C196" s="2601" t="s">
        <v>1462</v>
      </c>
      <c r="D196" s="2601"/>
      <c r="E196" s="2601"/>
      <c r="F196" s="2601"/>
      <c r="G196" s="2601"/>
      <c r="H196" s="2601"/>
      <c r="I196" s="2601"/>
      <c r="J196" s="2601"/>
      <c r="K196" s="2601"/>
      <c r="L196" s="670">
        <v>11950.78</v>
      </c>
      <c r="M196" s="671"/>
      <c r="N196" s="672">
        <v>202555</v>
      </c>
    </row>
    <row r="197" spans="1:14" s="1" customFormat="1" ht="10.199999999999999" customHeight="1" x14ac:dyDescent="0.2">
      <c r="A197" s="2602" t="s">
        <v>1463</v>
      </c>
      <c r="B197" s="2603"/>
      <c r="C197" s="2603"/>
      <c r="D197" s="2603"/>
      <c r="E197" s="2603"/>
      <c r="F197" s="2603"/>
      <c r="G197" s="2603"/>
      <c r="H197" s="2603"/>
      <c r="I197" s="2603"/>
      <c r="J197" s="2603"/>
      <c r="K197" s="2603"/>
      <c r="L197" s="2603"/>
      <c r="M197" s="2603"/>
      <c r="N197" s="2604"/>
    </row>
    <row r="198" spans="1:14" s="1" customFormat="1" ht="30" customHeight="1" x14ac:dyDescent="0.2">
      <c r="A198" s="642" t="s">
        <v>114</v>
      </c>
      <c r="B198" s="643" t="s">
        <v>1464</v>
      </c>
      <c r="C198" s="2599" t="s">
        <v>1465</v>
      </c>
      <c r="D198" s="2599"/>
      <c r="E198" s="2599"/>
      <c r="F198" s="644" t="s">
        <v>435</v>
      </c>
      <c r="G198" s="644"/>
      <c r="H198" s="644"/>
      <c r="I198" s="644" t="s">
        <v>1466</v>
      </c>
      <c r="J198" s="645"/>
      <c r="K198" s="644"/>
      <c r="L198" s="645"/>
      <c r="M198" s="644"/>
      <c r="N198" s="646"/>
    </row>
    <row r="199" spans="1:14" s="1" customFormat="1" ht="10.199999999999999" customHeight="1" x14ac:dyDescent="0.2">
      <c r="A199" s="647"/>
      <c r="B199" s="618"/>
      <c r="C199" s="2596" t="s">
        <v>1467</v>
      </c>
      <c r="D199" s="2596"/>
      <c r="E199" s="2596"/>
      <c r="F199" s="2596"/>
      <c r="G199" s="2596"/>
      <c r="H199" s="2596"/>
      <c r="I199" s="2596"/>
      <c r="J199" s="2596"/>
      <c r="K199" s="2596"/>
      <c r="L199" s="2596"/>
      <c r="M199" s="2596"/>
      <c r="N199" s="2600"/>
    </row>
    <row r="200" spans="1:14" s="1" customFormat="1" ht="34.799999999999997" customHeight="1" x14ac:dyDescent="0.2">
      <c r="A200" s="648"/>
      <c r="B200" s="649" t="s">
        <v>528</v>
      </c>
      <c r="C200" s="2596" t="s">
        <v>529</v>
      </c>
      <c r="D200" s="2596"/>
      <c r="E200" s="2596"/>
      <c r="F200" s="2596"/>
      <c r="G200" s="2596"/>
      <c r="H200" s="2596"/>
      <c r="I200" s="2596"/>
      <c r="J200" s="2596"/>
      <c r="K200" s="2596"/>
      <c r="L200" s="2596"/>
      <c r="M200" s="2596"/>
      <c r="N200" s="2600"/>
    </row>
    <row r="201" spans="1:14" s="1" customFormat="1" ht="10.199999999999999" customHeight="1" x14ac:dyDescent="0.2">
      <c r="A201" s="650"/>
      <c r="B201" s="649" t="s">
        <v>44</v>
      </c>
      <c r="C201" s="2596" t="s">
        <v>48</v>
      </c>
      <c r="D201" s="2596"/>
      <c r="E201" s="2596"/>
      <c r="F201" s="651"/>
      <c r="G201" s="651"/>
      <c r="H201" s="651"/>
      <c r="I201" s="651"/>
      <c r="J201" s="652">
        <v>134.97999999999999</v>
      </c>
      <c r="K201" s="651" t="s">
        <v>530</v>
      </c>
      <c r="L201" s="652">
        <v>71.61</v>
      </c>
      <c r="M201" s="651" t="s">
        <v>1513</v>
      </c>
      <c r="N201" s="653">
        <v>1958</v>
      </c>
    </row>
    <row r="202" spans="1:14" s="1" customFormat="1" ht="10.199999999999999" customHeight="1" x14ac:dyDescent="0.2">
      <c r="A202" s="650"/>
      <c r="B202" s="649" t="s">
        <v>60</v>
      </c>
      <c r="C202" s="2596" t="s">
        <v>370</v>
      </c>
      <c r="D202" s="2596"/>
      <c r="E202" s="2596"/>
      <c r="F202" s="651"/>
      <c r="G202" s="651"/>
      <c r="H202" s="651"/>
      <c r="I202" s="651"/>
      <c r="J202" s="652">
        <v>24.64</v>
      </c>
      <c r="K202" s="651" t="s">
        <v>530</v>
      </c>
      <c r="L202" s="652">
        <v>13.07</v>
      </c>
      <c r="M202" s="651"/>
      <c r="N202" s="653"/>
    </row>
    <row r="203" spans="1:14" s="1" customFormat="1" ht="10.199999999999999" customHeight="1" x14ac:dyDescent="0.2">
      <c r="A203" s="650"/>
      <c r="B203" s="649" t="s">
        <v>66</v>
      </c>
      <c r="C203" s="2596" t="s">
        <v>371</v>
      </c>
      <c r="D203" s="2596"/>
      <c r="E203" s="2596"/>
      <c r="F203" s="651"/>
      <c r="G203" s="651"/>
      <c r="H203" s="651"/>
      <c r="I203" s="651"/>
      <c r="J203" s="652">
        <v>3.75</v>
      </c>
      <c r="K203" s="651" t="s">
        <v>530</v>
      </c>
      <c r="L203" s="652">
        <v>1.99</v>
      </c>
      <c r="M203" s="651" t="s">
        <v>1513</v>
      </c>
      <c r="N203" s="653">
        <v>54</v>
      </c>
    </row>
    <row r="204" spans="1:14" s="1" customFormat="1" ht="10.199999999999999" customHeight="1" x14ac:dyDescent="0.2">
      <c r="A204" s="650"/>
      <c r="B204" s="649" t="s">
        <v>71</v>
      </c>
      <c r="C204" s="2596" t="s">
        <v>372</v>
      </c>
      <c r="D204" s="2596"/>
      <c r="E204" s="2596"/>
      <c r="F204" s="651"/>
      <c r="G204" s="651"/>
      <c r="H204" s="651"/>
      <c r="I204" s="651"/>
      <c r="J204" s="652">
        <v>182.33</v>
      </c>
      <c r="K204" s="651"/>
      <c r="L204" s="652">
        <v>71.66</v>
      </c>
      <c r="M204" s="651"/>
      <c r="N204" s="653"/>
    </row>
    <row r="205" spans="1:14" s="1" customFormat="1" ht="10.199999999999999" customHeight="1" x14ac:dyDescent="0.2">
      <c r="A205" s="650"/>
      <c r="B205" s="649"/>
      <c r="C205" s="2596" t="s">
        <v>49</v>
      </c>
      <c r="D205" s="2596"/>
      <c r="E205" s="2596"/>
      <c r="F205" s="651" t="s">
        <v>50</v>
      </c>
      <c r="G205" s="651" t="s">
        <v>1470</v>
      </c>
      <c r="H205" s="651" t="s">
        <v>530</v>
      </c>
      <c r="I205" s="651" t="s">
        <v>2261</v>
      </c>
      <c r="J205" s="652"/>
      <c r="K205" s="651"/>
      <c r="L205" s="652"/>
      <c r="M205" s="651"/>
      <c r="N205" s="653"/>
    </row>
    <row r="206" spans="1:14" s="1" customFormat="1" ht="10.199999999999999" customHeight="1" x14ac:dyDescent="0.2">
      <c r="A206" s="650"/>
      <c r="B206" s="649"/>
      <c r="C206" s="2596" t="s">
        <v>374</v>
      </c>
      <c r="D206" s="2596"/>
      <c r="E206" s="2596"/>
      <c r="F206" s="651" t="s">
        <v>50</v>
      </c>
      <c r="G206" s="651" t="s">
        <v>884</v>
      </c>
      <c r="H206" s="651" t="s">
        <v>530</v>
      </c>
      <c r="I206" s="651" t="s">
        <v>2262</v>
      </c>
      <c r="J206" s="652"/>
      <c r="K206" s="651"/>
      <c r="L206" s="652"/>
      <c r="M206" s="651"/>
      <c r="N206" s="653"/>
    </row>
    <row r="207" spans="1:14" s="1" customFormat="1" ht="10.199999999999999" customHeight="1" x14ac:dyDescent="0.2">
      <c r="A207" s="650"/>
      <c r="B207" s="649"/>
      <c r="C207" s="2608" t="s">
        <v>52</v>
      </c>
      <c r="D207" s="2608"/>
      <c r="E207" s="2608"/>
      <c r="F207" s="654"/>
      <c r="G207" s="654"/>
      <c r="H207" s="654"/>
      <c r="I207" s="654"/>
      <c r="J207" s="655">
        <v>341.95</v>
      </c>
      <c r="K207" s="654"/>
      <c r="L207" s="655">
        <v>156.34</v>
      </c>
      <c r="M207" s="654"/>
      <c r="N207" s="656"/>
    </row>
    <row r="208" spans="1:14" s="1" customFormat="1" ht="10.199999999999999" customHeight="1" x14ac:dyDescent="0.2">
      <c r="A208" s="650"/>
      <c r="B208" s="649"/>
      <c r="C208" s="2596" t="s">
        <v>53</v>
      </c>
      <c r="D208" s="2596"/>
      <c r="E208" s="2596"/>
      <c r="F208" s="651"/>
      <c r="G208" s="651"/>
      <c r="H208" s="651"/>
      <c r="I208" s="651"/>
      <c r="J208" s="652"/>
      <c r="K208" s="651"/>
      <c r="L208" s="652">
        <v>73.599999999999994</v>
      </c>
      <c r="M208" s="651"/>
      <c r="N208" s="653">
        <v>2012</v>
      </c>
    </row>
    <row r="209" spans="1:14" s="1" customFormat="1" ht="12" customHeight="1" x14ac:dyDescent="0.2">
      <c r="A209" s="650"/>
      <c r="B209" s="649" t="s">
        <v>2263</v>
      </c>
      <c r="C209" s="2596" t="s">
        <v>1091</v>
      </c>
      <c r="D209" s="2596"/>
      <c r="E209" s="2596"/>
      <c r="F209" s="651" t="s">
        <v>55</v>
      </c>
      <c r="G209" s="651" t="s">
        <v>1092</v>
      </c>
      <c r="H209" s="651"/>
      <c r="I209" s="651" t="s">
        <v>1092</v>
      </c>
      <c r="J209" s="652"/>
      <c r="K209" s="651"/>
      <c r="L209" s="652">
        <v>80.22</v>
      </c>
      <c r="M209" s="651"/>
      <c r="N209" s="653">
        <v>2193</v>
      </c>
    </row>
    <row r="210" spans="1:14" s="1" customFormat="1" ht="26.4" customHeight="1" x14ac:dyDescent="0.2">
      <c r="A210" s="650"/>
      <c r="B210" s="649" t="s">
        <v>2264</v>
      </c>
      <c r="C210" s="2596" t="s">
        <v>1093</v>
      </c>
      <c r="D210" s="2596"/>
      <c r="E210" s="2596"/>
      <c r="F210" s="651" t="s">
        <v>55</v>
      </c>
      <c r="G210" s="651" t="s">
        <v>174</v>
      </c>
      <c r="H210" s="651"/>
      <c r="I210" s="651" t="s">
        <v>174</v>
      </c>
      <c r="J210" s="652"/>
      <c r="K210" s="651"/>
      <c r="L210" s="652">
        <v>41.95</v>
      </c>
      <c r="M210" s="651"/>
      <c r="N210" s="653">
        <v>1147</v>
      </c>
    </row>
    <row r="211" spans="1:14" s="1" customFormat="1" ht="10.199999999999999" customHeight="1" x14ac:dyDescent="0.2">
      <c r="A211" s="657"/>
      <c r="B211" s="658"/>
      <c r="C211" s="2599" t="s">
        <v>59</v>
      </c>
      <c r="D211" s="2599"/>
      <c r="E211" s="2599"/>
      <c r="F211" s="644"/>
      <c r="G211" s="644"/>
      <c r="H211" s="644"/>
      <c r="I211" s="644"/>
      <c r="J211" s="645"/>
      <c r="K211" s="644"/>
      <c r="L211" s="645">
        <v>278.51</v>
      </c>
      <c r="M211" s="654"/>
      <c r="N211" s="646"/>
    </row>
    <row r="212" spans="1:14" s="1" customFormat="1" ht="76.8" customHeight="1" x14ac:dyDescent="0.2">
      <c r="A212" s="642" t="s">
        <v>122</v>
      </c>
      <c r="B212" s="643" t="s">
        <v>1471</v>
      </c>
      <c r="C212" s="2599" t="s">
        <v>1472</v>
      </c>
      <c r="D212" s="2599"/>
      <c r="E212" s="2599"/>
      <c r="F212" s="644" t="s">
        <v>381</v>
      </c>
      <c r="G212" s="644"/>
      <c r="H212" s="644"/>
      <c r="I212" s="644" t="s">
        <v>1469</v>
      </c>
      <c r="J212" s="645">
        <v>24.94</v>
      </c>
      <c r="K212" s="644"/>
      <c r="L212" s="645">
        <v>1136.96</v>
      </c>
      <c r="M212" s="644"/>
      <c r="N212" s="646"/>
    </row>
    <row r="213" spans="1:14" s="1" customFormat="1" ht="67.2" customHeight="1" x14ac:dyDescent="0.2">
      <c r="A213" s="642" t="s">
        <v>116</v>
      </c>
      <c r="B213" s="643" t="s">
        <v>1473</v>
      </c>
      <c r="C213" s="2599" t="s">
        <v>1474</v>
      </c>
      <c r="D213" s="2599"/>
      <c r="E213" s="2599"/>
      <c r="F213" s="644" t="s">
        <v>381</v>
      </c>
      <c r="G213" s="644"/>
      <c r="H213" s="644"/>
      <c r="I213" s="644" t="s">
        <v>1468</v>
      </c>
      <c r="J213" s="645">
        <v>24.7</v>
      </c>
      <c r="K213" s="644"/>
      <c r="L213" s="645">
        <v>1106.6099999999999</v>
      </c>
      <c r="M213" s="644"/>
      <c r="N213" s="646"/>
    </row>
    <row r="214" spans="1:14" s="1" customFormat="1" ht="34.200000000000003" customHeight="1" x14ac:dyDescent="0.2">
      <c r="A214" s="642" t="s">
        <v>126</v>
      </c>
      <c r="B214" s="643" t="s">
        <v>1475</v>
      </c>
      <c r="C214" s="2599" t="s">
        <v>1476</v>
      </c>
      <c r="D214" s="2599"/>
      <c r="E214" s="2599"/>
      <c r="F214" s="644" t="s">
        <v>460</v>
      </c>
      <c r="G214" s="644"/>
      <c r="H214" s="644"/>
      <c r="I214" s="644" t="s">
        <v>1391</v>
      </c>
      <c r="J214" s="645"/>
      <c r="K214" s="644"/>
      <c r="L214" s="645"/>
      <c r="M214" s="644"/>
      <c r="N214" s="646"/>
    </row>
    <row r="215" spans="1:14" s="1" customFormat="1" ht="10.199999999999999" x14ac:dyDescent="0.2">
      <c r="A215" s="647"/>
      <c r="B215" s="618"/>
      <c r="C215" s="2596" t="s">
        <v>1477</v>
      </c>
      <c r="D215" s="2596"/>
      <c r="E215" s="2596"/>
      <c r="F215" s="2596"/>
      <c r="G215" s="2596"/>
      <c r="H215" s="2596"/>
      <c r="I215" s="2596"/>
      <c r="J215" s="2596"/>
      <c r="K215" s="2596"/>
      <c r="L215" s="2596"/>
      <c r="M215" s="2596"/>
      <c r="N215" s="2600"/>
    </row>
    <row r="216" spans="1:14" s="1" customFormat="1" ht="33.6" customHeight="1" x14ac:dyDescent="0.2">
      <c r="A216" s="648"/>
      <c r="B216" s="649" t="s">
        <v>528</v>
      </c>
      <c r="C216" s="2596" t="s">
        <v>529</v>
      </c>
      <c r="D216" s="2596"/>
      <c r="E216" s="2596"/>
      <c r="F216" s="2596"/>
      <c r="G216" s="2596"/>
      <c r="H216" s="2596"/>
      <c r="I216" s="2596"/>
      <c r="J216" s="2596"/>
      <c r="K216" s="2596"/>
      <c r="L216" s="2596"/>
      <c r="M216" s="2596"/>
      <c r="N216" s="2600"/>
    </row>
    <row r="217" spans="1:14" s="1" customFormat="1" ht="10.199999999999999" x14ac:dyDescent="0.2">
      <c r="A217" s="650"/>
      <c r="B217" s="649" t="s">
        <v>44</v>
      </c>
      <c r="C217" s="2596" t="s">
        <v>48</v>
      </c>
      <c r="D217" s="2596"/>
      <c r="E217" s="2596"/>
      <c r="F217" s="651"/>
      <c r="G217" s="651"/>
      <c r="H217" s="651"/>
      <c r="I217" s="651"/>
      <c r="J217" s="652">
        <v>212.06</v>
      </c>
      <c r="K217" s="651" t="s">
        <v>530</v>
      </c>
      <c r="L217" s="652">
        <v>32.06</v>
      </c>
      <c r="M217" s="651" t="s">
        <v>1513</v>
      </c>
      <c r="N217" s="653">
        <v>877</v>
      </c>
    </row>
    <row r="218" spans="1:14" s="1" customFormat="1" ht="10.199999999999999" x14ac:dyDescent="0.2">
      <c r="A218" s="650"/>
      <c r="B218" s="649" t="s">
        <v>60</v>
      </c>
      <c r="C218" s="2596" t="s">
        <v>370</v>
      </c>
      <c r="D218" s="2596"/>
      <c r="E218" s="2596"/>
      <c r="F218" s="651"/>
      <c r="G218" s="651"/>
      <c r="H218" s="651"/>
      <c r="I218" s="651"/>
      <c r="J218" s="652">
        <v>179.44</v>
      </c>
      <c r="K218" s="651" t="s">
        <v>530</v>
      </c>
      <c r="L218" s="652">
        <v>27.13</v>
      </c>
      <c r="M218" s="651"/>
      <c r="N218" s="653"/>
    </row>
    <row r="219" spans="1:14" s="1" customFormat="1" ht="10.199999999999999" customHeight="1" x14ac:dyDescent="0.2">
      <c r="A219" s="650"/>
      <c r="B219" s="649" t="s">
        <v>66</v>
      </c>
      <c r="C219" s="2596" t="s">
        <v>371</v>
      </c>
      <c r="D219" s="2596"/>
      <c r="E219" s="2596"/>
      <c r="F219" s="651"/>
      <c r="G219" s="651"/>
      <c r="H219" s="651"/>
      <c r="I219" s="651"/>
      <c r="J219" s="652">
        <v>4.6399999999999997</v>
      </c>
      <c r="K219" s="651" t="s">
        <v>530</v>
      </c>
      <c r="L219" s="652">
        <v>0.7</v>
      </c>
      <c r="M219" s="651" t="s">
        <v>1513</v>
      </c>
      <c r="N219" s="653">
        <v>19</v>
      </c>
    </row>
    <row r="220" spans="1:14" s="1" customFormat="1" ht="10.199999999999999" x14ac:dyDescent="0.2">
      <c r="A220" s="650"/>
      <c r="B220" s="649" t="s">
        <v>71</v>
      </c>
      <c r="C220" s="2596" t="s">
        <v>372</v>
      </c>
      <c r="D220" s="2596"/>
      <c r="E220" s="2596"/>
      <c r="F220" s="651"/>
      <c r="G220" s="651"/>
      <c r="H220" s="651"/>
      <c r="I220" s="651"/>
      <c r="J220" s="652">
        <v>2316.0500000000002</v>
      </c>
      <c r="K220" s="651"/>
      <c r="L220" s="652">
        <v>259.39999999999998</v>
      </c>
      <c r="M220" s="651"/>
      <c r="N220" s="653"/>
    </row>
    <row r="221" spans="1:14" s="1" customFormat="1" ht="10.199999999999999" x14ac:dyDescent="0.2">
      <c r="A221" s="650"/>
      <c r="B221" s="649"/>
      <c r="C221" s="2596" t="s">
        <v>49</v>
      </c>
      <c r="D221" s="2596"/>
      <c r="E221" s="2596"/>
      <c r="F221" s="651" t="s">
        <v>50</v>
      </c>
      <c r="G221" s="651" t="s">
        <v>1478</v>
      </c>
      <c r="H221" s="651" t="s">
        <v>530</v>
      </c>
      <c r="I221" s="651" t="s">
        <v>2265</v>
      </c>
      <c r="J221" s="652"/>
      <c r="K221" s="651"/>
      <c r="L221" s="652"/>
      <c r="M221" s="651"/>
      <c r="N221" s="653"/>
    </row>
    <row r="222" spans="1:14" s="1" customFormat="1" ht="10.199999999999999" x14ac:dyDescent="0.2">
      <c r="A222" s="650"/>
      <c r="B222" s="649"/>
      <c r="C222" s="2596" t="s">
        <v>374</v>
      </c>
      <c r="D222" s="2596"/>
      <c r="E222" s="2596"/>
      <c r="F222" s="651" t="s">
        <v>50</v>
      </c>
      <c r="G222" s="651" t="s">
        <v>642</v>
      </c>
      <c r="H222" s="651" t="s">
        <v>530</v>
      </c>
      <c r="I222" s="651" t="s">
        <v>2266</v>
      </c>
      <c r="J222" s="652"/>
      <c r="K222" s="651"/>
      <c r="L222" s="652"/>
      <c r="M222" s="651"/>
      <c r="N222" s="653"/>
    </row>
    <row r="223" spans="1:14" s="1" customFormat="1" ht="10.199999999999999" customHeight="1" x14ac:dyDescent="0.2">
      <c r="A223" s="650"/>
      <c r="B223" s="649"/>
      <c r="C223" s="2608" t="s">
        <v>52</v>
      </c>
      <c r="D223" s="2608"/>
      <c r="E223" s="2608"/>
      <c r="F223" s="654"/>
      <c r="G223" s="654"/>
      <c r="H223" s="654"/>
      <c r="I223" s="654"/>
      <c r="J223" s="655">
        <v>2707.55</v>
      </c>
      <c r="K223" s="654"/>
      <c r="L223" s="655">
        <v>318.58999999999997</v>
      </c>
      <c r="M223" s="654"/>
      <c r="N223" s="656"/>
    </row>
    <row r="224" spans="1:14" s="1" customFormat="1" ht="10.199999999999999" x14ac:dyDescent="0.2">
      <c r="A224" s="650"/>
      <c r="B224" s="649"/>
      <c r="C224" s="2596" t="s">
        <v>53</v>
      </c>
      <c r="D224" s="2596"/>
      <c r="E224" s="2596"/>
      <c r="F224" s="651"/>
      <c r="G224" s="651"/>
      <c r="H224" s="651"/>
      <c r="I224" s="651"/>
      <c r="J224" s="652"/>
      <c r="K224" s="651"/>
      <c r="L224" s="652">
        <v>32.76</v>
      </c>
      <c r="M224" s="651"/>
      <c r="N224" s="653">
        <v>896</v>
      </c>
    </row>
    <row r="225" spans="1:14" s="1" customFormat="1" ht="20.399999999999999" x14ac:dyDescent="0.2">
      <c r="A225" s="650"/>
      <c r="B225" s="649" t="s">
        <v>2263</v>
      </c>
      <c r="C225" s="2596" t="s">
        <v>1091</v>
      </c>
      <c r="D225" s="2596"/>
      <c r="E225" s="2596"/>
      <c r="F225" s="651" t="s">
        <v>55</v>
      </c>
      <c r="G225" s="651" t="s">
        <v>1092</v>
      </c>
      <c r="H225" s="651"/>
      <c r="I225" s="651" t="s">
        <v>1092</v>
      </c>
      <c r="J225" s="652"/>
      <c r="K225" s="651"/>
      <c r="L225" s="652">
        <v>35.71</v>
      </c>
      <c r="M225" s="651"/>
      <c r="N225" s="653">
        <v>977</v>
      </c>
    </row>
    <row r="226" spans="1:14" s="1" customFormat="1" ht="20.399999999999999" x14ac:dyDescent="0.2">
      <c r="A226" s="650"/>
      <c r="B226" s="649" t="s">
        <v>2264</v>
      </c>
      <c r="C226" s="2596" t="s">
        <v>1093</v>
      </c>
      <c r="D226" s="2596"/>
      <c r="E226" s="2596"/>
      <c r="F226" s="651" t="s">
        <v>55</v>
      </c>
      <c r="G226" s="651" t="s">
        <v>174</v>
      </c>
      <c r="H226" s="651"/>
      <c r="I226" s="651" t="s">
        <v>174</v>
      </c>
      <c r="J226" s="652"/>
      <c r="K226" s="651"/>
      <c r="L226" s="652">
        <v>18.670000000000002</v>
      </c>
      <c r="M226" s="651"/>
      <c r="N226" s="653">
        <v>511</v>
      </c>
    </row>
    <row r="227" spans="1:14" s="1" customFormat="1" ht="10.199999999999999" customHeight="1" x14ac:dyDescent="0.2">
      <c r="A227" s="657"/>
      <c r="B227" s="658"/>
      <c r="C227" s="2599" t="s">
        <v>59</v>
      </c>
      <c r="D227" s="2599"/>
      <c r="E227" s="2599"/>
      <c r="F227" s="644"/>
      <c r="G227" s="644"/>
      <c r="H227" s="644"/>
      <c r="I227" s="644"/>
      <c r="J227" s="645"/>
      <c r="K227" s="644"/>
      <c r="L227" s="645">
        <v>372.97</v>
      </c>
      <c r="M227" s="654"/>
      <c r="N227" s="646"/>
    </row>
    <row r="228" spans="1:14" s="1" customFormat="1" ht="75" customHeight="1" x14ac:dyDescent="0.2">
      <c r="A228" s="642" t="s">
        <v>129</v>
      </c>
      <c r="B228" s="643" t="s">
        <v>1471</v>
      </c>
      <c r="C228" s="2599" t="s">
        <v>1472</v>
      </c>
      <c r="D228" s="2599"/>
      <c r="E228" s="2599"/>
      <c r="F228" s="644" t="s">
        <v>381</v>
      </c>
      <c r="G228" s="644"/>
      <c r="H228" s="644"/>
      <c r="I228" s="644" t="s">
        <v>1479</v>
      </c>
      <c r="J228" s="645">
        <v>24.94</v>
      </c>
      <c r="K228" s="644"/>
      <c r="L228" s="645">
        <v>351.9</v>
      </c>
      <c r="M228" s="644"/>
      <c r="N228" s="646"/>
    </row>
    <row r="229" spans="1:14" s="1" customFormat="1" ht="10.199999999999999" x14ac:dyDescent="0.2">
      <c r="A229" s="647"/>
      <c r="B229" s="618"/>
      <c r="C229" s="2596" t="s">
        <v>1480</v>
      </c>
      <c r="D229" s="2596"/>
      <c r="E229" s="2596"/>
      <c r="F229" s="2596"/>
      <c r="G229" s="2596"/>
      <c r="H229" s="2596"/>
      <c r="I229" s="2596"/>
      <c r="J229" s="2596"/>
      <c r="K229" s="2596"/>
      <c r="L229" s="2596"/>
      <c r="M229" s="2596"/>
      <c r="N229" s="2600"/>
    </row>
    <row r="230" spans="1:14" s="1" customFormat="1" ht="66.599999999999994" customHeight="1" x14ac:dyDescent="0.2">
      <c r="A230" s="642" t="s">
        <v>130</v>
      </c>
      <c r="B230" s="643" t="s">
        <v>1473</v>
      </c>
      <c r="C230" s="2599" t="s">
        <v>1474</v>
      </c>
      <c r="D230" s="2599"/>
      <c r="E230" s="2599"/>
      <c r="F230" s="644" t="s">
        <v>381</v>
      </c>
      <c r="G230" s="644"/>
      <c r="H230" s="644"/>
      <c r="I230" s="644" t="s">
        <v>1479</v>
      </c>
      <c r="J230" s="645">
        <v>24.7</v>
      </c>
      <c r="K230" s="644"/>
      <c r="L230" s="645">
        <v>348.52</v>
      </c>
      <c r="M230" s="644"/>
      <c r="N230" s="646"/>
    </row>
    <row r="231" spans="1:14" s="1" customFormat="1" ht="10.199999999999999" x14ac:dyDescent="0.2">
      <c r="A231" s="647"/>
      <c r="B231" s="618"/>
      <c r="C231" s="2596" t="s">
        <v>1480</v>
      </c>
      <c r="D231" s="2596"/>
      <c r="E231" s="2596"/>
      <c r="F231" s="2596"/>
      <c r="G231" s="2596"/>
      <c r="H231" s="2596"/>
      <c r="I231" s="2596"/>
      <c r="J231" s="2596"/>
      <c r="K231" s="2596"/>
      <c r="L231" s="2596"/>
      <c r="M231" s="2596"/>
      <c r="N231" s="2600"/>
    </row>
    <row r="232" spans="1:14" s="1" customFormat="1" ht="35.4" customHeight="1" x14ac:dyDescent="0.2">
      <c r="A232" s="642" t="s">
        <v>132</v>
      </c>
      <c r="B232" s="643" t="s">
        <v>1511</v>
      </c>
      <c r="C232" s="2599" t="s">
        <v>1481</v>
      </c>
      <c r="D232" s="2599"/>
      <c r="E232" s="2599"/>
      <c r="F232" s="644" t="s">
        <v>435</v>
      </c>
      <c r="G232" s="644"/>
      <c r="H232" s="644"/>
      <c r="I232" s="644" t="s">
        <v>1528</v>
      </c>
      <c r="J232" s="645"/>
      <c r="K232" s="644"/>
      <c r="L232" s="645"/>
      <c r="M232" s="644"/>
      <c r="N232" s="646"/>
    </row>
    <row r="233" spans="1:14" s="1" customFormat="1" ht="10.199999999999999" x14ac:dyDescent="0.2">
      <c r="A233" s="647"/>
      <c r="B233" s="618"/>
      <c r="C233" s="2596" t="s">
        <v>1529</v>
      </c>
      <c r="D233" s="2596"/>
      <c r="E233" s="2596"/>
      <c r="F233" s="2596"/>
      <c r="G233" s="2596"/>
      <c r="H233" s="2596"/>
      <c r="I233" s="2596"/>
      <c r="J233" s="2596"/>
      <c r="K233" s="2596"/>
      <c r="L233" s="2596"/>
      <c r="M233" s="2596"/>
      <c r="N233" s="2600"/>
    </row>
    <row r="234" spans="1:14" s="1" customFormat="1" ht="32.4" customHeight="1" x14ac:dyDescent="0.2">
      <c r="A234" s="648"/>
      <c r="B234" s="649" t="s">
        <v>528</v>
      </c>
      <c r="C234" s="2596" t="s">
        <v>529</v>
      </c>
      <c r="D234" s="2596"/>
      <c r="E234" s="2596"/>
      <c r="F234" s="2596"/>
      <c r="G234" s="2596"/>
      <c r="H234" s="2596"/>
      <c r="I234" s="2596"/>
      <c r="J234" s="2596"/>
      <c r="K234" s="2596"/>
      <c r="L234" s="2596"/>
      <c r="M234" s="2596"/>
      <c r="N234" s="2600"/>
    </row>
    <row r="235" spans="1:14" s="1" customFormat="1" ht="11.4" customHeight="1" x14ac:dyDescent="0.2">
      <c r="A235" s="650"/>
      <c r="B235" s="649" t="s">
        <v>44</v>
      </c>
      <c r="C235" s="2596" t="s">
        <v>48</v>
      </c>
      <c r="D235" s="2596"/>
      <c r="E235" s="2596"/>
      <c r="F235" s="651"/>
      <c r="G235" s="651"/>
      <c r="H235" s="651"/>
      <c r="I235" s="651"/>
      <c r="J235" s="652">
        <v>829.12</v>
      </c>
      <c r="K235" s="651" t="s">
        <v>530</v>
      </c>
      <c r="L235" s="652">
        <v>39.619999999999997</v>
      </c>
      <c r="M235" s="651" t="s">
        <v>1513</v>
      </c>
      <c r="N235" s="653">
        <v>1083</v>
      </c>
    </row>
    <row r="236" spans="1:14" s="1" customFormat="1" ht="10.199999999999999" x14ac:dyDescent="0.2">
      <c r="A236" s="650"/>
      <c r="B236" s="649" t="s">
        <v>60</v>
      </c>
      <c r="C236" s="2596" t="s">
        <v>370</v>
      </c>
      <c r="D236" s="2596"/>
      <c r="E236" s="2596"/>
      <c r="F236" s="651"/>
      <c r="G236" s="651"/>
      <c r="H236" s="651"/>
      <c r="I236" s="651"/>
      <c r="J236" s="652">
        <v>21.88</v>
      </c>
      <c r="K236" s="651" t="s">
        <v>530</v>
      </c>
      <c r="L236" s="652">
        <v>1.05</v>
      </c>
      <c r="M236" s="651"/>
      <c r="N236" s="653"/>
    </row>
    <row r="237" spans="1:14" s="1" customFormat="1" ht="10.199999999999999" x14ac:dyDescent="0.2">
      <c r="A237" s="650"/>
      <c r="B237" s="649" t="s">
        <v>66</v>
      </c>
      <c r="C237" s="2596" t="s">
        <v>371</v>
      </c>
      <c r="D237" s="2596"/>
      <c r="E237" s="2596"/>
      <c r="F237" s="651"/>
      <c r="G237" s="651"/>
      <c r="H237" s="651"/>
      <c r="I237" s="651"/>
      <c r="J237" s="652">
        <v>3.51</v>
      </c>
      <c r="K237" s="651" t="s">
        <v>530</v>
      </c>
      <c r="L237" s="652">
        <v>0.17</v>
      </c>
      <c r="M237" s="651" t="s">
        <v>1513</v>
      </c>
      <c r="N237" s="653">
        <v>5</v>
      </c>
    </row>
    <row r="238" spans="1:14" s="1" customFormat="1" ht="10.199999999999999" x14ac:dyDescent="0.2">
      <c r="A238" s="650"/>
      <c r="B238" s="649" t="s">
        <v>71</v>
      </c>
      <c r="C238" s="2596" t="s">
        <v>372</v>
      </c>
      <c r="D238" s="2596"/>
      <c r="E238" s="2596"/>
      <c r="F238" s="651"/>
      <c r="G238" s="651"/>
      <c r="H238" s="651"/>
      <c r="I238" s="651"/>
      <c r="J238" s="652">
        <v>6516.18</v>
      </c>
      <c r="K238" s="651"/>
      <c r="L238" s="652">
        <v>230.67</v>
      </c>
      <c r="M238" s="651"/>
      <c r="N238" s="653"/>
    </row>
    <row r="239" spans="1:14" s="1" customFormat="1" ht="10.199999999999999" customHeight="1" x14ac:dyDescent="0.2">
      <c r="A239" s="650"/>
      <c r="B239" s="649"/>
      <c r="C239" s="2596" t="s">
        <v>49</v>
      </c>
      <c r="D239" s="2596"/>
      <c r="E239" s="2596"/>
      <c r="F239" s="651" t="s">
        <v>50</v>
      </c>
      <c r="G239" s="651" t="s">
        <v>1482</v>
      </c>
      <c r="H239" s="651" t="s">
        <v>530</v>
      </c>
      <c r="I239" s="651" t="s">
        <v>2267</v>
      </c>
      <c r="J239" s="652"/>
      <c r="K239" s="651"/>
      <c r="L239" s="652"/>
      <c r="M239" s="651"/>
      <c r="N239" s="653"/>
    </row>
    <row r="240" spans="1:14" s="1" customFormat="1" ht="10.199999999999999" x14ac:dyDescent="0.2">
      <c r="A240" s="650"/>
      <c r="B240" s="649"/>
      <c r="C240" s="2596" t="s">
        <v>374</v>
      </c>
      <c r="D240" s="2596"/>
      <c r="E240" s="2596"/>
      <c r="F240" s="651" t="s">
        <v>50</v>
      </c>
      <c r="G240" s="651" t="s">
        <v>1483</v>
      </c>
      <c r="H240" s="651" t="s">
        <v>530</v>
      </c>
      <c r="I240" s="651" t="s">
        <v>2268</v>
      </c>
      <c r="J240" s="652"/>
      <c r="K240" s="651"/>
      <c r="L240" s="652"/>
      <c r="M240" s="651"/>
      <c r="N240" s="653"/>
    </row>
    <row r="241" spans="1:14" s="1" customFormat="1" ht="10.199999999999999" x14ac:dyDescent="0.2">
      <c r="A241" s="650"/>
      <c r="B241" s="649"/>
      <c r="C241" s="2608" t="s">
        <v>52</v>
      </c>
      <c r="D241" s="2608"/>
      <c r="E241" s="2608"/>
      <c r="F241" s="654"/>
      <c r="G241" s="654"/>
      <c r="H241" s="654"/>
      <c r="I241" s="654"/>
      <c r="J241" s="655">
        <v>7367.18</v>
      </c>
      <c r="K241" s="654"/>
      <c r="L241" s="655">
        <v>271.33999999999997</v>
      </c>
      <c r="M241" s="654"/>
      <c r="N241" s="656"/>
    </row>
    <row r="242" spans="1:14" s="1" customFormat="1" ht="10.199999999999999" x14ac:dyDescent="0.2">
      <c r="A242" s="650"/>
      <c r="B242" s="649"/>
      <c r="C242" s="2596" t="s">
        <v>53</v>
      </c>
      <c r="D242" s="2596"/>
      <c r="E242" s="2596"/>
      <c r="F242" s="651"/>
      <c r="G242" s="651"/>
      <c r="H242" s="651"/>
      <c r="I242" s="651"/>
      <c r="J242" s="652"/>
      <c r="K242" s="651"/>
      <c r="L242" s="652">
        <v>39.79</v>
      </c>
      <c r="M242" s="651"/>
      <c r="N242" s="653">
        <v>1088</v>
      </c>
    </row>
    <row r="243" spans="1:14" s="1" customFormat="1" ht="20.399999999999999" x14ac:dyDescent="0.2">
      <c r="A243" s="650"/>
      <c r="B243" s="649" t="s">
        <v>2263</v>
      </c>
      <c r="C243" s="2596" t="s">
        <v>1091</v>
      </c>
      <c r="D243" s="2596"/>
      <c r="E243" s="2596"/>
      <c r="F243" s="651" t="s">
        <v>55</v>
      </c>
      <c r="G243" s="651" t="s">
        <v>1092</v>
      </c>
      <c r="H243" s="651"/>
      <c r="I243" s="651" t="s">
        <v>1092</v>
      </c>
      <c r="J243" s="652"/>
      <c r="K243" s="651"/>
      <c r="L243" s="652">
        <v>43.37</v>
      </c>
      <c r="M243" s="651"/>
      <c r="N243" s="653">
        <v>1186</v>
      </c>
    </row>
    <row r="244" spans="1:14" s="1" customFormat="1" ht="20.399999999999999" x14ac:dyDescent="0.2">
      <c r="A244" s="650"/>
      <c r="B244" s="649" t="s">
        <v>2264</v>
      </c>
      <c r="C244" s="2596" t="s">
        <v>1093</v>
      </c>
      <c r="D244" s="2596"/>
      <c r="E244" s="2596"/>
      <c r="F244" s="651" t="s">
        <v>55</v>
      </c>
      <c r="G244" s="651" t="s">
        <v>174</v>
      </c>
      <c r="H244" s="651"/>
      <c r="I244" s="651" t="s">
        <v>174</v>
      </c>
      <c r="J244" s="652"/>
      <c r="K244" s="651"/>
      <c r="L244" s="652">
        <v>22.68</v>
      </c>
      <c r="M244" s="651"/>
      <c r="N244" s="653">
        <v>620</v>
      </c>
    </row>
    <row r="245" spans="1:14" s="1" customFormat="1" ht="10.199999999999999" x14ac:dyDescent="0.2">
      <c r="A245" s="657"/>
      <c r="B245" s="658"/>
      <c r="C245" s="2599" t="s">
        <v>59</v>
      </c>
      <c r="D245" s="2599"/>
      <c r="E245" s="2599"/>
      <c r="F245" s="644"/>
      <c r="G245" s="644"/>
      <c r="H245" s="644"/>
      <c r="I245" s="644"/>
      <c r="J245" s="645"/>
      <c r="K245" s="644"/>
      <c r="L245" s="645">
        <v>337.39</v>
      </c>
      <c r="M245" s="654"/>
      <c r="N245" s="646"/>
    </row>
    <row r="246" spans="1:14" s="1" customFormat="1" ht="10.199999999999999" x14ac:dyDescent="0.2">
      <c r="A246" s="659"/>
      <c r="B246" s="658"/>
      <c r="C246" s="658"/>
      <c r="D246" s="658"/>
      <c r="E246" s="658"/>
      <c r="F246" s="659"/>
      <c r="G246" s="659"/>
      <c r="H246" s="659"/>
      <c r="I246" s="659"/>
      <c r="J246" s="660"/>
      <c r="K246" s="659"/>
      <c r="L246" s="660"/>
      <c r="M246" s="651"/>
      <c r="N246" s="660"/>
    </row>
    <row r="247" spans="1:14" s="1" customFormat="1" ht="10.199999999999999" x14ac:dyDescent="0.2">
      <c r="A247" s="661"/>
      <c r="B247" s="662"/>
      <c r="C247" s="2599" t="s">
        <v>1484</v>
      </c>
      <c r="D247" s="2599"/>
      <c r="E247" s="2599"/>
      <c r="F247" s="2599"/>
      <c r="G247" s="2599"/>
      <c r="H247" s="2599"/>
      <c r="I247" s="2599"/>
      <c r="J247" s="2599"/>
      <c r="K247" s="2599"/>
      <c r="L247" s="663"/>
      <c r="M247" s="664"/>
      <c r="N247" s="665"/>
    </row>
    <row r="248" spans="1:14" s="1" customFormat="1" ht="10.199999999999999" x14ac:dyDescent="0.2">
      <c r="A248" s="666"/>
      <c r="B248" s="649"/>
      <c r="C248" s="2596" t="s">
        <v>144</v>
      </c>
      <c r="D248" s="2596"/>
      <c r="E248" s="2596"/>
      <c r="F248" s="2596"/>
      <c r="G248" s="2596"/>
      <c r="H248" s="2596"/>
      <c r="I248" s="2596"/>
      <c r="J248" s="2596"/>
      <c r="K248" s="2596"/>
      <c r="L248" s="667">
        <v>3690.26</v>
      </c>
      <c r="M248" s="668"/>
      <c r="N248" s="669">
        <v>27650</v>
      </c>
    </row>
    <row r="249" spans="1:14" s="1" customFormat="1" ht="10.199999999999999" x14ac:dyDescent="0.2">
      <c r="A249" s="666"/>
      <c r="B249" s="649"/>
      <c r="C249" s="2596" t="s">
        <v>1437</v>
      </c>
      <c r="D249" s="2596"/>
      <c r="E249" s="2596"/>
      <c r="F249" s="2596"/>
      <c r="G249" s="2596"/>
      <c r="H249" s="2596"/>
      <c r="I249" s="2596"/>
      <c r="J249" s="2596"/>
      <c r="K249" s="2596"/>
      <c r="L249" s="667"/>
      <c r="M249" s="668"/>
      <c r="N249" s="669"/>
    </row>
    <row r="250" spans="1:14" s="1" customFormat="1" ht="10.199999999999999" x14ac:dyDescent="0.2">
      <c r="A250" s="666"/>
      <c r="B250" s="649"/>
      <c r="C250" s="2596" t="s">
        <v>145</v>
      </c>
      <c r="D250" s="2596"/>
      <c r="E250" s="2596"/>
      <c r="F250" s="2596"/>
      <c r="G250" s="2596"/>
      <c r="H250" s="2596"/>
      <c r="I250" s="2596"/>
      <c r="J250" s="2596"/>
      <c r="K250" s="2596"/>
      <c r="L250" s="667">
        <v>143.29</v>
      </c>
      <c r="M250" s="668"/>
      <c r="N250" s="669">
        <v>3918</v>
      </c>
    </row>
    <row r="251" spans="1:14" s="1" customFormat="1" ht="10.199999999999999" x14ac:dyDescent="0.2">
      <c r="A251" s="666"/>
      <c r="B251" s="649"/>
      <c r="C251" s="2596" t="s">
        <v>391</v>
      </c>
      <c r="D251" s="2596"/>
      <c r="E251" s="2596"/>
      <c r="F251" s="2596"/>
      <c r="G251" s="2596"/>
      <c r="H251" s="2596"/>
      <c r="I251" s="2596"/>
      <c r="J251" s="2596"/>
      <c r="K251" s="2596"/>
      <c r="L251" s="667">
        <v>41.25</v>
      </c>
      <c r="M251" s="668"/>
      <c r="N251" s="669">
        <v>384</v>
      </c>
    </row>
    <row r="252" spans="1:14" s="1" customFormat="1" ht="10.199999999999999" x14ac:dyDescent="0.2">
      <c r="A252" s="666"/>
      <c r="B252" s="649"/>
      <c r="C252" s="2596" t="s">
        <v>1438</v>
      </c>
      <c r="D252" s="2596"/>
      <c r="E252" s="2596"/>
      <c r="F252" s="2596"/>
      <c r="G252" s="2596"/>
      <c r="H252" s="2596"/>
      <c r="I252" s="2596"/>
      <c r="J252" s="2596"/>
      <c r="K252" s="2596"/>
      <c r="L252" s="667">
        <v>2.86</v>
      </c>
      <c r="M252" s="668"/>
      <c r="N252" s="669">
        <v>78</v>
      </c>
    </row>
    <row r="253" spans="1:14" s="1" customFormat="1" ht="10.199999999999999" customHeight="1" x14ac:dyDescent="0.2">
      <c r="A253" s="666"/>
      <c r="B253" s="649"/>
      <c r="C253" s="2596" t="s">
        <v>392</v>
      </c>
      <c r="D253" s="2596"/>
      <c r="E253" s="2596"/>
      <c r="F253" s="2596"/>
      <c r="G253" s="2596"/>
      <c r="H253" s="2596"/>
      <c r="I253" s="2596"/>
      <c r="J253" s="2596"/>
      <c r="K253" s="2596"/>
      <c r="L253" s="667">
        <v>3505.72</v>
      </c>
      <c r="M253" s="668"/>
      <c r="N253" s="669">
        <v>23348</v>
      </c>
    </row>
    <row r="254" spans="1:14" s="1" customFormat="1" ht="10.199999999999999" x14ac:dyDescent="0.2">
      <c r="A254" s="666"/>
      <c r="B254" s="649"/>
      <c r="C254" s="2596" t="s">
        <v>393</v>
      </c>
      <c r="D254" s="2596"/>
      <c r="E254" s="2596"/>
      <c r="F254" s="2596"/>
      <c r="G254" s="2596"/>
      <c r="H254" s="2596"/>
      <c r="I254" s="2596"/>
      <c r="J254" s="2596"/>
      <c r="K254" s="2596"/>
      <c r="L254" s="667">
        <v>3932.86</v>
      </c>
      <c r="M254" s="668"/>
      <c r="N254" s="669">
        <v>34284</v>
      </c>
    </row>
    <row r="255" spans="1:14" s="1" customFormat="1" ht="10.199999999999999" x14ac:dyDescent="0.2">
      <c r="A255" s="666"/>
      <c r="B255" s="649"/>
      <c r="C255" s="2596" t="s">
        <v>1437</v>
      </c>
      <c r="D255" s="2596"/>
      <c r="E255" s="2596"/>
      <c r="F255" s="2596"/>
      <c r="G255" s="2596"/>
      <c r="H255" s="2596"/>
      <c r="I255" s="2596"/>
      <c r="J255" s="2596"/>
      <c r="K255" s="2596"/>
      <c r="L255" s="667"/>
      <c r="M255" s="668"/>
      <c r="N255" s="669"/>
    </row>
    <row r="256" spans="1:14" s="1" customFormat="1" ht="10.199999999999999" x14ac:dyDescent="0.2">
      <c r="A256" s="666"/>
      <c r="B256" s="649"/>
      <c r="C256" s="2596" t="s">
        <v>394</v>
      </c>
      <c r="D256" s="2596"/>
      <c r="E256" s="2596"/>
      <c r="F256" s="2596"/>
      <c r="G256" s="2596"/>
      <c r="H256" s="2596"/>
      <c r="I256" s="2596"/>
      <c r="J256" s="2596"/>
      <c r="K256" s="2596"/>
      <c r="L256" s="667">
        <v>143.29</v>
      </c>
      <c r="M256" s="668"/>
      <c r="N256" s="669">
        <v>3918</v>
      </c>
    </row>
    <row r="257" spans="1:14" s="1" customFormat="1" ht="10.199999999999999" customHeight="1" x14ac:dyDescent="0.2">
      <c r="A257" s="666"/>
      <c r="B257" s="649"/>
      <c r="C257" s="2596" t="s">
        <v>395</v>
      </c>
      <c r="D257" s="2596"/>
      <c r="E257" s="2596"/>
      <c r="F257" s="2596"/>
      <c r="G257" s="2596"/>
      <c r="H257" s="2596"/>
      <c r="I257" s="2596"/>
      <c r="J257" s="2596"/>
      <c r="K257" s="2596"/>
      <c r="L257" s="667">
        <v>41.25</v>
      </c>
      <c r="M257" s="668"/>
      <c r="N257" s="669">
        <v>384</v>
      </c>
    </row>
    <row r="258" spans="1:14" s="1" customFormat="1" ht="10.199999999999999" x14ac:dyDescent="0.2">
      <c r="A258" s="666"/>
      <c r="B258" s="649"/>
      <c r="C258" s="2596" t="s">
        <v>1439</v>
      </c>
      <c r="D258" s="2596"/>
      <c r="E258" s="2596"/>
      <c r="F258" s="2596"/>
      <c r="G258" s="2596"/>
      <c r="H258" s="2596"/>
      <c r="I258" s="2596"/>
      <c r="J258" s="2596"/>
      <c r="K258" s="2596"/>
      <c r="L258" s="667">
        <v>2.86</v>
      </c>
      <c r="M258" s="668"/>
      <c r="N258" s="669">
        <v>78</v>
      </c>
    </row>
    <row r="259" spans="1:14" s="1" customFormat="1" ht="10.199999999999999" customHeight="1" x14ac:dyDescent="0.2">
      <c r="A259" s="666"/>
      <c r="B259" s="649"/>
      <c r="C259" s="2596" t="s">
        <v>396</v>
      </c>
      <c r="D259" s="2596"/>
      <c r="E259" s="2596"/>
      <c r="F259" s="2596"/>
      <c r="G259" s="2596"/>
      <c r="H259" s="2596"/>
      <c r="I259" s="2596"/>
      <c r="J259" s="2596"/>
      <c r="K259" s="2596"/>
      <c r="L259" s="667">
        <v>3505.72</v>
      </c>
      <c r="M259" s="668"/>
      <c r="N259" s="669">
        <v>23348</v>
      </c>
    </row>
    <row r="260" spans="1:14" s="1" customFormat="1" ht="10.199999999999999" customHeight="1" x14ac:dyDescent="0.2">
      <c r="A260" s="666"/>
      <c r="B260" s="649"/>
      <c r="C260" s="2596" t="s">
        <v>397</v>
      </c>
      <c r="D260" s="2596"/>
      <c r="E260" s="2596"/>
      <c r="F260" s="2596"/>
      <c r="G260" s="2596"/>
      <c r="H260" s="2596"/>
      <c r="I260" s="2596"/>
      <c r="J260" s="2596"/>
      <c r="K260" s="2596"/>
      <c r="L260" s="667">
        <v>159.30000000000001</v>
      </c>
      <c r="M260" s="668"/>
      <c r="N260" s="669">
        <v>4356</v>
      </c>
    </row>
    <row r="261" spans="1:14" s="1" customFormat="1" ht="10.199999999999999" customHeight="1" x14ac:dyDescent="0.2">
      <c r="A261" s="666"/>
      <c r="B261" s="649"/>
      <c r="C261" s="2596" t="s">
        <v>398</v>
      </c>
      <c r="D261" s="2596"/>
      <c r="E261" s="2596"/>
      <c r="F261" s="2596"/>
      <c r="G261" s="2596"/>
      <c r="H261" s="2596"/>
      <c r="I261" s="2596"/>
      <c r="J261" s="2596"/>
      <c r="K261" s="2596"/>
      <c r="L261" s="667">
        <v>83.3</v>
      </c>
      <c r="M261" s="668"/>
      <c r="N261" s="669">
        <v>2278</v>
      </c>
    </row>
    <row r="262" spans="1:14" s="1" customFormat="1" ht="10.199999999999999" customHeight="1" x14ac:dyDescent="0.2">
      <c r="A262" s="666"/>
      <c r="B262" s="649"/>
      <c r="C262" s="2596" t="s">
        <v>151</v>
      </c>
      <c r="D262" s="2596"/>
      <c r="E262" s="2596"/>
      <c r="F262" s="2596"/>
      <c r="G262" s="2596"/>
      <c r="H262" s="2596"/>
      <c r="I262" s="2596"/>
      <c r="J262" s="2596"/>
      <c r="K262" s="2596"/>
      <c r="L262" s="667">
        <v>146.15</v>
      </c>
      <c r="M262" s="668"/>
      <c r="N262" s="669">
        <v>3996</v>
      </c>
    </row>
    <row r="263" spans="1:14" s="1" customFormat="1" ht="10.199999999999999" customHeight="1" x14ac:dyDescent="0.2">
      <c r="A263" s="666"/>
      <c r="B263" s="649"/>
      <c r="C263" s="2596" t="s">
        <v>152</v>
      </c>
      <c r="D263" s="2596"/>
      <c r="E263" s="2596"/>
      <c r="F263" s="2596"/>
      <c r="G263" s="2596"/>
      <c r="H263" s="2596"/>
      <c r="I263" s="2596"/>
      <c r="J263" s="2596"/>
      <c r="K263" s="2596"/>
      <c r="L263" s="667">
        <v>159.30000000000001</v>
      </c>
      <c r="M263" s="668"/>
      <c r="N263" s="669">
        <v>4356</v>
      </c>
    </row>
    <row r="264" spans="1:14" s="1" customFormat="1" ht="10.199999999999999" customHeight="1" x14ac:dyDescent="0.2">
      <c r="A264" s="666"/>
      <c r="B264" s="649"/>
      <c r="C264" s="2596" t="s">
        <v>153</v>
      </c>
      <c r="D264" s="2596"/>
      <c r="E264" s="2596"/>
      <c r="F264" s="2596"/>
      <c r="G264" s="2596"/>
      <c r="H264" s="2596"/>
      <c r="I264" s="2596"/>
      <c r="J264" s="2596"/>
      <c r="K264" s="2596"/>
      <c r="L264" s="667">
        <v>83.3</v>
      </c>
      <c r="M264" s="668"/>
      <c r="N264" s="669">
        <v>2278</v>
      </c>
    </row>
    <row r="265" spans="1:14" s="1" customFormat="1" ht="10.199999999999999" customHeight="1" x14ac:dyDescent="0.2">
      <c r="A265" s="666"/>
      <c r="B265" s="660"/>
      <c r="C265" s="2601" t="s">
        <v>1485</v>
      </c>
      <c r="D265" s="2601"/>
      <c r="E265" s="2601"/>
      <c r="F265" s="2601"/>
      <c r="G265" s="2601"/>
      <c r="H265" s="2601"/>
      <c r="I265" s="2601"/>
      <c r="J265" s="2601"/>
      <c r="K265" s="2601"/>
      <c r="L265" s="670">
        <v>3932.86</v>
      </c>
      <c r="M265" s="671"/>
      <c r="N265" s="672">
        <v>34284</v>
      </c>
    </row>
    <row r="266" spans="1:14" s="1" customFormat="1" ht="10.199999999999999" customHeight="1" x14ac:dyDescent="0.2">
      <c r="A266" s="2602" t="s">
        <v>1486</v>
      </c>
      <c r="B266" s="2603"/>
      <c r="C266" s="2603"/>
      <c r="D266" s="2603"/>
      <c r="E266" s="2603"/>
      <c r="F266" s="2603"/>
      <c r="G266" s="2603"/>
      <c r="H266" s="2603"/>
      <c r="I266" s="2603"/>
      <c r="J266" s="2603"/>
      <c r="K266" s="2603"/>
      <c r="L266" s="2603"/>
      <c r="M266" s="2603"/>
      <c r="N266" s="2604"/>
    </row>
    <row r="267" spans="1:14" s="1" customFormat="1" ht="33" customHeight="1" x14ac:dyDescent="0.2">
      <c r="A267" s="642" t="s">
        <v>135</v>
      </c>
      <c r="B267" s="643" t="s">
        <v>1012</v>
      </c>
      <c r="C267" s="2599" t="s">
        <v>1013</v>
      </c>
      <c r="D267" s="2599"/>
      <c r="E267" s="2599"/>
      <c r="F267" s="644" t="s">
        <v>402</v>
      </c>
      <c r="G267" s="644"/>
      <c r="H267" s="644"/>
      <c r="I267" s="644" t="s">
        <v>1530</v>
      </c>
      <c r="J267" s="645"/>
      <c r="K267" s="644"/>
      <c r="L267" s="645"/>
      <c r="M267" s="644"/>
      <c r="N267" s="646"/>
    </row>
    <row r="268" spans="1:14" s="1" customFormat="1" ht="10.199999999999999" customHeight="1" x14ac:dyDescent="0.2">
      <c r="A268" s="647"/>
      <c r="B268" s="618"/>
      <c r="C268" s="2596" t="s">
        <v>1531</v>
      </c>
      <c r="D268" s="2596"/>
      <c r="E268" s="2596"/>
      <c r="F268" s="2596"/>
      <c r="G268" s="2596"/>
      <c r="H268" s="2596"/>
      <c r="I268" s="2596"/>
      <c r="J268" s="2596"/>
      <c r="K268" s="2596"/>
      <c r="L268" s="2596"/>
      <c r="M268" s="2596"/>
      <c r="N268" s="2600"/>
    </row>
    <row r="269" spans="1:14" s="1" customFormat="1" ht="30.6" customHeight="1" x14ac:dyDescent="0.2">
      <c r="A269" s="648"/>
      <c r="B269" s="649" t="s">
        <v>528</v>
      </c>
      <c r="C269" s="2596" t="s">
        <v>529</v>
      </c>
      <c r="D269" s="2596"/>
      <c r="E269" s="2596"/>
      <c r="F269" s="2596"/>
      <c r="G269" s="2596"/>
      <c r="H269" s="2596"/>
      <c r="I269" s="2596"/>
      <c r="J269" s="2596"/>
      <c r="K269" s="2596"/>
      <c r="L269" s="2596"/>
      <c r="M269" s="2596"/>
      <c r="N269" s="2600"/>
    </row>
    <row r="270" spans="1:14" s="1" customFormat="1" ht="10.199999999999999" customHeight="1" x14ac:dyDescent="0.2">
      <c r="A270" s="650"/>
      <c r="B270" s="649" t="s">
        <v>44</v>
      </c>
      <c r="C270" s="2596" t="s">
        <v>48</v>
      </c>
      <c r="D270" s="2596"/>
      <c r="E270" s="2596"/>
      <c r="F270" s="651"/>
      <c r="G270" s="651"/>
      <c r="H270" s="651"/>
      <c r="I270" s="651"/>
      <c r="J270" s="652">
        <v>920.4</v>
      </c>
      <c r="K270" s="651" t="s">
        <v>530</v>
      </c>
      <c r="L270" s="652">
        <v>67.099999999999994</v>
      </c>
      <c r="M270" s="651" t="s">
        <v>1513</v>
      </c>
      <c r="N270" s="653">
        <v>1835</v>
      </c>
    </row>
    <row r="271" spans="1:14" s="1" customFormat="1" ht="10.199999999999999" customHeight="1" x14ac:dyDescent="0.2">
      <c r="A271" s="650"/>
      <c r="B271" s="649"/>
      <c r="C271" s="2596" t="s">
        <v>49</v>
      </c>
      <c r="D271" s="2596"/>
      <c r="E271" s="2596"/>
      <c r="F271" s="651" t="s">
        <v>50</v>
      </c>
      <c r="G271" s="651" t="s">
        <v>1018</v>
      </c>
      <c r="H271" s="651" t="s">
        <v>530</v>
      </c>
      <c r="I271" s="651" t="s">
        <v>2269</v>
      </c>
      <c r="J271" s="652"/>
      <c r="K271" s="651"/>
      <c r="L271" s="652"/>
      <c r="M271" s="651"/>
      <c r="N271" s="653"/>
    </row>
    <row r="272" spans="1:14" s="1" customFormat="1" ht="10.199999999999999" customHeight="1" x14ac:dyDescent="0.2">
      <c r="A272" s="650"/>
      <c r="B272" s="649"/>
      <c r="C272" s="2608" t="s">
        <v>52</v>
      </c>
      <c r="D272" s="2608"/>
      <c r="E272" s="2608"/>
      <c r="F272" s="654"/>
      <c r="G272" s="654"/>
      <c r="H272" s="654"/>
      <c r="I272" s="654"/>
      <c r="J272" s="655">
        <v>920.4</v>
      </c>
      <c r="K272" s="654"/>
      <c r="L272" s="655">
        <v>67.099999999999994</v>
      </c>
      <c r="M272" s="654"/>
      <c r="N272" s="656"/>
    </row>
    <row r="273" spans="1:14" s="1" customFormat="1" ht="10.199999999999999" customHeight="1" x14ac:dyDescent="0.2">
      <c r="A273" s="650"/>
      <c r="B273" s="649"/>
      <c r="C273" s="2596" t="s">
        <v>53</v>
      </c>
      <c r="D273" s="2596"/>
      <c r="E273" s="2596"/>
      <c r="F273" s="651"/>
      <c r="G273" s="651"/>
      <c r="H273" s="651"/>
      <c r="I273" s="651"/>
      <c r="J273" s="652"/>
      <c r="K273" s="651"/>
      <c r="L273" s="652">
        <v>67.099999999999994</v>
      </c>
      <c r="M273" s="651"/>
      <c r="N273" s="653">
        <v>1835</v>
      </c>
    </row>
    <row r="274" spans="1:14" s="1" customFormat="1" ht="20.399999999999999" x14ac:dyDescent="0.2">
      <c r="A274" s="650"/>
      <c r="B274" s="649" t="s">
        <v>2130</v>
      </c>
      <c r="C274" s="2596" t="s">
        <v>1019</v>
      </c>
      <c r="D274" s="2596"/>
      <c r="E274" s="2596"/>
      <c r="F274" s="651" t="s">
        <v>55</v>
      </c>
      <c r="G274" s="651" t="s">
        <v>1020</v>
      </c>
      <c r="H274" s="651"/>
      <c r="I274" s="651" t="s">
        <v>1020</v>
      </c>
      <c r="J274" s="652"/>
      <c r="K274" s="651"/>
      <c r="L274" s="652">
        <v>59.72</v>
      </c>
      <c r="M274" s="651"/>
      <c r="N274" s="653">
        <v>1633</v>
      </c>
    </row>
    <row r="275" spans="1:14" s="1" customFormat="1" ht="20.399999999999999" x14ac:dyDescent="0.2">
      <c r="A275" s="650"/>
      <c r="B275" s="649" t="s">
        <v>2131</v>
      </c>
      <c r="C275" s="2596" t="s">
        <v>1021</v>
      </c>
      <c r="D275" s="2596"/>
      <c r="E275" s="2596"/>
      <c r="F275" s="651" t="s">
        <v>55</v>
      </c>
      <c r="G275" s="651" t="s">
        <v>189</v>
      </c>
      <c r="H275" s="651"/>
      <c r="I275" s="651" t="s">
        <v>189</v>
      </c>
      <c r="J275" s="652"/>
      <c r="K275" s="651"/>
      <c r="L275" s="652">
        <v>26.84</v>
      </c>
      <c r="M275" s="651"/>
      <c r="N275" s="653">
        <v>734</v>
      </c>
    </row>
    <row r="276" spans="1:14" s="1" customFormat="1" ht="10.199999999999999" customHeight="1" x14ac:dyDescent="0.2">
      <c r="A276" s="657"/>
      <c r="B276" s="658"/>
      <c r="C276" s="2599" t="s">
        <v>59</v>
      </c>
      <c r="D276" s="2599"/>
      <c r="E276" s="2599"/>
      <c r="F276" s="644"/>
      <c r="G276" s="644"/>
      <c r="H276" s="644"/>
      <c r="I276" s="644"/>
      <c r="J276" s="645"/>
      <c r="K276" s="644"/>
      <c r="L276" s="645">
        <v>153.66</v>
      </c>
      <c r="M276" s="654"/>
      <c r="N276" s="646"/>
    </row>
    <row r="277" spans="1:14" s="1" customFormat="1" ht="24.6" customHeight="1" x14ac:dyDescent="0.2">
      <c r="A277" s="642" t="s">
        <v>140</v>
      </c>
      <c r="B277" s="643" t="s">
        <v>838</v>
      </c>
      <c r="C277" s="2599" t="s">
        <v>839</v>
      </c>
      <c r="D277" s="2599"/>
      <c r="E277" s="2599"/>
      <c r="F277" s="644" t="s">
        <v>407</v>
      </c>
      <c r="G277" s="644"/>
      <c r="H277" s="644"/>
      <c r="I277" s="644" t="s">
        <v>1532</v>
      </c>
      <c r="J277" s="645"/>
      <c r="K277" s="644"/>
      <c r="L277" s="645"/>
      <c r="M277" s="644"/>
      <c r="N277" s="646"/>
    </row>
    <row r="278" spans="1:14" s="1" customFormat="1" ht="40.200000000000003" customHeight="1" x14ac:dyDescent="0.2">
      <c r="A278" s="648"/>
      <c r="B278" s="649" t="s">
        <v>528</v>
      </c>
      <c r="C278" s="2596" t="s">
        <v>529</v>
      </c>
      <c r="D278" s="2596"/>
      <c r="E278" s="2596"/>
      <c r="F278" s="2596"/>
      <c r="G278" s="2596"/>
      <c r="H278" s="2596"/>
      <c r="I278" s="2596"/>
      <c r="J278" s="2596"/>
      <c r="K278" s="2596"/>
      <c r="L278" s="2596"/>
      <c r="M278" s="2596"/>
      <c r="N278" s="2600"/>
    </row>
    <row r="279" spans="1:14" s="1" customFormat="1" ht="10.199999999999999" x14ac:dyDescent="0.2">
      <c r="A279" s="650"/>
      <c r="B279" s="649" t="s">
        <v>44</v>
      </c>
      <c r="C279" s="2596" t="s">
        <v>48</v>
      </c>
      <c r="D279" s="2596"/>
      <c r="E279" s="2596"/>
      <c r="F279" s="651"/>
      <c r="G279" s="651"/>
      <c r="H279" s="651"/>
      <c r="I279" s="651"/>
      <c r="J279" s="652">
        <v>6.19</v>
      </c>
      <c r="K279" s="651" t="s">
        <v>530</v>
      </c>
      <c r="L279" s="652">
        <v>26.32</v>
      </c>
      <c r="M279" s="651" t="s">
        <v>1513</v>
      </c>
      <c r="N279" s="653">
        <v>720</v>
      </c>
    </row>
    <row r="280" spans="1:14" s="1" customFormat="1" ht="10.199999999999999" x14ac:dyDescent="0.2">
      <c r="A280" s="650"/>
      <c r="B280" s="649" t="s">
        <v>60</v>
      </c>
      <c r="C280" s="2596" t="s">
        <v>370</v>
      </c>
      <c r="D280" s="2596"/>
      <c r="E280" s="2596"/>
      <c r="F280" s="651"/>
      <c r="G280" s="651"/>
      <c r="H280" s="651"/>
      <c r="I280" s="651"/>
      <c r="J280" s="652">
        <v>8.1</v>
      </c>
      <c r="K280" s="651" t="s">
        <v>530</v>
      </c>
      <c r="L280" s="652">
        <v>34.450000000000003</v>
      </c>
      <c r="M280" s="651"/>
      <c r="N280" s="653"/>
    </row>
    <row r="281" spans="1:14" s="1" customFormat="1" ht="10.199999999999999" x14ac:dyDescent="0.2">
      <c r="A281" s="650"/>
      <c r="B281" s="649" t="s">
        <v>66</v>
      </c>
      <c r="C281" s="2596" t="s">
        <v>371</v>
      </c>
      <c r="D281" s="2596"/>
      <c r="E281" s="2596"/>
      <c r="F281" s="651"/>
      <c r="G281" s="651"/>
      <c r="H281" s="651"/>
      <c r="I281" s="651"/>
      <c r="J281" s="652">
        <v>0.81</v>
      </c>
      <c r="K281" s="651" t="s">
        <v>530</v>
      </c>
      <c r="L281" s="652">
        <v>3.44</v>
      </c>
      <c r="M281" s="651" t="s">
        <v>1513</v>
      </c>
      <c r="N281" s="653">
        <v>94</v>
      </c>
    </row>
    <row r="282" spans="1:14" s="1" customFormat="1" ht="10.199999999999999" x14ac:dyDescent="0.2">
      <c r="A282" s="650"/>
      <c r="B282" s="649" t="s">
        <v>71</v>
      </c>
      <c r="C282" s="2596" t="s">
        <v>372</v>
      </c>
      <c r="D282" s="2596"/>
      <c r="E282" s="2596"/>
      <c r="F282" s="651"/>
      <c r="G282" s="651"/>
      <c r="H282" s="651"/>
      <c r="I282" s="651"/>
      <c r="J282" s="652">
        <v>0.37</v>
      </c>
      <c r="K282" s="651"/>
      <c r="L282" s="652">
        <v>1.17</v>
      </c>
      <c r="M282" s="651"/>
      <c r="N282" s="653"/>
    </row>
    <row r="283" spans="1:14" s="1" customFormat="1" ht="10.199999999999999" x14ac:dyDescent="0.2">
      <c r="A283" s="650"/>
      <c r="B283" s="649"/>
      <c r="C283" s="2596" t="s">
        <v>49</v>
      </c>
      <c r="D283" s="2596"/>
      <c r="E283" s="2596"/>
      <c r="F283" s="651" t="s">
        <v>50</v>
      </c>
      <c r="G283" s="651" t="s">
        <v>841</v>
      </c>
      <c r="H283" s="651" t="s">
        <v>530</v>
      </c>
      <c r="I283" s="651" t="s">
        <v>2270</v>
      </c>
      <c r="J283" s="652"/>
      <c r="K283" s="651"/>
      <c r="L283" s="652"/>
      <c r="M283" s="651"/>
      <c r="N283" s="653"/>
    </row>
    <row r="284" spans="1:14" s="1" customFormat="1" ht="10.199999999999999" x14ac:dyDescent="0.2">
      <c r="A284" s="650"/>
      <c r="B284" s="649"/>
      <c r="C284" s="2596" t="s">
        <v>374</v>
      </c>
      <c r="D284" s="2596"/>
      <c r="E284" s="2596"/>
      <c r="F284" s="651" t="s">
        <v>50</v>
      </c>
      <c r="G284" s="651" t="s">
        <v>842</v>
      </c>
      <c r="H284" s="651" t="s">
        <v>530</v>
      </c>
      <c r="I284" s="651" t="s">
        <v>2271</v>
      </c>
      <c r="J284" s="652"/>
      <c r="K284" s="651"/>
      <c r="L284" s="652"/>
      <c r="M284" s="651"/>
      <c r="N284" s="653"/>
    </row>
    <row r="285" spans="1:14" s="1" customFormat="1" ht="10.199999999999999" x14ac:dyDescent="0.2">
      <c r="A285" s="650"/>
      <c r="B285" s="649"/>
      <c r="C285" s="2608" t="s">
        <v>52</v>
      </c>
      <c r="D285" s="2608"/>
      <c r="E285" s="2608"/>
      <c r="F285" s="654"/>
      <c r="G285" s="654"/>
      <c r="H285" s="654"/>
      <c r="I285" s="654"/>
      <c r="J285" s="655">
        <v>14.66</v>
      </c>
      <c r="K285" s="654"/>
      <c r="L285" s="655">
        <v>61.94</v>
      </c>
      <c r="M285" s="654"/>
      <c r="N285" s="656"/>
    </row>
    <row r="286" spans="1:14" s="1" customFormat="1" ht="10.199999999999999" x14ac:dyDescent="0.2">
      <c r="A286" s="650"/>
      <c r="B286" s="649"/>
      <c r="C286" s="2596" t="s">
        <v>53</v>
      </c>
      <c r="D286" s="2596"/>
      <c r="E286" s="2596"/>
      <c r="F286" s="651"/>
      <c r="G286" s="651"/>
      <c r="H286" s="651"/>
      <c r="I286" s="651"/>
      <c r="J286" s="652"/>
      <c r="K286" s="651"/>
      <c r="L286" s="652">
        <v>29.76</v>
      </c>
      <c r="M286" s="651"/>
      <c r="N286" s="653">
        <v>814</v>
      </c>
    </row>
    <row r="287" spans="1:14" s="1" customFormat="1" ht="20.399999999999999" x14ac:dyDescent="0.2">
      <c r="A287" s="650"/>
      <c r="B287" s="649" t="s">
        <v>2080</v>
      </c>
      <c r="C287" s="2596" t="s">
        <v>843</v>
      </c>
      <c r="D287" s="2596"/>
      <c r="E287" s="2596"/>
      <c r="F287" s="651" t="s">
        <v>55</v>
      </c>
      <c r="G287" s="651" t="s">
        <v>466</v>
      </c>
      <c r="H287" s="651"/>
      <c r="I287" s="651" t="s">
        <v>466</v>
      </c>
      <c r="J287" s="652"/>
      <c r="K287" s="651"/>
      <c r="L287" s="652">
        <v>32.74</v>
      </c>
      <c r="M287" s="651"/>
      <c r="N287" s="653">
        <v>895</v>
      </c>
    </row>
    <row r="288" spans="1:14" s="1" customFormat="1" ht="20.399999999999999" x14ac:dyDescent="0.2">
      <c r="A288" s="650"/>
      <c r="B288" s="649" t="s">
        <v>2081</v>
      </c>
      <c r="C288" s="2596" t="s">
        <v>844</v>
      </c>
      <c r="D288" s="2596"/>
      <c r="E288" s="2596"/>
      <c r="F288" s="651" t="s">
        <v>55</v>
      </c>
      <c r="G288" s="651" t="s">
        <v>302</v>
      </c>
      <c r="H288" s="651"/>
      <c r="I288" s="651" t="s">
        <v>302</v>
      </c>
      <c r="J288" s="652"/>
      <c r="K288" s="651"/>
      <c r="L288" s="652">
        <v>20.53</v>
      </c>
      <c r="M288" s="651"/>
      <c r="N288" s="653">
        <v>562</v>
      </c>
    </row>
    <row r="289" spans="1:14" s="1" customFormat="1" ht="10.199999999999999" x14ac:dyDescent="0.2">
      <c r="A289" s="657"/>
      <c r="B289" s="658"/>
      <c r="C289" s="2599" t="s">
        <v>59</v>
      </c>
      <c r="D289" s="2599"/>
      <c r="E289" s="2599"/>
      <c r="F289" s="644"/>
      <c r="G289" s="644"/>
      <c r="H289" s="644"/>
      <c r="I289" s="644"/>
      <c r="J289" s="645"/>
      <c r="K289" s="644"/>
      <c r="L289" s="645">
        <v>115.21</v>
      </c>
      <c r="M289" s="654"/>
      <c r="N289" s="646"/>
    </row>
    <row r="290" spans="1:14" s="1" customFormat="1" ht="36.6" customHeight="1" x14ac:dyDescent="0.2">
      <c r="A290" s="642" t="s">
        <v>157</v>
      </c>
      <c r="B290" s="643" t="s">
        <v>405</v>
      </c>
      <c r="C290" s="2599" t="s">
        <v>406</v>
      </c>
      <c r="D290" s="2599"/>
      <c r="E290" s="2599"/>
      <c r="F290" s="644" t="s">
        <v>407</v>
      </c>
      <c r="G290" s="644"/>
      <c r="H290" s="644"/>
      <c r="I290" s="644" t="s">
        <v>1533</v>
      </c>
      <c r="J290" s="645">
        <v>55.26</v>
      </c>
      <c r="K290" s="644"/>
      <c r="L290" s="645">
        <v>191.48</v>
      </c>
      <c r="M290" s="644"/>
      <c r="N290" s="646"/>
    </row>
    <row r="291" spans="1:14" s="1" customFormat="1" ht="10.199999999999999" x14ac:dyDescent="0.2">
      <c r="A291" s="642" t="s">
        <v>164</v>
      </c>
      <c r="B291" s="643" t="s">
        <v>421</v>
      </c>
      <c r="C291" s="2599" t="s">
        <v>422</v>
      </c>
      <c r="D291" s="2599"/>
      <c r="E291" s="2599"/>
      <c r="F291" s="644" t="s">
        <v>402</v>
      </c>
      <c r="G291" s="644"/>
      <c r="H291" s="644"/>
      <c r="I291" s="644" t="s">
        <v>1534</v>
      </c>
      <c r="J291" s="645"/>
      <c r="K291" s="644"/>
      <c r="L291" s="645"/>
      <c r="M291" s="644"/>
      <c r="N291" s="646"/>
    </row>
    <row r="292" spans="1:14" s="1" customFormat="1" ht="10.199999999999999" x14ac:dyDescent="0.2">
      <c r="A292" s="647"/>
      <c r="B292" s="618"/>
      <c r="C292" s="2596" t="s">
        <v>1535</v>
      </c>
      <c r="D292" s="2596"/>
      <c r="E292" s="2596"/>
      <c r="F292" s="2596"/>
      <c r="G292" s="2596"/>
      <c r="H292" s="2596"/>
      <c r="I292" s="2596"/>
      <c r="J292" s="2596"/>
      <c r="K292" s="2596"/>
      <c r="L292" s="2596"/>
      <c r="M292" s="2596"/>
      <c r="N292" s="2600"/>
    </row>
    <row r="293" spans="1:14" s="1" customFormat="1" ht="34.200000000000003" customHeight="1" x14ac:dyDescent="0.2">
      <c r="A293" s="648"/>
      <c r="B293" s="649" t="s">
        <v>528</v>
      </c>
      <c r="C293" s="2596" t="s">
        <v>529</v>
      </c>
      <c r="D293" s="2596"/>
      <c r="E293" s="2596"/>
      <c r="F293" s="2596"/>
      <c r="G293" s="2596"/>
      <c r="H293" s="2596"/>
      <c r="I293" s="2596"/>
      <c r="J293" s="2596"/>
      <c r="K293" s="2596"/>
      <c r="L293" s="2596"/>
      <c r="M293" s="2596"/>
      <c r="N293" s="2600"/>
    </row>
    <row r="294" spans="1:14" s="1" customFormat="1" ht="10.199999999999999" x14ac:dyDescent="0.2">
      <c r="A294" s="650"/>
      <c r="B294" s="649" t="s">
        <v>44</v>
      </c>
      <c r="C294" s="2596" t="s">
        <v>48</v>
      </c>
      <c r="D294" s="2596"/>
      <c r="E294" s="2596"/>
      <c r="F294" s="651"/>
      <c r="G294" s="651"/>
      <c r="H294" s="651"/>
      <c r="I294" s="651"/>
      <c r="J294" s="652">
        <v>1053</v>
      </c>
      <c r="K294" s="651" t="s">
        <v>530</v>
      </c>
      <c r="L294" s="652">
        <v>50.75</v>
      </c>
      <c r="M294" s="651" t="s">
        <v>1513</v>
      </c>
      <c r="N294" s="653">
        <v>1388</v>
      </c>
    </row>
    <row r="295" spans="1:14" s="1" customFormat="1" ht="10.199999999999999" x14ac:dyDescent="0.2">
      <c r="A295" s="650"/>
      <c r="B295" s="649" t="s">
        <v>60</v>
      </c>
      <c r="C295" s="2596" t="s">
        <v>370</v>
      </c>
      <c r="D295" s="2596"/>
      <c r="E295" s="2596"/>
      <c r="F295" s="651"/>
      <c r="G295" s="651"/>
      <c r="H295" s="651"/>
      <c r="I295" s="651"/>
      <c r="J295" s="652">
        <v>1566.06</v>
      </c>
      <c r="K295" s="651" t="s">
        <v>530</v>
      </c>
      <c r="L295" s="652">
        <v>75.48</v>
      </c>
      <c r="M295" s="651"/>
      <c r="N295" s="653"/>
    </row>
    <row r="296" spans="1:14" s="1" customFormat="1" ht="10.199999999999999" x14ac:dyDescent="0.2">
      <c r="A296" s="650"/>
      <c r="B296" s="649" t="s">
        <v>66</v>
      </c>
      <c r="C296" s="2596" t="s">
        <v>371</v>
      </c>
      <c r="D296" s="2596"/>
      <c r="E296" s="2596"/>
      <c r="F296" s="651"/>
      <c r="G296" s="651"/>
      <c r="H296" s="651"/>
      <c r="I296" s="651"/>
      <c r="J296" s="652">
        <v>244.39</v>
      </c>
      <c r="K296" s="651" t="s">
        <v>530</v>
      </c>
      <c r="L296" s="652">
        <v>11.78</v>
      </c>
      <c r="M296" s="651" t="s">
        <v>1513</v>
      </c>
      <c r="N296" s="653">
        <v>322</v>
      </c>
    </row>
    <row r="297" spans="1:14" s="1" customFormat="1" ht="10.199999999999999" customHeight="1" x14ac:dyDescent="0.2">
      <c r="A297" s="650"/>
      <c r="B297" s="649" t="s">
        <v>71</v>
      </c>
      <c r="C297" s="2596" t="s">
        <v>372</v>
      </c>
      <c r="D297" s="2596"/>
      <c r="E297" s="2596"/>
      <c r="F297" s="651"/>
      <c r="G297" s="651"/>
      <c r="H297" s="651"/>
      <c r="I297" s="651"/>
      <c r="J297" s="652">
        <v>909.27</v>
      </c>
      <c r="K297" s="651"/>
      <c r="L297" s="652">
        <v>32.46</v>
      </c>
      <c r="M297" s="651"/>
      <c r="N297" s="653"/>
    </row>
    <row r="298" spans="1:14" s="1" customFormat="1" ht="10.199999999999999" x14ac:dyDescent="0.2">
      <c r="A298" s="650"/>
      <c r="B298" s="649"/>
      <c r="C298" s="2596" t="s">
        <v>49</v>
      </c>
      <c r="D298" s="2596"/>
      <c r="E298" s="2596"/>
      <c r="F298" s="651" t="s">
        <v>50</v>
      </c>
      <c r="G298" s="651" t="s">
        <v>423</v>
      </c>
      <c r="H298" s="651" t="s">
        <v>530</v>
      </c>
      <c r="I298" s="651" t="s">
        <v>2272</v>
      </c>
      <c r="J298" s="652"/>
      <c r="K298" s="651"/>
      <c r="L298" s="652"/>
      <c r="M298" s="651"/>
      <c r="N298" s="653"/>
    </row>
    <row r="299" spans="1:14" s="1" customFormat="1" ht="10.199999999999999" x14ac:dyDescent="0.2">
      <c r="A299" s="650"/>
      <c r="B299" s="649"/>
      <c r="C299" s="2596" t="s">
        <v>374</v>
      </c>
      <c r="D299" s="2596"/>
      <c r="E299" s="2596"/>
      <c r="F299" s="651" t="s">
        <v>50</v>
      </c>
      <c r="G299" s="651" t="s">
        <v>424</v>
      </c>
      <c r="H299" s="651" t="s">
        <v>530</v>
      </c>
      <c r="I299" s="651" t="s">
        <v>2273</v>
      </c>
      <c r="J299" s="652"/>
      <c r="K299" s="651"/>
      <c r="L299" s="652"/>
      <c r="M299" s="651"/>
      <c r="N299" s="653"/>
    </row>
    <row r="300" spans="1:14" s="1" customFormat="1" ht="10.199999999999999" x14ac:dyDescent="0.2">
      <c r="A300" s="650"/>
      <c r="B300" s="649"/>
      <c r="C300" s="2608" t="s">
        <v>52</v>
      </c>
      <c r="D300" s="2608"/>
      <c r="E300" s="2608"/>
      <c r="F300" s="654"/>
      <c r="G300" s="654"/>
      <c r="H300" s="654"/>
      <c r="I300" s="654"/>
      <c r="J300" s="655">
        <v>3528.33</v>
      </c>
      <c r="K300" s="654"/>
      <c r="L300" s="655">
        <v>158.69</v>
      </c>
      <c r="M300" s="654"/>
      <c r="N300" s="656"/>
    </row>
    <row r="301" spans="1:14" s="1" customFormat="1" ht="10.199999999999999" x14ac:dyDescent="0.2">
      <c r="A301" s="650"/>
      <c r="B301" s="649"/>
      <c r="C301" s="2596" t="s">
        <v>53</v>
      </c>
      <c r="D301" s="2596"/>
      <c r="E301" s="2596"/>
      <c r="F301" s="651"/>
      <c r="G301" s="651"/>
      <c r="H301" s="651"/>
      <c r="I301" s="651"/>
      <c r="J301" s="652"/>
      <c r="K301" s="651"/>
      <c r="L301" s="652">
        <v>62.53</v>
      </c>
      <c r="M301" s="651"/>
      <c r="N301" s="653">
        <v>1710</v>
      </c>
    </row>
    <row r="302" spans="1:14" s="1" customFormat="1" ht="20.399999999999999" x14ac:dyDescent="0.2">
      <c r="A302" s="650"/>
      <c r="B302" s="649" t="s">
        <v>2049</v>
      </c>
      <c r="C302" s="2596" t="s">
        <v>425</v>
      </c>
      <c r="D302" s="2596"/>
      <c r="E302" s="2596"/>
      <c r="F302" s="651" t="s">
        <v>55</v>
      </c>
      <c r="G302" s="651" t="s">
        <v>426</v>
      </c>
      <c r="H302" s="651"/>
      <c r="I302" s="651" t="s">
        <v>426</v>
      </c>
      <c r="J302" s="652"/>
      <c r="K302" s="651"/>
      <c r="L302" s="652">
        <v>63.78</v>
      </c>
      <c r="M302" s="651"/>
      <c r="N302" s="653">
        <v>1744</v>
      </c>
    </row>
    <row r="303" spans="1:14" s="1" customFormat="1" ht="20.399999999999999" x14ac:dyDescent="0.2">
      <c r="A303" s="650"/>
      <c r="B303" s="649" t="s">
        <v>2050</v>
      </c>
      <c r="C303" s="2596" t="s">
        <v>427</v>
      </c>
      <c r="D303" s="2596"/>
      <c r="E303" s="2596"/>
      <c r="F303" s="651" t="s">
        <v>55</v>
      </c>
      <c r="G303" s="651" t="s">
        <v>257</v>
      </c>
      <c r="H303" s="651"/>
      <c r="I303" s="651" t="s">
        <v>257</v>
      </c>
      <c r="J303" s="652"/>
      <c r="K303" s="651"/>
      <c r="L303" s="652">
        <v>36.270000000000003</v>
      </c>
      <c r="M303" s="651"/>
      <c r="N303" s="653">
        <v>992</v>
      </c>
    </row>
    <row r="304" spans="1:14" s="1" customFormat="1" ht="10.199999999999999" customHeight="1" x14ac:dyDescent="0.2">
      <c r="A304" s="657"/>
      <c r="B304" s="658"/>
      <c r="C304" s="2599" t="s">
        <v>59</v>
      </c>
      <c r="D304" s="2599"/>
      <c r="E304" s="2599"/>
      <c r="F304" s="644"/>
      <c r="G304" s="644"/>
      <c r="H304" s="644"/>
      <c r="I304" s="644"/>
      <c r="J304" s="645"/>
      <c r="K304" s="644"/>
      <c r="L304" s="645">
        <v>258.74</v>
      </c>
      <c r="M304" s="654"/>
      <c r="N304" s="646"/>
    </row>
    <row r="305" spans="1:14" s="1" customFormat="1" ht="35.4" customHeight="1" x14ac:dyDescent="0.2">
      <c r="A305" s="642" t="s">
        <v>166</v>
      </c>
      <c r="B305" s="643" t="s">
        <v>473</v>
      </c>
      <c r="C305" s="2599" t="s">
        <v>474</v>
      </c>
      <c r="D305" s="2599"/>
      <c r="E305" s="2599"/>
      <c r="F305" s="644" t="s">
        <v>407</v>
      </c>
      <c r="G305" s="644"/>
      <c r="H305" s="644"/>
      <c r="I305" s="644" t="s">
        <v>1536</v>
      </c>
      <c r="J305" s="645">
        <v>592.76</v>
      </c>
      <c r="K305" s="644"/>
      <c r="L305" s="645">
        <v>2158.48</v>
      </c>
      <c r="M305" s="644"/>
      <c r="N305" s="646"/>
    </row>
    <row r="306" spans="1:14" s="1" customFormat="1" ht="10.199999999999999" x14ac:dyDescent="0.2">
      <c r="A306" s="659"/>
      <c r="B306" s="658"/>
      <c r="C306" s="658"/>
      <c r="D306" s="658"/>
      <c r="E306" s="658"/>
      <c r="F306" s="659"/>
      <c r="G306" s="659"/>
      <c r="H306" s="659"/>
      <c r="I306" s="659"/>
      <c r="J306" s="660"/>
      <c r="K306" s="659"/>
      <c r="L306" s="660"/>
      <c r="M306" s="651"/>
      <c r="N306" s="660"/>
    </row>
    <row r="307" spans="1:14" s="1" customFormat="1" ht="10.199999999999999" x14ac:dyDescent="0.2">
      <c r="A307" s="661"/>
      <c r="B307" s="662"/>
      <c r="C307" s="2599" t="s">
        <v>1487</v>
      </c>
      <c r="D307" s="2599"/>
      <c r="E307" s="2599"/>
      <c r="F307" s="2599"/>
      <c r="G307" s="2599"/>
      <c r="H307" s="2599"/>
      <c r="I307" s="2599"/>
      <c r="J307" s="2599"/>
      <c r="K307" s="2599"/>
      <c r="L307" s="663"/>
      <c r="M307" s="664"/>
      <c r="N307" s="665"/>
    </row>
    <row r="308" spans="1:14" s="1" customFormat="1" ht="10.199999999999999" x14ac:dyDescent="0.2">
      <c r="A308" s="666"/>
      <c r="B308" s="649"/>
      <c r="C308" s="2596" t="s">
        <v>144</v>
      </c>
      <c r="D308" s="2596"/>
      <c r="E308" s="2596"/>
      <c r="F308" s="2596"/>
      <c r="G308" s="2596"/>
      <c r="H308" s="2596"/>
      <c r="I308" s="2596"/>
      <c r="J308" s="2596"/>
      <c r="K308" s="2596"/>
      <c r="L308" s="667">
        <v>2637.69</v>
      </c>
      <c r="M308" s="668"/>
      <c r="N308" s="669">
        <v>20843</v>
      </c>
    </row>
    <row r="309" spans="1:14" s="1" customFormat="1" ht="10.199999999999999" x14ac:dyDescent="0.2">
      <c r="A309" s="666"/>
      <c r="B309" s="649"/>
      <c r="C309" s="2596" t="s">
        <v>1437</v>
      </c>
      <c r="D309" s="2596"/>
      <c r="E309" s="2596"/>
      <c r="F309" s="2596"/>
      <c r="G309" s="2596"/>
      <c r="H309" s="2596"/>
      <c r="I309" s="2596"/>
      <c r="J309" s="2596"/>
      <c r="K309" s="2596"/>
      <c r="L309" s="667"/>
      <c r="M309" s="668"/>
      <c r="N309" s="669"/>
    </row>
    <row r="310" spans="1:14" s="1" customFormat="1" ht="10.199999999999999" x14ac:dyDescent="0.2">
      <c r="A310" s="666"/>
      <c r="B310" s="649"/>
      <c r="C310" s="2596" t="s">
        <v>145</v>
      </c>
      <c r="D310" s="2596"/>
      <c r="E310" s="2596"/>
      <c r="F310" s="2596"/>
      <c r="G310" s="2596"/>
      <c r="H310" s="2596"/>
      <c r="I310" s="2596"/>
      <c r="J310" s="2596"/>
      <c r="K310" s="2596"/>
      <c r="L310" s="667">
        <v>144.16999999999999</v>
      </c>
      <c r="M310" s="668"/>
      <c r="N310" s="669">
        <v>3943</v>
      </c>
    </row>
    <row r="311" spans="1:14" s="1" customFormat="1" ht="10.199999999999999" x14ac:dyDescent="0.2">
      <c r="A311" s="666"/>
      <c r="B311" s="649"/>
      <c r="C311" s="2596" t="s">
        <v>391</v>
      </c>
      <c r="D311" s="2596"/>
      <c r="E311" s="2596"/>
      <c r="F311" s="2596"/>
      <c r="G311" s="2596"/>
      <c r="H311" s="2596"/>
      <c r="I311" s="2596"/>
      <c r="J311" s="2596"/>
      <c r="K311" s="2596"/>
      <c r="L311" s="667">
        <v>109.93</v>
      </c>
      <c r="M311" s="668"/>
      <c r="N311" s="669">
        <v>1025</v>
      </c>
    </row>
    <row r="312" spans="1:14" ht="14.4" customHeight="1" x14ac:dyDescent="0.3">
      <c r="A312" s="666"/>
      <c r="B312" s="649"/>
      <c r="C312" s="2596" t="s">
        <v>1438</v>
      </c>
      <c r="D312" s="2596"/>
      <c r="E312" s="2596"/>
      <c r="F312" s="2596"/>
      <c r="G312" s="2596"/>
      <c r="H312" s="2596"/>
      <c r="I312" s="2596"/>
      <c r="J312" s="2596"/>
      <c r="K312" s="2596"/>
      <c r="L312" s="667">
        <v>15.22</v>
      </c>
      <c r="M312" s="668"/>
      <c r="N312" s="669">
        <v>416</v>
      </c>
    </row>
    <row r="313" spans="1:14" s="1" customFormat="1" ht="10.199999999999999" x14ac:dyDescent="0.2">
      <c r="A313" s="666"/>
      <c r="B313" s="649"/>
      <c r="C313" s="2596" t="s">
        <v>392</v>
      </c>
      <c r="D313" s="2596"/>
      <c r="E313" s="2596"/>
      <c r="F313" s="2596"/>
      <c r="G313" s="2596"/>
      <c r="H313" s="2596"/>
      <c r="I313" s="2596"/>
      <c r="J313" s="2596"/>
      <c r="K313" s="2596"/>
      <c r="L313" s="667">
        <v>2383.59</v>
      </c>
      <c r="M313" s="668"/>
      <c r="N313" s="669">
        <v>15875</v>
      </c>
    </row>
    <row r="314" spans="1:14" x14ac:dyDescent="0.3">
      <c r="A314" s="666"/>
      <c r="B314" s="649"/>
      <c r="C314" s="2596" t="s">
        <v>393</v>
      </c>
      <c r="D314" s="2596"/>
      <c r="E314" s="2596"/>
      <c r="F314" s="2596"/>
      <c r="G314" s="2596"/>
      <c r="H314" s="2596"/>
      <c r="I314" s="2596"/>
      <c r="J314" s="2596"/>
      <c r="K314" s="2596"/>
      <c r="L314" s="667">
        <v>2877.57</v>
      </c>
      <c r="M314" s="668"/>
      <c r="N314" s="669">
        <v>27403</v>
      </c>
    </row>
    <row r="315" spans="1:14" x14ac:dyDescent="0.3">
      <c r="A315" s="666"/>
      <c r="B315" s="649"/>
      <c r="C315" s="2596" t="s">
        <v>1437</v>
      </c>
      <c r="D315" s="2596"/>
      <c r="E315" s="2596"/>
      <c r="F315" s="2596"/>
      <c r="G315" s="2596"/>
      <c r="H315" s="2596"/>
      <c r="I315" s="2596"/>
      <c r="J315" s="2596"/>
      <c r="K315" s="2596"/>
      <c r="L315" s="667"/>
      <c r="M315" s="668"/>
      <c r="N315" s="669"/>
    </row>
    <row r="316" spans="1:14" x14ac:dyDescent="0.3">
      <c r="A316" s="666"/>
      <c r="B316" s="649"/>
      <c r="C316" s="2596" t="s">
        <v>394</v>
      </c>
      <c r="D316" s="2596"/>
      <c r="E316" s="2596"/>
      <c r="F316" s="2596"/>
      <c r="G316" s="2596"/>
      <c r="H316" s="2596"/>
      <c r="I316" s="2596"/>
      <c r="J316" s="2596"/>
      <c r="K316" s="2596"/>
      <c r="L316" s="667">
        <v>144.16999999999999</v>
      </c>
      <c r="M316" s="668"/>
      <c r="N316" s="669">
        <v>3943</v>
      </c>
    </row>
    <row r="317" spans="1:14" x14ac:dyDescent="0.3">
      <c r="A317" s="666"/>
      <c r="B317" s="649"/>
      <c r="C317" s="2596" t="s">
        <v>395</v>
      </c>
      <c r="D317" s="2596"/>
      <c r="E317" s="2596"/>
      <c r="F317" s="2596"/>
      <c r="G317" s="2596"/>
      <c r="H317" s="2596"/>
      <c r="I317" s="2596"/>
      <c r="J317" s="2596"/>
      <c r="K317" s="2596"/>
      <c r="L317" s="667">
        <v>109.93</v>
      </c>
      <c r="M317" s="668"/>
      <c r="N317" s="669">
        <v>1025</v>
      </c>
    </row>
    <row r="318" spans="1:14" x14ac:dyDescent="0.3">
      <c r="A318" s="666"/>
      <c r="B318" s="649"/>
      <c r="C318" s="2596" t="s">
        <v>1439</v>
      </c>
      <c r="D318" s="2596"/>
      <c r="E318" s="2596"/>
      <c r="F318" s="2596"/>
      <c r="G318" s="2596"/>
      <c r="H318" s="2596"/>
      <c r="I318" s="2596"/>
      <c r="J318" s="2596"/>
      <c r="K318" s="2596"/>
      <c r="L318" s="667">
        <v>15.22</v>
      </c>
      <c r="M318" s="668"/>
      <c r="N318" s="669">
        <v>416</v>
      </c>
    </row>
    <row r="319" spans="1:14" x14ac:dyDescent="0.3">
      <c r="A319" s="666"/>
      <c r="B319" s="649"/>
      <c r="C319" s="2596" t="s">
        <v>396</v>
      </c>
      <c r="D319" s="2596"/>
      <c r="E319" s="2596"/>
      <c r="F319" s="2596"/>
      <c r="G319" s="2596"/>
      <c r="H319" s="2596"/>
      <c r="I319" s="2596"/>
      <c r="J319" s="2596"/>
      <c r="K319" s="2596"/>
      <c r="L319" s="667">
        <v>2383.59</v>
      </c>
      <c r="M319" s="668"/>
      <c r="N319" s="669">
        <v>15875</v>
      </c>
    </row>
    <row r="320" spans="1:14" x14ac:dyDescent="0.3">
      <c r="A320" s="666"/>
      <c r="B320" s="649"/>
      <c r="C320" s="2596" t="s">
        <v>397</v>
      </c>
      <c r="D320" s="2596"/>
      <c r="E320" s="2596"/>
      <c r="F320" s="2596"/>
      <c r="G320" s="2596"/>
      <c r="H320" s="2596"/>
      <c r="I320" s="2596"/>
      <c r="J320" s="2596"/>
      <c r="K320" s="2596"/>
      <c r="L320" s="667">
        <v>156.24</v>
      </c>
      <c r="M320" s="668"/>
      <c r="N320" s="669">
        <v>4272</v>
      </c>
    </row>
    <row r="321" spans="1:14" ht="14.4" customHeight="1" x14ac:dyDescent="0.3">
      <c r="A321" s="666"/>
      <c r="B321" s="649"/>
      <c r="C321" s="2596" t="s">
        <v>398</v>
      </c>
      <c r="D321" s="2596"/>
      <c r="E321" s="2596"/>
      <c r="F321" s="2596"/>
      <c r="G321" s="2596"/>
      <c r="H321" s="2596"/>
      <c r="I321" s="2596"/>
      <c r="J321" s="2596"/>
      <c r="K321" s="2596"/>
      <c r="L321" s="667">
        <v>83.64</v>
      </c>
      <c r="M321" s="668"/>
      <c r="N321" s="669">
        <v>2288</v>
      </c>
    </row>
    <row r="322" spans="1:14" ht="14.4" customHeight="1" x14ac:dyDescent="0.3">
      <c r="A322" s="666"/>
      <c r="B322" s="649"/>
      <c r="C322" s="2596" t="s">
        <v>151</v>
      </c>
      <c r="D322" s="2596"/>
      <c r="E322" s="2596"/>
      <c r="F322" s="2596"/>
      <c r="G322" s="2596"/>
      <c r="H322" s="2596"/>
      <c r="I322" s="2596"/>
      <c r="J322" s="2596"/>
      <c r="K322" s="2596"/>
      <c r="L322" s="667">
        <v>159.38999999999999</v>
      </c>
      <c r="M322" s="668"/>
      <c r="N322" s="669">
        <v>4359</v>
      </c>
    </row>
    <row r="323" spans="1:14" ht="14.4" customHeight="1" x14ac:dyDescent="0.3">
      <c r="A323" s="666"/>
      <c r="B323" s="649"/>
      <c r="C323" s="2596" t="s">
        <v>152</v>
      </c>
      <c r="D323" s="2596"/>
      <c r="E323" s="2596"/>
      <c r="F323" s="2596"/>
      <c r="G323" s="2596"/>
      <c r="H323" s="2596"/>
      <c r="I323" s="2596"/>
      <c r="J323" s="2596"/>
      <c r="K323" s="2596"/>
      <c r="L323" s="667">
        <v>156.24</v>
      </c>
      <c r="M323" s="668"/>
      <c r="N323" s="669">
        <v>4272</v>
      </c>
    </row>
    <row r="324" spans="1:14" ht="14.4" customHeight="1" x14ac:dyDescent="0.3">
      <c r="A324" s="666"/>
      <c r="B324" s="649"/>
      <c r="C324" s="2596" t="s">
        <v>153</v>
      </c>
      <c r="D324" s="2596"/>
      <c r="E324" s="2596"/>
      <c r="F324" s="2596"/>
      <c r="G324" s="2596"/>
      <c r="H324" s="2596"/>
      <c r="I324" s="2596"/>
      <c r="J324" s="2596"/>
      <c r="K324" s="2596"/>
      <c r="L324" s="667">
        <v>83.64</v>
      </c>
      <c r="M324" s="668"/>
      <c r="N324" s="669">
        <v>2288</v>
      </c>
    </row>
    <row r="325" spans="1:14" ht="14.4" customHeight="1" x14ac:dyDescent="0.3">
      <c r="A325" s="666"/>
      <c r="B325" s="660"/>
      <c r="C325" s="2601" t="s">
        <v>1488</v>
      </c>
      <c r="D325" s="2601"/>
      <c r="E325" s="2601"/>
      <c r="F325" s="2601"/>
      <c r="G325" s="2601"/>
      <c r="H325" s="2601"/>
      <c r="I325" s="2601"/>
      <c r="J325" s="2601"/>
      <c r="K325" s="2601"/>
      <c r="L325" s="670">
        <v>2877.57</v>
      </c>
      <c r="M325" s="671"/>
      <c r="N325" s="672">
        <v>27403</v>
      </c>
    </row>
    <row r="326" spans="1:14" ht="14.4" customHeight="1" x14ac:dyDescent="0.3">
      <c r="A326" s="2602" t="s">
        <v>1537</v>
      </c>
      <c r="B326" s="2603"/>
      <c r="C326" s="2603"/>
      <c r="D326" s="2603"/>
      <c r="E326" s="2603"/>
      <c r="F326" s="2603"/>
      <c r="G326" s="2603"/>
      <c r="H326" s="2603"/>
      <c r="I326" s="2603"/>
      <c r="J326" s="2603"/>
      <c r="K326" s="2603"/>
      <c r="L326" s="2603"/>
      <c r="M326" s="2603"/>
      <c r="N326" s="2604"/>
    </row>
    <row r="327" spans="1:14" ht="38.4" customHeight="1" x14ac:dyDescent="0.3">
      <c r="A327" s="642" t="s">
        <v>167</v>
      </c>
      <c r="B327" s="643" t="s">
        <v>1538</v>
      </c>
      <c r="C327" s="2599" t="s">
        <v>1539</v>
      </c>
      <c r="D327" s="2599"/>
      <c r="E327" s="2599"/>
      <c r="F327" s="644" t="s">
        <v>435</v>
      </c>
      <c r="G327" s="644"/>
      <c r="H327" s="644"/>
      <c r="I327" s="644" t="s">
        <v>1540</v>
      </c>
      <c r="J327" s="645"/>
      <c r="K327" s="644"/>
      <c r="L327" s="645"/>
      <c r="M327" s="644"/>
      <c r="N327" s="646"/>
    </row>
    <row r="328" spans="1:14" ht="14.4" customHeight="1" x14ac:dyDescent="0.3">
      <c r="A328" s="647"/>
      <c r="B328" s="618"/>
      <c r="C328" s="2596" t="s">
        <v>1541</v>
      </c>
      <c r="D328" s="2596"/>
      <c r="E328" s="2596"/>
      <c r="F328" s="2596"/>
      <c r="G328" s="2596"/>
      <c r="H328" s="2596"/>
      <c r="I328" s="2596"/>
      <c r="J328" s="2596"/>
      <c r="K328" s="2596"/>
      <c r="L328" s="2596"/>
      <c r="M328" s="2596"/>
      <c r="N328" s="2600"/>
    </row>
    <row r="329" spans="1:14" ht="36" customHeight="1" x14ac:dyDescent="0.3">
      <c r="A329" s="648"/>
      <c r="B329" s="649" t="s">
        <v>528</v>
      </c>
      <c r="C329" s="2596" t="s">
        <v>529</v>
      </c>
      <c r="D329" s="2596"/>
      <c r="E329" s="2596"/>
      <c r="F329" s="2596"/>
      <c r="G329" s="2596"/>
      <c r="H329" s="2596"/>
      <c r="I329" s="2596"/>
      <c r="J329" s="2596"/>
      <c r="K329" s="2596"/>
      <c r="L329" s="2596"/>
      <c r="M329" s="2596"/>
      <c r="N329" s="2600"/>
    </row>
    <row r="330" spans="1:14" ht="14.4" customHeight="1" x14ac:dyDescent="0.3">
      <c r="A330" s="650"/>
      <c r="B330" s="649" t="s">
        <v>44</v>
      </c>
      <c r="C330" s="2596" t="s">
        <v>48</v>
      </c>
      <c r="D330" s="2596"/>
      <c r="E330" s="2596"/>
      <c r="F330" s="651"/>
      <c r="G330" s="651"/>
      <c r="H330" s="651"/>
      <c r="I330" s="651"/>
      <c r="J330" s="652">
        <v>550.62</v>
      </c>
      <c r="K330" s="651" t="s">
        <v>530</v>
      </c>
      <c r="L330" s="652">
        <v>298.08</v>
      </c>
      <c r="M330" s="651" t="s">
        <v>1513</v>
      </c>
      <c r="N330" s="653">
        <v>8150</v>
      </c>
    </row>
    <row r="331" spans="1:14" ht="14.4" customHeight="1" x14ac:dyDescent="0.3">
      <c r="A331" s="650"/>
      <c r="B331" s="649" t="s">
        <v>60</v>
      </c>
      <c r="C331" s="2596" t="s">
        <v>370</v>
      </c>
      <c r="D331" s="2596"/>
      <c r="E331" s="2596"/>
      <c r="F331" s="651"/>
      <c r="G331" s="651"/>
      <c r="H331" s="651"/>
      <c r="I331" s="651"/>
      <c r="J331" s="652">
        <v>11.06</v>
      </c>
      <c r="K331" s="651" t="s">
        <v>530</v>
      </c>
      <c r="L331" s="652">
        <v>5.99</v>
      </c>
      <c r="M331" s="651"/>
      <c r="N331" s="653"/>
    </row>
    <row r="332" spans="1:14" ht="14.4" customHeight="1" x14ac:dyDescent="0.3">
      <c r="A332" s="650"/>
      <c r="B332" s="649" t="s">
        <v>66</v>
      </c>
      <c r="C332" s="2596" t="s">
        <v>371</v>
      </c>
      <c r="D332" s="2596"/>
      <c r="E332" s="2596"/>
      <c r="F332" s="651"/>
      <c r="G332" s="651"/>
      <c r="H332" s="651"/>
      <c r="I332" s="651"/>
      <c r="J332" s="652">
        <v>2.09</v>
      </c>
      <c r="K332" s="651" t="s">
        <v>530</v>
      </c>
      <c r="L332" s="652">
        <v>1.1299999999999999</v>
      </c>
      <c r="M332" s="651" t="s">
        <v>1513</v>
      </c>
      <c r="N332" s="653">
        <v>31</v>
      </c>
    </row>
    <row r="333" spans="1:14" ht="14.4" customHeight="1" x14ac:dyDescent="0.3">
      <c r="A333" s="650"/>
      <c r="B333" s="649" t="s">
        <v>71</v>
      </c>
      <c r="C333" s="2596" t="s">
        <v>372</v>
      </c>
      <c r="D333" s="2596"/>
      <c r="E333" s="2596"/>
      <c r="F333" s="651"/>
      <c r="G333" s="651"/>
      <c r="H333" s="651"/>
      <c r="I333" s="651"/>
      <c r="J333" s="652">
        <v>688.15</v>
      </c>
      <c r="K333" s="651"/>
      <c r="L333" s="652">
        <v>275.95</v>
      </c>
      <c r="M333" s="651"/>
      <c r="N333" s="653"/>
    </row>
    <row r="334" spans="1:14" ht="14.4" customHeight="1" x14ac:dyDescent="0.3">
      <c r="A334" s="650"/>
      <c r="B334" s="649"/>
      <c r="C334" s="2596" t="s">
        <v>49</v>
      </c>
      <c r="D334" s="2596"/>
      <c r="E334" s="2596"/>
      <c r="F334" s="651" t="s">
        <v>50</v>
      </c>
      <c r="G334" s="651" t="s">
        <v>283</v>
      </c>
      <c r="H334" s="651" t="s">
        <v>530</v>
      </c>
      <c r="I334" s="651" t="s">
        <v>2274</v>
      </c>
      <c r="J334" s="652"/>
      <c r="K334" s="651"/>
      <c r="L334" s="652"/>
      <c r="M334" s="651"/>
      <c r="N334" s="653"/>
    </row>
    <row r="335" spans="1:14" ht="14.4" customHeight="1" x14ac:dyDescent="0.3">
      <c r="A335" s="650"/>
      <c r="B335" s="649"/>
      <c r="C335" s="2596" t="s">
        <v>374</v>
      </c>
      <c r="D335" s="2596"/>
      <c r="E335" s="2596"/>
      <c r="F335" s="651" t="s">
        <v>50</v>
      </c>
      <c r="G335" s="651" t="s">
        <v>646</v>
      </c>
      <c r="H335" s="651" t="s">
        <v>530</v>
      </c>
      <c r="I335" s="651" t="s">
        <v>2275</v>
      </c>
      <c r="J335" s="652"/>
      <c r="K335" s="651"/>
      <c r="L335" s="652"/>
      <c r="M335" s="651"/>
      <c r="N335" s="653"/>
    </row>
    <row r="336" spans="1:14" ht="14.4" customHeight="1" x14ac:dyDescent="0.3">
      <c r="A336" s="650"/>
      <c r="B336" s="649"/>
      <c r="C336" s="2608" t="s">
        <v>52</v>
      </c>
      <c r="D336" s="2608"/>
      <c r="E336" s="2608"/>
      <c r="F336" s="654"/>
      <c r="G336" s="654"/>
      <c r="H336" s="654"/>
      <c r="I336" s="654"/>
      <c r="J336" s="655">
        <v>1249.83</v>
      </c>
      <c r="K336" s="654"/>
      <c r="L336" s="655">
        <v>580.02</v>
      </c>
      <c r="M336" s="654"/>
      <c r="N336" s="656"/>
    </row>
    <row r="337" spans="1:14" ht="14.4" customHeight="1" x14ac:dyDescent="0.3">
      <c r="A337" s="650"/>
      <c r="B337" s="649"/>
      <c r="C337" s="2596" t="s">
        <v>53</v>
      </c>
      <c r="D337" s="2596"/>
      <c r="E337" s="2596"/>
      <c r="F337" s="651"/>
      <c r="G337" s="651"/>
      <c r="H337" s="651"/>
      <c r="I337" s="651"/>
      <c r="J337" s="652"/>
      <c r="K337" s="651"/>
      <c r="L337" s="652">
        <v>299.20999999999998</v>
      </c>
      <c r="M337" s="651"/>
      <c r="N337" s="653">
        <v>8181</v>
      </c>
    </row>
    <row r="338" spans="1:14" ht="20.399999999999999" x14ac:dyDescent="0.3">
      <c r="A338" s="650"/>
      <c r="B338" s="649" t="s">
        <v>2097</v>
      </c>
      <c r="C338" s="2596" t="s">
        <v>1085</v>
      </c>
      <c r="D338" s="2596"/>
      <c r="E338" s="2596"/>
      <c r="F338" s="651" t="s">
        <v>55</v>
      </c>
      <c r="G338" s="651" t="s">
        <v>636</v>
      </c>
      <c r="H338" s="651"/>
      <c r="I338" s="651" t="s">
        <v>636</v>
      </c>
      <c r="J338" s="652"/>
      <c r="K338" s="651"/>
      <c r="L338" s="652">
        <v>299.20999999999998</v>
      </c>
      <c r="M338" s="651"/>
      <c r="N338" s="653">
        <v>8181</v>
      </c>
    </row>
    <row r="339" spans="1:14" ht="20.399999999999999" x14ac:dyDescent="0.3">
      <c r="A339" s="650"/>
      <c r="B339" s="649" t="s">
        <v>2098</v>
      </c>
      <c r="C339" s="2596" t="s">
        <v>1086</v>
      </c>
      <c r="D339" s="2596"/>
      <c r="E339" s="2596"/>
      <c r="F339" s="651" t="s">
        <v>55</v>
      </c>
      <c r="G339" s="651" t="s">
        <v>221</v>
      </c>
      <c r="H339" s="651"/>
      <c r="I339" s="651" t="s">
        <v>221</v>
      </c>
      <c r="J339" s="652"/>
      <c r="K339" s="651"/>
      <c r="L339" s="652">
        <v>146.61000000000001</v>
      </c>
      <c r="M339" s="651"/>
      <c r="N339" s="653">
        <v>4009</v>
      </c>
    </row>
    <row r="340" spans="1:14" ht="10.8" customHeight="1" x14ac:dyDescent="0.3">
      <c r="A340" s="657"/>
      <c r="B340" s="658"/>
      <c r="C340" s="2599" t="s">
        <v>59</v>
      </c>
      <c r="D340" s="2599"/>
      <c r="E340" s="2599"/>
      <c r="F340" s="644"/>
      <c r="G340" s="644"/>
      <c r="H340" s="644"/>
      <c r="I340" s="644"/>
      <c r="J340" s="645"/>
      <c r="K340" s="644"/>
      <c r="L340" s="645">
        <v>1025.8399999999999</v>
      </c>
      <c r="M340" s="654"/>
      <c r="N340" s="646"/>
    </row>
    <row r="341" spans="1:14" ht="28.8" customHeight="1" x14ac:dyDescent="0.3">
      <c r="A341" s="642" t="s">
        <v>169</v>
      </c>
      <c r="B341" s="643" t="s">
        <v>1088</v>
      </c>
      <c r="C341" s="2599" t="s">
        <v>1089</v>
      </c>
      <c r="D341" s="2599"/>
      <c r="E341" s="2599"/>
      <c r="F341" s="644" t="s">
        <v>1090</v>
      </c>
      <c r="G341" s="644"/>
      <c r="H341" s="644"/>
      <c r="I341" s="644" t="s">
        <v>1542</v>
      </c>
      <c r="J341" s="645">
        <v>53.56</v>
      </c>
      <c r="K341" s="644"/>
      <c r="L341" s="645">
        <v>472.51</v>
      </c>
      <c r="M341" s="644"/>
      <c r="N341" s="646"/>
    </row>
    <row r="342" spans="1:14" ht="24" customHeight="1" x14ac:dyDescent="0.3">
      <c r="A342" s="642" t="s">
        <v>170</v>
      </c>
      <c r="B342" s="643" t="s">
        <v>1543</v>
      </c>
      <c r="C342" s="2599" t="s">
        <v>1544</v>
      </c>
      <c r="D342" s="2599"/>
      <c r="E342" s="2599"/>
      <c r="F342" s="644" t="s">
        <v>487</v>
      </c>
      <c r="G342" s="644"/>
      <c r="H342" s="644"/>
      <c r="I342" s="644" t="s">
        <v>1545</v>
      </c>
      <c r="J342" s="645">
        <v>10810</v>
      </c>
      <c r="K342" s="644"/>
      <c r="L342" s="645">
        <v>143.05000000000001</v>
      </c>
      <c r="M342" s="644"/>
      <c r="N342" s="646"/>
    </row>
    <row r="343" spans="1:14" ht="35.4" customHeight="1" x14ac:dyDescent="0.3">
      <c r="A343" s="642" t="s">
        <v>90</v>
      </c>
      <c r="B343" s="643" t="s">
        <v>1546</v>
      </c>
      <c r="C343" s="2599" t="s">
        <v>1547</v>
      </c>
      <c r="D343" s="2599"/>
      <c r="E343" s="2599"/>
      <c r="F343" s="644" t="s">
        <v>435</v>
      </c>
      <c r="G343" s="644"/>
      <c r="H343" s="644"/>
      <c r="I343" s="644" t="s">
        <v>1548</v>
      </c>
      <c r="J343" s="645"/>
      <c r="K343" s="644"/>
      <c r="L343" s="645"/>
      <c r="M343" s="644"/>
      <c r="N343" s="646"/>
    </row>
    <row r="344" spans="1:14" ht="10.8" customHeight="1" x14ac:dyDescent="0.3">
      <c r="A344" s="647"/>
      <c r="B344" s="618"/>
      <c r="C344" s="2596" t="s">
        <v>1549</v>
      </c>
      <c r="D344" s="2596"/>
      <c r="E344" s="2596"/>
      <c r="F344" s="2596"/>
      <c r="G344" s="2596"/>
      <c r="H344" s="2596"/>
      <c r="I344" s="2596"/>
      <c r="J344" s="2596"/>
      <c r="K344" s="2596"/>
      <c r="L344" s="2596"/>
      <c r="M344" s="2596"/>
      <c r="N344" s="2600"/>
    </row>
    <row r="345" spans="1:14" ht="34.799999999999997" customHeight="1" x14ac:dyDescent="0.3">
      <c r="A345" s="648"/>
      <c r="B345" s="649" t="s">
        <v>528</v>
      </c>
      <c r="C345" s="2596" t="s">
        <v>529</v>
      </c>
      <c r="D345" s="2596"/>
      <c r="E345" s="2596"/>
      <c r="F345" s="2596"/>
      <c r="G345" s="2596"/>
      <c r="H345" s="2596"/>
      <c r="I345" s="2596"/>
      <c r="J345" s="2596"/>
      <c r="K345" s="2596"/>
      <c r="L345" s="2596"/>
      <c r="M345" s="2596"/>
      <c r="N345" s="2600"/>
    </row>
    <row r="346" spans="1:14" ht="10.8" customHeight="1" x14ac:dyDescent="0.3">
      <c r="A346" s="650"/>
      <c r="B346" s="649" t="s">
        <v>44</v>
      </c>
      <c r="C346" s="2596" t="s">
        <v>48</v>
      </c>
      <c r="D346" s="2596"/>
      <c r="E346" s="2596"/>
      <c r="F346" s="651"/>
      <c r="G346" s="651"/>
      <c r="H346" s="651"/>
      <c r="I346" s="651"/>
      <c r="J346" s="652">
        <v>380.71</v>
      </c>
      <c r="K346" s="651" t="s">
        <v>530</v>
      </c>
      <c r="L346" s="652">
        <v>973.95</v>
      </c>
      <c r="M346" s="651" t="s">
        <v>1513</v>
      </c>
      <c r="N346" s="653">
        <v>26628</v>
      </c>
    </row>
    <row r="347" spans="1:14" ht="14.4" customHeight="1" x14ac:dyDescent="0.3">
      <c r="A347" s="650"/>
      <c r="B347" s="649" t="s">
        <v>60</v>
      </c>
      <c r="C347" s="2596" t="s">
        <v>370</v>
      </c>
      <c r="D347" s="2596"/>
      <c r="E347" s="2596"/>
      <c r="F347" s="651"/>
      <c r="G347" s="651"/>
      <c r="H347" s="651"/>
      <c r="I347" s="651"/>
      <c r="J347" s="652">
        <v>10.41</v>
      </c>
      <c r="K347" s="651" t="s">
        <v>530</v>
      </c>
      <c r="L347" s="652">
        <v>26.63</v>
      </c>
      <c r="M347" s="651"/>
      <c r="N347" s="653"/>
    </row>
    <row r="348" spans="1:14" x14ac:dyDescent="0.3">
      <c r="A348" s="650"/>
      <c r="B348" s="649" t="s">
        <v>66</v>
      </c>
      <c r="C348" s="2596" t="s">
        <v>371</v>
      </c>
      <c r="D348" s="2596"/>
      <c r="E348" s="2596"/>
      <c r="F348" s="651"/>
      <c r="G348" s="651"/>
      <c r="H348" s="651"/>
      <c r="I348" s="651"/>
      <c r="J348" s="652">
        <v>1.97</v>
      </c>
      <c r="K348" s="651" t="s">
        <v>530</v>
      </c>
      <c r="L348" s="652">
        <v>5.04</v>
      </c>
      <c r="M348" s="651" t="s">
        <v>1513</v>
      </c>
      <c r="N348" s="653">
        <v>138</v>
      </c>
    </row>
    <row r="349" spans="1:14" x14ac:dyDescent="0.3">
      <c r="A349" s="650"/>
      <c r="B349" s="649" t="s">
        <v>71</v>
      </c>
      <c r="C349" s="2596" t="s">
        <v>372</v>
      </c>
      <c r="D349" s="2596"/>
      <c r="E349" s="2596"/>
      <c r="F349" s="651"/>
      <c r="G349" s="651"/>
      <c r="H349" s="651"/>
      <c r="I349" s="651"/>
      <c r="J349" s="652">
        <v>642.55999999999995</v>
      </c>
      <c r="K349" s="651"/>
      <c r="L349" s="652">
        <v>1217.6500000000001</v>
      </c>
      <c r="M349" s="651"/>
      <c r="N349" s="653"/>
    </row>
    <row r="350" spans="1:14" x14ac:dyDescent="0.3">
      <c r="A350" s="650"/>
      <c r="B350" s="649"/>
      <c r="C350" s="2596" t="s">
        <v>49</v>
      </c>
      <c r="D350" s="2596"/>
      <c r="E350" s="2596"/>
      <c r="F350" s="651" t="s">
        <v>50</v>
      </c>
      <c r="G350" s="651" t="s">
        <v>1550</v>
      </c>
      <c r="H350" s="651" t="s">
        <v>530</v>
      </c>
      <c r="I350" s="651" t="s">
        <v>2276</v>
      </c>
      <c r="J350" s="652"/>
      <c r="K350" s="651"/>
      <c r="L350" s="652"/>
      <c r="M350" s="651"/>
      <c r="N350" s="653"/>
    </row>
    <row r="351" spans="1:14" ht="14.4" customHeight="1" x14ac:dyDescent="0.3">
      <c r="A351" s="650"/>
      <c r="B351" s="649"/>
      <c r="C351" s="2596" t="s">
        <v>374</v>
      </c>
      <c r="D351" s="2596"/>
      <c r="E351" s="2596"/>
      <c r="F351" s="651" t="s">
        <v>50</v>
      </c>
      <c r="G351" s="651" t="s">
        <v>1087</v>
      </c>
      <c r="H351" s="651" t="s">
        <v>530</v>
      </c>
      <c r="I351" s="651" t="s">
        <v>2277</v>
      </c>
      <c r="J351" s="652"/>
      <c r="K351" s="651"/>
      <c r="L351" s="652"/>
      <c r="M351" s="651"/>
      <c r="N351" s="653"/>
    </row>
    <row r="352" spans="1:14" x14ac:dyDescent="0.3">
      <c r="A352" s="650"/>
      <c r="B352" s="649"/>
      <c r="C352" s="2608" t="s">
        <v>52</v>
      </c>
      <c r="D352" s="2608"/>
      <c r="E352" s="2608"/>
      <c r="F352" s="654"/>
      <c r="G352" s="654"/>
      <c r="H352" s="654"/>
      <c r="I352" s="654"/>
      <c r="J352" s="655">
        <v>1033.68</v>
      </c>
      <c r="K352" s="654"/>
      <c r="L352" s="655">
        <v>2218.23</v>
      </c>
      <c r="M352" s="654"/>
      <c r="N352" s="656"/>
    </row>
    <row r="353" spans="1:14" x14ac:dyDescent="0.3">
      <c r="A353" s="650"/>
      <c r="B353" s="649"/>
      <c r="C353" s="2596" t="s">
        <v>53</v>
      </c>
      <c r="D353" s="2596"/>
      <c r="E353" s="2596"/>
      <c r="F353" s="651"/>
      <c r="G353" s="651"/>
      <c r="H353" s="651"/>
      <c r="I353" s="651"/>
      <c r="J353" s="652"/>
      <c r="K353" s="651"/>
      <c r="L353" s="652">
        <v>978.99</v>
      </c>
      <c r="M353" s="651"/>
      <c r="N353" s="653">
        <v>26766</v>
      </c>
    </row>
    <row r="354" spans="1:14" ht="20.399999999999999" x14ac:dyDescent="0.3">
      <c r="A354" s="650"/>
      <c r="B354" s="649" t="s">
        <v>2097</v>
      </c>
      <c r="C354" s="2596" t="s">
        <v>1085</v>
      </c>
      <c r="D354" s="2596"/>
      <c r="E354" s="2596"/>
      <c r="F354" s="651" t="s">
        <v>55</v>
      </c>
      <c r="G354" s="651" t="s">
        <v>636</v>
      </c>
      <c r="H354" s="651"/>
      <c r="I354" s="651" t="s">
        <v>636</v>
      </c>
      <c r="J354" s="652"/>
      <c r="K354" s="651"/>
      <c r="L354" s="652">
        <v>978.99</v>
      </c>
      <c r="M354" s="651"/>
      <c r="N354" s="653">
        <v>26766</v>
      </c>
    </row>
    <row r="355" spans="1:14" ht="20.399999999999999" x14ac:dyDescent="0.3">
      <c r="A355" s="650"/>
      <c r="B355" s="649" t="s">
        <v>2098</v>
      </c>
      <c r="C355" s="2596" t="s">
        <v>1086</v>
      </c>
      <c r="D355" s="2596"/>
      <c r="E355" s="2596"/>
      <c r="F355" s="651" t="s">
        <v>55</v>
      </c>
      <c r="G355" s="651" t="s">
        <v>221</v>
      </c>
      <c r="H355" s="651"/>
      <c r="I355" s="651" t="s">
        <v>221</v>
      </c>
      <c r="J355" s="652"/>
      <c r="K355" s="651"/>
      <c r="L355" s="652">
        <v>479.71</v>
      </c>
      <c r="M355" s="651"/>
      <c r="N355" s="653">
        <v>13115</v>
      </c>
    </row>
    <row r="356" spans="1:14" ht="10.199999999999999" customHeight="1" x14ac:dyDescent="0.3">
      <c r="A356" s="657"/>
      <c r="B356" s="658"/>
      <c r="C356" s="2599" t="s">
        <v>59</v>
      </c>
      <c r="D356" s="2599"/>
      <c r="E356" s="2599"/>
      <c r="F356" s="644"/>
      <c r="G356" s="644"/>
      <c r="H356" s="644"/>
      <c r="I356" s="644"/>
      <c r="J356" s="645"/>
      <c r="K356" s="644"/>
      <c r="L356" s="645">
        <v>3676.93</v>
      </c>
      <c r="M356" s="654"/>
      <c r="N356" s="646"/>
    </row>
    <row r="357" spans="1:14" ht="30" customHeight="1" x14ac:dyDescent="0.3">
      <c r="A357" s="642" t="s">
        <v>171</v>
      </c>
      <c r="B357" s="643" t="s">
        <v>2278</v>
      </c>
      <c r="C357" s="2599" t="s">
        <v>2279</v>
      </c>
      <c r="D357" s="2599"/>
      <c r="E357" s="2599"/>
      <c r="F357" s="644" t="s">
        <v>2280</v>
      </c>
      <c r="G357" s="644"/>
      <c r="H357" s="644"/>
      <c r="I357" s="644" t="s">
        <v>2281</v>
      </c>
      <c r="J357" s="645">
        <v>9.14</v>
      </c>
      <c r="K357" s="644"/>
      <c r="L357" s="645">
        <v>199.62</v>
      </c>
      <c r="M357" s="644"/>
      <c r="N357" s="646"/>
    </row>
    <row r="358" spans="1:14" ht="24.6" customHeight="1" x14ac:dyDescent="0.3">
      <c r="A358" s="642" t="s">
        <v>172</v>
      </c>
      <c r="B358" s="643" t="s">
        <v>1543</v>
      </c>
      <c r="C358" s="2599" t="s">
        <v>1544</v>
      </c>
      <c r="D358" s="2599"/>
      <c r="E358" s="2599"/>
      <c r="F358" s="644" t="s">
        <v>487</v>
      </c>
      <c r="G358" s="644"/>
      <c r="H358" s="644"/>
      <c r="I358" s="644" t="s">
        <v>1551</v>
      </c>
      <c r="J358" s="645">
        <v>10810</v>
      </c>
      <c r="K358" s="644"/>
      <c r="L358" s="645">
        <v>614.54999999999995</v>
      </c>
      <c r="M358" s="644"/>
      <c r="N358" s="646"/>
    </row>
    <row r="359" spans="1:14" ht="29.4" customHeight="1" x14ac:dyDescent="0.3">
      <c r="A359" s="642" t="s">
        <v>173</v>
      </c>
      <c r="B359" s="643" t="s">
        <v>1552</v>
      </c>
      <c r="C359" s="2599" t="s">
        <v>1553</v>
      </c>
      <c r="D359" s="2599"/>
      <c r="E359" s="2599"/>
      <c r="F359" s="644" t="s">
        <v>1090</v>
      </c>
      <c r="G359" s="644"/>
      <c r="H359" s="644"/>
      <c r="I359" s="644" t="s">
        <v>1554</v>
      </c>
      <c r="J359" s="645">
        <v>13.34</v>
      </c>
      <c r="K359" s="644"/>
      <c r="L359" s="645">
        <v>0.12</v>
      </c>
      <c r="M359" s="644"/>
      <c r="N359" s="646"/>
    </row>
    <row r="360" spans="1:14" ht="38.4" customHeight="1" x14ac:dyDescent="0.3">
      <c r="A360" s="642" t="s">
        <v>176</v>
      </c>
      <c r="B360" s="643" t="s">
        <v>1555</v>
      </c>
      <c r="C360" s="2599" t="s">
        <v>1556</v>
      </c>
      <c r="D360" s="2599"/>
      <c r="E360" s="2599"/>
      <c r="F360" s="644" t="s">
        <v>435</v>
      </c>
      <c r="G360" s="644"/>
      <c r="H360" s="644"/>
      <c r="I360" s="644" t="s">
        <v>1540</v>
      </c>
      <c r="J360" s="645"/>
      <c r="K360" s="644"/>
      <c r="L360" s="645"/>
      <c r="M360" s="644"/>
      <c r="N360" s="646"/>
    </row>
    <row r="361" spans="1:14" ht="10.199999999999999" customHeight="1" x14ac:dyDescent="0.3">
      <c r="A361" s="647"/>
      <c r="B361" s="618"/>
      <c r="C361" s="2596" t="s">
        <v>1541</v>
      </c>
      <c r="D361" s="2596"/>
      <c r="E361" s="2596"/>
      <c r="F361" s="2596"/>
      <c r="G361" s="2596"/>
      <c r="H361" s="2596"/>
      <c r="I361" s="2596"/>
      <c r="J361" s="2596"/>
      <c r="K361" s="2596"/>
      <c r="L361" s="2596"/>
      <c r="M361" s="2596"/>
      <c r="N361" s="2600"/>
    </row>
    <row r="362" spans="1:14" ht="34.200000000000003" customHeight="1" x14ac:dyDescent="0.3">
      <c r="A362" s="648"/>
      <c r="B362" s="649" t="s">
        <v>528</v>
      </c>
      <c r="C362" s="2596" t="s">
        <v>529</v>
      </c>
      <c r="D362" s="2596"/>
      <c r="E362" s="2596"/>
      <c r="F362" s="2596"/>
      <c r="G362" s="2596"/>
      <c r="H362" s="2596"/>
      <c r="I362" s="2596"/>
      <c r="J362" s="2596"/>
      <c r="K362" s="2596"/>
      <c r="L362" s="2596"/>
      <c r="M362" s="2596"/>
      <c r="N362" s="2600"/>
    </row>
    <row r="363" spans="1:14" ht="10.199999999999999" customHeight="1" x14ac:dyDescent="0.3">
      <c r="A363" s="650"/>
      <c r="B363" s="649" t="s">
        <v>44</v>
      </c>
      <c r="C363" s="2596" t="s">
        <v>48</v>
      </c>
      <c r="D363" s="2596"/>
      <c r="E363" s="2596"/>
      <c r="F363" s="651"/>
      <c r="G363" s="651"/>
      <c r="H363" s="651"/>
      <c r="I363" s="651"/>
      <c r="J363" s="652">
        <v>29.76</v>
      </c>
      <c r="K363" s="651" t="s">
        <v>530</v>
      </c>
      <c r="L363" s="652">
        <v>16.11</v>
      </c>
      <c r="M363" s="651" t="s">
        <v>1513</v>
      </c>
      <c r="N363" s="653">
        <v>440</v>
      </c>
    </row>
    <row r="364" spans="1:14" x14ac:dyDescent="0.3">
      <c r="A364" s="650"/>
      <c r="B364" s="649" t="s">
        <v>60</v>
      </c>
      <c r="C364" s="2596" t="s">
        <v>370</v>
      </c>
      <c r="D364" s="2596"/>
      <c r="E364" s="2596"/>
      <c r="F364" s="651"/>
      <c r="G364" s="651"/>
      <c r="H364" s="651"/>
      <c r="I364" s="651"/>
      <c r="J364" s="652">
        <v>11.76</v>
      </c>
      <c r="K364" s="651" t="s">
        <v>530</v>
      </c>
      <c r="L364" s="652">
        <v>6.37</v>
      </c>
      <c r="M364" s="651"/>
      <c r="N364" s="653"/>
    </row>
    <row r="365" spans="1:14" x14ac:dyDescent="0.3">
      <c r="A365" s="650"/>
      <c r="B365" s="649" t="s">
        <v>66</v>
      </c>
      <c r="C365" s="2596" t="s">
        <v>371</v>
      </c>
      <c r="D365" s="2596"/>
      <c r="E365" s="2596"/>
      <c r="F365" s="651"/>
      <c r="G365" s="651"/>
      <c r="H365" s="651"/>
      <c r="I365" s="651"/>
      <c r="J365" s="652">
        <v>0.45</v>
      </c>
      <c r="K365" s="651" t="s">
        <v>530</v>
      </c>
      <c r="L365" s="652">
        <v>0.24</v>
      </c>
      <c r="M365" s="651" t="s">
        <v>1513</v>
      </c>
      <c r="N365" s="653">
        <v>7</v>
      </c>
    </row>
    <row r="366" spans="1:14" ht="14.4" customHeight="1" x14ac:dyDescent="0.3">
      <c r="A366" s="650"/>
      <c r="B366" s="649" t="s">
        <v>71</v>
      </c>
      <c r="C366" s="2596" t="s">
        <v>372</v>
      </c>
      <c r="D366" s="2596"/>
      <c r="E366" s="2596"/>
      <c r="F366" s="651"/>
      <c r="G366" s="651"/>
      <c r="H366" s="651"/>
      <c r="I366" s="651"/>
      <c r="J366" s="652">
        <v>1132.82</v>
      </c>
      <c r="K366" s="651"/>
      <c r="L366" s="652">
        <v>454.26</v>
      </c>
      <c r="M366" s="651"/>
      <c r="N366" s="653"/>
    </row>
    <row r="367" spans="1:14" x14ac:dyDescent="0.3">
      <c r="A367" s="650"/>
      <c r="B367" s="649"/>
      <c r="C367" s="2596" t="s">
        <v>49</v>
      </c>
      <c r="D367" s="2596"/>
      <c r="E367" s="2596"/>
      <c r="F367" s="651" t="s">
        <v>50</v>
      </c>
      <c r="G367" s="651" t="s">
        <v>1557</v>
      </c>
      <c r="H367" s="651" t="s">
        <v>530</v>
      </c>
      <c r="I367" s="651" t="s">
        <v>2282</v>
      </c>
      <c r="J367" s="652"/>
      <c r="K367" s="651"/>
      <c r="L367" s="652"/>
      <c r="M367" s="651"/>
      <c r="N367" s="653"/>
    </row>
    <row r="368" spans="1:14" x14ac:dyDescent="0.3">
      <c r="A368" s="650"/>
      <c r="B368" s="649"/>
      <c r="C368" s="2596" t="s">
        <v>374</v>
      </c>
      <c r="D368" s="2596"/>
      <c r="E368" s="2596"/>
      <c r="F368" s="651" t="s">
        <v>50</v>
      </c>
      <c r="G368" s="651" t="s">
        <v>582</v>
      </c>
      <c r="H368" s="651" t="s">
        <v>530</v>
      </c>
      <c r="I368" s="651" t="s">
        <v>2283</v>
      </c>
      <c r="J368" s="652"/>
      <c r="K368" s="651"/>
      <c r="L368" s="652"/>
      <c r="M368" s="651"/>
      <c r="N368" s="653"/>
    </row>
    <row r="369" spans="1:14" x14ac:dyDescent="0.3">
      <c r="A369" s="650"/>
      <c r="B369" s="649"/>
      <c r="C369" s="2608" t="s">
        <v>52</v>
      </c>
      <c r="D369" s="2608"/>
      <c r="E369" s="2608"/>
      <c r="F369" s="654"/>
      <c r="G369" s="654"/>
      <c r="H369" s="654"/>
      <c r="I369" s="654"/>
      <c r="J369" s="655">
        <v>1174.3399999999999</v>
      </c>
      <c r="K369" s="654"/>
      <c r="L369" s="655">
        <v>476.74</v>
      </c>
      <c r="M369" s="654"/>
      <c r="N369" s="656"/>
    </row>
    <row r="370" spans="1:14" x14ac:dyDescent="0.3">
      <c r="A370" s="650"/>
      <c r="B370" s="649"/>
      <c r="C370" s="2596" t="s">
        <v>53</v>
      </c>
      <c r="D370" s="2596"/>
      <c r="E370" s="2596"/>
      <c r="F370" s="651"/>
      <c r="G370" s="651"/>
      <c r="H370" s="651"/>
      <c r="I370" s="651"/>
      <c r="J370" s="652"/>
      <c r="K370" s="651"/>
      <c r="L370" s="652">
        <v>16.350000000000001</v>
      </c>
      <c r="M370" s="651"/>
      <c r="N370" s="653">
        <v>447</v>
      </c>
    </row>
    <row r="371" spans="1:14" ht="20.399999999999999" x14ac:dyDescent="0.3">
      <c r="A371" s="650"/>
      <c r="B371" s="649" t="s">
        <v>2252</v>
      </c>
      <c r="C371" s="2596" t="s">
        <v>1446</v>
      </c>
      <c r="D371" s="2596"/>
      <c r="E371" s="2596"/>
      <c r="F371" s="651" t="s">
        <v>55</v>
      </c>
      <c r="G371" s="651" t="s">
        <v>1447</v>
      </c>
      <c r="H371" s="651"/>
      <c r="I371" s="651" t="s">
        <v>1447</v>
      </c>
      <c r="J371" s="652"/>
      <c r="K371" s="651"/>
      <c r="L371" s="652">
        <v>15.37</v>
      </c>
      <c r="M371" s="651"/>
      <c r="N371" s="653">
        <v>420</v>
      </c>
    </row>
    <row r="372" spans="1:14" ht="20.399999999999999" x14ac:dyDescent="0.3">
      <c r="A372" s="650"/>
      <c r="B372" s="649" t="s">
        <v>2253</v>
      </c>
      <c r="C372" s="2596" t="s">
        <v>1448</v>
      </c>
      <c r="D372" s="2596"/>
      <c r="E372" s="2596"/>
      <c r="F372" s="651" t="s">
        <v>55</v>
      </c>
      <c r="G372" s="651" t="s">
        <v>232</v>
      </c>
      <c r="H372" s="651"/>
      <c r="I372" s="651" t="s">
        <v>232</v>
      </c>
      <c r="J372" s="652"/>
      <c r="K372" s="651"/>
      <c r="L372" s="652">
        <v>8.34</v>
      </c>
      <c r="M372" s="651"/>
      <c r="N372" s="653">
        <v>228</v>
      </c>
    </row>
    <row r="373" spans="1:14" x14ac:dyDescent="0.3">
      <c r="A373" s="657"/>
      <c r="B373" s="658"/>
      <c r="C373" s="2599" t="s">
        <v>59</v>
      </c>
      <c r="D373" s="2599"/>
      <c r="E373" s="2599"/>
      <c r="F373" s="644"/>
      <c r="G373" s="644"/>
      <c r="H373" s="644"/>
      <c r="I373" s="644"/>
      <c r="J373" s="645"/>
      <c r="K373" s="644"/>
      <c r="L373" s="645">
        <v>500.45</v>
      </c>
      <c r="M373" s="654"/>
      <c r="N373" s="646"/>
    </row>
    <row r="374" spans="1:14" ht="30.6" customHeight="1" x14ac:dyDescent="0.3">
      <c r="A374" s="642" t="s">
        <v>58</v>
      </c>
      <c r="B374" s="643" t="s">
        <v>1558</v>
      </c>
      <c r="C374" s="2599" t="s">
        <v>1559</v>
      </c>
      <c r="D374" s="2599"/>
      <c r="E374" s="2599"/>
      <c r="F374" s="644" t="s">
        <v>435</v>
      </c>
      <c r="G374" s="644"/>
      <c r="H374" s="644"/>
      <c r="I374" s="644" t="s">
        <v>1540</v>
      </c>
      <c r="J374" s="645"/>
      <c r="K374" s="644"/>
      <c r="L374" s="645"/>
      <c r="M374" s="644"/>
      <c r="N374" s="646"/>
    </row>
    <row r="375" spans="1:14" x14ac:dyDescent="0.3">
      <c r="A375" s="647"/>
      <c r="B375" s="618"/>
      <c r="C375" s="2596" t="s">
        <v>1541</v>
      </c>
      <c r="D375" s="2596"/>
      <c r="E375" s="2596"/>
      <c r="F375" s="2596"/>
      <c r="G375" s="2596"/>
      <c r="H375" s="2596"/>
      <c r="I375" s="2596"/>
      <c r="J375" s="2596"/>
      <c r="K375" s="2596"/>
      <c r="L375" s="2596"/>
      <c r="M375" s="2596"/>
      <c r="N375" s="2600"/>
    </row>
    <row r="376" spans="1:14" ht="36" customHeight="1" x14ac:dyDescent="0.3">
      <c r="A376" s="648"/>
      <c r="B376" s="649" t="s">
        <v>528</v>
      </c>
      <c r="C376" s="2596" t="s">
        <v>529</v>
      </c>
      <c r="D376" s="2596"/>
      <c r="E376" s="2596"/>
      <c r="F376" s="2596"/>
      <c r="G376" s="2596"/>
      <c r="H376" s="2596"/>
      <c r="I376" s="2596"/>
      <c r="J376" s="2596"/>
      <c r="K376" s="2596"/>
      <c r="L376" s="2596"/>
      <c r="M376" s="2596"/>
      <c r="N376" s="2600"/>
    </row>
    <row r="377" spans="1:14" x14ac:dyDescent="0.3">
      <c r="A377" s="650"/>
      <c r="B377" s="649" t="s">
        <v>44</v>
      </c>
      <c r="C377" s="2596" t="s">
        <v>48</v>
      </c>
      <c r="D377" s="2596"/>
      <c r="E377" s="2596"/>
      <c r="F377" s="651"/>
      <c r="G377" s="651"/>
      <c r="H377" s="651"/>
      <c r="I377" s="651"/>
      <c r="J377" s="652">
        <v>48.8</v>
      </c>
      <c r="K377" s="651" t="s">
        <v>530</v>
      </c>
      <c r="L377" s="652">
        <v>26.42</v>
      </c>
      <c r="M377" s="651" t="s">
        <v>1513</v>
      </c>
      <c r="N377" s="653">
        <v>722</v>
      </c>
    </row>
    <row r="378" spans="1:14" x14ac:dyDescent="0.3">
      <c r="A378" s="650"/>
      <c r="B378" s="649" t="s">
        <v>60</v>
      </c>
      <c r="C378" s="2596" t="s">
        <v>370</v>
      </c>
      <c r="D378" s="2596"/>
      <c r="E378" s="2596"/>
      <c r="F378" s="651"/>
      <c r="G378" s="651"/>
      <c r="H378" s="651"/>
      <c r="I378" s="651"/>
      <c r="J378" s="652">
        <v>6.01</v>
      </c>
      <c r="K378" s="651" t="s">
        <v>530</v>
      </c>
      <c r="L378" s="652">
        <v>3.25</v>
      </c>
      <c r="M378" s="651"/>
      <c r="N378" s="653"/>
    </row>
    <row r="379" spans="1:14" x14ac:dyDescent="0.3">
      <c r="A379" s="650"/>
      <c r="B379" s="649" t="s">
        <v>66</v>
      </c>
      <c r="C379" s="2596" t="s">
        <v>371</v>
      </c>
      <c r="D379" s="2596"/>
      <c r="E379" s="2596"/>
      <c r="F379" s="651"/>
      <c r="G379" s="651"/>
      <c r="H379" s="651"/>
      <c r="I379" s="651"/>
      <c r="J379" s="652">
        <v>0.22</v>
      </c>
      <c r="K379" s="651" t="s">
        <v>530</v>
      </c>
      <c r="L379" s="652">
        <v>0.12</v>
      </c>
      <c r="M379" s="651" t="s">
        <v>1513</v>
      </c>
      <c r="N379" s="653">
        <v>3</v>
      </c>
    </row>
    <row r="380" spans="1:14" x14ac:dyDescent="0.3">
      <c r="A380" s="650"/>
      <c r="B380" s="649" t="s">
        <v>71</v>
      </c>
      <c r="C380" s="2596" t="s">
        <v>372</v>
      </c>
      <c r="D380" s="2596"/>
      <c r="E380" s="2596"/>
      <c r="F380" s="651"/>
      <c r="G380" s="651"/>
      <c r="H380" s="651"/>
      <c r="I380" s="651"/>
      <c r="J380" s="652">
        <v>235.25</v>
      </c>
      <c r="K380" s="651"/>
      <c r="L380" s="652">
        <v>94.34</v>
      </c>
      <c r="M380" s="651"/>
      <c r="N380" s="653"/>
    </row>
    <row r="381" spans="1:14" x14ac:dyDescent="0.3">
      <c r="A381" s="650"/>
      <c r="B381" s="649"/>
      <c r="C381" s="2596" t="s">
        <v>49</v>
      </c>
      <c r="D381" s="2596"/>
      <c r="E381" s="2596"/>
      <c r="F381" s="651" t="s">
        <v>50</v>
      </c>
      <c r="G381" s="651" t="s">
        <v>1560</v>
      </c>
      <c r="H381" s="651" t="s">
        <v>530</v>
      </c>
      <c r="I381" s="651" t="s">
        <v>2284</v>
      </c>
      <c r="J381" s="652"/>
      <c r="K381" s="651"/>
      <c r="L381" s="652"/>
      <c r="M381" s="651"/>
      <c r="N381" s="653"/>
    </row>
    <row r="382" spans="1:14" x14ac:dyDescent="0.3">
      <c r="A382" s="650"/>
      <c r="B382" s="649"/>
      <c r="C382" s="2596" t="s">
        <v>374</v>
      </c>
      <c r="D382" s="2596"/>
      <c r="E382" s="2596"/>
      <c r="F382" s="651" t="s">
        <v>50</v>
      </c>
      <c r="G382" s="651" t="s">
        <v>481</v>
      </c>
      <c r="H382" s="651" t="s">
        <v>530</v>
      </c>
      <c r="I382" s="651" t="s">
        <v>2285</v>
      </c>
      <c r="J382" s="652"/>
      <c r="K382" s="651"/>
      <c r="L382" s="652"/>
      <c r="M382" s="651"/>
      <c r="N382" s="653"/>
    </row>
    <row r="383" spans="1:14" x14ac:dyDescent="0.3">
      <c r="A383" s="650"/>
      <c r="B383" s="649"/>
      <c r="C383" s="2608" t="s">
        <v>52</v>
      </c>
      <c r="D383" s="2608"/>
      <c r="E383" s="2608"/>
      <c r="F383" s="654"/>
      <c r="G383" s="654"/>
      <c r="H383" s="654"/>
      <c r="I383" s="654"/>
      <c r="J383" s="655">
        <v>290.06</v>
      </c>
      <c r="K383" s="654"/>
      <c r="L383" s="655">
        <v>124.01</v>
      </c>
      <c r="M383" s="654"/>
      <c r="N383" s="656"/>
    </row>
    <row r="384" spans="1:14" x14ac:dyDescent="0.3">
      <c r="A384" s="650"/>
      <c r="B384" s="649"/>
      <c r="C384" s="2596" t="s">
        <v>53</v>
      </c>
      <c r="D384" s="2596"/>
      <c r="E384" s="2596"/>
      <c r="F384" s="651"/>
      <c r="G384" s="651"/>
      <c r="H384" s="651"/>
      <c r="I384" s="651"/>
      <c r="J384" s="652"/>
      <c r="K384" s="651"/>
      <c r="L384" s="652">
        <v>26.54</v>
      </c>
      <c r="M384" s="651"/>
      <c r="N384" s="653">
        <v>725</v>
      </c>
    </row>
    <row r="385" spans="1:14" ht="20.399999999999999" x14ac:dyDescent="0.3">
      <c r="A385" s="650"/>
      <c r="B385" s="649" t="s">
        <v>2252</v>
      </c>
      <c r="C385" s="2596" t="s">
        <v>1446</v>
      </c>
      <c r="D385" s="2596"/>
      <c r="E385" s="2596"/>
      <c r="F385" s="651" t="s">
        <v>55</v>
      </c>
      <c r="G385" s="651" t="s">
        <v>1447</v>
      </c>
      <c r="H385" s="651"/>
      <c r="I385" s="651" t="s">
        <v>1447</v>
      </c>
      <c r="J385" s="652"/>
      <c r="K385" s="651"/>
      <c r="L385" s="652">
        <v>24.95</v>
      </c>
      <c r="M385" s="651"/>
      <c r="N385" s="653">
        <v>682</v>
      </c>
    </row>
    <row r="386" spans="1:14" ht="20.399999999999999" x14ac:dyDescent="0.3">
      <c r="A386" s="650"/>
      <c r="B386" s="649" t="s">
        <v>2253</v>
      </c>
      <c r="C386" s="2596" t="s">
        <v>1448</v>
      </c>
      <c r="D386" s="2596"/>
      <c r="E386" s="2596"/>
      <c r="F386" s="651" t="s">
        <v>55</v>
      </c>
      <c r="G386" s="651" t="s">
        <v>232</v>
      </c>
      <c r="H386" s="651"/>
      <c r="I386" s="651" t="s">
        <v>232</v>
      </c>
      <c r="J386" s="652"/>
      <c r="K386" s="651"/>
      <c r="L386" s="652">
        <v>13.54</v>
      </c>
      <c r="M386" s="651"/>
      <c r="N386" s="653">
        <v>370</v>
      </c>
    </row>
    <row r="387" spans="1:14" x14ac:dyDescent="0.3">
      <c r="A387" s="657"/>
      <c r="B387" s="658"/>
      <c r="C387" s="2599" t="s">
        <v>59</v>
      </c>
      <c r="D387" s="2599"/>
      <c r="E387" s="2599"/>
      <c r="F387" s="644"/>
      <c r="G387" s="644"/>
      <c r="H387" s="644"/>
      <c r="I387" s="644"/>
      <c r="J387" s="645"/>
      <c r="K387" s="644"/>
      <c r="L387" s="645">
        <v>162.5</v>
      </c>
      <c r="M387" s="654"/>
      <c r="N387" s="646"/>
    </row>
    <row r="388" spans="1:14" x14ac:dyDescent="0.3">
      <c r="A388" s="659"/>
      <c r="B388" s="658"/>
      <c r="C388" s="658"/>
      <c r="D388" s="658"/>
      <c r="E388" s="658"/>
      <c r="F388" s="659"/>
      <c r="G388" s="659"/>
      <c r="H388" s="659"/>
      <c r="I388" s="659"/>
      <c r="J388" s="660"/>
      <c r="K388" s="659"/>
      <c r="L388" s="660"/>
      <c r="M388" s="651"/>
      <c r="N388" s="660"/>
    </row>
    <row r="389" spans="1:14" x14ac:dyDescent="0.3">
      <c r="A389" s="661"/>
      <c r="B389" s="662"/>
      <c r="C389" s="2599" t="s">
        <v>1562</v>
      </c>
      <c r="D389" s="2599"/>
      <c r="E389" s="2599"/>
      <c r="F389" s="2599"/>
      <c r="G389" s="2599"/>
      <c r="H389" s="2599"/>
      <c r="I389" s="2599"/>
      <c r="J389" s="2599"/>
      <c r="K389" s="2599"/>
      <c r="L389" s="663"/>
      <c r="M389" s="664"/>
      <c r="N389" s="665"/>
    </row>
    <row r="390" spans="1:14" x14ac:dyDescent="0.3">
      <c r="A390" s="666"/>
      <c r="B390" s="649"/>
      <c r="C390" s="2596" t="s">
        <v>144</v>
      </c>
      <c r="D390" s="2596"/>
      <c r="E390" s="2596"/>
      <c r="F390" s="2596"/>
      <c r="G390" s="2596"/>
      <c r="H390" s="2596"/>
      <c r="I390" s="2596"/>
      <c r="J390" s="2596"/>
      <c r="K390" s="2596"/>
      <c r="L390" s="667">
        <v>4828.8500000000004</v>
      </c>
      <c r="M390" s="668"/>
      <c r="N390" s="669">
        <v>59458</v>
      </c>
    </row>
    <row r="391" spans="1:14" ht="14.4" customHeight="1" x14ac:dyDescent="0.3">
      <c r="A391" s="666"/>
      <c r="B391" s="649"/>
      <c r="C391" s="2596" t="s">
        <v>1437</v>
      </c>
      <c r="D391" s="2596"/>
      <c r="E391" s="2596"/>
      <c r="F391" s="2596"/>
      <c r="G391" s="2596"/>
      <c r="H391" s="2596"/>
      <c r="I391" s="2596"/>
      <c r="J391" s="2596"/>
      <c r="K391" s="2596"/>
      <c r="L391" s="667"/>
      <c r="M391" s="668"/>
      <c r="N391" s="669"/>
    </row>
    <row r="392" spans="1:14" x14ac:dyDescent="0.3">
      <c r="A392" s="666"/>
      <c r="B392" s="649"/>
      <c r="C392" s="2596" t="s">
        <v>145</v>
      </c>
      <c r="D392" s="2596"/>
      <c r="E392" s="2596"/>
      <c r="F392" s="2596"/>
      <c r="G392" s="2596"/>
      <c r="H392" s="2596"/>
      <c r="I392" s="2596"/>
      <c r="J392" s="2596"/>
      <c r="K392" s="2596"/>
      <c r="L392" s="667">
        <v>1314.56</v>
      </c>
      <c r="M392" s="668"/>
      <c r="N392" s="669">
        <v>35940</v>
      </c>
    </row>
    <row r="393" spans="1:14" x14ac:dyDescent="0.3">
      <c r="A393" s="666"/>
      <c r="B393" s="649"/>
      <c r="C393" s="2596" t="s">
        <v>391</v>
      </c>
      <c r="D393" s="2596"/>
      <c r="E393" s="2596"/>
      <c r="F393" s="2596"/>
      <c r="G393" s="2596"/>
      <c r="H393" s="2596"/>
      <c r="I393" s="2596"/>
      <c r="J393" s="2596"/>
      <c r="K393" s="2596"/>
      <c r="L393" s="667">
        <v>42.24</v>
      </c>
      <c r="M393" s="668"/>
      <c r="N393" s="669">
        <v>394</v>
      </c>
    </row>
    <row r="394" spans="1:14" x14ac:dyDescent="0.3">
      <c r="A394" s="666"/>
      <c r="B394" s="649"/>
      <c r="C394" s="2596" t="s">
        <v>1438</v>
      </c>
      <c r="D394" s="2596"/>
      <c r="E394" s="2596"/>
      <c r="F394" s="2596"/>
      <c r="G394" s="2596"/>
      <c r="H394" s="2596"/>
      <c r="I394" s="2596"/>
      <c r="J394" s="2596"/>
      <c r="K394" s="2596"/>
      <c r="L394" s="667">
        <v>6.53</v>
      </c>
      <c r="M394" s="668"/>
      <c r="N394" s="669">
        <v>179</v>
      </c>
    </row>
    <row r="395" spans="1:14" x14ac:dyDescent="0.3">
      <c r="A395" s="666"/>
      <c r="B395" s="649"/>
      <c r="C395" s="2596" t="s">
        <v>392</v>
      </c>
      <c r="D395" s="2596"/>
      <c r="E395" s="2596"/>
      <c r="F395" s="2596"/>
      <c r="G395" s="2596"/>
      <c r="H395" s="2596"/>
      <c r="I395" s="2596"/>
      <c r="J395" s="2596"/>
      <c r="K395" s="2596"/>
      <c r="L395" s="667">
        <v>3472.05</v>
      </c>
      <c r="M395" s="668"/>
      <c r="N395" s="669">
        <v>23124</v>
      </c>
    </row>
    <row r="396" spans="1:14" x14ac:dyDescent="0.3">
      <c r="A396" s="666"/>
      <c r="B396" s="649"/>
      <c r="C396" s="2596" t="s">
        <v>393</v>
      </c>
      <c r="D396" s="2596"/>
      <c r="E396" s="2596"/>
      <c r="F396" s="2596"/>
      <c r="G396" s="2596"/>
      <c r="H396" s="2596"/>
      <c r="I396" s="2596"/>
      <c r="J396" s="2596"/>
      <c r="K396" s="2596"/>
      <c r="L396" s="667">
        <v>6795.57</v>
      </c>
      <c r="M396" s="668"/>
      <c r="N396" s="669">
        <v>113229</v>
      </c>
    </row>
    <row r="397" spans="1:14" x14ac:dyDescent="0.3">
      <c r="A397" s="666"/>
      <c r="B397" s="649"/>
      <c r="C397" s="2596" t="s">
        <v>1437</v>
      </c>
      <c r="D397" s="2596"/>
      <c r="E397" s="2596"/>
      <c r="F397" s="2596"/>
      <c r="G397" s="2596"/>
      <c r="H397" s="2596"/>
      <c r="I397" s="2596"/>
      <c r="J397" s="2596"/>
      <c r="K397" s="2596"/>
      <c r="L397" s="667"/>
      <c r="M397" s="668"/>
      <c r="N397" s="669"/>
    </row>
    <row r="398" spans="1:14" x14ac:dyDescent="0.3">
      <c r="A398" s="666"/>
      <c r="B398" s="649"/>
      <c r="C398" s="2596" t="s">
        <v>394</v>
      </c>
      <c r="D398" s="2596"/>
      <c r="E398" s="2596"/>
      <c r="F398" s="2596"/>
      <c r="G398" s="2596"/>
      <c r="H398" s="2596"/>
      <c r="I398" s="2596"/>
      <c r="J398" s="2596"/>
      <c r="K398" s="2596"/>
      <c r="L398" s="667">
        <v>1314.56</v>
      </c>
      <c r="M398" s="668"/>
      <c r="N398" s="669">
        <v>35940</v>
      </c>
    </row>
    <row r="399" spans="1:14" x14ac:dyDescent="0.3">
      <c r="A399" s="666"/>
      <c r="B399" s="649"/>
      <c r="C399" s="2596" t="s">
        <v>395</v>
      </c>
      <c r="D399" s="2596"/>
      <c r="E399" s="2596"/>
      <c r="F399" s="2596"/>
      <c r="G399" s="2596"/>
      <c r="H399" s="2596"/>
      <c r="I399" s="2596"/>
      <c r="J399" s="2596"/>
      <c r="K399" s="2596"/>
      <c r="L399" s="667">
        <v>42.24</v>
      </c>
      <c r="M399" s="668"/>
      <c r="N399" s="669">
        <v>394</v>
      </c>
    </row>
    <row r="400" spans="1:14" x14ac:dyDescent="0.3">
      <c r="A400" s="666"/>
      <c r="B400" s="649"/>
      <c r="C400" s="2596" t="s">
        <v>1439</v>
      </c>
      <c r="D400" s="2596"/>
      <c r="E400" s="2596"/>
      <c r="F400" s="2596"/>
      <c r="G400" s="2596"/>
      <c r="H400" s="2596"/>
      <c r="I400" s="2596"/>
      <c r="J400" s="2596"/>
      <c r="K400" s="2596"/>
      <c r="L400" s="667">
        <v>6.53</v>
      </c>
      <c r="M400" s="668"/>
      <c r="N400" s="669">
        <v>179</v>
      </c>
    </row>
    <row r="401" spans="1:14" x14ac:dyDescent="0.3">
      <c r="A401" s="666"/>
      <c r="B401" s="649"/>
      <c r="C401" s="2596" t="s">
        <v>396</v>
      </c>
      <c r="D401" s="2596"/>
      <c r="E401" s="2596"/>
      <c r="F401" s="2596"/>
      <c r="G401" s="2596"/>
      <c r="H401" s="2596"/>
      <c r="I401" s="2596"/>
      <c r="J401" s="2596"/>
      <c r="K401" s="2596"/>
      <c r="L401" s="667">
        <v>3472.05</v>
      </c>
      <c r="M401" s="668"/>
      <c r="N401" s="669">
        <v>23124</v>
      </c>
    </row>
    <row r="402" spans="1:14" x14ac:dyDescent="0.3">
      <c r="A402" s="666"/>
      <c r="B402" s="649"/>
      <c r="C402" s="2596" t="s">
        <v>397</v>
      </c>
      <c r="D402" s="2596"/>
      <c r="E402" s="2596"/>
      <c r="F402" s="2596"/>
      <c r="G402" s="2596"/>
      <c r="H402" s="2596"/>
      <c r="I402" s="2596"/>
      <c r="J402" s="2596"/>
      <c r="K402" s="2596"/>
      <c r="L402" s="667">
        <v>1318.52</v>
      </c>
      <c r="M402" s="668"/>
      <c r="N402" s="669">
        <v>36049</v>
      </c>
    </row>
    <row r="403" spans="1:14" x14ac:dyDescent="0.3">
      <c r="A403" s="666"/>
      <c r="B403" s="649"/>
      <c r="C403" s="2596" t="s">
        <v>398</v>
      </c>
      <c r="D403" s="2596"/>
      <c r="E403" s="2596"/>
      <c r="F403" s="2596"/>
      <c r="G403" s="2596"/>
      <c r="H403" s="2596"/>
      <c r="I403" s="2596"/>
      <c r="J403" s="2596"/>
      <c r="K403" s="2596"/>
      <c r="L403" s="667">
        <v>648.20000000000005</v>
      </c>
      <c r="M403" s="668"/>
      <c r="N403" s="669">
        <v>17722</v>
      </c>
    </row>
    <row r="404" spans="1:14" ht="14.4" customHeight="1" x14ac:dyDescent="0.3">
      <c r="A404" s="666"/>
      <c r="B404" s="649"/>
      <c r="C404" s="2596" t="s">
        <v>151</v>
      </c>
      <c r="D404" s="2596"/>
      <c r="E404" s="2596"/>
      <c r="F404" s="2596"/>
      <c r="G404" s="2596"/>
      <c r="H404" s="2596"/>
      <c r="I404" s="2596"/>
      <c r="J404" s="2596"/>
      <c r="K404" s="2596"/>
      <c r="L404" s="667">
        <v>1321.09</v>
      </c>
      <c r="M404" s="668"/>
      <c r="N404" s="669">
        <v>36119</v>
      </c>
    </row>
    <row r="405" spans="1:14" x14ac:dyDescent="0.3">
      <c r="A405" s="666"/>
      <c r="B405" s="649"/>
      <c r="C405" s="2596" t="s">
        <v>152</v>
      </c>
      <c r="D405" s="2596"/>
      <c r="E405" s="2596"/>
      <c r="F405" s="2596"/>
      <c r="G405" s="2596"/>
      <c r="H405" s="2596"/>
      <c r="I405" s="2596"/>
      <c r="J405" s="2596"/>
      <c r="K405" s="2596"/>
      <c r="L405" s="667">
        <v>1318.52</v>
      </c>
      <c r="M405" s="668"/>
      <c r="N405" s="669">
        <v>36049</v>
      </c>
    </row>
    <row r="406" spans="1:14" x14ac:dyDescent="0.3">
      <c r="A406" s="666"/>
      <c r="B406" s="649"/>
      <c r="C406" s="2596" t="s">
        <v>153</v>
      </c>
      <c r="D406" s="2596"/>
      <c r="E406" s="2596"/>
      <c r="F406" s="2596"/>
      <c r="G406" s="2596"/>
      <c r="H406" s="2596"/>
      <c r="I406" s="2596"/>
      <c r="J406" s="2596"/>
      <c r="K406" s="2596"/>
      <c r="L406" s="667">
        <v>648.20000000000005</v>
      </c>
      <c r="M406" s="668"/>
      <c r="N406" s="669">
        <v>17722</v>
      </c>
    </row>
    <row r="407" spans="1:14" x14ac:dyDescent="0.3">
      <c r="A407" s="666"/>
      <c r="B407" s="660"/>
      <c r="C407" s="2601" t="s">
        <v>1563</v>
      </c>
      <c r="D407" s="2601"/>
      <c r="E407" s="2601"/>
      <c r="F407" s="2601"/>
      <c r="G407" s="2601"/>
      <c r="H407" s="2601"/>
      <c r="I407" s="2601"/>
      <c r="J407" s="2601"/>
      <c r="K407" s="2601"/>
      <c r="L407" s="670">
        <v>6795.57</v>
      </c>
      <c r="M407" s="671"/>
      <c r="N407" s="672">
        <v>113229</v>
      </c>
    </row>
    <row r="408" spans="1:14" ht="14.4" customHeight="1" x14ac:dyDescent="0.3">
      <c r="A408" s="613"/>
      <c r="B408" s="620"/>
      <c r="C408" s="620"/>
      <c r="D408" s="620"/>
      <c r="E408" s="620"/>
      <c r="F408" s="620"/>
      <c r="G408" s="620"/>
      <c r="H408" s="620"/>
      <c r="I408" s="620"/>
      <c r="J408" s="620"/>
      <c r="K408" s="620"/>
      <c r="L408" s="673"/>
      <c r="M408" s="674"/>
      <c r="N408" s="675"/>
    </row>
    <row r="409" spans="1:14" x14ac:dyDescent="0.3">
      <c r="A409" s="661"/>
      <c r="B409" s="662"/>
      <c r="C409" s="2599" t="s">
        <v>349</v>
      </c>
      <c r="D409" s="2599"/>
      <c r="E409" s="2599"/>
      <c r="F409" s="2599"/>
      <c r="G409" s="2599"/>
      <c r="H409" s="2599"/>
      <c r="I409" s="2599"/>
      <c r="J409" s="2599"/>
      <c r="K409" s="2599"/>
      <c r="L409" s="663"/>
      <c r="M409" s="676"/>
      <c r="N409" s="665"/>
    </row>
    <row r="410" spans="1:14" x14ac:dyDescent="0.3">
      <c r="A410" s="666"/>
      <c r="B410" s="649"/>
      <c r="C410" s="2596" t="s">
        <v>144</v>
      </c>
      <c r="D410" s="2596"/>
      <c r="E410" s="2596"/>
      <c r="F410" s="2596"/>
      <c r="G410" s="2596"/>
      <c r="H410" s="2596"/>
      <c r="I410" s="2596"/>
      <c r="J410" s="2596"/>
      <c r="K410" s="2596"/>
      <c r="L410" s="667">
        <v>36033.160000000003</v>
      </c>
      <c r="M410" s="677"/>
      <c r="N410" s="669">
        <v>327335</v>
      </c>
    </row>
    <row r="411" spans="1:14" ht="14.4" customHeight="1" x14ac:dyDescent="0.3">
      <c r="A411" s="666"/>
      <c r="B411" s="649"/>
      <c r="C411" s="2596" t="s">
        <v>1437</v>
      </c>
      <c r="D411" s="2596"/>
      <c r="E411" s="2596"/>
      <c r="F411" s="2596"/>
      <c r="G411" s="2596"/>
      <c r="H411" s="2596"/>
      <c r="I411" s="2596"/>
      <c r="J411" s="2596"/>
      <c r="K411" s="2596"/>
      <c r="L411" s="667"/>
      <c r="M411" s="677"/>
      <c r="N411" s="669"/>
    </row>
    <row r="412" spans="1:14" ht="14.4" customHeight="1" x14ac:dyDescent="0.3">
      <c r="A412" s="666"/>
      <c r="B412" s="649"/>
      <c r="C412" s="2596" t="s">
        <v>145</v>
      </c>
      <c r="D412" s="2596"/>
      <c r="E412" s="2596"/>
      <c r="F412" s="2596"/>
      <c r="G412" s="2596"/>
      <c r="H412" s="2596"/>
      <c r="I412" s="2596"/>
      <c r="J412" s="2596"/>
      <c r="K412" s="2596"/>
      <c r="L412" s="667">
        <v>4155.55</v>
      </c>
      <c r="M412" s="677"/>
      <c r="N412" s="669">
        <v>113615</v>
      </c>
    </row>
    <row r="413" spans="1:14" ht="14.4" customHeight="1" x14ac:dyDescent="0.3">
      <c r="A413" s="666"/>
      <c r="B413" s="649"/>
      <c r="C413" s="2596" t="s">
        <v>391</v>
      </c>
      <c r="D413" s="2596"/>
      <c r="E413" s="2596"/>
      <c r="F413" s="2596"/>
      <c r="G413" s="2596"/>
      <c r="H413" s="2596"/>
      <c r="I413" s="2596"/>
      <c r="J413" s="2596"/>
      <c r="K413" s="2596"/>
      <c r="L413" s="667">
        <v>531.85</v>
      </c>
      <c r="M413" s="677"/>
      <c r="N413" s="669">
        <v>4957</v>
      </c>
    </row>
    <row r="414" spans="1:14" ht="14.4" customHeight="1" x14ac:dyDescent="0.3">
      <c r="A414" s="666"/>
      <c r="B414" s="649"/>
      <c r="C414" s="2596" t="s">
        <v>1438</v>
      </c>
      <c r="D414" s="2596"/>
      <c r="E414" s="2596"/>
      <c r="F414" s="2596"/>
      <c r="G414" s="2596"/>
      <c r="H414" s="2596"/>
      <c r="I414" s="2596"/>
      <c r="J414" s="2596"/>
      <c r="K414" s="2596"/>
      <c r="L414" s="667">
        <v>93.11</v>
      </c>
      <c r="M414" s="677"/>
      <c r="N414" s="669">
        <v>2546</v>
      </c>
    </row>
    <row r="415" spans="1:14" ht="14.4" customHeight="1" x14ac:dyDescent="0.3">
      <c r="A415" s="666"/>
      <c r="B415" s="649"/>
      <c r="C415" s="2596" t="s">
        <v>392</v>
      </c>
      <c r="D415" s="2596"/>
      <c r="E415" s="2596"/>
      <c r="F415" s="2596"/>
      <c r="G415" s="2596"/>
      <c r="H415" s="2596"/>
      <c r="I415" s="2596"/>
      <c r="J415" s="2596"/>
      <c r="K415" s="2596"/>
      <c r="L415" s="667">
        <v>31345.759999999998</v>
      </c>
      <c r="M415" s="677"/>
      <c r="N415" s="669">
        <v>208763</v>
      </c>
    </row>
    <row r="416" spans="1:14" ht="14.4" customHeight="1" x14ac:dyDescent="0.3">
      <c r="A416" s="666"/>
      <c r="B416" s="649"/>
      <c r="C416" s="2596" t="s">
        <v>393</v>
      </c>
      <c r="D416" s="2596"/>
      <c r="E416" s="2596"/>
      <c r="F416" s="2596"/>
      <c r="G416" s="2596"/>
      <c r="H416" s="2596"/>
      <c r="I416" s="2596"/>
      <c r="J416" s="2596"/>
      <c r="K416" s="2596"/>
      <c r="L416" s="667">
        <v>42341.33</v>
      </c>
      <c r="M416" s="677"/>
      <c r="N416" s="669">
        <v>499805</v>
      </c>
    </row>
    <row r="417" spans="1:14" ht="14.4" customHeight="1" x14ac:dyDescent="0.3">
      <c r="A417" s="666"/>
      <c r="B417" s="649"/>
      <c r="C417" s="2596" t="s">
        <v>1437</v>
      </c>
      <c r="D417" s="2596"/>
      <c r="E417" s="2596"/>
      <c r="F417" s="2596"/>
      <c r="G417" s="2596"/>
      <c r="H417" s="2596"/>
      <c r="I417" s="2596"/>
      <c r="J417" s="2596"/>
      <c r="K417" s="2596"/>
      <c r="L417" s="667"/>
      <c r="M417" s="677"/>
      <c r="N417" s="669"/>
    </row>
    <row r="418" spans="1:14" ht="14.4" customHeight="1" x14ac:dyDescent="0.3">
      <c r="A418" s="666"/>
      <c r="B418" s="649"/>
      <c r="C418" s="2596" t="s">
        <v>394</v>
      </c>
      <c r="D418" s="2596"/>
      <c r="E418" s="2596"/>
      <c r="F418" s="2596"/>
      <c r="G418" s="2596"/>
      <c r="H418" s="2596"/>
      <c r="I418" s="2596"/>
      <c r="J418" s="2596"/>
      <c r="K418" s="2596"/>
      <c r="L418" s="667">
        <v>4155.55</v>
      </c>
      <c r="M418" s="677"/>
      <c r="N418" s="669">
        <v>113615</v>
      </c>
    </row>
    <row r="419" spans="1:14" ht="30.6" x14ac:dyDescent="0.3">
      <c r="A419" s="666"/>
      <c r="B419" s="649" t="s">
        <v>1512</v>
      </c>
      <c r="C419" s="2596" t="s">
        <v>395</v>
      </c>
      <c r="D419" s="2596"/>
      <c r="E419" s="2596"/>
      <c r="F419" s="2596"/>
      <c r="G419" s="2596"/>
      <c r="H419" s="2596"/>
      <c r="I419" s="2596"/>
      <c r="J419" s="2596"/>
      <c r="K419" s="2596"/>
      <c r="L419" s="667">
        <v>531.85</v>
      </c>
      <c r="M419" s="677" t="s">
        <v>1515</v>
      </c>
      <c r="N419" s="669">
        <v>4957</v>
      </c>
    </row>
    <row r="420" spans="1:14" x14ac:dyDescent="0.3">
      <c r="A420" s="666"/>
      <c r="B420" s="649"/>
      <c r="C420" s="2596" t="s">
        <v>1439</v>
      </c>
      <c r="D420" s="2596"/>
      <c r="E420" s="2596"/>
      <c r="F420" s="2596"/>
      <c r="G420" s="2596"/>
      <c r="H420" s="2596"/>
      <c r="I420" s="2596"/>
      <c r="J420" s="2596"/>
      <c r="K420" s="2596"/>
      <c r="L420" s="667">
        <v>93.11</v>
      </c>
      <c r="M420" s="677"/>
      <c r="N420" s="669">
        <v>2546</v>
      </c>
    </row>
    <row r="421" spans="1:14" ht="30.6" x14ac:dyDescent="0.3">
      <c r="A421" s="666"/>
      <c r="B421" s="649" t="s">
        <v>1512</v>
      </c>
      <c r="C421" s="2596" t="s">
        <v>396</v>
      </c>
      <c r="D421" s="2596"/>
      <c r="E421" s="2596"/>
      <c r="F421" s="2596"/>
      <c r="G421" s="2596"/>
      <c r="H421" s="2596"/>
      <c r="I421" s="2596"/>
      <c r="J421" s="2596"/>
      <c r="K421" s="2596"/>
      <c r="L421" s="667">
        <v>31345.759999999998</v>
      </c>
      <c r="M421" s="677" t="s">
        <v>1514</v>
      </c>
      <c r="N421" s="669">
        <v>208763</v>
      </c>
    </row>
    <row r="422" spans="1:14" x14ac:dyDescent="0.3">
      <c r="A422" s="666"/>
      <c r="B422" s="649"/>
      <c r="C422" s="2596" t="s">
        <v>397</v>
      </c>
      <c r="D422" s="2596"/>
      <c r="E422" s="2596"/>
      <c r="F422" s="2596"/>
      <c r="G422" s="2596"/>
      <c r="H422" s="2596"/>
      <c r="I422" s="2596"/>
      <c r="J422" s="2596"/>
      <c r="K422" s="2596"/>
      <c r="L422" s="667">
        <v>4148.87</v>
      </c>
      <c r="M422" s="677"/>
      <c r="N422" s="669">
        <v>113432</v>
      </c>
    </row>
    <row r="423" spans="1:14" x14ac:dyDescent="0.3">
      <c r="A423" s="666"/>
      <c r="B423" s="649"/>
      <c r="C423" s="2596" t="s">
        <v>398</v>
      </c>
      <c r="D423" s="2596"/>
      <c r="E423" s="2596"/>
      <c r="F423" s="2596"/>
      <c r="G423" s="2596"/>
      <c r="H423" s="2596"/>
      <c r="I423" s="2596"/>
      <c r="J423" s="2596"/>
      <c r="K423" s="2596"/>
      <c r="L423" s="667">
        <v>2159.3000000000002</v>
      </c>
      <c r="M423" s="677"/>
      <c r="N423" s="669">
        <v>59038</v>
      </c>
    </row>
    <row r="424" spans="1:14" x14ac:dyDescent="0.3">
      <c r="A424" s="666"/>
      <c r="B424" s="649"/>
      <c r="C424" s="2596" t="s">
        <v>151</v>
      </c>
      <c r="D424" s="2596"/>
      <c r="E424" s="2596"/>
      <c r="F424" s="2596"/>
      <c r="G424" s="2596"/>
      <c r="H424" s="2596"/>
      <c r="I424" s="2596"/>
      <c r="J424" s="2596"/>
      <c r="K424" s="2596"/>
      <c r="L424" s="667">
        <v>4248.66</v>
      </c>
      <c r="M424" s="677"/>
      <c r="N424" s="669">
        <v>116161</v>
      </c>
    </row>
    <row r="425" spans="1:14" x14ac:dyDescent="0.3">
      <c r="A425" s="666"/>
      <c r="B425" s="649"/>
      <c r="C425" s="2596" t="s">
        <v>152</v>
      </c>
      <c r="D425" s="2596"/>
      <c r="E425" s="2596"/>
      <c r="F425" s="2596"/>
      <c r="G425" s="2596"/>
      <c r="H425" s="2596"/>
      <c r="I425" s="2596"/>
      <c r="J425" s="2596"/>
      <c r="K425" s="2596"/>
      <c r="L425" s="667">
        <v>4148.87</v>
      </c>
      <c r="M425" s="677"/>
      <c r="N425" s="669">
        <v>113432</v>
      </c>
    </row>
    <row r="426" spans="1:14" x14ac:dyDescent="0.3">
      <c r="A426" s="666"/>
      <c r="B426" s="649"/>
      <c r="C426" s="2596" t="s">
        <v>153</v>
      </c>
      <c r="D426" s="2596"/>
      <c r="E426" s="2596"/>
      <c r="F426" s="2596"/>
      <c r="G426" s="2596"/>
      <c r="H426" s="2596"/>
      <c r="I426" s="2596"/>
      <c r="J426" s="2596"/>
      <c r="K426" s="2596"/>
      <c r="L426" s="667">
        <v>2159.3000000000002</v>
      </c>
      <c r="M426" s="677"/>
      <c r="N426" s="669">
        <v>59038</v>
      </c>
    </row>
    <row r="427" spans="1:14" x14ac:dyDescent="0.3">
      <c r="A427" s="666"/>
      <c r="B427" s="660"/>
      <c r="C427" s="2601" t="s">
        <v>350</v>
      </c>
      <c r="D427" s="2601"/>
      <c r="E427" s="2601"/>
      <c r="F427" s="2601"/>
      <c r="G427" s="2601"/>
      <c r="H427" s="2601"/>
      <c r="I427" s="2601"/>
      <c r="J427" s="2601"/>
      <c r="K427" s="2601"/>
      <c r="L427" s="670">
        <v>42341.33</v>
      </c>
      <c r="M427" s="616"/>
      <c r="N427" s="678">
        <v>499805</v>
      </c>
    </row>
    <row r="428" spans="1:14" x14ac:dyDescent="0.3">
      <c r="A428" s="613"/>
      <c r="B428" s="660"/>
      <c r="C428" s="658"/>
      <c r="D428" s="658"/>
      <c r="E428" s="658"/>
      <c r="F428" s="658"/>
      <c r="G428" s="658"/>
      <c r="H428" s="658"/>
      <c r="I428" s="658"/>
      <c r="J428" s="658"/>
      <c r="K428" s="658"/>
      <c r="L428" s="670"/>
      <c r="M428" s="671"/>
      <c r="N428" s="679"/>
    </row>
    <row r="429" spans="1:14" ht="14.4" customHeight="1" x14ac:dyDescent="0.3">
      <c r="A429" s="680"/>
      <c r="B429" s="680"/>
      <c r="C429" s="680"/>
      <c r="D429" s="680"/>
      <c r="E429" s="680"/>
      <c r="F429" s="680"/>
      <c r="G429" s="680"/>
      <c r="H429" s="680"/>
      <c r="I429" s="680"/>
      <c r="J429" s="680"/>
      <c r="K429" s="680"/>
      <c r="L429" s="680"/>
      <c r="M429" s="680"/>
      <c r="N429" s="680"/>
    </row>
    <row r="430" spans="1:14" x14ac:dyDescent="0.3">
      <c r="A430" s="613"/>
      <c r="B430" s="681" t="s">
        <v>351</v>
      </c>
      <c r="C430" s="2607"/>
      <c r="D430" s="2607"/>
      <c r="E430" s="2607"/>
      <c r="F430" s="2607"/>
      <c r="G430" s="2607"/>
      <c r="H430" s="2607"/>
      <c r="I430" s="2607"/>
      <c r="J430" s="2607"/>
      <c r="K430" s="2607"/>
      <c r="L430" s="2607"/>
      <c r="M430" s="613"/>
      <c r="N430" s="613"/>
    </row>
    <row r="431" spans="1:14" ht="14.4" customHeight="1" x14ac:dyDescent="0.3">
      <c r="A431" s="613"/>
      <c r="B431" s="615"/>
      <c r="C431" s="2606" t="s">
        <v>352</v>
      </c>
      <c r="D431" s="2606"/>
      <c r="E431" s="2606"/>
      <c r="F431" s="2606"/>
      <c r="G431" s="2606"/>
      <c r="H431" s="2606"/>
      <c r="I431" s="2606"/>
      <c r="J431" s="2606"/>
      <c r="K431" s="2606"/>
      <c r="L431" s="2606"/>
      <c r="M431" s="613"/>
      <c r="N431" s="613"/>
    </row>
    <row r="432" spans="1:14" ht="14.4" customHeight="1" x14ac:dyDescent="0.3">
      <c r="A432" s="613"/>
      <c r="B432" s="681" t="s">
        <v>353</v>
      </c>
      <c r="C432" s="2607"/>
      <c r="D432" s="2607"/>
      <c r="E432" s="2607"/>
      <c r="F432" s="2607"/>
      <c r="G432" s="2607"/>
      <c r="H432" s="2607"/>
      <c r="I432" s="2607"/>
      <c r="J432" s="2607"/>
      <c r="K432" s="2607"/>
      <c r="L432" s="2607"/>
      <c r="M432" s="613"/>
      <c r="N432" s="613"/>
    </row>
    <row r="433" spans="1:14" ht="14.4" customHeight="1" x14ac:dyDescent="0.3">
      <c r="A433" s="613"/>
      <c r="B433" s="613"/>
      <c r="C433" s="2606" t="s">
        <v>352</v>
      </c>
      <c r="D433" s="2606"/>
      <c r="E433" s="2606"/>
      <c r="F433" s="2606"/>
      <c r="G433" s="2606"/>
      <c r="H433" s="2606"/>
      <c r="I433" s="2606"/>
      <c r="J433" s="2606"/>
      <c r="K433" s="2606"/>
      <c r="L433" s="2606"/>
      <c r="M433" s="613"/>
      <c r="N433" s="613"/>
    </row>
  </sheetData>
  <mergeCells count="411">
    <mergeCell ref="D5:N5"/>
    <mergeCell ref="A8:N8"/>
    <mergeCell ref="A11:N11"/>
    <mergeCell ref="A15:N15"/>
    <mergeCell ref="A35:N35"/>
    <mergeCell ref="A36:N36"/>
    <mergeCell ref="C34:E34"/>
    <mergeCell ref="A13:N13"/>
    <mergeCell ref="A31:A33"/>
    <mergeCell ref="B31:B33"/>
    <mergeCell ref="C31:E33"/>
    <mergeCell ref="F31:F33"/>
    <mergeCell ref="G31:I32"/>
    <mergeCell ref="A16:N16"/>
    <mergeCell ref="B18:F18"/>
    <mergeCell ref="B19:F19"/>
    <mergeCell ref="L28:M28"/>
    <mergeCell ref="A9:N9"/>
    <mergeCell ref="A12:N12"/>
    <mergeCell ref="J31:L32"/>
    <mergeCell ref="M31:M33"/>
    <mergeCell ref="N31:N33"/>
    <mergeCell ref="C37:E37"/>
    <mergeCell ref="C38:N38"/>
    <mergeCell ref="C39:N39"/>
    <mergeCell ref="C40:E40"/>
    <mergeCell ref="C41:E41"/>
    <mergeCell ref="C433:L433"/>
    <mergeCell ref="C430:L430"/>
    <mergeCell ref="C431:L431"/>
    <mergeCell ref="C432:L432"/>
    <mergeCell ref="C61:E61"/>
    <mergeCell ref="C52:E52"/>
    <mergeCell ref="C53:N53"/>
    <mergeCell ref="C54:N54"/>
    <mergeCell ref="C55:E55"/>
    <mergeCell ref="C56:E56"/>
    <mergeCell ref="C47:E47"/>
    <mergeCell ref="C48:E48"/>
    <mergeCell ref="C49:E49"/>
    <mergeCell ref="C50:E50"/>
    <mergeCell ref="C51:E51"/>
    <mergeCell ref="C74:E74"/>
    <mergeCell ref="C75:E75"/>
    <mergeCell ref="C76:E76"/>
    <mergeCell ref="C67:N67"/>
    <mergeCell ref="C68:E68"/>
    <mergeCell ref="C69:N69"/>
    <mergeCell ref="A70:N70"/>
    <mergeCell ref="C71:E71"/>
    <mergeCell ref="C62:E62"/>
    <mergeCell ref="C63:E63"/>
    <mergeCell ref="C64:E64"/>
    <mergeCell ref="C65:E65"/>
    <mergeCell ref="C66:E66"/>
    <mergeCell ref="C178:K178"/>
    <mergeCell ref="C168:E168"/>
    <mergeCell ref="C169:E169"/>
    <mergeCell ref="C170:E170"/>
    <mergeCell ref="C171:E171"/>
    <mergeCell ref="C172:E172"/>
    <mergeCell ref="C163:N163"/>
    <mergeCell ref="C164:E164"/>
    <mergeCell ref="C165:E165"/>
    <mergeCell ref="C166:E166"/>
    <mergeCell ref="C167:E167"/>
    <mergeCell ref="C175:E175"/>
    <mergeCell ref="C176:E176"/>
    <mergeCell ref="C184:K184"/>
    <mergeCell ref="C185:K185"/>
    <mergeCell ref="C186:K186"/>
    <mergeCell ref="C187:K187"/>
    <mergeCell ref="C188:K188"/>
    <mergeCell ref="C179:K179"/>
    <mergeCell ref="C180:K180"/>
    <mergeCell ref="C181:K181"/>
    <mergeCell ref="C182:K182"/>
    <mergeCell ref="C183:K183"/>
    <mergeCell ref="C194:K194"/>
    <mergeCell ref="C195:K195"/>
    <mergeCell ref="C196:K196"/>
    <mergeCell ref="A197:N197"/>
    <mergeCell ref="C198:E198"/>
    <mergeCell ref="C189:K189"/>
    <mergeCell ref="C190:K190"/>
    <mergeCell ref="C191:K191"/>
    <mergeCell ref="C192:K192"/>
    <mergeCell ref="C193:K193"/>
    <mergeCell ref="C204:E204"/>
    <mergeCell ref="C205:E205"/>
    <mergeCell ref="C206:E206"/>
    <mergeCell ref="C207:E207"/>
    <mergeCell ref="C208:E208"/>
    <mergeCell ref="C199:N199"/>
    <mergeCell ref="C200:N200"/>
    <mergeCell ref="C201:E201"/>
    <mergeCell ref="C202:E202"/>
    <mergeCell ref="C203:E203"/>
    <mergeCell ref="C222:E222"/>
    <mergeCell ref="C223:E223"/>
    <mergeCell ref="C214:E214"/>
    <mergeCell ref="C215:N215"/>
    <mergeCell ref="C216:N216"/>
    <mergeCell ref="C217:E217"/>
    <mergeCell ref="C218:E218"/>
    <mergeCell ref="C209:E209"/>
    <mergeCell ref="C210:E210"/>
    <mergeCell ref="C211:E211"/>
    <mergeCell ref="C212:E212"/>
    <mergeCell ref="C213:E213"/>
    <mergeCell ref="C239:E239"/>
    <mergeCell ref="C240:E240"/>
    <mergeCell ref="C241:E241"/>
    <mergeCell ref="C242:E242"/>
    <mergeCell ref="C243:E243"/>
    <mergeCell ref="C234:N234"/>
    <mergeCell ref="C235:E235"/>
    <mergeCell ref="C236:E236"/>
    <mergeCell ref="C237:E237"/>
    <mergeCell ref="C238:E238"/>
    <mergeCell ref="C267:E267"/>
    <mergeCell ref="C268:N268"/>
    <mergeCell ref="C269:N269"/>
    <mergeCell ref="C260:K260"/>
    <mergeCell ref="C261:K261"/>
    <mergeCell ref="C262:K262"/>
    <mergeCell ref="C263:K263"/>
    <mergeCell ref="C264:K264"/>
    <mergeCell ref="C255:K255"/>
    <mergeCell ref="C256:K256"/>
    <mergeCell ref="C257:K257"/>
    <mergeCell ref="C258:K258"/>
    <mergeCell ref="C259:K259"/>
    <mergeCell ref="A266:N266"/>
    <mergeCell ref="C265:K265"/>
    <mergeCell ref="C275:E275"/>
    <mergeCell ref="C276:E276"/>
    <mergeCell ref="C277:E277"/>
    <mergeCell ref="C278:N278"/>
    <mergeCell ref="C279:E279"/>
    <mergeCell ref="C270:E270"/>
    <mergeCell ref="C271:E271"/>
    <mergeCell ref="C272:E272"/>
    <mergeCell ref="C273:E273"/>
    <mergeCell ref="C274:E274"/>
    <mergeCell ref="C427:K427"/>
    <mergeCell ref="C418:K418"/>
    <mergeCell ref="C419:K419"/>
    <mergeCell ref="C420:K420"/>
    <mergeCell ref="C421:K421"/>
    <mergeCell ref="C422:K422"/>
    <mergeCell ref="C316:K316"/>
    <mergeCell ref="C317:K317"/>
    <mergeCell ref="C318:K318"/>
    <mergeCell ref="C319:K319"/>
    <mergeCell ref="C320:K320"/>
    <mergeCell ref="C356:E356"/>
    <mergeCell ref="C357:E357"/>
    <mergeCell ref="C358:E358"/>
    <mergeCell ref="C359:E359"/>
    <mergeCell ref="C360:E360"/>
    <mergeCell ref="C351:E351"/>
    <mergeCell ref="C352:E352"/>
    <mergeCell ref="C353:E353"/>
    <mergeCell ref="C354:E354"/>
    <mergeCell ref="C355:E355"/>
    <mergeCell ref="C366:E366"/>
    <mergeCell ref="C367:E367"/>
    <mergeCell ref="C368:E368"/>
    <mergeCell ref="C77:E77"/>
    <mergeCell ref="C78:E78"/>
    <mergeCell ref="C79:E79"/>
    <mergeCell ref="C80:E80"/>
    <mergeCell ref="C81:E81"/>
    <mergeCell ref="C423:K423"/>
    <mergeCell ref="C424:K424"/>
    <mergeCell ref="C425:K425"/>
    <mergeCell ref="C426:K426"/>
    <mergeCell ref="C311:K311"/>
    <mergeCell ref="C312:K312"/>
    <mergeCell ref="C313:K313"/>
    <mergeCell ref="C314:K314"/>
    <mergeCell ref="C315:K315"/>
    <mergeCell ref="C290:E290"/>
    <mergeCell ref="C291:E291"/>
    <mergeCell ref="C292:N292"/>
    <mergeCell ref="C293:N293"/>
    <mergeCell ref="C294:E294"/>
    <mergeCell ref="C285:E285"/>
    <mergeCell ref="C286:E286"/>
    <mergeCell ref="C287:E287"/>
    <mergeCell ref="C288:E288"/>
    <mergeCell ref="C289:E289"/>
    <mergeCell ref="C116:E116"/>
    <mergeCell ref="C117:E117"/>
    <mergeCell ref="C108:E108"/>
    <mergeCell ref="C109:N109"/>
    <mergeCell ref="C110:E110"/>
    <mergeCell ref="C111:E111"/>
    <mergeCell ref="C82:E82"/>
    <mergeCell ref="C83:E83"/>
    <mergeCell ref="C84:E84"/>
    <mergeCell ref="C85:E85"/>
    <mergeCell ref="C86:N86"/>
    <mergeCell ref="C100:K100"/>
    <mergeCell ref="C101:K101"/>
    <mergeCell ref="C102:K102"/>
    <mergeCell ref="C93:K93"/>
    <mergeCell ref="C94:K94"/>
    <mergeCell ref="C95:K95"/>
    <mergeCell ref="C96:K96"/>
    <mergeCell ref="C97:K97"/>
    <mergeCell ref="C88:K88"/>
    <mergeCell ref="C89:K89"/>
    <mergeCell ref="C90:K90"/>
    <mergeCell ref="C91:K91"/>
    <mergeCell ref="C92:K92"/>
    <mergeCell ref="C156:E156"/>
    <mergeCell ref="C157:E157"/>
    <mergeCell ref="C151:E151"/>
    <mergeCell ref="C152:E152"/>
    <mergeCell ref="C173:E173"/>
    <mergeCell ref="C174:E174"/>
    <mergeCell ref="C72:N72"/>
    <mergeCell ref="C73:N73"/>
    <mergeCell ref="C128:E128"/>
    <mergeCell ref="C129:E129"/>
    <mergeCell ref="C130:E130"/>
    <mergeCell ref="C123:N123"/>
    <mergeCell ref="C124:N124"/>
    <mergeCell ref="C125:E125"/>
    <mergeCell ref="C126:E126"/>
    <mergeCell ref="C127:E12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250:K250"/>
    <mergeCell ref="C251:K251"/>
    <mergeCell ref="C252:K252"/>
    <mergeCell ref="C253:K253"/>
    <mergeCell ref="C254:K254"/>
    <mergeCell ref="C244:E244"/>
    <mergeCell ref="C245:E245"/>
    <mergeCell ref="C247:K247"/>
    <mergeCell ref="C248:K248"/>
    <mergeCell ref="C249:K249"/>
    <mergeCell ref="C280:E280"/>
    <mergeCell ref="C281:E281"/>
    <mergeCell ref="C282:E282"/>
    <mergeCell ref="C283:E283"/>
    <mergeCell ref="C284:E284"/>
    <mergeCell ref="C300:E300"/>
    <mergeCell ref="C301:E301"/>
    <mergeCell ref="C302:E302"/>
    <mergeCell ref="C303:E303"/>
    <mergeCell ref="C304:E304"/>
    <mergeCell ref="C295:E295"/>
    <mergeCell ref="C296:E296"/>
    <mergeCell ref="C297:E297"/>
    <mergeCell ref="C298:E298"/>
    <mergeCell ref="C299:E299"/>
    <mergeCell ref="C305:E305"/>
    <mergeCell ref="C307:K307"/>
    <mergeCell ref="C308:K308"/>
    <mergeCell ref="C369:E369"/>
    <mergeCell ref="C370:E370"/>
    <mergeCell ref="C361:N361"/>
    <mergeCell ref="C362:N362"/>
    <mergeCell ref="C363:E363"/>
    <mergeCell ref="C364:E364"/>
    <mergeCell ref="C365:E365"/>
    <mergeCell ref="C376:N376"/>
    <mergeCell ref="C377:E377"/>
    <mergeCell ref="C378:E378"/>
    <mergeCell ref="C379:E379"/>
    <mergeCell ref="C380:E380"/>
    <mergeCell ref="C371:E371"/>
    <mergeCell ref="C372:E372"/>
    <mergeCell ref="C373:E373"/>
    <mergeCell ref="C374:E374"/>
    <mergeCell ref="C375:N375"/>
    <mergeCell ref="C386:E386"/>
    <mergeCell ref="C387:E387"/>
    <mergeCell ref="C389:K389"/>
    <mergeCell ref="C390:K390"/>
    <mergeCell ref="C381:E381"/>
    <mergeCell ref="C382:E382"/>
    <mergeCell ref="C383:E383"/>
    <mergeCell ref="C384:E384"/>
    <mergeCell ref="C385:E385"/>
    <mergeCell ref="C391:K391"/>
    <mergeCell ref="C407:K407"/>
    <mergeCell ref="C409:K409"/>
    <mergeCell ref="C410:K410"/>
    <mergeCell ref="C411:K411"/>
    <mergeCell ref="C402:K402"/>
    <mergeCell ref="C403:K403"/>
    <mergeCell ref="C404:K404"/>
    <mergeCell ref="C405:K405"/>
    <mergeCell ref="C406:K406"/>
    <mergeCell ref="C401:K401"/>
    <mergeCell ref="C397:K397"/>
    <mergeCell ref="C398:K398"/>
    <mergeCell ref="C399:K399"/>
    <mergeCell ref="C400:K400"/>
    <mergeCell ref="C392:K392"/>
    <mergeCell ref="C393:K393"/>
    <mergeCell ref="C394:K394"/>
    <mergeCell ref="C395:K395"/>
    <mergeCell ref="C396:K396"/>
    <mergeCell ref="C413:K413"/>
    <mergeCell ref="C414:K414"/>
    <mergeCell ref="C415:K415"/>
    <mergeCell ref="C416:K416"/>
    <mergeCell ref="C417:K417"/>
    <mergeCell ref="C412:K412"/>
    <mergeCell ref="C57:E57"/>
    <mergeCell ref="C58:E58"/>
    <mergeCell ref="C59:E59"/>
    <mergeCell ref="C60:E60"/>
    <mergeCell ref="C148:N148"/>
    <mergeCell ref="C149:N149"/>
    <mergeCell ref="C150:E150"/>
    <mergeCell ref="C143:E143"/>
    <mergeCell ref="C144:E144"/>
    <mergeCell ref="C145:E145"/>
    <mergeCell ref="C146:E146"/>
    <mergeCell ref="C147:E147"/>
    <mergeCell ref="C142:E142"/>
    <mergeCell ref="C158:E158"/>
    <mergeCell ref="C159:E159"/>
    <mergeCell ref="C153:E153"/>
    <mergeCell ref="C154:E154"/>
    <mergeCell ref="C155:E155"/>
    <mergeCell ref="C42:E42"/>
    <mergeCell ref="C43:E43"/>
    <mergeCell ref="C44:E44"/>
    <mergeCell ref="C45:E45"/>
    <mergeCell ref="C46:E46"/>
    <mergeCell ref="C138:E138"/>
    <mergeCell ref="C139:E139"/>
    <mergeCell ref="C140:E140"/>
    <mergeCell ref="C141:E141"/>
    <mergeCell ref="C133:E133"/>
    <mergeCell ref="C134:N134"/>
    <mergeCell ref="C135:N135"/>
    <mergeCell ref="C136:E136"/>
    <mergeCell ref="C137:E137"/>
    <mergeCell ref="C131:E131"/>
    <mergeCell ref="C132:E132"/>
    <mergeCell ref="C112:E112"/>
    <mergeCell ref="C103:K103"/>
    <mergeCell ref="C104:K104"/>
    <mergeCell ref="C105:K105"/>
    <mergeCell ref="C106:K106"/>
    <mergeCell ref="A107:N107"/>
    <mergeCell ref="C98:K98"/>
    <mergeCell ref="C99:K99"/>
    <mergeCell ref="C225:E225"/>
    <mergeCell ref="C226:E226"/>
    <mergeCell ref="C227:E227"/>
    <mergeCell ref="C228:E228"/>
    <mergeCell ref="C221:E221"/>
    <mergeCell ref="C346:E346"/>
    <mergeCell ref="C347:E347"/>
    <mergeCell ref="C160:E160"/>
    <mergeCell ref="C161:E161"/>
    <mergeCell ref="C162:N162"/>
    <mergeCell ref="C224:E224"/>
    <mergeCell ref="C219:E219"/>
    <mergeCell ref="C220:E220"/>
    <mergeCell ref="C229:N229"/>
    <mergeCell ref="C230:E230"/>
    <mergeCell ref="C231:N231"/>
    <mergeCell ref="C336:E336"/>
    <mergeCell ref="C337:E337"/>
    <mergeCell ref="C338:E338"/>
    <mergeCell ref="C339:E339"/>
    <mergeCell ref="C340:E340"/>
    <mergeCell ref="C331:E331"/>
    <mergeCell ref="C332:E332"/>
    <mergeCell ref="C333:E333"/>
    <mergeCell ref="C348:E348"/>
    <mergeCell ref="C349:E349"/>
    <mergeCell ref="C350:E350"/>
    <mergeCell ref="C341:E341"/>
    <mergeCell ref="C342:E342"/>
    <mergeCell ref="C343:E343"/>
    <mergeCell ref="C344:N344"/>
    <mergeCell ref="C345:N345"/>
    <mergeCell ref="C232:E232"/>
    <mergeCell ref="C233:N233"/>
    <mergeCell ref="C334:E334"/>
    <mergeCell ref="C335:E335"/>
    <mergeCell ref="C309:K309"/>
    <mergeCell ref="C310:K310"/>
    <mergeCell ref="A326:N326"/>
    <mergeCell ref="C327:E327"/>
    <mergeCell ref="C328:N328"/>
    <mergeCell ref="C329:N329"/>
    <mergeCell ref="C330:E330"/>
    <mergeCell ref="C321:K321"/>
    <mergeCell ref="C322:K322"/>
    <mergeCell ref="C323:K323"/>
    <mergeCell ref="C324:K324"/>
    <mergeCell ref="C325:K325"/>
  </mergeCells>
  <printOptions horizontalCentered="1"/>
  <pageMargins left="0.78740157480314965" right="0.19685039370078741" top="0.39370078740157483" bottom="0.19685039370078741" header="0" footer="0"/>
  <pageSetup paperSize="9" scale="63" firstPageNumber="36" orientation="portrait" useFirstPageNumber="1" r:id="rId1"/>
  <headerFooter>
    <oddFooter>&amp;RСтраница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33"/>
  <sheetViews>
    <sheetView view="pageBreakPreview" topLeftCell="A34" zoomScaleNormal="100" zoomScaleSheetLayoutView="100" workbookViewId="0">
      <selection activeCell="G33" sqref="G33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685"/>
      <c r="B1" s="685"/>
      <c r="C1" s="685"/>
      <c r="D1" s="685"/>
      <c r="E1" s="685"/>
      <c r="F1" s="685"/>
      <c r="G1" s="685"/>
      <c r="H1" s="685"/>
      <c r="I1" s="685"/>
      <c r="J1" s="685"/>
      <c r="K1" s="685"/>
      <c r="L1" s="685"/>
      <c r="M1" s="685"/>
      <c r="N1" s="687" t="s">
        <v>0</v>
      </c>
    </row>
    <row r="2" spans="1:14" s="1" customFormat="1" ht="10.199999999999999" x14ac:dyDescent="0.2">
      <c r="A2" s="685"/>
      <c r="B2" s="685"/>
      <c r="C2" s="685"/>
      <c r="D2" s="685"/>
      <c r="E2" s="685"/>
      <c r="F2" s="685"/>
      <c r="G2" s="685"/>
      <c r="H2" s="685"/>
      <c r="I2" s="685"/>
      <c r="J2" s="685"/>
      <c r="K2" s="685"/>
      <c r="L2" s="685"/>
      <c r="M2" s="685"/>
      <c r="N2" s="687" t="s">
        <v>1</v>
      </c>
    </row>
    <row r="3" spans="1:14" s="1" customFormat="1" ht="10.199999999999999" x14ac:dyDescent="0.2">
      <c r="A3" s="685"/>
      <c r="B3" s="685"/>
      <c r="C3" s="685"/>
      <c r="D3" s="685"/>
      <c r="E3" s="685"/>
      <c r="F3" s="685"/>
      <c r="G3" s="685"/>
      <c r="H3" s="685"/>
      <c r="I3" s="685"/>
      <c r="J3" s="685"/>
      <c r="K3" s="685"/>
      <c r="L3" s="685"/>
      <c r="M3" s="685"/>
      <c r="N3" s="687"/>
    </row>
    <row r="4" spans="1:14" s="1" customFormat="1" ht="10.199999999999999" x14ac:dyDescent="0.2">
      <c r="A4" s="685"/>
      <c r="B4" s="685"/>
      <c r="C4" s="685"/>
      <c r="D4" s="685"/>
      <c r="E4" s="685"/>
      <c r="F4" s="693"/>
      <c r="G4" s="685"/>
      <c r="H4" s="685"/>
      <c r="I4" s="685"/>
      <c r="J4" s="685"/>
      <c r="K4" s="685"/>
      <c r="L4" s="685"/>
      <c r="M4" s="685"/>
      <c r="N4" s="685"/>
    </row>
    <row r="5" spans="1:14" s="1" customFormat="1" ht="30.6" customHeight="1" x14ac:dyDescent="0.2">
      <c r="A5" s="689" t="s">
        <v>2</v>
      </c>
      <c r="B5" s="692"/>
      <c r="C5" s="685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694" t="s">
        <v>3</v>
      </c>
      <c r="B6" s="685"/>
      <c r="C6" s="685"/>
      <c r="D6" s="691" t="s">
        <v>1434</v>
      </c>
      <c r="E6" s="691"/>
      <c r="F6" s="695"/>
      <c r="G6" s="695"/>
      <c r="H6" s="695"/>
      <c r="I6" s="695"/>
      <c r="J6" s="695"/>
      <c r="K6" s="695"/>
      <c r="L6" s="695"/>
      <c r="M6" s="695"/>
      <c r="N6" s="695"/>
    </row>
    <row r="7" spans="1:14" s="1" customFormat="1" ht="10.199999999999999" x14ac:dyDescent="0.2">
      <c r="A7" s="694"/>
      <c r="B7" s="685"/>
      <c r="C7" s="685"/>
      <c r="D7" s="685"/>
      <c r="E7" s="685"/>
      <c r="F7" s="692"/>
      <c r="G7" s="692"/>
      <c r="H7" s="692"/>
      <c r="I7" s="692"/>
      <c r="J7" s="692"/>
      <c r="K7" s="692"/>
      <c r="L7" s="692"/>
      <c r="M7" s="692"/>
      <c r="N7" s="692"/>
    </row>
    <row r="8" spans="1:14" s="1" customFormat="1" ht="23.4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696"/>
      <c r="B10" s="696"/>
      <c r="C10" s="696"/>
      <c r="D10" s="696"/>
      <c r="E10" s="696"/>
      <c r="F10" s="696"/>
      <c r="G10" s="696"/>
      <c r="H10" s="696"/>
      <c r="I10" s="696"/>
      <c r="J10" s="696"/>
      <c r="K10" s="696"/>
      <c r="L10" s="696"/>
      <c r="M10" s="696"/>
      <c r="N10" s="696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1432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697"/>
      <c r="B14" s="697"/>
      <c r="C14" s="697"/>
      <c r="D14" s="697"/>
      <c r="E14" s="697"/>
      <c r="F14" s="697"/>
      <c r="G14" s="697"/>
      <c r="H14" s="697"/>
      <c r="I14" s="697"/>
      <c r="J14" s="697"/>
      <c r="K14" s="697"/>
      <c r="L14" s="697"/>
      <c r="M14" s="697"/>
      <c r="N14" s="697"/>
    </row>
    <row r="15" spans="1:14" s="1" customFormat="1" ht="10.199999999999999" customHeight="1" x14ac:dyDescent="0.2">
      <c r="A15" s="2612" t="s">
        <v>1004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685" t="s">
        <v>11</v>
      </c>
      <c r="B17" s="698" t="s">
        <v>12</v>
      </c>
      <c r="C17" s="685" t="s">
        <v>13</v>
      </c>
      <c r="D17" s="685"/>
      <c r="E17" s="685"/>
      <c r="F17" s="686"/>
      <c r="G17" s="686"/>
      <c r="H17" s="686"/>
      <c r="I17" s="686"/>
      <c r="J17" s="686"/>
      <c r="K17" s="686"/>
      <c r="L17" s="686"/>
      <c r="M17" s="686"/>
      <c r="N17" s="686"/>
    </row>
    <row r="18" spans="1:14" s="1" customFormat="1" ht="10.199999999999999" x14ac:dyDescent="0.2">
      <c r="A18" s="685" t="s">
        <v>14</v>
      </c>
      <c r="B18" s="2612" t="s">
        <v>1705</v>
      </c>
      <c r="C18" s="2612"/>
      <c r="D18" s="2612"/>
      <c r="E18" s="2612"/>
      <c r="F18" s="2612"/>
      <c r="G18" s="686"/>
      <c r="H18" s="686"/>
      <c r="I18" s="686"/>
      <c r="J18" s="686"/>
      <c r="K18" s="686"/>
      <c r="L18" s="686"/>
      <c r="M18" s="686"/>
      <c r="N18" s="686"/>
    </row>
    <row r="19" spans="1:14" s="1" customFormat="1" ht="10.199999999999999" x14ac:dyDescent="0.2">
      <c r="A19" s="685"/>
      <c r="B19" s="2613" t="s">
        <v>15</v>
      </c>
      <c r="C19" s="2613"/>
      <c r="D19" s="2613"/>
      <c r="E19" s="2613"/>
      <c r="F19" s="2613"/>
      <c r="G19" s="699"/>
      <c r="H19" s="699"/>
      <c r="I19" s="699"/>
      <c r="J19" s="699"/>
      <c r="K19" s="699"/>
      <c r="L19" s="699"/>
      <c r="M19" s="700"/>
      <c r="N19" s="699"/>
    </row>
    <row r="20" spans="1:14" s="1" customFormat="1" ht="10.199999999999999" x14ac:dyDescent="0.2">
      <c r="A20" s="685"/>
      <c r="B20" s="685"/>
      <c r="C20" s="685"/>
      <c r="D20" s="701"/>
      <c r="E20" s="701"/>
      <c r="F20" s="701"/>
      <c r="G20" s="701"/>
      <c r="H20" s="701"/>
      <c r="I20" s="701"/>
      <c r="J20" s="701"/>
      <c r="K20" s="701"/>
      <c r="L20" s="701"/>
      <c r="M20" s="699"/>
      <c r="N20" s="699"/>
    </row>
    <row r="21" spans="1:14" s="1" customFormat="1" ht="10.199999999999999" x14ac:dyDescent="0.2">
      <c r="A21" s="702" t="s">
        <v>16</v>
      </c>
      <c r="B21" s="685"/>
      <c r="C21" s="685"/>
      <c r="D21" s="691" t="s">
        <v>1516</v>
      </c>
      <c r="E21" s="685"/>
      <c r="F21" s="703"/>
      <c r="G21" s="703"/>
      <c r="H21" s="703"/>
      <c r="I21" s="703"/>
      <c r="J21" s="703"/>
      <c r="K21" s="703"/>
      <c r="L21" s="703"/>
      <c r="M21" s="703"/>
      <c r="N21" s="703"/>
    </row>
    <row r="22" spans="1:14" s="1" customFormat="1" ht="10.199999999999999" x14ac:dyDescent="0.2">
      <c r="A22" s="685"/>
      <c r="B22" s="685"/>
      <c r="C22" s="685"/>
      <c r="D22" s="703"/>
      <c r="E22" s="703"/>
      <c r="F22" s="703"/>
      <c r="G22" s="703"/>
      <c r="H22" s="703"/>
      <c r="I22" s="703"/>
      <c r="J22" s="703"/>
      <c r="K22" s="703"/>
      <c r="L22" s="703"/>
      <c r="M22" s="703"/>
      <c r="N22" s="703"/>
    </row>
    <row r="23" spans="1:14" s="1" customFormat="1" ht="10.199999999999999" x14ac:dyDescent="0.2">
      <c r="A23" s="702" t="s">
        <v>17</v>
      </c>
      <c r="B23" s="685"/>
      <c r="C23" s="704">
        <v>2015.05</v>
      </c>
      <c r="D23" s="705" t="s">
        <v>2376</v>
      </c>
      <c r="E23" s="694" t="s">
        <v>18</v>
      </c>
      <c r="F23" s="685"/>
      <c r="G23" s="685"/>
      <c r="H23" s="685"/>
      <c r="I23" s="685"/>
      <c r="J23" s="685"/>
      <c r="K23" s="685"/>
      <c r="L23" s="706"/>
      <c r="M23" s="706"/>
      <c r="N23" s="685"/>
    </row>
    <row r="24" spans="1:14" s="1" customFormat="1" ht="10.199999999999999" x14ac:dyDescent="0.2">
      <c r="A24" s="685"/>
      <c r="B24" s="685" t="s">
        <v>19</v>
      </c>
      <c r="C24" s="707"/>
      <c r="D24" s="708"/>
      <c r="E24" s="694"/>
      <c r="F24" s="685"/>
      <c r="G24" s="685"/>
      <c r="H24" s="685"/>
      <c r="I24" s="685"/>
      <c r="J24" s="685"/>
      <c r="K24" s="685"/>
      <c r="L24" s="685"/>
      <c r="M24" s="685"/>
      <c r="N24" s="685"/>
    </row>
    <row r="25" spans="1:14" s="1" customFormat="1" ht="10.199999999999999" x14ac:dyDescent="0.2">
      <c r="A25" s="685"/>
      <c r="B25" s="685" t="s">
        <v>20</v>
      </c>
      <c r="C25" s="704">
        <v>2015.05</v>
      </c>
      <c r="D25" s="705" t="s">
        <v>2376</v>
      </c>
      <c r="E25" s="694" t="s">
        <v>18</v>
      </c>
      <c r="F25" s="685"/>
      <c r="G25" s="685" t="s">
        <v>22</v>
      </c>
      <c r="H25" s="685"/>
      <c r="I25" s="685"/>
      <c r="J25" s="685"/>
      <c r="K25" s="685"/>
      <c r="L25" s="704">
        <v>194.47</v>
      </c>
      <c r="M25" s="705" t="s">
        <v>2318</v>
      </c>
      <c r="N25" s="694" t="s">
        <v>18</v>
      </c>
    </row>
    <row r="26" spans="1:14" s="1" customFormat="1" ht="10.199999999999999" x14ac:dyDescent="0.2">
      <c r="A26" s="685"/>
      <c r="B26" s="685" t="s">
        <v>23</v>
      </c>
      <c r="C26" s="704">
        <v>0</v>
      </c>
      <c r="D26" s="709" t="s">
        <v>21</v>
      </c>
      <c r="E26" s="694" t="s">
        <v>18</v>
      </c>
      <c r="F26" s="685"/>
      <c r="G26" s="685" t="s">
        <v>24</v>
      </c>
      <c r="H26" s="685"/>
      <c r="I26" s="685"/>
      <c r="J26" s="685"/>
      <c r="K26" s="685"/>
      <c r="L26" s="710"/>
      <c r="M26" s="710">
        <v>752.56</v>
      </c>
      <c r="N26" s="694" t="s">
        <v>25</v>
      </c>
    </row>
    <row r="27" spans="1:14" s="1" customFormat="1" ht="10.199999999999999" x14ac:dyDescent="0.2">
      <c r="A27" s="685"/>
      <c r="B27" s="685" t="s">
        <v>26</v>
      </c>
      <c r="C27" s="704">
        <v>0</v>
      </c>
      <c r="D27" s="709" t="s">
        <v>21</v>
      </c>
      <c r="E27" s="694" t="s">
        <v>18</v>
      </c>
      <c r="F27" s="685"/>
      <c r="G27" s="685" t="s">
        <v>27</v>
      </c>
      <c r="H27" s="685"/>
      <c r="I27" s="685"/>
      <c r="J27" s="685"/>
      <c r="K27" s="685"/>
      <c r="L27" s="710"/>
      <c r="M27" s="710">
        <v>295.44</v>
      </c>
      <c r="N27" s="694" t="s">
        <v>25</v>
      </c>
    </row>
    <row r="28" spans="1:14" s="1" customFormat="1" ht="10.199999999999999" x14ac:dyDescent="0.2">
      <c r="A28" s="685"/>
      <c r="B28" s="685" t="s">
        <v>28</v>
      </c>
      <c r="C28" s="704">
        <v>0</v>
      </c>
      <c r="D28" s="705" t="s">
        <v>21</v>
      </c>
      <c r="E28" s="694" t="s">
        <v>18</v>
      </c>
      <c r="F28" s="685"/>
      <c r="G28" s="685" t="s">
        <v>29</v>
      </c>
      <c r="H28" s="685"/>
      <c r="I28" s="685"/>
      <c r="J28" s="685"/>
      <c r="K28" s="685"/>
      <c r="L28" s="2614"/>
      <c r="M28" s="2614"/>
      <c r="N28" s="685"/>
    </row>
    <row r="29" spans="1:14" s="1" customFormat="1" ht="10.199999999999999" x14ac:dyDescent="0.2">
      <c r="A29" s="685"/>
      <c r="B29" s="685"/>
      <c r="C29" s="707"/>
      <c r="D29" s="708"/>
      <c r="E29" s="689"/>
      <c r="F29" s="685"/>
      <c r="G29" s="685"/>
      <c r="H29" s="685"/>
      <c r="I29" s="685"/>
      <c r="J29" s="685"/>
      <c r="K29" s="685"/>
      <c r="L29" s="703"/>
      <c r="M29" s="703"/>
      <c r="N29" s="685"/>
    </row>
    <row r="30" spans="1:14" s="1" customFormat="1" ht="10.199999999999999" x14ac:dyDescent="0.2">
      <c r="A30" s="711"/>
      <c r="B30" s="685"/>
      <c r="C30" s="685"/>
      <c r="D30" s="685"/>
      <c r="E30" s="685"/>
      <c r="F30" s="685"/>
      <c r="G30" s="685"/>
      <c r="H30" s="685"/>
      <c r="I30" s="685"/>
      <c r="J30" s="685"/>
      <c r="K30" s="685"/>
      <c r="L30" s="685"/>
      <c r="M30" s="685"/>
      <c r="N30" s="685"/>
    </row>
    <row r="31" spans="1:14" s="1" customFormat="1" ht="10.199999999999999" customHeight="1" x14ac:dyDescent="0.2">
      <c r="A31" s="2611" t="s">
        <v>30</v>
      </c>
      <c r="B31" s="2611" t="s">
        <v>31</v>
      </c>
      <c r="C31" s="2611" t="s">
        <v>32</v>
      </c>
      <c r="D31" s="2611"/>
      <c r="E31" s="2611"/>
      <c r="F31" s="2611" t="s">
        <v>33</v>
      </c>
      <c r="G31" s="2611" t="s">
        <v>34</v>
      </c>
      <c r="H31" s="2611"/>
      <c r="I31" s="2611"/>
      <c r="J31" s="2611" t="s">
        <v>35</v>
      </c>
      <c r="K31" s="2611"/>
      <c r="L31" s="2611"/>
      <c r="M31" s="2611" t="s">
        <v>36</v>
      </c>
      <c r="N31" s="2611" t="s">
        <v>37</v>
      </c>
    </row>
    <row r="32" spans="1:14" s="1" customFormat="1" ht="31.2" customHeight="1" x14ac:dyDescent="0.2">
      <c r="A32" s="2611"/>
      <c r="B32" s="2611"/>
      <c r="C32" s="2611"/>
      <c r="D32" s="2611"/>
      <c r="E32" s="2611"/>
      <c r="F32" s="2611"/>
      <c r="G32" s="2611"/>
      <c r="H32" s="2611"/>
      <c r="I32" s="2611"/>
      <c r="J32" s="2611"/>
      <c r="K32" s="2611"/>
      <c r="L32" s="2611"/>
      <c r="M32" s="2611"/>
      <c r="N32" s="2611"/>
    </row>
    <row r="33" spans="1:14" s="1" customFormat="1" ht="40.799999999999997" x14ac:dyDescent="0.2">
      <c r="A33" s="2611"/>
      <c r="B33" s="2611"/>
      <c r="C33" s="2611"/>
      <c r="D33" s="2611"/>
      <c r="E33" s="2611"/>
      <c r="F33" s="2611"/>
      <c r="G33" s="712" t="s">
        <v>38</v>
      </c>
      <c r="H33" s="712" t="s">
        <v>39</v>
      </c>
      <c r="I33" s="712" t="s">
        <v>40</v>
      </c>
      <c r="J33" s="712" t="s">
        <v>38</v>
      </c>
      <c r="K33" s="712" t="s">
        <v>39</v>
      </c>
      <c r="L33" s="712" t="s">
        <v>41</v>
      </c>
      <c r="M33" s="2611"/>
      <c r="N33" s="2611"/>
    </row>
    <row r="34" spans="1:14" s="1" customFormat="1" ht="10.199999999999999" x14ac:dyDescent="0.2">
      <c r="A34" s="713">
        <v>1</v>
      </c>
      <c r="B34" s="713">
        <v>2</v>
      </c>
      <c r="C34" s="2609">
        <v>3</v>
      </c>
      <c r="D34" s="2609"/>
      <c r="E34" s="2609"/>
      <c r="F34" s="713">
        <v>4</v>
      </c>
      <c r="G34" s="713">
        <v>5</v>
      </c>
      <c r="H34" s="713">
        <v>6</v>
      </c>
      <c r="I34" s="713">
        <v>7</v>
      </c>
      <c r="J34" s="713">
        <v>8</v>
      </c>
      <c r="K34" s="713">
        <v>9</v>
      </c>
      <c r="L34" s="713">
        <v>10</v>
      </c>
      <c r="M34" s="713">
        <v>11</v>
      </c>
      <c r="N34" s="713">
        <v>12</v>
      </c>
    </row>
    <row r="35" spans="1:14" s="1" customFormat="1" ht="12" customHeight="1" x14ac:dyDescent="0.2">
      <c r="A35" s="2602" t="s">
        <v>2288</v>
      </c>
      <c r="B35" s="2603"/>
      <c r="C35" s="2603"/>
      <c r="D35" s="2603"/>
      <c r="E35" s="2603"/>
      <c r="F35" s="2603"/>
      <c r="G35" s="2603"/>
      <c r="H35" s="2603"/>
      <c r="I35" s="2603"/>
      <c r="J35" s="2603"/>
      <c r="K35" s="2603"/>
      <c r="L35" s="2603"/>
      <c r="M35" s="2603"/>
      <c r="N35" s="2604"/>
    </row>
    <row r="36" spans="1:14" s="1" customFormat="1" ht="27" customHeight="1" x14ac:dyDescent="0.2">
      <c r="A36" s="714" t="s">
        <v>44</v>
      </c>
      <c r="B36" s="715" t="s">
        <v>838</v>
      </c>
      <c r="C36" s="2599" t="s">
        <v>839</v>
      </c>
      <c r="D36" s="2599"/>
      <c r="E36" s="2599"/>
      <c r="F36" s="716" t="s">
        <v>407</v>
      </c>
      <c r="G36" s="716"/>
      <c r="H36" s="716"/>
      <c r="I36" s="716" t="s">
        <v>840</v>
      </c>
      <c r="J36" s="717"/>
      <c r="K36" s="716"/>
      <c r="L36" s="717"/>
      <c r="M36" s="716"/>
      <c r="N36" s="718"/>
    </row>
    <row r="37" spans="1:14" s="1" customFormat="1" ht="30" customHeight="1" x14ac:dyDescent="0.2">
      <c r="A37" s="719"/>
      <c r="B37" s="720" t="s">
        <v>528</v>
      </c>
      <c r="C37" s="2596" t="s">
        <v>529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10.199999999999999" x14ac:dyDescent="0.2">
      <c r="A38" s="721"/>
      <c r="B38" s="720" t="s">
        <v>44</v>
      </c>
      <c r="C38" s="2596" t="s">
        <v>48</v>
      </c>
      <c r="D38" s="2596"/>
      <c r="E38" s="2596"/>
      <c r="F38" s="722"/>
      <c r="G38" s="722"/>
      <c r="H38" s="722"/>
      <c r="I38" s="722"/>
      <c r="J38" s="723">
        <v>6.19</v>
      </c>
      <c r="K38" s="722" t="s">
        <v>530</v>
      </c>
      <c r="L38" s="723">
        <v>138.05000000000001</v>
      </c>
      <c r="M38" s="722" t="s">
        <v>1513</v>
      </c>
      <c r="N38" s="724">
        <v>3774</v>
      </c>
    </row>
    <row r="39" spans="1:14" s="1" customFormat="1" ht="10.199999999999999" x14ac:dyDescent="0.2">
      <c r="A39" s="721"/>
      <c r="B39" s="720" t="s">
        <v>60</v>
      </c>
      <c r="C39" s="2596" t="s">
        <v>370</v>
      </c>
      <c r="D39" s="2596"/>
      <c r="E39" s="2596"/>
      <c r="F39" s="722"/>
      <c r="G39" s="722"/>
      <c r="H39" s="722"/>
      <c r="I39" s="722"/>
      <c r="J39" s="723">
        <v>8.1</v>
      </c>
      <c r="K39" s="722" t="s">
        <v>530</v>
      </c>
      <c r="L39" s="723">
        <v>180.65</v>
      </c>
      <c r="M39" s="722"/>
      <c r="N39" s="724"/>
    </row>
    <row r="40" spans="1:14" s="1" customFormat="1" ht="10.199999999999999" x14ac:dyDescent="0.2">
      <c r="A40" s="721"/>
      <c r="B40" s="720" t="s">
        <v>66</v>
      </c>
      <c r="C40" s="2596" t="s">
        <v>371</v>
      </c>
      <c r="D40" s="2596"/>
      <c r="E40" s="2596"/>
      <c r="F40" s="722"/>
      <c r="G40" s="722"/>
      <c r="H40" s="722"/>
      <c r="I40" s="722"/>
      <c r="J40" s="723">
        <v>0.81</v>
      </c>
      <c r="K40" s="722" t="s">
        <v>530</v>
      </c>
      <c r="L40" s="723">
        <v>18.059999999999999</v>
      </c>
      <c r="M40" s="722" t="s">
        <v>1513</v>
      </c>
      <c r="N40" s="724">
        <v>494</v>
      </c>
    </row>
    <row r="41" spans="1:14" s="1" customFormat="1" ht="10.199999999999999" x14ac:dyDescent="0.2">
      <c r="A41" s="721"/>
      <c r="B41" s="720" t="s">
        <v>71</v>
      </c>
      <c r="C41" s="2596" t="s">
        <v>372</v>
      </c>
      <c r="D41" s="2596"/>
      <c r="E41" s="2596"/>
      <c r="F41" s="722"/>
      <c r="G41" s="722"/>
      <c r="H41" s="722"/>
      <c r="I41" s="722"/>
      <c r="J41" s="723">
        <v>0.37</v>
      </c>
      <c r="K41" s="722"/>
      <c r="L41" s="723">
        <v>6.11</v>
      </c>
      <c r="M41" s="722"/>
      <c r="N41" s="724"/>
    </row>
    <row r="42" spans="1:14" s="1" customFormat="1" ht="10.199999999999999" x14ac:dyDescent="0.2">
      <c r="A42" s="721"/>
      <c r="B42" s="720"/>
      <c r="C42" s="2596" t="s">
        <v>49</v>
      </c>
      <c r="D42" s="2596"/>
      <c r="E42" s="2596"/>
      <c r="F42" s="722" t="s">
        <v>50</v>
      </c>
      <c r="G42" s="722" t="s">
        <v>841</v>
      </c>
      <c r="H42" s="722" t="s">
        <v>530</v>
      </c>
      <c r="I42" s="722" t="s">
        <v>2319</v>
      </c>
      <c r="J42" s="723"/>
      <c r="K42" s="722"/>
      <c r="L42" s="723"/>
      <c r="M42" s="722"/>
      <c r="N42" s="724"/>
    </row>
    <row r="43" spans="1:14" s="1" customFormat="1" ht="10.199999999999999" x14ac:dyDescent="0.2">
      <c r="A43" s="721"/>
      <c r="B43" s="720"/>
      <c r="C43" s="2596" t="s">
        <v>374</v>
      </c>
      <c r="D43" s="2596"/>
      <c r="E43" s="2596"/>
      <c r="F43" s="722" t="s">
        <v>50</v>
      </c>
      <c r="G43" s="722" t="s">
        <v>842</v>
      </c>
      <c r="H43" s="722" t="s">
        <v>530</v>
      </c>
      <c r="I43" s="722" t="s">
        <v>2320</v>
      </c>
      <c r="J43" s="723"/>
      <c r="K43" s="722"/>
      <c r="L43" s="723"/>
      <c r="M43" s="722"/>
      <c r="N43" s="724"/>
    </row>
    <row r="44" spans="1:14" s="1" customFormat="1" ht="10.199999999999999" customHeight="1" x14ac:dyDescent="0.2">
      <c r="A44" s="721"/>
      <c r="B44" s="720"/>
      <c r="C44" s="2608" t="s">
        <v>52</v>
      </c>
      <c r="D44" s="2608"/>
      <c r="E44" s="2608"/>
      <c r="F44" s="725"/>
      <c r="G44" s="725"/>
      <c r="H44" s="725"/>
      <c r="I44" s="725"/>
      <c r="J44" s="726">
        <v>14.66</v>
      </c>
      <c r="K44" s="725"/>
      <c r="L44" s="726">
        <v>324.81</v>
      </c>
      <c r="M44" s="725"/>
      <c r="N44" s="727"/>
    </row>
    <row r="45" spans="1:14" s="1" customFormat="1" ht="10.199999999999999" x14ac:dyDescent="0.2">
      <c r="A45" s="721"/>
      <c r="B45" s="720"/>
      <c r="C45" s="2596" t="s">
        <v>53</v>
      </c>
      <c r="D45" s="2596"/>
      <c r="E45" s="2596"/>
      <c r="F45" s="722"/>
      <c r="G45" s="722"/>
      <c r="H45" s="722"/>
      <c r="I45" s="722"/>
      <c r="J45" s="723"/>
      <c r="K45" s="722"/>
      <c r="L45" s="723">
        <v>156.11000000000001</v>
      </c>
      <c r="M45" s="722"/>
      <c r="N45" s="724">
        <v>4268</v>
      </c>
    </row>
    <row r="46" spans="1:14" s="1" customFormat="1" ht="30.6" customHeight="1" x14ac:dyDescent="0.2">
      <c r="A46" s="721"/>
      <c r="B46" s="720" t="s">
        <v>2080</v>
      </c>
      <c r="C46" s="2596" t="s">
        <v>843</v>
      </c>
      <c r="D46" s="2596"/>
      <c r="E46" s="2596"/>
      <c r="F46" s="722" t="s">
        <v>55</v>
      </c>
      <c r="G46" s="722" t="s">
        <v>466</v>
      </c>
      <c r="H46" s="722"/>
      <c r="I46" s="722" t="s">
        <v>466</v>
      </c>
      <c r="J46" s="723"/>
      <c r="K46" s="722"/>
      <c r="L46" s="723">
        <v>171.72</v>
      </c>
      <c r="M46" s="722"/>
      <c r="N46" s="724">
        <v>4695</v>
      </c>
    </row>
    <row r="47" spans="1:14" s="1" customFormat="1" ht="30.6" customHeight="1" x14ac:dyDescent="0.2">
      <c r="A47" s="721"/>
      <c r="B47" s="720" t="s">
        <v>2081</v>
      </c>
      <c r="C47" s="2596" t="s">
        <v>844</v>
      </c>
      <c r="D47" s="2596"/>
      <c r="E47" s="2596"/>
      <c r="F47" s="722" t="s">
        <v>55</v>
      </c>
      <c r="G47" s="722" t="s">
        <v>302</v>
      </c>
      <c r="H47" s="722"/>
      <c r="I47" s="722" t="s">
        <v>302</v>
      </c>
      <c r="J47" s="723"/>
      <c r="K47" s="722"/>
      <c r="L47" s="723">
        <v>107.72</v>
      </c>
      <c r="M47" s="722"/>
      <c r="N47" s="724">
        <v>2945</v>
      </c>
    </row>
    <row r="48" spans="1:14" s="1" customFormat="1" ht="10.199999999999999" customHeight="1" x14ac:dyDescent="0.2">
      <c r="A48" s="728"/>
      <c r="B48" s="729"/>
      <c r="C48" s="2599" t="s">
        <v>59</v>
      </c>
      <c r="D48" s="2599"/>
      <c r="E48" s="2599"/>
      <c r="F48" s="716"/>
      <c r="G48" s="716"/>
      <c r="H48" s="716"/>
      <c r="I48" s="716"/>
      <c r="J48" s="717"/>
      <c r="K48" s="716"/>
      <c r="L48" s="717">
        <v>604.25</v>
      </c>
      <c r="M48" s="725"/>
      <c r="N48" s="718"/>
    </row>
    <row r="49" spans="1:14" s="1" customFormat="1" ht="33" customHeight="1" x14ac:dyDescent="0.2">
      <c r="A49" s="714" t="s">
        <v>60</v>
      </c>
      <c r="B49" s="715" t="s">
        <v>405</v>
      </c>
      <c r="C49" s="2599" t="s">
        <v>406</v>
      </c>
      <c r="D49" s="2599"/>
      <c r="E49" s="2599"/>
      <c r="F49" s="716" t="s">
        <v>407</v>
      </c>
      <c r="G49" s="716"/>
      <c r="H49" s="716"/>
      <c r="I49" s="716" t="s">
        <v>845</v>
      </c>
      <c r="J49" s="717">
        <v>55.26</v>
      </c>
      <c r="K49" s="716"/>
      <c r="L49" s="717">
        <v>1004.18</v>
      </c>
      <c r="M49" s="716"/>
      <c r="N49" s="718"/>
    </row>
    <row r="50" spans="1:14" s="1" customFormat="1" ht="24" customHeight="1" x14ac:dyDescent="0.2">
      <c r="A50" s="714" t="s">
        <v>66</v>
      </c>
      <c r="B50" s="715" t="s">
        <v>846</v>
      </c>
      <c r="C50" s="2599" t="s">
        <v>847</v>
      </c>
      <c r="D50" s="2599"/>
      <c r="E50" s="2599"/>
      <c r="F50" s="716" t="s">
        <v>407</v>
      </c>
      <c r="G50" s="716"/>
      <c r="H50" s="716"/>
      <c r="I50" s="716" t="s">
        <v>848</v>
      </c>
      <c r="J50" s="717"/>
      <c r="K50" s="716"/>
      <c r="L50" s="717"/>
      <c r="M50" s="716"/>
      <c r="N50" s="718"/>
    </row>
    <row r="51" spans="1:14" s="1" customFormat="1" ht="29.4" customHeight="1" x14ac:dyDescent="0.2">
      <c r="A51" s="719"/>
      <c r="B51" s="720" t="s">
        <v>528</v>
      </c>
      <c r="C51" s="2596" t="s">
        <v>529</v>
      </c>
      <c r="D51" s="2596"/>
      <c r="E51" s="2596"/>
      <c r="F51" s="2596"/>
      <c r="G51" s="2596"/>
      <c r="H51" s="2596"/>
      <c r="I51" s="2596"/>
      <c r="J51" s="2596"/>
      <c r="K51" s="2596"/>
      <c r="L51" s="2596"/>
      <c r="M51" s="2596"/>
      <c r="N51" s="2600"/>
    </row>
    <row r="52" spans="1:14" s="1" customFormat="1" ht="10.199999999999999" x14ac:dyDescent="0.2">
      <c r="A52" s="721"/>
      <c r="B52" s="720" t="s">
        <v>44</v>
      </c>
      <c r="C52" s="2596" t="s">
        <v>48</v>
      </c>
      <c r="D52" s="2596"/>
      <c r="E52" s="2596"/>
      <c r="F52" s="722"/>
      <c r="G52" s="722"/>
      <c r="H52" s="722"/>
      <c r="I52" s="722"/>
      <c r="J52" s="723">
        <v>6.75</v>
      </c>
      <c r="K52" s="722" t="s">
        <v>530</v>
      </c>
      <c r="L52" s="723">
        <v>36.090000000000003</v>
      </c>
      <c r="M52" s="722" t="s">
        <v>1513</v>
      </c>
      <c r="N52" s="724">
        <v>987</v>
      </c>
    </row>
    <row r="53" spans="1:14" s="1" customFormat="1" ht="10.199999999999999" x14ac:dyDescent="0.2">
      <c r="A53" s="721"/>
      <c r="B53" s="720" t="s">
        <v>60</v>
      </c>
      <c r="C53" s="2596" t="s">
        <v>370</v>
      </c>
      <c r="D53" s="2596"/>
      <c r="E53" s="2596"/>
      <c r="F53" s="722"/>
      <c r="G53" s="722"/>
      <c r="H53" s="722"/>
      <c r="I53" s="722"/>
      <c r="J53" s="723">
        <v>8.2899999999999991</v>
      </c>
      <c r="K53" s="722" t="s">
        <v>530</v>
      </c>
      <c r="L53" s="723">
        <v>44.32</v>
      </c>
      <c r="M53" s="722"/>
      <c r="N53" s="724"/>
    </row>
    <row r="54" spans="1:14" s="1" customFormat="1" ht="10.199999999999999" x14ac:dyDescent="0.2">
      <c r="A54" s="721"/>
      <c r="B54" s="720" t="s">
        <v>66</v>
      </c>
      <c r="C54" s="2596" t="s">
        <v>371</v>
      </c>
      <c r="D54" s="2596"/>
      <c r="E54" s="2596"/>
      <c r="F54" s="722"/>
      <c r="G54" s="722"/>
      <c r="H54" s="722"/>
      <c r="I54" s="722"/>
      <c r="J54" s="723">
        <v>0.81</v>
      </c>
      <c r="K54" s="722" t="s">
        <v>530</v>
      </c>
      <c r="L54" s="723">
        <v>4.33</v>
      </c>
      <c r="M54" s="722" t="s">
        <v>1513</v>
      </c>
      <c r="N54" s="724">
        <v>118</v>
      </c>
    </row>
    <row r="55" spans="1:14" s="1" customFormat="1" ht="10.199999999999999" x14ac:dyDescent="0.2">
      <c r="A55" s="721"/>
      <c r="B55" s="720" t="s">
        <v>71</v>
      </c>
      <c r="C55" s="2596" t="s">
        <v>372</v>
      </c>
      <c r="D55" s="2596"/>
      <c r="E55" s="2596"/>
      <c r="F55" s="722"/>
      <c r="G55" s="722"/>
      <c r="H55" s="722"/>
      <c r="I55" s="722"/>
      <c r="J55" s="723">
        <v>0.37</v>
      </c>
      <c r="K55" s="722"/>
      <c r="L55" s="723">
        <v>1.47</v>
      </c>
      <c r="M55" s="722"/>
      <c r="N55" s="724"/>
    </row>
    <row r="56" spans="1:14" s="1" customFormat="1" ht="10.199999999999999" x14ac:dyDescent="0.2">
      <c r="A56" s="721"/>
      <c r="B56" s="720"/>
      <c r="C56" s="2596" t="s">
        <v>49</v>
      </c>
      <c r="D56" s="2596"/>
      <c r="E56" s="2596"/>
      <c r="F56" s="722" t="s">
        <v>50</v>
      </c>
      <c r="G56" s="722" t="s">
        <v>814</v>
      </c>
      <c r="H56" s="722" t="s">
        <v>530</v>
      </c>
      <c r="I56" s="722" t="s">
        <v>2321</v>
      </c>
      <c r="J56" s="723"/>
      <c r="K56" s="722"/>
      <c r="L56" s="723"/>
      <c r="M56" s="722"/>
      <c r="N56" s="724"/>
    </row>
    <row r="57" spans="1:14" s="1" customFormat="1" ht="10.199999999999999" x14ac:dyDescent="0.2">
      <c r="A57" s="721"/>
      <c r="B57" s="720"/>
      <c r="C57" s="2596" t="s">
        <v>374</v>
      </c>
      <c r="D57" s="2596"/>
      <c r="E57" s="2596"/>
      <c r="F57" s="722" t="s">
        <v>50</v>
      </c>
      <c r="G57" s="722" t="s">
        <v>842</v>
      </c>
      <c r="H57" s="722" t="s">
        <v>530</v>
      </c>
      <c r="I57" s="722" t="s">
        <v>2322</v>
      </c>
      <c r="J57" s="723"/>
      <c r="K57" s="722"/>
      <c r="L57" s="723"/>
      <c r="M57" s="722"/>
      <c r="N57" s="724"/>
    </row>
    <row r="58" spans="1:14" s="1" customFormat="1" ht="10.199999999999999" customHeight="1" x14ac:dyDescent="0.2">
      <c r="A58" s="721"/>
      <c r="B58" s="720"/>
      <c r="C58" s="2608" t="s">
        <v>52</v>
      </c>
      <c r="D58" s="2608"/>
      <c r="E58" s="2608"/>
      <c r="F58" s="725"/>
      <c r="G58" s="725"/>
      <c r="H58" s="725"/>
      <c r="I58" s="725"/>
      <c r="J58" s="726">
        <v>15.41</v>
      </c>
      <c r="K58" s="725"/>
      <c r="L58" s="726">
        <v>81.88</v>
      </c>
      <c r="M58" s="725"/>
      <c r="N58" s="727"/>
    </row>
    <row r="59" spans="1:14" s="1" customFormat="1" ht="10.199999999999999" x14ac:dyDescent="0.2">
      <c r="A59" s="721"/>
      <c r="B59" s="720"/>
      <c r="C59" s="2596" t="s">
        <v>53</v>
      </c>
      <c r="D59" s="2596"/>
      <c r="E59" s="2596"/>
      <c r="F59" s="722"/>
      <c r="G59" s="722"/>
      <c r="H59" s="722"/>
      <c r="I59" s="722"/>
      <c r="J59" s="723"/>
      <c r="K59" s="722"/>
      <c r="L59" s="723">
        <v>40.42</v>
      </c>
      <c r="M59" s="722"/>
      <c r="N59" s="724">
        <v>1105</v>
      </c>
    </row>
    <row r="60" spans="1:14" s="1" customFormat="1" ht="30.6" customHeight="1" x14ac:dyDescent="0.2">
      <c r="A60" s="721"/>
      <c r="B60" s="720" t="s">
        <v>2080</v>
      </c>
      <c r="C60" s="2596" t="s">
        <v>843</v>
      </c>
      <c r="D60" s="2596"/>
      <c r="E60" s="2596"/>
      <c r="F60" s="722" t="s">
        <v>55</v>
      </c>
      <c r="G60" s="722" t="s">
        <v>466</v>
      </c>
      <c r="H60" s="722"/>
      <c r="I60" s="722" t="s">
        <v>466</v>
      </c>
      <c r="J60" s="723"/>
      <c r="K60" s="722"/>
      <c r="L60" s="723">
        <v>44.46</v>
      </c>
      <c r="M60" s="722"/>
      <c r="N60" s="724">
        <v>1216</v>
      </c>
    </row>
    <row r="61" spans="1:14" s="1" customFormat="1" ht="30.6" customHeight="1" x14ac:dyDescent="0.2">
      <c r="A61" s="721"/>
      <c r="B61" s="720" t="s">
        <v>2081</v>
      </c>
      <c r="C61" s="2596" t="s">
        <v>844</v>
      </c>
      <c r="D61" s="2596"/>
      <c r="E61" s="2596"/>
      <c r="F61" s="722" t="s">
        <v>55</v>
      </c>
      <c r="G61" s="722" t="s">
        <v>302</v>
      </c>
      <c r="H61" s="722"/>
      <c r="I61" s="722" t="s">
        <v>302</v>
      </c>
      <c r="J61" s="723"/>
      <c r="K61" s="722"/>
      <c r="L61" s="723">
        <v>27.89</v>
      </c>
      <c r="M61" s="722"/>
      <c r="N61" s="724">
        <v>762</v>
      </c>
    </row>
    <row r="62" spans="1:14" s="1" customFormat="1" ht="10.199999999999999" customHeight="1" x14ac:dyDescent="0.2">
      <c r="A62" s="728"/>
      <c r="B62" s="729"/>
      <c r="C62" s="2599" t="s">
        <v>59</v>
      </c>
      <c r="D62" s="2599"/>
      <c r="E62" s="2599"/>
      <c r="F62" s="716"/>
      <c r="G62" s="716"/>
      <c r="H62" s="716"/>
      <c r="I62" s="716"/>
      <c r="J62" s="717"/>
      <c r="K62" s="716"/>
      <c r="L62" s="717">
        <v>154.22999999999999</v>
      </c>
      <c r="M62" s="725"/>
      <c r="N62" s="718"/>
    </row>
    <row r="63" spans="1:14" s="1" customFormat="1" ht="22.8" customHeight="1" x14ac:dyDescent="0.2">
      <c r="A63" s="714" t="s">
        <v>71</v>
      </c>
      <c r="B63" s="715" t="s">
        <v>849</v>
      </c>
      <c r="C63" s="2599" t="s">
        <v>850</v>
      </c>
      <c r="D63" s="2599"/>
      <c r="E63" s="2599"/>
      <c r="F63" s="716" t="s">
        <v>407</v>
      </c>
      <c r="G63" s="716"/>
      <c r="H63" s="716"/>
      <c r="I63" s="716" t="s">
        <v>851</v>
      </c>
      <c r="J63" s="717">
        <v>108.4</v>
      </c>
      <c r="K63" s="716"/>
      <c r="L63" s="717">
        <v>493.65</v>
      </c>
      <c r="M63" s="716"/>
      <c r="N63" s="718"/>
    </row>
    <row r="64" spans="1:14" s="1" customFormat="1" ht="23.4" customHeight="1" x14ac:dyDescent="0.2">
      <c r="A64" s="714" t="s">
        <v>75</v>
      </c>
      <c r="B64" s="715" t="s">
        <v>2289</v>
      </c>
      <c r="C64" s="2599" t="s">
        <v>2290</v>
      </c>
      <c r="D64" s="2599"/>
      <c r="E64" s="2599"/>
      <c r="F64" s="716" t="s">
        <v>402</v>
      </c>
      <c r="G64" s="716"/>
      <c r="H64" s="716"/>
      <c r="I64" s="716" t="s">
        <v>852</v>
      </c>
      <c r="J64" s="717"/>
      <c r="K64" s="716"/>
      <c r="L64" s="717"/>
      <c r="M64" s="716"/>
      <c r="N64" s="718"/>
    </row>
    <row r="65" spans="1:14" s="1" customFormat="1" ht="10.199999999999999" customHeight="1" x14ac:dyDescent="0.2">
      <c r="A65" s="730"/>
      <c r="B65" s="690"/>
      <c r="C65" s="2596" t="s">
        <v>853</v>
      </c>
      <c r="D65" s="2596"/>
      <c r="E65" s="2596"/>
      <c r="F65" s="2596"/>
      <c r="G65" s="2596"/>
      <c r="H65" s="2596"/>
      <c r="I65" s="2596"/>
      <c r="J65" s="2596"/>
      <c r="K65" s="2596"/>
      <c r="L65" s="2596"/>
      <c r="M65" s="2596"/>
      <c r="N65" s="2600"/>
    </row>
    <row r="66" spans="1:14" s="1" customFormat="1" ht="31.2" customHeight="1" x14ac:dyDescent="0.2">
      <c r="A66" s="719"/>
      <c r="B66" s="720" t="s">
        <v>528</v>
      </c>
      <c r="C66" s="2596" t="s">
        <v>529</v>
      </c>
      <c r="D66" s="2596"/>
      <c r="E66" s="2596"/>
      <c r="F66" s="2596"/>
      <c r="G66" s="2596"/>
      <c r="H66" s="2596"/>
      <c r="I66" s="2596"/>
      <c r="J66" s="2596"/>
      <c r="K66" s="2596"/>
      <c r="L66" s="2596"/>
      <c r="M66" s="2596"/>
      <c r="N66" s="2600"/>
    </row>
    <row r="67" spans="1:14" s="1" customFormat="1" ht="10.199999999999999" x14ac:dyDescent="0.2">
      <c r="A67" s="721"/>
      <c r="B67" s="720" t="s">
        <v>44</v>
      </c>
      <c r="C67" s="2596" t="s">
        <v>48</v>
      </c>
      <c r="D67" s="2596"/>
      <c r="E67" s="2596"/>
      <c r="F67" s="722"/>
      <c r="G67" s="722"/>
      <c r="H67" s="722"/>
      <c r="I67" s="722"/>
      <c r="J67" s="723">
        <v>2564.2800000000002</v>
      </c>
      <c r="K67" s="722" t="s">
        <v>530</v>
      </c>
      <c r="L67" s="723">
        <v>646.66</v>
      </c>
      <c r="M67" s="722" t="s">
        <v>1513</v>
      </c>
      <c r="N67" s="724">
        <v>17680</v>
      </c>
    </row>
    <row r="68" spans="1:14" s="1" customFormat="1" ht="10.199999999999999" x14ac:dyDescent="0.2">
      <c r="A68" s="721"/>
      <c r="B68" s="720" t="s">
        <v>60</v>
      </c>
      <c r="C68" s="2596" t="s">
        <v>370</v>
      </c>
      <c r="D68" s="2596"/>
      <c r="E68" s="2596"/>
      <c r="F68" s="722"/>
      <c r="G68" s="722"/>
      <c r="H68" s="722"/>
      <c r="I68" s="722"/>
      <c r="J68" s="723">
        <v>2037.72</v>
      </c>
      <c r="K68" s="722" t="s">
        <v>530</v>
      </c>
      <c r="L68" s="723">
        <v>513.87</v>
      </c>
      <c r="M68" s="722"/>
      <c r="N68" s="724"/>
    </row>
    <row r="69" spans="1:14" s="1" customFormat="1" ht="10.199999999999999" x14ac:dyDescent="0.2">
      <c r="A69" s="721"/>
      <c r="B69" s="720" t="s">
        <v>66</v>
      </c>
      <c r="C69" s="2596" t="s">
        <v>371</v>
      </c>
      <c r="D69" s="2596"/>
      <c r="E69" s="2596"/>
      <c r="F69" s="722"/>
      <c r="G69" s="722"/>
      <c r="H69" s="722"/>
      <c r="I69" s="722"/>
      <c r="J69" s="723">
        <v>256.16000000000003</v>
      </c>
      <c r="K69" s="722" t="s">
        <v>530</v>
      </c>
      <c r="L69" s="723">
        <v>64.599999999999994</v>
      </c>
      <c r="M69" s="722" t="s">
        <v>1513</v>
      </c>
      <c r="N69" s="724">
        <v>1766</v>
      </c>
    </row>
    <row r="70" spans="1:14" s="1" customFormat="1" ht="10.199999999999999" x14ac:dyDescent="0.2">
      <c r="A70" s="721"/>
      <c r="B70" s="720" t="s">
        <v>71</v>
      </c>
      <c r="C70" s="2596" t="s">
        <v>372</v>
      </c>
      <c r="D70" s="2596"/>
      <c r="E70" s="2596"/>
      <c r="F70" s="722"/>
      <c r="G70" s="722"/>
      <c r="H70" s="722"/>
      <c r="I70" s="722"/>
      <c r="J70" s="723">
        <v>2932.28</v>
      </c>
      <c r="K70" s="722"/>
      <c r="L70" s="723">
        <v>547.75</v>
      </c>
      <c r="M70" s="722"/>
      <c r="N70" s="724"/>
    </row>
    <row r="71" spans="1:14" s="1" customFormat="1" ht="10.199999999999999" x14ac:dyDescent="0.2">
      <c r="A71" s="721"/>
      <c r="B71" s="720"/>
      <c r="C71" s="2596" t="s">
        <v>49</v>
      </c>
      <c r="D71" s="2596"/>
      <c r="E71" s="2596"/>
      <c r="F71" s="722" t="s">
        <v>50</v>
      </c>
      <c r="G71" s="722" t="s">
        <v>2291</v>
      </c>
      <c r="H71" s="722" t="s">
        <v>530</v>
      </c>
      <c r="I71" s="722" t="s">
        <v>2323</v>
      </c>
      <c r="J71" s="723"/>
      <c r="K71" s="722"/>
      <c r="L71" s="723"/>
      <c r="M71" s="722"/>
      <c r="N71" s="724"/>
    </row>
    <row r="72" spans="1:14" s="1" customFormat="1" ht="10.199999999999999" x14ac:dyDescent="0.2">
      <c r="A72" s="721"/>
      <c r="B72" s="720"/>
      <c r="C72" s="2596" t="s">
        <v>374</v>
      </c>
      <c r="D72" s="2596"/>
      <c r="E72" s="2596"/>
      <c r="F72" s="722" t="s">
        <v>50</v>
      </c>
      <c r="G72" s="722" t="s">
        <v>2292</v>
      </c>
      <c r="H72" s="722" t="s">
        <v>530</v>
      </c>
      <c r="I72" s="722" t="s">
        <v>2324</v>
      </c>
      <c r="J72" s="723"/>
      <c r="K72" s="722"/>
      <c r="L72" s="723"/>
      <c r="M72" s="722"/>
      <c r="N72" s="724"/>
    </row>
    <row r="73" spans="1:14" s="1" customFormat="1" ht="10.199999999999999" customHeight="1" x14ac:dyDescent="0.2">
      <c r="A73" s="721"/>
      <c r="B73" s="720"/>
      <c r="C73" s="2608" t="s">
        <v>52</v>
      </c>
      <c r="D73" s="2608"/>
      <c r="E73" s="2608"/>
      <c r="F73" s="725"/>
      <c r="G73" s="725"/>
      <c r="H73" s="725"/>
      <c r="I73" s="725"/>
      <c r="J73" s="726">
        <v>7534.28</v>
      </c>
      <c r="K73" s="725"/>
      <c r="L73" s="726">
        <v>1708.28</v>
      </c>
      <c r="M73" s="725"/>
      <c r="N73" s="727"/>
    </row>
    <row r="74" spans="1:14" s="1" customFormat="1" ht="10.199999999999999" x14ac:dyDescent="0.2">
      <c r="A74" s="721"/>
      <c r="B74" s="720"/>
      <c r="C74" s="2596" t="s">
        <v>53</v>
      </c>
      <c r="D74" s="2596"/>
      <c r="E74" s="2596"/>
      <c r="F74" s="722"/>
      <c r="G74" s="722"/>
      <c r="H74" s="722"/>
      <c r="I74" s="722"/>
      <c r="J74" s="723"/>
      <c r="K74" s="722"/>
      <c r="L74" s="723">
        <v>711.26</v>
      </c>
      <c r="M74" s="722"/>
      <c r="N74" s="724">
        <v>19446</v>
      </c>
    </row>
    <row r="75" spans="1:14" s="1" customFormat="1" ht="30.6" customHeight="1" x14ac:dyDescent="0.2">
      <c r="A75" s="721"/>
      <c r="B75" s="720" t="s">
        <v>2049</v>
      </c>
      <c r="C75" s="2596" t="s">
        <v>425</v>
      </c>
      <c r="D75" s="2596"/>
      <c r="E75" s="2596"/>
      <c r="F75" s="722" t="s">
        <v>55</v>
      </c>
      <c r="G75" s="722" t="s">
        <v>426</v>
      </c>
      <c r="H75" s="722"/>
      <c r="I75" s="722" t="s">
        <v>426</v>
      </c>
      <c r="J75" s="723"/>
      <c r="K75" s="722"/>
      <c r="L75" s="723">
        <v>725.49</v>
      </c>
      <c r="M75" s="722"/>
      <c r="N75" s="724">
        <v>19835</v>
      </c>
    </row>
    <row r="76" spans="1:14" s="1" customFormat="1" ht="30.6" customHeight="1" x14ac:dyDescent="0.2">
      <c r="A76" s="721"/>
      <c r="B76" s="720" t="s">
        <v>2050</v>
      </c>
      <c r="C76" s="2596" t="s">
        <v>427</v>
      </c>
      <c r="D76" s="2596"/>
      <c r="E76" s="2596"/>
      <c r="F76" s="722" t="s">
        <v>55</v>
      </c>
      <c r="G76" s="722" t="s">
        <v>257</v>
      </c>
      <c r="H76" s="722"/>
      <c r="I76" s="722" t="s">
        <v>257</v>
      </c>
      <c r="J76" s="723"/>
      <c r="K76" s="722"/>
      <c r="L76" s="723">
        <v>412.53</v>
      </c>
      <c r="M76" s="722"/>
      <c r="N76" s="724">
        <v>11279</v>
      </c>
    </row>
    <row r="77" spans="1:14" s="1" customFormat="1" ht="10.199999999999999" customHeight="1" x14ac:dyDescent="0.2">
      <c r="A77" s="728"/>
      <c r="B77" s="729"/>
      <c r="C77" s="2599" t="s">
        <v>59</v>
      </c>
      <c r="D77" s="2599"/>
      <c r="E77" s="2599"/>
      <c r="F77" s="716"/>
      <c r="G77" s="716"/>
      <c r="H77" s="716"/>
      <c r="I77" s="716"/>
      <c r="J77" s="717"/>
      <c r="K77" s="716"/>
      <c r="L77" s="717">
        <v>2846.3</v>
      </c>
      <c r="M77" s="725"/>
      <c r="N77" s="718"/>
    </row>
    <row r="78" spans="1:14" s="1" customFormat="1" ht="22.8" customHeight="1" x14ac:dyDescent="0.2">
      <c r="A78" s="714" t="s">
        <v>64</v>
      </c>
      <c r="B78" s="715" t="s">
        <v>2293</v>
      </c>
      <c r="C78" s="2599" t="s">
        <v>2294</v>
      </c>
      <c r="D78" s="2599"/>
      <c r="E78" s="2599"/>
      <c r="F78" s="716" t="s">
        <v>407</v>
      </c>
      <c r="G78" s="716"/>
      <c r="H78" s="716"/>
      <c r="I78" s="716" t="s">
        <v>854</v>
      </c>
      <c r="J78" s="717">
        <v>665</v>
      </c>
      <c r="K78" s="716"/>
      <c r="L78" s="717">
        <v>12608.53</v>
      </c>
      <c r="M78" s="716"/>
      <c r="N78" s="718"/>
    </row>
    <row r="79" spans="1:14" s="1" customFormat="1" ht="10.199999999999999" customHeight="1" x14ac:dyDescent="0.2">
      <c r="A79" s="714" t="s">
        <v>82</v>
      </c>
      <c r="B79" s="715" t="s">
        <v>855</v>
      </c>
      <c r="C79" s="2599" t="s">
        <v>856</v>
      </c>
      <c r="D79" s="2599"/>
      <c r="E79" s="2599"/>
      <c r="F79" s="716" t="s">
        <v>487</v>
      </c>
      <c r="G79" s="716"/>
      <c r="H79" s="716"/>
      <c r="I79" s="716" t="s">
        <v>857</v>
      </c>
      <c r="J79" s="717">
        <v>7200</v>
      </c>
      <c r="K79" s="716"/>
      <c r="L79" s="717">
        <v>1611.22</v>
      </c>
      <c r="M79" s="716"/>
      <c r="N79" s="718"/>
    </row>
    <row r="80" spans="1:14" s="1" customFormat="1" ht="22.2" customHeight="1" x14ac:dyDescent="0.2">
      <c r="A80" s="714" t="s">
        <v>87</v>
      </c>
      <c r="B80" s="715" t="s">
        <v>858</v>
      </c>
      <c r="C80" s="2599" t="s">
        <v>859</v>
      </c>
      <c r="D80" s="2599"/>
      <c r="E80" s="2599"/>
      <c r="F80" s="716" t="s">
        <v>487</v>
      </c>
      <c r="G80" s="716"/>
      <c r="H80" s="716"/>
      <c r="I80" s="716" t="s">
        <v>860</v>
      </c>
      <c r="J80" s="717">
        <v>7418.82</v>
      </c>
      <c r="K80" s="716"/>
      <c r="L80" s="717">
        <v>386.37</v>
      </c>
      <c r="M80" s="716"/>
      <c r="N80" s="718"/>
    </row>
    <row r="81" spans="1:14" s="1" customFormat="1" ht="10.199999999999999" customHeight="1" x14ac:dyDescent="0.2">
      <c r="A81" s="730"/>
      <c r="B81" s="690"/>
      <c r="C81" s="2596" t="s">
        <v>861</v>
      </c>
      <c r="D81" s="2596"/>
      <c r="E81" s="2596"/>
      <c r="F81" s="2596"/>
      <c r="G81" s="2596"/>
      <c r="H81" s="2596"/>
      <c r="I81" s="2596"/>
      <c r="J81" s="2596"/>
      <c r="K81" s="2596"/>
      <c r="L81" s="2596"/>
      <c r="M81" s="2596"/>
      <c r="N81" s="2600"/>
    </row>
    <row r="82" spans="1:14" s="1" customFormat="1" ht="21" customHeight="1" x14ac:dyDescent="0.2">
      <c r="A82" s="714" t="s">
        <v>91</v>
      </c>
      <c r="B82" s="715" t="s">
        <v>862</v>
      </c>
      <c r="C82" s="2599" t="s">
        <v>863</v>
      </c>
      <c r="D82" s="2599"/>
      <c r="E82" s="2599"/>
      <c r="F82" s="716" t="s">
        <v>487</v>
      </c>
      <c r="G82" s="716"/>
      <c r="H82" s="716"/>
      <c r="I82" s="716" t="s">
        <v>864</v>
      </c>
      <c r="J82" s="717">
        <v>5802.77</v>
      </c>
      <c r="K82" s="716"/>
      <c r="L82" s="717">
        <v>892.47</v>
      </c>
      <c r="M82" s="716"/>
      <c r="N82" s="718"/>
    </row>
    <row r="83" spans="1:14" s="1" customFormat="1" ht="10.199999999999999" customHeight="1" x14ac:dyDescent="0.2">
      <c r="A83" s="730"/>
      <c r="B83" s="690"/>
      <c r="C83" s="2596" t="s">
        <v>865</v>
      </c>
      <c r="D83" s="2596"/>
      <c r="E83" s="2596"/>
      <c r="F83" s="2596"/>
      <c r="G83" s="2596"/>
      <c r="H83" s="2596"/>
      <c r="I83" s="2596"/>
      <c r="J83" s="2596"/>
      <c r="K83" s="2596"/>
      <c r="L83" s="2596"/>
      <c r="M83" s="2596"/>
      <c r="N83" s="2600"/>
    </row>
    <row r="84" spans="1:14" s="1" customFormat="1" ht="34.200000000000003" customHeight="1" x14ac:dyDescent="0.2">
      <c r="A84" s="714" t="s">
        <v>95</v>
      </c>
      <c r="B84" s="715" t="s">
        <v>2295</v>
      </c>
      <c r="C84" s="2599" t="s">
        <v>2296</v>
      </c>
      <c r="D84" s="2599"/>
      <c r="E84" s="2599"/>
      <c r="F84" s="716" t="s">
        <v>480</v>
      </c>
      <c r="G84" s="716"/>
      <c r="H84" s="716"/>
      <c r="I84" s="716" t="s">
        <v>481</v>
      </c>
      <c r="J84" s="717"/>
      <c r="K84" s="716"/>
      <c r="L84" s="717"/>
      <c r="M84" s="716"/>
      <c r="N84" s="718"/>
    </row>
    <row r="85" spans="1:14" s="1" customFormat="1" ht="10.199999999999999" customHeight="1" x14ac:dyDescent="0.2">
      <c r="A85" s="730"/>
      <c r="B85" s="690"/>
      <c r="C85" s="2596" t="s">
        <v>482</v>
      </c>
      <c r="D85" s="2596"/>
      <c r="E85" s="2596"/>
      <c r="F85" s="2596"/>
      <c r="G85" s="2596"/>
      <c r="H85" s="2596"/>
      <c r="I85" s="2596"/>
      <c r="J85" s="2596"/>
      <c r="K85" s="2596"/>
      <c r="L85" s="2596"/>
      <c r="M85" s="2596"/>
      <c r="N85" s="2600"/>
    </row>
    <row r="86" spans="1:14" s="1" customFormat="1" ht="30" customHeight="1" x14ac:dyDescent="0.2">
      <c r="A86" s="719"/>
      <c r="B86" s="720" t="s">
        <v>528</v>
      </c>
      <c r="C86" s="2596" t="s">
        <v>529</v>
      </c>
      <c r="D86" s="2596"/>
      <c r="E86" s="2596"/>
      <c r="F86" s="2596"/>
      <c r="G86" s="2596"/>
      <c r="H86" s="2596"/>
      <c r="I86" s="2596"/>
      <c r="J86" s="2596"/>
      <c r="K86" s="2596"/>
      <c r="L86" s="2596"/>
      <c r="M86" s="2596"/>
      <c r="N86" s="2600"/>
    </row>
    <row r="87" spans="1:14" s="1" customFormat="1" ht="10.199999999999999" x14ac:dyDescent="0.2">
      <c r="A87" s="721"/>
      <c r="B87" s="720" t="s">
        <v>44</v>
      </c>
      <c r="C87" s="2596" t="s">
        <v>48</v>
      </c>
      <c r="D87" s="2596"/>
      <c r="E87" s="2596"/>
      <c r="F87" s="722"/>
      <c r="G87" s="722"/>
      <c r="H87" s="722"/>
      <c r="I87" s="722"/>
      <c r="J87" s="723">
        <v>1722.24</v>
      </c>
      <c r="K87" s="722" t="s">
        <v>530</v>
      </c>
      <c r="L87" s="723">
        <v>46.5</v>
      </c>
      <c r="M87" s="722" t="s">
        <v>1513</v>
      </c>
      <c r="N87" s="724">
        <v>1271</v>
      </c>
    </row>
    <row r="88" spans="1:14" s="1" customFormat="1" ht="10.199999999999999" x14ac:dyDescent="0.2">
      <c r="A88" s="721"/>
      <c r="B88" s="720" t="s">
        <v>60</v>
      </c>
      <c r="C88" s="2596" t="s">
        <v>370</v>
      </c>
      <c r="D88" s="2596"/>
      <c r="E88" s="2596"/>
      <c r="F88" s="722"/>
      <c r="G88" s="722"/>
      <c r="H88" s="722"/>
      <c r="I88" s="722"/>
      <c r="J88" s="723">
        <v>6213.52</v>
      </c>
      <c r="K88" s="722" t="s">
        <v>530</v>
      </c>
      <c r="L88" s="723">
        <v>167.77</v>
      </c>
      <c r="M88" s="722"/>
      <c r="N88" s="724"/>
    </row>
    <row r="89" spans="1:14" s="1" customFormat="1" ht="10.199999999999999" x14ac:dyDescent="0.2">
      <c r="A89" s="721"/>
      <c r="B89" s="720" t="s">
        <v>66</v>
      </c>
      <c r="C89" s="2596" t="s">
        <v>371</v>
      </c>
      <c r="D89" s="2596"/>
      <c r="E89" s="2596"/>
      <c r="F89" s="722"/>
      <c r="G89" s="722"/>
      <c r="H89" s="722"/>
      <c r="I89" s="722"/>
      <c r="J89" s="723">
        <v>852.6</v>
      </c>
      <c r="K89" s="722" t="s">
        <v>530</v>
      </c>
      <c r="L89" s="723">
        <v>23.02</v>
      </c>
      <c r="M89" s="722" t="s">
        <v>1513</v>
      </c>
      <c r="N89" s="724">
        <v>629</v>
      </c>
    </row>
    <row r="90" spans="1:14" s="1" customFormat="1" ht="10.199999999999999" x14ac:dyDescent="0.2">
      <c r="A90" s="721"/>
      <c r="B90" s="720"/>
      <c r="C90" s="2596" t="s">
        <v>49</v>
      </c>
      <c r="D90" s="2596"/>
      <c r="E90" s="2596"/>
      <c r="F90" s="722" t="s">
        <v>50</v>
      </c>
      <c r="G90" s="722" t="s">
        <v>2297</v>
      </c>
      <c r="H90" s="722" t="s">
        <v>530</v>
      </c>
      <c r="I90" s="722" t="s">
        <v>2325</v>
      </c>
      <c r="J90" s="723"/>
      <c r="K90" s="722"/>
      <c r="L90" s="723"/>
      <c r="M90" s="722"/>
      <c r="N90" s="724"/>
    </row>
    <row r="91" spans="1:14" s="1" customFormat="1" ht="10.199999999999999" x14ac:dyDescent="0.2">
      <c r="A91" s="721"/>
      <c r="B91" s="720"/>
      <c r="C91" s="2596" t="s">
        <v>374</v>
      </c>
      <c r="D91" s="2596"/>
      <c r="E91" s="2596"/>
      <c r="F91" s="722" t="s">
        <v>50</v>
      </c>
      <c r="G91" s="722" t="s">
        <v>2298</v>
      </c>
      <c r="H91" s="722" t="s">
        <v>530</v>
      </c>
      <c r="I91" s="722" t="s">
        <v>2326</v>
      </c>
      <c r="J91" s="723"/>
      <c r="K91" s="722"/>
      <c r="L91" s="723"/>
      <c r="M91" s="722"/>
      <c r="N91" s="724"/>
    </row>
    <row r="92" spans="1:14" s="1" customFormat="1" ht="10.199999999999999" customHeight="1" x14ac:dyDescent="0.2">
      <c r="A92" s="721"/>
      <c r="B92" s="720"/>
      <c r="C92" s="2608" t="s">
        <v>52</v>
      </c>
      <c r="D92" s="2608"/>
      <c r="E92" s="2608"/>
      <c r="F92" s="725"/>
      <c r="G92" s="725"/>
      <c r="H92" s="725"/>
      <c r="I92" s="725"/>
      <c r="J92" s="726">
        <v>7935.76</v>
      </c>
      <c r="K92" s="725"/>
      <c r="L92" s="726">
        <v>214.27</v>
      </c>
      <c r="M92" s="725"/>
      <c r="N92" s="727"/>
    </row>
    <row r="93" spans="1:14" s="1" customFormat="1" ht="10.199999999999999" customHeight="1" x14ac:dyDescent="0.2">
      <c r="A93" s="721"/>
      <c r="B93" s="720"/>
      <c r="C93" s="2596" t="s">
        <v>53</v>
      </c>
      <c r="D93" s="2596"/>
      <c r="E93" s="2596"/>
      <c r="F93" s="722"/>
      <c r="G93" s="722"/>
      <c r="H93" s="722"/>
      <c r="I93" s="722"/>
      <c r="J93" s="723"/>
      <c r="K93" s="722"/>
      <c r="L93" s="723">
        <v>69.52</v>
      </c>
      <c r="M93" s="722"/>
      <c r="N93" s="724">
        <v>1900</v>
      </c>
    </row>
    <row r="94" spans="1:14" s="1" customFormat="1" ht="20.399999999999999" customHeight="1" x14ac:dyDescent="0.2">
      <c r="A94" s="721"/>
      <c r="B94" s="720" t="s">
        <v>2084</v>
      </c>
      <c r="C94" s="2596" t="s">
        <v>465</v>
      </c>
      <c r="D94" s="2596"/>
      <c r="E94" s="2596"/>
      <c r="F94" s="722" t="s">
        <v>55</v>
      </c>
      <c r="G94" s="722" t="s">
        <v>466</v>
      </c>
      <c r="H94" s="722"/>
      <c r="I94" s="722" t="s">
        <v>466</v>
      </c>
      <c r="J94" s="723"/>
      <c r="K94" s="722"/>
      <c r="L94" s="723">
        <v>76.47</v>
      </c>
      <c r="M94" s="722"/>
      <c r="N94" s="724">
        <v>2090</v>
      </c>
    </row>
    <row r="95" spans="1:14" s="1" customFormat="1" ht="20.399999999999999" customHeight="1" x14ac:dyDescent="0.2">
      <c r="A95" s="721"/>
      <c r="B95" s="720" t="s">
        <v>2085</v>
      </c>
      <c r="C95" s="2596" t="s">
        <v>468</v>
      </c>
      <c r="D95" s="2596"/>
      <c r="E95" s="2596"/>
      <c r="F95" s="722" t="s">
        <v>55</v>
      </c>
      <c r="G95" s="722" t="s">
        <v>313</v>
      </c>
      <c r="H95" s="722"/>
      <c r="I95" s="722" t="s">
        <v>313</v>
      </c>
      <c r="J95" s="723"/>
      <c r="K95" s="722"/>
      <c r="L95" s="723">
        <v>50.75</v>
      </c>
      <c r="M95" s="722"/>
      <c r="N95" s="724">
        <v>1387</v>
      </c>
    </row>
    <row r="96" spans="1:14" s="1" customFormat="1" ht="10.199999999999999" customHeight="1" x14ac:dyDescent="0.2">
      <c r="A96" s="728"/>
      <c r="B96" s="729"/>
      <c r="C96" s="2599" t="s">
        <v>59</v>
      </c>
      <c r="D96" s="2599"/>
      <c r="E96" s="2599"/>
      <c r="F96" s="716"/>
      <c r="G96" s="716"/>
      <c r="H96" s="716"/>
      <c r="I96" s="716"/>
      <c r="J96" s="717"/>
      <c r="K96" s="716"/>
      <c r="L96" s="717">
        <v>341.49</v>
      </c>
      <c r="M96" s="725"/>
      <c r="N96" s="718"/>
    </row>
    <row r="97" spans="1:14" s="1" customFormat="1" ht="26.4" customHeight="1" x14ac:dyDescent="0.2">
      <c r="A97" s="714" t="s">
        <v>100</v>
      </c>
      <c r="B97" s="715" t="s">
        <v>2299</v>
      </c>
      <c r="C97" s="2599" t="s">
        <v>2300</v>
      </c>
      <c r="D97" s="2599"/>
      <c r="E97" s="2599"/>
      <c r="F97" s="716" t="s">
        <v>407</v>
      </c>
      <c r="G97" s="716"/>
      <c r="H97" s="716"/>
      <c r="I97" s="716" t="s">
        <v>1063</v>
      </c>
      <c r="J97" s="717">
        <v>1304.1600000000001</v>
      </c>
      <c r="K97" s="716"/>
      <c r="L97" s="717">
        <v>3416.9</v>
      </c>
      <c r="M97" s="716"/>
      <c r="N97" s="718"/>
    </row>
    <row r="98" spans="1:14" s="1" customFormat="1" ht="10.199999999999999" x14ac:dyDescent="0.2">
      <c r="A98" s="730"/>
      <c r="B98" s="690"/>
      <c r="C98" s="2596" t="s">
        <v>2301</v>
      </c>
      <c r="D98" s="2596"/>
      <c r="E98" s="2596"/>
      <c r="F98" s="2596"/>
      <c r="G98" s="2596"/>
      <c r="H98" s="2596"/>
      <c r="I98" s="2596"/>
      <c r="J98" s="2596"/>
      <c r="K98" s="2596"/>
      <c r="L98" s="2596"/>
      <c r="M98" s="2596"/>
      <c r="N98" s="2600"/>
    </row>
    <row r="99" spans="1:14" s="1" customFormat="1" ht="10.199999999999999" customHeight="1" x14ac:dyDescent="0.2">
      <c r="A99" s="731"/>
      <c r="B99" s="729"/>
      <c r="C99" s="729"/>
      <c r="D99" s="729"/>
      <c r="E99" s="729"/>
      <c r="F99" s="731"/>
      <c r="G99" s="731"/>
      <c r="H99" s="731"/>
      <c r="I99" s="731"/>
      <c r="J99" s="732"/>
      <c r="K99" s="731"/>
      <c r="L99" s="732"/>
      <c r="M99" s="722"/>
      <c r="N99" s="732"/>
    </row>
    <row r="100" spans="1:14" s="1" customFormat="1" ht="10.199999999999999" customHeight="1" x14ac:dyDescent="0.2">
      <c r="A100" s="733"/>
      <c r="B100" s="734"/>
      <c r="C100" s="2599" t="s">
        <v>2302</v>
      </c>
      <c r="D100" s="2599"/>
      <c r="E100" s="2599"/>
      <c r="F100" s="2599"/>
      <c r="G100" s="2599"/>
      <c r="H100" s="2599"/>
      <c r="I100" s="2599"/>
      <c r="J100" s="2599"/>
      <c r="K100" s="2599"/>
      <c r="L100" s="735"/>
      <c r="M100" s="736"/>
      <c r="N100" s="737"/>
    </row>
    <row r="101" spans="1:14" s="1" customFormat="1" ht="10.199999999999999" customHeight="1" x14ac:dyDescent="0.2">
      <c r="A101" s="738"/>
      <c r="B101" s="720"/>
      <c r="C101" s="2596" t="s">
        <v>144</v>
      </c>
      <c r="D101" s="2596"/>
      <c r="E101" s="2596"/>
      <c r="F101" s="2596"/>
      <c r="G101" s="2596"/>
      <c r="H101" s="2596"/>
      <c r="I101" s="2596"/>
      <c r="J101" s="2596"/>
      <c r="K101" s="2596"/>
      <c r="L101" s="739">
        <v>22742.560000000001</v>
      </c>
      <c r="M101" s="740"/>
      <c r="N101" s="741">
        <v>171813</v>
      </c>
    </row>
    <row r="102" spans="1:14" s="1" customFormat="1" ht="10.199999999999999" customHeight="1" x14ac:dyDescent="0.2">
      <c r="A102" s="738"/>
      <c r="B102" s="720"/>
      <c r="C102" s="2596" t="s">
        <v>1437</v>
      </c>
      <c r="D102" s="2596"/>
      <c r="E102" s="2596"/>
      <c r="F102" s="2596"/>
      <c r="G102" s="2596"/>
      <c r="H102" s="2596"/>
      <c r="I102" s="2596"/>
      <c r="J102" s="2596"/>
      <c r="K102" s="2596"/>
      <c r="L102" s="739"/>
      <c r="M102" s="740"/>
      <c r="N102" s="741"/>
    </row>
    <row r="103" spans="1:14" s="1" customFormat="1" ht="10.199999999999999" customHeight="1" x14ac:dyDescent="0.2">
      <c r="A103" s="738"/>
      <c r="B103" s="720"/>
      <c r="C103" s="2596" t="s">
        <v>145</v>
      </c>
      <c r="D103" s="2596"/>
      <c r="E103" s="2596"/>
      <c r="F103" s="2596"/>
      <c r="G103" s="2596"/>
      <c r="H103" s="2596"/>
      <c r="I103" s="2596"/>
      <c r="J103" s="2596"/>
      <c r="K103" s="2596"/>
      <c r="L103" s="739">
        <v>867.3</v>
      </c>
      <c r="M103" s="740"/>
      <c r="N103" s="741">
        <v>23712</v>
      </c>
    </row>
    <row r="104" spans="1:14" s="1" customFormat="1" ht="10.199999999999999" customHeight="1" x14ac:dyDescent="0.2">
      <c r="A104" s="738"/>
      <c r="B104" s="720"/>
      <c r="C104" s="2596" t="s">
        <v>391</v>
      </c>
      <c r="D104" s="2596"/>
      <c r="E104" s="2596"/>
      <c r="F104" s="2596"/>
      <c r="G104" s="2596"/>
      <c r="H104" s="2596"/>
      <c r="I104" s="2596"/>
      <c r="J104" s="2596"/>
      <c r="K104" s="2596"/>
      <c r="L104" s="739">
        <v>906.61</v>
      </c>
      <c r="M104" s="740"/>
      <c r="N104" s="741">
        <v>8450</v>
      </c>
    </row>
    <row r="105" spans="1:14" s="1" customFormat="1" ht="10.199999999999999" customHeight="1" x14ac:dyDescent="0.2">
      <c r="A105" s="738"/>
      <c r="B105" s="720"/>
      <c r="C105" s="2596" t="s">
        <v>1438</v>
      </c>
      <c r="D105" s="2596"/>
      <c r="E105" s="2596"/>
      <c r="F105" s="2596"/>
      <c r="G105" s="2596"/>
      <c r="H105" s="2596"/>
      <c r="I105" s="2596"/>
      <c r="J105" s="2596"/>
      <c r="K105" s="2596"/>
      <c r="L105" s="739">
        <v>110.01</v>
      </c>
      <c r="M105" s="740"/>
      <c r="N105" s="741">
        <v>3007</v>
      </c>
    </row>
    <row r="106" spans="1:14" s="1" customFormat="1" ht="10.199999999999999" customHeight="1" x14ac:dyDescent="0.2">
      <c r="A106" s="738"/>
      <c r="B106" s="720"/>
      <c r="C106" s="2596" t="s">
        <v>392</v>
      </c>
      <c r="D106" s="2596"/>
      <c r="E106" s="2596"/>
      <c r="F106" s="2596"/>
      <c r="G106" s="2596"/>
      <c r="H106" s="2596"/>
      <c r="I106" s="2596"/>
      <c r="J106" s="2596"/>
      <c r="K106" s="2596"/>
      <c r="L106" s="739">
        <v>20968.650000000001</v>
      </c>
      <c r="M106" s="740"/>
      <c r="N106" s="741">
        <v>139651</v>
      </c>
    </row>
    <row r="107" spans="1:14" s="1" customFormat="1" ht="10.199999999999999" customHeight="1" x14ac:dyDescent="0.2">
      <c r="A107" s="738"/>
      <c r="B107" s="720"/>
      <c r="C107" s="2596" t="s">
        <v>393</v>
      </c>
      <c r="D107" s="2596"/>
      <c r="E107" s="2596"/>
      <c r="F107" s="2596"/>
      <c r="G107" s="2596"/>
      <c r="H107" s="2596"/>
      <c r="I107" s="2596"/>
      <c r="J107" s="2596"/>
      <c r="K107" s="2596"/>
      <c r="L107" s="739">
        <v>24359.59</v>
      </c>
      <c r="M107" s="740"/>
      <c r="N107" s="741">
        <v>216022</v>
      </c>
    </row>
    <row r="108" spans="1:14" s="1" customFormat="1" ht="10.199999999999999" customHeight="1" x14ac:dyDescent="0.2">
      <c r="A108" s="738"/>
      <c r="B108" s="720"/>
      <c r="C108" s="2596" t="s">
        <v>1437</v>
      </c>
      <c r="D108" s="2596"/>
      <c r="E108" s="2596"/>
      <c r="F108" s="2596"/>
      <c r="G108" s="2596"/>
      <c r="H108" s="2596"/>
      <c r="I108" s="2596"/>
      <c r="J108" s="2596"/>
      <c r="K108" s="2596"/>
      <c r="L108" s="739"/>
      <c r="M108" s="740"/>
      <c r="N108" s="741"/>
    </row>
    <row r="109" spans="1:14" s="1" customFormat="1" ht="10.199999999999999" customHeight="1" x14ac:dyDescent="0.2">
      <c r="A109" s="738"/>
      <c r="B109" s="720"/>
      <c r="C109" s="2596" t="s">
        <v>394</v>
      </c>
      <c r="D109" s="2596"/>
      <c r="E109" s="2596"/>
      <c r="F109" s="2596"/>
      <c r="G109" s="2596"/>
      <c r="H109" s="2596"/>
      <c r="I109" s="2596"/>
      <c r="J109" s="2596"/>
      <c r="K109" s="2596"/>
      <c r="L109" s="739">
        <v>867.3</v>
      </c>
      <c r="M109" s="740"/>
      <c r="N109" s="741">
        <v>23712</v>
      </c>
    </row>
    <row r="110" spans="1:14" s="1" customFormat="1" ht="10.199999999999999" customHeight="1" x14ac:dyDescent="0.2">
      <c r="A110" s="738"/>
      <c r="B110" s="720"/>
      <c r="C110" s="2596" t="s">
        <v>395</v>
      </c>
      <c r="D110" s="2596"/>
      <c r="E110" s="2596"/>
      <c r="F110" s="2596"/>
      <c r="G110" s="2596"/>
      <c r="H110" s="2596"/>
      <c r="I110" s="2596"/>
      <c r="J110" s="2596"/>
      <c r="K110" s="2596"/>
      <c r="L110" s="739">
        <v>906.61</v>
      </c>
      <c r="M110" s="740"/>
      <c r="N110" s="741">
        <v>8450</v>
      </c>
    </row>
    <row r="111" spans="1:14" s="1" customFormat="1" ht="10.199999999999999" customHeight="1" x14ac:dyDescent="0.2">
      <c r="A111" s="738"/>
      <c r="B111" s="720"/>
      <c r="C111" s="2596" t="s">
        <v>1439</v>
      </c>
      <c r="D111" s="2596"/>
      <c r="E111" s="2596"/>
      <c r="F111" s="2596"/>
      <c r="G111" s="2596"/>
      <c r="H111" s="2596"/>
      <c r="I111" s="2596"/>
      <c r="J111" s="2596"/>
      <c r="K111" s="2596"/>
      <c r="L111" s="739">
        <v>110.01</v>
      </c>
      <c r="M111" s="740"/>
      <c r="N111" s="741">
        <v>3007</v>
      </c>
    </row>
    <row r="112" spans="1:14" s="1" customFormat="1" ht="10.199999999999999" customHeight="1" x14ac:dyDescent="0.2">
      <c r="A112" s="738"/>
      <c r="B112" s="720"/>
      <c r="C112" s="2596" t="s">
        <v>396</v>
      </c>
      <c r="D112" s="2596"/>
      <c r="E112" s="2596"/>
      <c r="F112" s="2596"/>
      <c r="G112" s="2596"/>
      <c r="H112" s="2596"/>
      <c r="I112" s="2596"/>
      <c r="J112" s="2596"/>
      <c r="K112" s="2596"/>
      <c r="L112" s="739">
        <v>20968.650000000001</v>
      </c>
      <c r="M112" s="740"/>
      <c r="N112" s="741">
        <v>139651</v>
      </c>
    </row>
    <row r="113" spans="1:14" s="1" customFormat="1" ht="10.199999999999999" customHeight="1" x14ac:dyDescent="0.2">
      <c r="A113" s="738"/>
      <c r="B113" s="720"/>
      <c r="C113" s="2596" t="s">
        <v>397</v>
      </c>
      <c r="D113" s="2596"/>
      <c r="E113" s="2596"/>
      <c r="F113" s="2596"/>
      <c r="G113" s="2596"/>
      <c r="H113" s="2596"/>
      <c r="I113" s="2596"/>
      <c r="J113" s="2596"/>
      <c r="K113" s="2596"/>
      <c r="L113" s="739">
        <v>1018.14</v>
      </c>
      <c r="M113" s="740"/>
      <c r="N113" s="741">
        <v>27836</v>
      </c>
    </row>
    <row r="114" spans="1:14" s="1" customFormat="1" ht="10.199999999999999" customHeight="1" x14ac:dyDescent="0.2">
      <c r="A114" s="738"/>
      <c r="B114" s="720"/>
      <c r="C114" s="2596" t="s">
        <v>398</v>
      </c>
      <c r="D114" s="2596"/>
      <c r="E114" s="2596"/>
      <c r="F114" s="2596"/>
      <c r="G114" s="2596"/>
      <c r="H114" s="2596"/>
      <c r="I114" s="2596"/>
      <c r="J114" s="2596"/>
      <c r="K114" s="2596"/>
      <c r="L114" s="739">
        <v>598.89</v>
      </c>
      <c r="M114" s="740"/>
      <c r="N114" s="741">
        <v>16373</v>
      </c>
    </row>
    <row r="115" spans="1:14" s="1" customFormat="1" ht="10.199999999999999" customHeight="1" x14ac:dyDescent="0.2">
      <c r="A115" s="738"/>
      <c r="B115" s="720"/>
      <c r="C115" s="2596" t="s">
        <v>151</v>
      </c>
      <c r="D115" s="2596"/>
      <c r="E115" s="2596"/>
      <c r="F115" s="2596"/>
      <c r="G115" s="2596"/>
      <c r="H115" s="2596"/>
      <c r="I115" s="2596"/>
      <c r="J115" s="2596"/>
      <c r="K115" s="2596"/>
      <c r="L115" s="739">
        <v>977.31</v>
      </c>
      <c r="M115" s="740"/>
      <c r="N115" s="741">
        <v>26719</v>
      </c>
    </row>
    <row r="116" spans="1:14" s="1" customFormat="1" ht="10.199999999999999" customHeight="1" x14ac:dyDescent="0.2">
      <c r="A116" s="738"/>
      <c r="B116" s="720"/>
      <c r="C116" s="2596" t="s">
        <v>152</v>
      </c>
      <c r="D116" s="2596"/>
      <c r="E116" s="2596"/>
      <c r="F116" s="2596"/>
      <c r="G116" s="2596"/>
      <c r="H116" s="2596"/>
      <c r="I116" s="2596"/>
      <c r="J116" s="2596"/>
      <c r="K116" s="2596"/>
      <c r="L116" s="739">
        <v>1018.14</v>
      </c>
      <c r="M116" s="740"/>
      <c r="N116" s="741">
        <v>27836</v>
      </c>
    </row>
    <row r="117" spans="1:14" s="1" customFormat="1" ht="10.199999999999999" customHeight="1" x14ac:dyDescent="0.2">
      <c r="A117" s="738"/>
      <c r="B117" s="720"/>
      <c r="C117" s="2596" t="s">
        <v>153</v>
      </c>
      <c r="D117" s="2596"/>
      <c r="E117" s="2596"/>
      <c r="F117" s="2596"/>
      <c r="G117" s="2596"/>
      <c r="H117" s="2596"/>
      <c r="I117" s="2596"/>
      <c r="J117" s="2596"/>
      <c r="K117" s="2596"/>
      <c r="L117" s="739">
        <v>598.89</v>
      </c>
      <c r="M117" s="740"/>
      <c r="N117" s="741">
        <v>16373</v>
      </c>
    </row>
    <row r="118" spans="1:14" s="1" customFormat="1" ht="12" customHeight="1" x14ac:dyDescent="0.2">
      <c r="A118" s="738"/>
      <c r="B118" s="732"/>
      <c r="C118" s="2601" t="s">
        <v>2303</v>
      </c>
      <c r="D118" s="2601"/>
      <c r="E118" s="2601"/>
      <c r="F118" s="2601"/>
      <c r="G118" s="2601"/>
      <c r="H118" s="2601"/>
      <c r="I118" s="2601"/>
      <c r="J118" s="2601"/>
      <c r="K118" s="2601"/>
      <c r="L118" s="742">
        <v>24359.59</v>
      </c>
      <c r="M118" s="743"/>
      <c r="N118" s="744">
        <v>216022</v>
      </c>
    </row>
    <row r="119" spans="1:14" s="1" customFormat="1" ht="12" customHeight="1" x14ac:dyDescent="0.2">
      <c r="A119" s="2602" t="s">
        <v>866</v>
      </c>
      <c r="B119" s="2603"/>
      <c r="C119" s="2603"/>
      <c r="D119" s="2603"/>
      <c r="E119" s="2603"/>
      <c r="F119" s="2603"/>
      <c r="G119" s="2603"/>
      <c r="H119" s="2603"/>
      <c r="I119" s="2603"/>
      <c r="J119" s="2603"/>
      <c r="K119" s="2603"/>
      <c r="L119" s="2603"/>
      <c r="M119" s="2603"/>
      <c r="N119" s="2604"/>
    </row>
    <row r="120" spans="1:14" s="1" customFormat="1" ht="27.6" customHeight="1" x14ac:dyDescent="0.2">
      <c r="A120" s="714" t="s">
        <v>103</v>
      </c>
      <c r="B120" s="715" t="s">
        <v>867</v>
      </c>
      <c r="C120" s="2599" t="s">
        <v>868</v>
      </c>
      <c r="D120" s="2599"/>
      <c r="E120" s="2599"/>
      <c r="F120" s="716" t="s">
        <v>487</v>
      </c>
      <c r="G120" s="716"/>
      <c r="H120" s="716"/>
      <c r="I120" s="716" t="s">
        <v>869</v>
      </c>
      <c r="J120" s="717"/>
      <c r="K120" s="716"/>
      <c r="L120" s="717"/>
      <c r="M120" s="716"/>
      <c r="N120" s="718"/>
    </row>
    <row r="121" spans="1:14" s="1" customFormat="1" ht="10.199999999999999" customHeight="1" x14ac:dyDescent="0.2">
      <c r="A121" s="730"/>
      <c r="B121" s="690"/>
      <c r="C121" s="2596" t="s">
        <v>870</v>
      </c>
      <c r="D121" s="2596"/>
      <c r="E121" s="2596"/>
      <c r="F121" s="2596"/>
      <c r="G121" s="2596"/>
      <c r="H121" s="2596"/>
      <c r="I121" s="2596"/>
      <c r="J121" s="2596"/>
      <c r="K121" s="2596"/>
      <c r="L121" s="2596"/>
      <c r="M121" s="2596"/>
      <c r="N121" s="2600"/>
    </row>
    <row r="122" spans="1:14" s="1" customFormat="1" ht="33.6" customHeight="1" x14ac:dyDescent="0.2">
      <c r="A122" s="719"/>
      <c r="B122" s="720" t="s">
        <v>528</v>
      </c>
      <c r="C122" s="2596" t="s">
        <v>529</v>
      </c>
      <c r="D122" s="2596"/>
      <c r="E122" s="2596"/>
      <c r="F122" s="2596"/>
      <c r="G122" s="2596"/>
      <c r="H122" s="2596"/>
      <c r="I122" s="2596"/>
      <c r="J122" s="2596"/>
      <c r="K122" s="2596"/>
      <c r="L122" s="2596"/>
      <c r="M122" s="2596"/>
      <c r="N122" s="2600"/>
    </row>
    <row r="123" spans="1:14" s="1" customFormat="1" ht="10.199999999999999" x14ac:dyDescent="0.2">
      <c r="A123" s="721"/>
      <c r="B123" s="720" t="s">
        <v>44</v>
      </c>
      <c r="C123" s="2596" t="s">
        <v>48</v>
      </c>
      <c r="D123" s="2596"/>
      <c r="E123" s="2596"/>
      <c r="F123" s="722"/>
      <c r="G123" s="722"/>
      <c r="H123" s="722"/>
      <c r="I123" s="722"/>
      <c r="J123" s="723">
        <v>252.1</v>
      </c>
      <c r="K123" s="722" t="s">
        <v>530</v>
      </c>
      <c r="L123" s="723">
        <v>548.62</v>
      </c>
      <c r="M123" s="722" t="s">
        <v>1513</v>
      </c>
      <c r="N123" s="724">
        <v>14999</v>
      </c>
    </row>
    <row r="124" spans="1:14" s="1" customFormat="1" ht="10.199999999999999" x14ac:dyDescent="0.2">
      <c r="A124" s="721"/>
      <c r="B124" s="720" t="s">
        <v>60</v>
      </c>
      <c r="C124" s="2596" t="s">
        <v>370</v>
      </c>
      <c r="D124" s="2596"/>
      <c r="E124" s="2596"/>
      <c r="F124" s="722"/>
      <c r="G124" s="722"/>
      <c r="H124" s="722"/>
      <c r="I124" s="722"/>
      <c r="J124" s="723">
        <v>500.64</v>
      </c>
      <c r="K124" s="722" t="s">
        <v>530</v>
      </c>
      <c r="L124" s="723">
        <v>1089.49</v>
      </c>
      <c r="M124" s="722"/>
      <c r="N124" s="724"/>
    </row>
    <row r="125" spans="1:14" s="1" customFormat="1" ht="10.199999999999999" x14ac:dyDescent="0.2">
      <c r="A125" s="721"/>
      <c r="B125" s="720" t="s">
        <v>66</v>
      </c>
      <c r="C125" s="2596" t="s">
        <v>371</v>
      </c>
      <c r="D125" s="2596"/>
      <c r="E125" s="2596"/>
      <c r="F125" s="722"/>
      <c r="G125" s="722"/>
      <c r="H125" s="722"/>
      <c r="I125" s="722"/>
      <c r="J125" s="723">
        <v>52.88</v>
      </c>
      <c r="K125" s="722" t="s">
        <v>530</v>
      </c>
      <c r="L125" s="723">
        <v>115.08</v>
      </c>
      <c r="M125" s="722" t="s">
        <v>1513</v>
      </c>
      <c r="N125" s="724">
        <v>3146</v>
      </c>
    </row>
    <row r="126" spans="1:14" s="1" customFormat="1" ht="10.199999999999999" x14ac:dyDescent="0.2">
      <c r="A126" s="721"/>
      <c r="B126" s="720" t="s">
        <v>71</v>
      </c>
      <c r="C126" s="2596" t="s">
        <v>372</v>
      </c>
      <c r="D126" s="2596"/>
      <c r="E126" s="2596"/>
      <c r="F126" s="722"/>
      <c r="G126" s="722"/>
      <c r="H126" s="722"/>
      <c r="I126" s="722"/>
      <c r="J126" s="723">
        <v>103.15</v>
      </c>
      <c r="K126" s="722"/>
      <c r="L126" s="723">
        <v>166.28</v>
      </c>
      <c r="M126" s="722"/>
      <c r="N126" s="724"/>
    </row>
    <row r="127" spans="1:14" s="1" customFormat="1" ht="10.199999999999999" x14ac:dyDescent="0.2">
      <c r="A127" s="721"/>
      <c r="B127" s="720"/>
      <c r="C127" s="2596" t="s">
        <v>49</v>
      </c>
      <c r="D127" s="2596"/>
      <c r="E127" s="2596"/>
      <c r="F127" s="722" t="s">
        <v>50</v>
      </c>
      <c r="G127" s="722" t="s">
        <v>871</v>
      </c>
      <c r="H127" s="722" t="s">
        <v>530</v>
      </c>
      <c r="I127" s="722" t="s">
        <v>2327</v>
      </c>
      <c r="J127" s="723"/>
      <c r="K127" s="722"/>
      <c r="L127" s="723"/>
      <c r="M127" s="722"/>
      <c r="N127" s="724"/>
    </row>
    <row r="128" spans="1:14" s="1" customFormat="1" ht="10.199999999999999" customHeight="1" x14ac:dyDescent="0.2">
      <c r="A128" s="721"/>
      <c r="B128" s="720"/>
      <c r="C128" s="2596" t="s">
        <v>374</v>
      </c>
      <c r="D128" s="2596"/>
      <c r="E128" s="2596"/>
      <c r="F128" s="722" t="s">
        <v>50</v>
      </c>
      <c r="G128" s="722" t="s">
        <v>872</v>
      </c>
      <c r="H128" s="722" t="s">
        <v>530</v>
      </c>
      <c r="I128" s="722" t="s">
        <v>2328</v>
      </c>
      <c r="J128" s="723"/>
      <c r="K128" s="722"/>
      <c r="L128" s="723"/>
      <c r="M128" s="722"/>
      <c r="N128" s="724"/>
    </row>
    <row r="129" spans="1:14" s="1" customFormat="1" ht="10.199999999999999" customHeight="1" x14ac:dyDescent="0.2">
      <c r="A129" s="721"/>
      <c r="B129" s="720"/>
      <c r="C129" s="2608" t="s">
        <v>52</v>
      </c>
      <c r="D129" s="2608"/>
      <c r="E129" s="2608"/>
      <c r="F129" s="725"/>
      <c r="G129" s="725"/>
      <c r="H129" s="725"/>
      <c r="I129" s="725"/>
      <c r="J129" s="726">
        <v>855.89</v>
      </c>
      <c r="K129" s="725"/>
      <c r="L129" s="726">
        <v>1804.39</v>
      </c>
      <c r="M129" s="725"/>
      <c r="N129" s="727"/>
    </row>
    <row r="130" spans="1:14" s="1" customFormat="1" ht="10.199999999999999" x14ac:dyDescent="0.2">
      <c r="A130" s="721"/>
      <c r="B130" s="720"/>
      <c r="C130" s="2596" t="s">
        <v>53</v>
      </c>
      <c r="D130" s="2596"/>
      <c r="E130" s="2596"/>
      <c r="F130" s="722"/>
      <c r="G130" s="722"/>
      <c r="H130" s="722"/>
      <c r="I130" s="722"/>
      <c r="J130" s="723"/>
      <c r="K130" s="722"/>
      <c r="L130" s="723">
        <v>663.7</v>
      </c>
      <c r="M130" s="722"/>
      <c r="N130" s="724">
        <v>18145</v>
      </c>
    </row>
    <row r="131" spans="1:14" s="1" customFormat="1" ht="20.399999999999999" customHeight="1" x14ac:dyDescent="0.2">
      <c r="A131" s="721"/>
      <c r="B131" s="720" t="s">
        <v>2149</v>
      </c>
      <c r="C131" s="2596" t="s">
        <v>627</v>
      </c>
      <c r="D131" s="2596"/>
      <c r="E131" s="2596"/>
      <c r="F131" s="722" t="s">
        <v>55</v>
      </c>
      <c r="G131" s="722" t="s">
        <v>628</v>
      </c>
      <c r="H131" s="722"/>
      <c r="I131" s="722" t="s">
        <v>628</v>
      </c>
      <c r="J131" s="723"/>
      <c r="K131" s="722"/>
      <c r="L131" s="723">
        <v>683.61</v>
      </c>
      <c r="M131" s="722"/>
      <c r="N131" s="724">
        <v>18689</v>
      </c>
    </row>
    <row r="132" spans="1:14" s="1" customFormat="1" ht="20.399999999999999" customHeight="1" x14ac:dyDescent="0.2">
      <c r="A132" s="721"/>
      <c r="B132" s="720" t="s">
        <v>2150</v>
      </c>
      <c r="C132" s="2596" t="s">
        <v>630</v>
      </c>
      <c r="D132" s="2596"/>
      <c r="E132" s="2596"/>
      <c r="F132" s="722" t="s">
        <v>55</v>
      </c>
      <c r="G132" s="722" t="s">
        <v>264</v>
      </c>
      <c r="H132" s="722"/>
      <c r="I132" s="722" t="s">
        <v>264</v>
      </c>
      <c r="J132" s="723"/>
      <c r="K132" s="722"/>
      <c r="L132" s="723">
        <v>398.22</v>
      </c>
      <c r="M132" s="722"/>
      <c r="N132" s="724">
        <v>10887</v>
      </c>
    </row>
    <row r="133" spans="1:14" s="1" customFormat="1" ht="10.199999999999999" customHeight="1" x14ac:dyDescent="0.2">
      <c r="A133" s="728"/>
      <c r="B133" s="729"/>
      <c r="C133" s="2599" t="s">
        <v>59</v>
      </c>
      <c r="D133" s="2599"/>
      <c r="E133" s="2599"/>
      <c r="F133" s="716"/>
      <c r="G133" s="716"/>
      <c r="H133" s="716"/>
      <c r="I133" s="716"/>
      <c r="J133" s="717"/>
      <c r="K133" s="716"/>
      <c r="L133" s="717">
        <v>2886.22</v>
      </c>
      <c r="M133" s="725"/>
      <c r="N133" s="718"/>
    </row>
    <row r="134" spans="1:14" s="1" customFormat="1" ht="27" customHeight="1" x14ac:dyDescent="0.2">
      <c r="A134" s="714" t="s">
        <v>109</v>
      </c>
      <c r="B134" s="715" t="s">
        <v>873</v>
      </c>
      <c r="C134" s="2599" t="s">
        <v>874</v>
      </c>
      <c r="D134" s="2599"/>
      <c r="E134" s="2599"/>
      <c r="F134" s="716" t="s">
        <v>487</v>
      </c>
      <c r="G134" s="716"/>
      <c r="H134" s="716"/>
      <c r="I134" s="716" t="s">
        <v>875</v>
      </c>
      <c r="J134" s="717"/>
      <c r="K134" s="716"/>
      <c r="L134" s="717"/>
      <c r="M134" s="716"/>
      <c r="N134" s="718"/>
    </row>
    <row r="135" spans="1:14" s="1" customFormat="1" ht="10.199999999999999" x14ac:dyDescent="0.2">
      <c r="A135" s="730"/>
      <c r="B135" s="690"/>
      <c r="C135" s="2596" t="s">
        <v>876</v>
      </c>
      <c r="D135" s="2596"/>
      <c r="E135" s="2596"/>
      <c r="F135" s="2596"/>
      <c r="G135" s="2596"/>
      <c r="H135" s="2596"/>
      <c r="I135" s="2596"/>
      <c r="J135" s="2596"/>
      <c r="K135" s="2596"/>
      <c r="L135" s="2596"/>
      <c r="M135" s="2596"/>
      <c r="N135" s="2600"/>
    </row>
    <row r="136" spans="1:14" s="1" customFormat="1" ht="34.799999999999997" customHeight="1" x14ac:dyDescent="0.2">
      <c r="A136" s="719"/>
      <c r="B136" s="720" t="s">
        <v>528</v>
      </c>
      <c r="C136" s="2596" t="s">
        <v>529</v>
      </c>
      <c r="D136" s="2596"/>
      <c r="E136" s="2596"/>
      <c r="F136" s="2596"/>
      <c r="G136" s="2596"/>
      <c r="H136" s="2596"/>
      <c r="I136" s="2596"/>
      <c r="J136" s="2596"/>
      <c r="K136" s="2596"/>
      <c r="L136" s="2596"/>
      <c r="M136" s="2596"/>
      <c r="N136" s="2600"/>
    </row>
    <row r="137" spans="1:14" s="1" customFormat="1" ht="10.199999999999999" x14ac:dyDescent="0.2">
      <c r="A137" s="721"/>
      <c r="B137" s="720" t="s">
        <v>44</v>
      </c>
      <c r="C137" s="2596" t="s">
        <v>48</v>
      </c>
      <c r="D137" s="2596"/>
      <c r="E137" s="2596"/>
      <c r="F137" s="722"/>
      <c r="G137" s="722"/>
      <c r="H137" s="722"/>
      <c r="I137" s="722"/>
      <c r="J137" s="723">
        <v>148.6</v>
      </c>
      <c r="K137" s="722" t="s">
        <v>530</v>
      </c>
      <c r="L137" s="723">
        <v>108.33</v>
      </c>
      <c r="M137" s="722" t="s">
        <v>1513</v>
      </c>
      <c r="N137" s="724">
        <v>2962</v>
      </c>
    </row>
    <row r="138" spans="1:14" s="1" customFormat="1" ht="10.199999999999999" x14ac:dyDescent="0.2">
      <c r="A138" s="721"/>
      <c r="B138" s="720" t="s">
        <v>60</v>
      </c>
      <c r="C138" s="2596" t="s">
        <v>370</v>
      </c>
      <c r="D138" s="2596"/>
      <c r="E138" s="2596"/>
      <c r="F138" s="722"/>
      <c r="G138" s="722"/>
      <c r="H138" s="722"/>
      <c r="I138" s="722"/>
      <c r="J138" s="723">
        <v>920.75</v>
      </c>
      <c r="K138" s="722" t="s">
        <v>530</v>
      </c>
      <c r="L138" s="723">
        <v>671.23</v>
      </c>
      <c r="M138" s="722"/>
      <c r="N138" s="724"/>
    </row>
    <row r="139" spans="1:14" s="1" customFormat="1" ht="10.199999999999999" x14ac:dyDescent="0.2">
      <c r="A139" s="721"/>
      <c r="B139" s="720" t="s">
        <v>66</v>
      </c>
      <c r="C139" s="2596" t="s">
        <v>371</v>
      </c>
      <c r="D139" s="2596"/>
      <c r="E139" s="2596"/>
      <c r="F139" s="722"/>
      <c r="G139" s="722"/>
      <c r="H139" s="722"/>
      <c r="I139" s="722"/>
      <c r="J139" s="723">
        <v>67.19</v>
      </c>
      <c r="K139" s="722" t="s">
        <v>530</v>
      </c>
      <c r="L139" s="723">
        <v>48.98</v>
      </c>
      <c r="M139" s="722" t="s">
        <v>1513</v>
      </c>
      <c r="N139" s="724">
        <v>1339</v>
      </c>
    </row>
    <row r="140" spans="1:14" s="1" customFormat="1" ht="10.199999999999999" x14ac:dyDescent="0.2">
      <c r="A140" s="721"/>
      <c r="B140" s="720" t="s">
        <v>71</v>
      </c>
      <c r="C140" s="2596" t="s">
        <v>372</v>
      </c>
      <c r="D140" s="2596"/>
      <c r="E140" s="2596"/>
      <c r="F140" s="722"/>
      <c r="G140" s="722"/>
      <c r="H140" s="722"/>
      <c r="I140" s="722"/>
      <c r="J140" s="723">
        <v>61.89</v>
      </c>
      <c r="K140" s="722"/>
      <c r="L140" s="723">
        <v>33.42</v>
      </c>
      <c r="M140" s="722"/>
      <c r="N140" s="724"/>
    </row>
    <row r="141" spans="1:14" s="1" customFormat="1" ht="10.199999999999999" x14ac:dyDescent="0.2">
      <c r="A141" s="721"/>
      <c r="B141" s="720"/>
      <c r="C141" s="2596" t="s">
        <v>49</v>
      </c>
      <c r="D141" s="2596"/>
      <c r="E141" s="2596"/>
      <c r="F141" s="722" t="s">
        <v>50</v>
      </c>
      <c r="G141" s="722" t="s">
        <v>877</v>
      </c>
      <c r="H141" s="722" t="s">
        <v>530</v>
      </c>
      <c r="I141" s="722" t="s">
        <v>2329</v>
      </c>
      <c r="J141" s="723"/>
      <c r="K141" s="722"/>
      <c r="L141" s="723"/>
      <c r="M141" s="722"/>
      <c r="N141" s="724"/>
    </row>
    <row r="142" spans="1:14" s="1" customFormat="1" ht="10.199999999999999" customHeight="1" x14ac:dyDescent="0.2">
      <c r="A142" s="721"/>
      <c r="B142" s="720"/>
      <c r="C142" s="2596" t="s">
        <v>374</v>
      </c>
      <c r="D142" s="2596"/>
      <c r="E142" s="2596"/>
      <c r="F142" s="722" t="s">
        <v>50</v>
      </c>
      <c r="G142" s="722" t="s">
        <v>878</v>
      </c>
      <c r="H142" s="722" t="s">
        <v>530</v>
      </c>
      <c r="I142" s="722" t="s">
        <v>2330</v>
      </c>
      <c r="J142" s="723"/>
      <c r="K142" s="722"/>
      <c r="L142" s="723"/>
      <c r="M142" s="722"/>
      <c r="N142" s="724"/>
    </row>
    <row r="143" spans="1:14" s="1" customFormat="1" ht="10.199999999999999" customHeight="1" x14ac:dyDescent="0.2">
      <c r="A143" s="721"/>
      <c r="B143" s="720"/>
      <c r="C143" s="2608" t="s">
        <v>52</v>
      </c>
      <c r="D143" s="2608"/>
      <c r="E143" s="2608"/>
      <c r="F143" s="725"/>
      <c r="G143" s="725"/>
      <c r="H143" s="725"/>
      <c r="I143" s="725"/>
      <c r="J143" s="726">
        <v>1131.24</v>
      </c>
      <c r="K143" s="725"/>
      <c r="L143" s="726">
        <v>812.98</v>
      </c>
      <c r="M143" s="725"/>
      <c r="N143" s="727"/>
    </row>
    <row r="144" spans="1:14" s="1" customFormat="1" ht="10.199999999999999" x14ac:dyDescent="0.2">
      <c r="A144" s="721"/>
      <c r="B144" s="720"/>
      <c r="C144" s="2596" t="s">
        <v>53</v>
      </c>
      <c r="D144" s="2596"/>
      <c r="E144" s="2596"/>
      <c r="F144" s="722"/>
      <c r="G144" s="722"/>
      <c r="H144" s="722"/>
      <c r="I144" s="722"/>
      <c r="J144" s="723"/>
      <c r="K144" s="722"/>
      <c r="L144" s="723">
        <v>157.31</v>
      </c>
      <c r="M144" s="722"/>
      <c r="N144" s="724">
        <v>4301</v>
      </c>
    </row>
    <row r="145" spans="1:14" s="1" customFormat="1" ht="20.399999999999999" customHeight="1" x14ac:dyDescent="0.2">
      <c r="A145" s="721"/>
      <c r="B145" s="720" t="s">
        <v>2149</v>
      </c>
      <c r="C145" s="2596" t="s">
        <v>627</v>
      </c>
      <c r="D145" s="2596"/>
      <c r="E145" s="2596"/>
      <c r="F145" s="722" t="s">
        <v>55</v>
      </c>
      <c r="G145" s="722" t="s">
        <v>628</v>
      </c>
      <c r="H145" s="722"/>
      <c r="I145" s="722" t="s">
        <v>628</v>
      </c>
      <c r="J145" s="723"/>
      <c r="K145" s="722"/>
      <c r="L145" s="723">
        <v>162.03</v>
      </c>
      <c r="M145" s="722"/>
      <c r="N145" s="724">
        <v>4430</v>
      </c>
    </row>
    <row r="146" spans="1:14" s="1" customFormat="1" ht="20.399999999999999" customHeight="1" x14ac:dyDescent="0.2">
      <c r="A146" s="721"/>
      <c r="B146" s="720" t="s">
        <v>2150</v>
      </c>
      <c r="C146" s="2596" t="s">
        <v>630</v>
      </c>
      <c r="D146" s="2596"/>
      <c r="E146" s="2596"/>
      <c r="F146" s="722" t="s">
        <v>55</v>
      </c>
      <c r="G146" s="722" t="s">
        <v>264</v>
      </c>
      <c r="H146" s="722"/>
      <c r="I146" s="722" t="s">
        <v>264</v>
      </c>
      <c r="J146" s="723"/>
      <c r="K146" s="722"/>
      <c r="L146" s="723">
        <v>94.39</v>
      </c>
      <c r="M146" s="722"/>
      <c r="N146" s="724">
        <v>2581</v>
      </c>
    </row>
    <row r="147" spans="1:14" s="1" customFormat="1" ht="10.199999999999999" customHeight="1" x14ac:dyDescent="0.2">
      <c r="A147" s="728"/>
      <c r="B147" s="729"/>
      <c r="C147" s="2599" t="s">
        <v>59</v>
      </c>
      <c r="D147" s="2599"/>
      <c r="E147" s="2599"/>
      <c r="F147" s="716"/>
      <c r="G147" s="716"/>
      <c r="H147" s="716"/>
      <c r="I147" s="716"/>
      <c r="J147" s="717"/>
      <c r="K147" s="716"/>
      <c r="L147" s="717">
        <v>1069.4000000000001</v>
      </c>
      <c r="M147" s="725"/>
      <c r="N147" s="718"/>
    </row>
    <row r="148" spans="1:14" s="1" customFormat="1" ht="10.199999999999999" customHeight="1" x14ac:dyDescent="0.2">
      <c r="A148" s="731"/>
      <c r="B148" s="729"/>
      <c r="C148" s="729"/>
      <c r="D148" s="729"/>
      <c r="E148" s="729"/>
      <c r="F148" s="731"/>
      <c r="G148" s="731"/>
      <c r="H148" s="731"/>
      <c r="I148" s="731"/>
      <c r="J148" s="732"/>
      <c r="K148" s="731"/>
      <c r="L148" s="732"/>
      <c r="M148" s="722"/>
      <c r="N148" s="732"/>
    </row>
    <row r="149" spans="1:14" s="1" customFormat="1" ht="10.199999999999999" customHeight="1" x14ac:dyDescent="0.2">
      <c r="A149" s="733"/>
      <c r="B149" s="734"/>
      <c r="C149" s="2599" t="s">
        <v>879</v>
      </c>
      <c r="D149" s="2599"/>
      <c r="E149" s="2599"/>
      <c r="F149" s="2599"/>
      <c r="G149" s="2599"/>
      <c r="H149" s="2599"/>
      <c r="I149" s="2599"/>
      <c r="J149" s="2599"/>
      <c r="K149" s="2599"/>
      <c r="L149" s="735"/>
      <c r="M149" s="736"/>
      <c r="N149" s="737"/>
    </row>
    <row r="150" spans="1:14" s="1" customFormat="1" ht="10.199999999999999" customHeight="1" x14ac:dyDescent="0.2">
      <c r="A150" s="738"/>
      <c r="B150" s="720"/>
      <c r="C150" s="2596" t="s">
        <v>144</v>
      </c>
      <c r="D150" s="2596"/>
      <c r="E150" s="2596"/>
      <c r="F150" s="2596"/>
      <c r="G150" s="2596"/>
      <c r="H150" s="2596"/>
      <c r="I150" s="2596"/>
      <c r="J150" s="2596"/>
      <c r="K150" s="2596"/>
      <c r="L150" s="739">
        <v>2617.37</v>
      </c>
      <c r="M150" s="740"/>
      <c r="N150" s="741">
        <v>35701</v>
      </c>
    </row>
    <row r="151" spans="1:14" s="1" customFormat="1" ht="10.199999999999999" customHeight="1" x14ac:dyDescent="0.2">
      <c r="A151" s="738"/>
      <c r="B151" s="720"/>
      <c r="C151" s="2596" t="s">
        <v>1437</v>
      </c>
      <c r="D151" s="2596"/>
      <c r="E151" s="2596"/>
      <c r="F151" s="2596"/>
      <c r="G151" s="2596"/>
      <c r="H151" s="2596"/>
      <c r="I151" s="2596"/>
      <c r="J151" s="2596"/>
      <c r="K151" s="2596"/>
      <c r="L151" s="739"/>
      <c r="M151" s="740"/>
      <c r="N151" s="741"/>
    </row>
    <row r="152" spans="1:14" s="1" customFormat="1" ht="10.199999999999999" customHeight="1" x14ac:dyDescent="0.2">
      <c r="A152" s="738"/>
      <c r="B152" s="720"/>
      <c r="C152" s="2596" t="s">
        <v>145</v>
      </c>
      <c r="D152" s="2596"/>
      <c r="E152" s="2596"/>
      <c r="F152" s="2596"/>
      <c r="G152" s="2596"/>
      <c r="H152" s="2596"/>
      <c r="I152" s="2596"/>
      <c r="J152" s="2596"/>
      <c r="K152" s="2596"/>
      <c r="L152" s="739">
        <v>656.95</v>
      </c>
      <c r="M152" s="740"/>
      <c r="N152" s="741">
        <v>17961</v>
      </c>
    </row>
    <row r="153" spans="1:14" s="1" customFormat="1" ht="10.199999999999999" customHeight="1" x14ac:dyDescent="0.2">
      <c r="A153" s="738"/>
      <c r="B153" s="720"/>
      <c r="C153" s="2596" t="s">
        <v>391</v>
      </c>
      <c r="D153" s="2596"/>
      <c r="E153" s="2596"/>
      <c r="F153" s="2596"/>
      <c r="G153" s="2596"/>
      <c r="H153" s="2596"/>
      <c r="I153" s="2596"/>
      <c r="J153" s="2596"/>
      <c r="K153" s="2596"/>
      <c r="L153" s="739">
        <v>1760.72</v>
      </c>
      <c r="M153" s="740"/>
      <c r="N153" s="741">
        <v>16410</v>
      </c>
    </row>
    <row r="154" spans="1:14" s="1" customFormat="1" ht="10.199999999999999" customHeight="1" x14ac:dyDescent="0.2">
      <c r="A154" s="738"/>
      <c r="B154" s="720"/>
      <c r="C154" s="2596" t="s">
        <v>1438</v>
      </c>
      <c r="D154" s="2596"/>
      <c r="E154" s="2596"/>
      <c r="F154" s="2596"/>
      <c r="G154" s="2596"/>
      <c r="H154" s="2596"/>
      <c r="I154" s="2596"/>
      <c r="J154" s="2596"/>
      <c r="K154" s="2596"/>
      <c r="L154" s="739">
        <v>164.06</v>
      </c>
      <c r="M154" s="740"/>
      <c r="N154" s="741">
        <v>4485</v>
      </c>
    </row>
    <row r="155" spans="1:14" s="1" customFormat="1" ht="10.199999999999999" customHeight="1" x14ac:dyDescent="0.2">
      <c r="A155" s="738"/>
      <c r="B155" s="720"/>
      <c r="C155" s="2596" t="s">
        <v>392</v>
      </c>
      <c r="D155" s="2596"/>
      <c r="E155" s="2596"/>
      <c r="F155" s="2596"/>
      <c r="G155" s="2596"/>
      <c r="H155" s="2596"/>
      <c r="I155" s="2596"/>
      <c r="J155" s="2596"/>
      <c r="K155" s="2596"/>
      <c r="L155" s="739">
        <v>199.7</v>
      </c>
      <c r="M155" s="740"/>
      <c r="N155" s="741">
        <v>1330</v>
      </c>
    </row>
    <row r="156" spans="1:14" s="1" customFormat="1" ht="10.199999999999999" customHeight="1" x14ac:dyDescent="0.2">
      <c r="A156" s="738"/>
      <c r="B156" s="720"/>
      <c r="C156" s="2596" t="s">
        <v>393</v>
      </c>
      <c r="D156" s="2596"/>
      <c r="E156" s="2596"/>
      <c r="F156" s="2596"/>
      <c r="G156" s="2596"/>
      <c r="H156" s="2596"/>
      <c r="I156" s="2596"/>
      <c r="J156" s="2596"/>
      <c r="K156" s="2596"/>
      <c r="L156" s="739">
        <v>3955.62</v>
      </c>
      <c r="M156" s="740"/>
      <c r="N156" s="741">
        <v>72288</v>
      </c>
    </row>
    <row r="157" spans="1:14" s="1" customFormat="1" ht="10.199999999999999" customHeight="1" x14ac:dyDescent="0.2">
      <c r="A157" s="738"/>
      <c r="B157" s="720"/>
      <c r="C157" s="2596" t="s">
        <v>1437</v>
      </c>
      <c r="D157" s="2596"/>
      <c r="E157" s="2596"/>
      <c r="F157" s="2596"/>
      <c r="G157" s="2596"/>
      <c r="H157" s="2596"/>
      <c r="I157" s="2596"/>
      <c r="J157" s="2596"/>
      <c r="K157" s="2596"/>
      <c r="L157" s="739"/>
      <c r="M157" s="740"/>
      <c r="N157" s="741"/>
    </row>
    <row r="158" spans="1:14" s="1" customFormat="1" ht="10.199999999999999" customHeight="1" x14ac:dyDescent="0.2">
      <c r="A158" s="738"/>
      <c r="B158" s="720"/>
      <c r="C158" s="2596" t="s">
        <v>394</v>
      </c>
      <c r="D158" s="2596"/>
      <c r="E158" s="2596"/>
      <c r="F158" s="2596"/>
      <c r="G158" s="2596"/>
      <c r="H158" s="2596"/>
      <c r="I158" s="2596"/>
      <c r="J158" s="2596"/>
      <c r="K158" s="2596"/>
      <c r="L158" s="739">
        <v>656.95</v>
      </c>
      <c r="M158" s="740"/>
      <c r="N158" s="741">
        <v>17961</v>
      </c>
    </row>
    <row r="159" spans="1:14" s="1" customFormat="1" ht="10.199999999999999" customHeight="1" x14ac:dyDescent="0.2">
      <c r="A159" s="738"/>
      <c r="B159" s="720"/>
      <c r="C159" s="2596" t="s">
        <v>395</v>
      </c>
      <c r="D159" s="2596"/>
      <c r="E159" s="2596"/>
      <c r="F159" s="2596"/>
      <c r="G159" s="2596"/>
      <c r="H159" s="2596"/>
      <c r="I159" s="2596"/>
      <c r="J159" s="2596"/>
      <c r="K159" s="2596"/>
      <c r="L159" s="739">
        <v>1760.72</v>
      </c>
      <c r="M159" s="740"/>
      <c r="N159" s="741">
        <v>16410</v>
      </c>
    </row>
    <row r="160" spans="1:14" s="1" customFormat="1" ht="10.199999999999999" customHeight="1" x14ac:dyDescent="0.2">
      <c r="A160" s="738"/>
      <c r="B160" s="720"/>
      <c r="C160" s="2596" t="s">
        <v>1439</v>
      </c>
      <c r="D160" s="2596"/>
      <c r="E160" s="2596"/>
      <c r="F160" s="2596"/>
      <c r="G160" s="2596"/>
      <c r="H160" s="2596"/>
      <c r="I160" s="2596"/>
      <c r="J160" s="2596"/>
      <c r="K160" s="2596"/>
      <c r="L160" s="739">
        <v>164.06</v>
      </c>
      <c r="M160" s="740"/>
      <c r="N160" s="741">
        <v>4485</v>
      </c>
    </row>
    <row r="161" spans="1:14" s="1" customFormat="1" ht="10.199999999999999" customHeight="1" x14ac:dyDescent="0.2">
      <c r="A161" s="738"/>
      <c r="B161" s="720"/>
      <c r="C161" s="2596" t="s">
        <v>396</v>
      </c>
      <c r="D161" s="2596"/>
      <c r="E161" s="2596"/>
      <c r="F161" s="2596"/>
      <c r="G161" s="2596"/>
      <c r="H161" s="2596"/>
      <c r="I161" s="2596"/>
      <c r="J161" s="2596"/>
      <c r="K161" s="2596"/>
      <c r="L161" s="739">
        <v>199.7</v>
      </c>
      <c r="M161" s="740"/>
      <c r="N161" s="741">
        <v>1330</v>
      </c>
    </row>
    <row r="162" spans="1:14" s="1" customFormat="1" ht="10.199999999999999" customHeight="1" x14ac:dyDescent="0.2">
      <c r="A162" s="738"/>
      <c r="B162" s="720"/>
      <c r="C162" s="2596" t="s">
        <v>397</v>
      </c>
      <c r="D162" s="2596"/>
      <c r="E162" s="2596"/>
      <c r="F162" s="2596"/>
      <c r="G162" s="2596"/>
      <c r="H162" s="2596"/>
      <c r="I162" s="2596"/>
      <c r="J162" s="2596"/>
      <c r="K162" s="2596"/>
      <c r="L162" s="739">
        <v>845.64</v>
      </c>
      <c r="M162" s="740"/>
      <c r="N162" s="741">
        <v>23119</v>
      </c>
    </row>
    <row r="163" spans="1:14" s="1" customFormat="1" ht="10.199999999999999" customHeight="1" x14ac:dyDescent="0.2">
      <c r="A163" s="738"/>
      <c r="B163" s="720"/>
      <c r="C163" s="2596" t="s">
        <v>398</v>
      </c>
      <c r="D163" s="2596"/>
      <c r="E163" s="2596"/>
      <c r="F163" s="2596"/>
      <c r="G163" s="2596"/>
      <c r="H163" s="2596"/>
      <c r="I163" s="2596"/>
      <c r="J163" s="2596"/>
      <c r="K163" s="2596"/>
      <c r="L163" s="739">
        <v>492.61</v>
      </c>
      <c r="M163" s="740"/>
      <c r="N163" s="741">
        <v>13468</v>
      </c>
    </row>
    <row r="164" spans="1:14" s="1" customFormat="1" ht="10.199999999999999" customHeight="1" x14ac:dyDescent="0.2">
      <c r="A164" s="738"/>
      <c r="B164" s="720"/>
      <c r="C164" s="2596" t="s">
        <v>151</v>
      </c>
      <c r="D164" s="2596"/>
      <c r="E164" s="2596"/>
      <c r="F164" s="2596"/>
      <c r="G164" s="2596"/>
      <c r="H164" s="2596"/>
      <c r="I164" s="2596"/>
      <c r="J164" s="2596"/>
      <c r="K164" s="2596"/>
      <c r="L164" s="739">
        <v>821.01</v>
      </c>
      <c r="M164" s="740"/>
      <c r="N164" s="741">
        <v>22446</v>
      </c>
    </row>
    <row r="165" spans="1:14" s="1" customFormat="1" ht="10.199999999999999" customHeight="1" x14ac:dyDescent="0.2">
      <c r="A165" s="738"/>
      <c r="B165" s="720"/>
      <c r="C165" s="2596" t="s">
        <v>152</v>
      </c>
      <c r="D165" s="2596"/>
      <c r="E165" s="2596"/>
      <c r="F165" s="2596"/>
      <c r="G165" s="2596"/>
      <c r="H165" s="2596"/>
      <c r="I165" s="2596"/>
      <c r="J165" s="2596"/>
      <c r="K165" s="2596"/>
      <c r="L165" s="739">
        <v>845.64</v>
      </c>
      <c r="M165" s="740"/>
      <c r="N165" s="741">
        <v>23119</v>
      </c>
    </row>
    <row r="166" spans="1:14" s="1" customFormat="1" ht="10.199999999999999" customHeight="1" x14ac:dyDescent="0.2">
      <c r="A166" s="738"/>
      <c r="B166" s="720"/>
      <c r="C166" s="2596" t="s">
        <v>153</v>
      </c>
      <c r="D166" s="2596"/>
      <c r="E166" s="2596"/>
      <c r="F166" s="2596"/>
      <c r="G166" s="2596"/>
      <c r="H166" s="2596"/>
      <c r="I166" s="2596"/>
      <c r="J166" s="2596"/>
      <c r="K166" s="2596"/>
      <c r="L166" s="739">
        <v>492.61</v>
      </c>
      <c r="M166" s="740"/>
      <c r="N166" s="741">
        <v>13468</v>
      </c>
    </row>
    <row r="167" spans="1:14" s="1" customFormat="1" ht="12" customHeight="1" x14ac:dyDescent="0.2">
      <c r="A167" s="738"/>
      <c r="B167" s="732"/>
      <c r="C167" s="2601" t="s">
        <v>880</v>
      </c>
      <c r="D167" s="2601"/>
      <c r="E167" s="2601"/>
      <c r="F167" s="2601"/>
      <c r="G167" s="2601"/>
      <c r="H167" s="2601"/>
      <c r="I167" s="2601"/>
      <c r="J167" s="2601"/>
      <c r="K167" s="2601"/>
      <c r="L167" s="742">
        <v>3955.62</v>
      </c>
      <c r="M167" s="743"/>
      <c r="N167" s="744">
        <v>72288</v>
      </c>
    </row>
    <row r="168" spans="1:14" s="1" customFormat="1" ht="12" customHeight="1" x14ac:dyDescent="0.2">
      <c r="A168" s="2602" t="s">
        <v>881</v>
      </c>
      <c r="B168" s="2603"/>
      <c r="C168" s="2603"/>
      <c r="D168" s="2603"/>
      <c r="E168" s="2603"/>
      <c r="F168" s="2603"/>
      <c r="G168" s="2603"/>
      <c r="H168" s="2603"/>
      <c r="I168" s="2603"/>
      <c r="J168" s="2603"/>
      <c r="K168" s="2603"/>
      <c r="L168" s="2603"/>
      <c r="M168" s="2603"/>
      <c r="N168" s="2604"/>
    </row>
    <row r="169" spans="1:14" s="1" customFormat="1" ht="31.2" customHeight="1" x14ac:dyDescent="0.2">
      <c r="A169" s="714" t="s">
        <v>112</v>
      </c>
      <c r="B169" s="715" t="s">
        <v>867</v>
      </c>
      <c r="C169" s="2599" t="s">
        <v>868</v>
      </c>
      <c r="D169" s="2599"/>
      <c r="E169" s="2599"/>
      <c r="F169" s="716" t="s">
        <v>487</v>
      </c>
      <c r="G169" s="716"/>
      <c r="H169" s="716"/>
      <c r="I169" s="716" t="s">
        <v>869</v>
      </c>
      <c r="J169" s="717"/>
      <c r="K169" s="716"/>
      <c r="L169" s="717"/>
      <c r="M169" s="716"/>
      <c r="N169" s="718"/>
    </row>
    <row r="170" spans="1:14" s="1" customFormat="1" ht="10.199999999999999" customHeight="1" x14ac:dyDescent="0.2">
      <c r="A170" s="730"/>
      <c r="B170" s="690"/>
      <c r="C170" s="2596" t="s">
        <v>870</v>
      </c>
      <c r="D170" s="2596"/>
      <c r="E170" s="2596"/>
      <c r="F170" s="2596"/>
      <c r="G170" s="2596"/>
      <c r="H170" s="2596"/>
      <c r="I170" s="2596"/>
      <c r="J170" s="2596"/>
      <c r="K170" s="2596"/>
      <c r="L170" s="2596"/>
      <c r="M170" s="2596"/>
      <c r="N170" s="2600"/>
    </row>
    <row r="171" spans="1:14" s="1" customFormat="1" ht="33" customHeight="1" x14ac:dyDescent="0.2">
      <c r="A171" s="719"/>
      <c r="B171" s="720" t="s">
        <v>528</v>
      </c>
      <c r="C171" s="2596" t="s">
        <v>529</v>
      </c>
      <c r="D171" s="2596"/>
      <c r="E171" s="2596"/>
      <c r="F171" s="2596"/>
      <c r="G171" s="2596"/>
      <c r="H171" s="2596"/>
      <c r="I171" s="2596"/>
      <c r="J171" s="2596"/>
      <c r="K171" s="2596"/>
      <c r="L171" s="2596"/>
      <c r="M171" s="2596"/>
      <c r="N171" s="2600"/>
    </row>
    <row r="172" spans="1:14" s="1" customFormat="1" ht="10.199999999999999" x14ac:dyDescent="0.2">
      <c r="A172" s="721"/>
      <c r="B172" s="720" t="s">
        <v>44</v>
      </c>
      <c r="C172" s="2596" t="s">
        <v>48</v>
      </c>
      <c r="D172" s="2596"/>
      <c r="E172" s="2596"/>
      <c r="F172" s="722"/>
      <c r="G172" s="722"/>
      <c r="H172" s="722"/>
      <c r="I172" s="722"/>
      <c r="J172" s="723">
        <v>252.1</v>
      </c>
      <c r="K172" s="722" t="s">
        <v>530</v>
      </c>
      <c r="L172" s="723">
        <v>548.62</v>
      </c>
      <c r="M172" s="722" t="s">
        <v>1513</v>
      </c>
      <c r="N172" s="724">
        <v>14999</v>
      </c>
    </row>
    <row r="173" spans="1:14" s="1" customFormat="1" ht="10.199999999999999" x14ac:dyDescent="0.2">
      <c r="A173" s="721"/>
      <c r="B173" s="720" t="s">
        <v>60</v>
      </c>
      <c r="C173" s="2596" t="s">
        <v>370</v>
      </c>
      <c r="D173" s="2596"/>
      <c r="E173" s="2596"/>
      <c r="F173" s="722"/>
      <c r="G173" s="722"/>
      <c r="H173" s="722"/>
      <c r="I173" s="722"/>
      <c r="J173" s="723">
        <v>500.64</v>
      </c>
      <c r="K173" s="722" t="s">
        <v>530</v>
      </c>
      <c r="L173" s="723">
        <v>1089.49</v>
      </c>
      <c r="M173" s="722"/>
      <c r="N173" s="724"/>
    </row>
    <row r="174" spans="1:14" s="1" customFormat="1" ht="10.199999999999999" x14ac:dyDescent="0.2">
      <c r="A174" s="721"/>
      <c r="B174" s="720" t="s">
        <v>66</v>
      </c>
      <c r="C174" s="2596" t="s">
        <v>371</v>
      </c>
      <c r="D174" s="2596"/>
      <c r="E174" s="2596"/>
      <c r="F174" s="722"/>
      <c r="G174" s="722"/>
      <c r="H174" s="722"/>
      <c r="I174" s="722"/>
      <c r="J174" s="723">
        <v>52.88</v>
      </c>
      <c r="K174" s="722" t="s">
        <v>530</v>
      </c>
      <c r="L174" s="723">
        <v>115.08</v>
      </c>
      <c r="M174" s="722" t="s">
        <v>1513</v>
      </c>
      <c r="N174" s="724">
        <v>3146</v>
      </c>
    </row>
    <row r="175" spans="1:14" s="1" customFormat="1" ht="10.199999999999999" x14ac:dyDescent="0.2">
      <c r="A175" s="721"/>
      <c r="B175" s="720" t="s">
        <v>71</v>
      </c>
      <c r="C175" s="2596" t="s">
        <v>372</v>
      </c>
      <c r="D175" s="2596"/>
      <c r="E175" s="2596"/>
      <c r="F175" s="722"/>
      <c r="G175" s="722"/>
      <c r="H175" s="722"/>
      <c r="I175" s="722"/>
      <c r="J175" s="723">
        <v>103.15</v>
      </c>
      <c r="K175" s="722"/>
      <c r="L175" s="723">
        <v>166.28</v>
      </c>
      <c r="M175" s="722"/>
      <c r="N175" s="724"/>
    </row>
    <row r="176" spans="1:14" s="1" customFormat="1" ht="10.199999999999999" x14ac:dyDescent="0.2">
      <c r="A176" s="721"/>
      <c r="B176" s="720"/>
      <c r="C176" s="2596" t="s">
        <v>49</v>
      </c>
      <c r="D176" s="2596"/>
      <c r="E176" s="2596"/>
      <c r="F176" s="722" t="s">
        <v>50</v>
      </c>
      <c r="G176" s="722" t="s">
        <v>871</v>
      </c>
      <c r="H176" s="722" t="s">
        <v>530</v>
      </c>
      <c r="I176" s="722" t="s">
        <v>2327</v>
      </c>
      <c r="J176" s="723"/>
      <c r="K176" s="722"/>
      <c r="L176" s="723"/>
      <c r="M176" s="722"/>
      <c r="N176" s="724"/>
    </row>
    <row r="177" spans="1:14" s="1" customFormat="1" ht="10.199999999999999" customHeight="1" x14ac:dyDescent="0.2">
      <c r="A177" s="721"/>
      <c r="B177" s="720"/>
      <c r="C177" s="2596" t="s">
        <v>374</v>
      </c>
      <c r="D177" s="2596"/>
      <c r="E177" s="2596"/>
      <c r="F177" s="722" t="s">
        <v>50</v>
      </c>
      <c r="G177" s="722" t="s">
        <v>872</v>
      </c>
      <c r="H177" s="722" t="s">
        <v>530</v>
      </c>
      <c r="I177" s="722" t="s">
        <v>2328</v>
      </c>
      <c r="J177" s="723"/>
      <c r="K177" s="722"/>
      <c r="L177" s="723"/>
      <c r="M177" s="722"/>
      <c r="N177" s="724"/>
    </row>
    <row r="178" spans="1:14" s="1" customFormat="1" ht="10.199999999999999" customHeight="1" x14ac:dyDescent="0.2">
      <c r="A178" s="721"/>
      <c r="B178" s="720"/>
      <c r="C178" s="2608" t="s">
        <v>52</v>
      </c>
      <c r="D178" s="2608"/>
      <c r="E178" s="2608"/>
      <c r="F178" s="725"/>
      <c r="G178" s="725"/>
      <c r="H178" s="725"/>
      <c r="I178" s="725"/>
      <c r="J178" s="726">
        <v>855.89</v>
      </c>
      <c r="K178" s="725"/>
      <c r="L178" s="726">
        <v>1804.39</v>
      </c>
      <c r="M178" s="725"/>
      <c r="N178" s="727"/>
    </row>
    <row r="179" spans="1:14" s="1" customFormat="1" ht="10.199999999999999" x14ac:dyDescent="0.2">
      <c r="A179" s="721"/>
      <c r="B179" s="720"/>
      <c r="C179" s="2596" t="s">
        <v>53</v>
      </c>
      <c r="D179" s="2596"/>
      <c r="E179" s="2596"/>
      <c r="F179" s="722"/>
      <c r="G179" s="722"/>
      <c r="H179" s="722"/>
      <c r="I179" s="722"/>
      <c r="J179" s="723"/>
      <c r="K179" s="722"/>
      <c r="L179" s="723">
        <v>663.7</v>
      </c>
      <c r="M179" s="722"/>
      <c r="N179" s="724">
        <v>18145</v>
      </c>
    </row>
    <row r="180" spans="1:14" s="1" customFormat="1" ht="20.399999999999999" customHeight="1" x14ac:dyDescent="0.2">
      <c r="A180" s="721"/>
      <c r="B180" s="720" t="s">
        <v>2149</v>
      </c>
      <c r="C180" s="2596" t="s">
        <v>627</v>
      </c>
      <c r="D180" s="2596"/>
      <c r="E180" s="2596"/>
      <c r="F180" s="722" t="s">
        <v>55</v>
      </c>
      <c r="G180" s="722" t="s">
        <v>628</v>
      </c>
      <c r="H180" s="722"/>
      <c r="I180" s="722" t="s">
        <v>628</v>
      </c>
      <c r="J180" s="723"/>
      <c r="K180" s="722"/>
      <c r="L180" s="723">
        <v>683.61</v>
      </c>
      <c r="M180" s="722"/>
      <c r="N180" s="724">
        <v>18689</v>
      </c>
    </row>
    <row r="181" spans="1:14" s="1" customFormat="1" ht="20.399999999999999" customHeight="1" x14ac:dyDescent="0.2">
      <c r="A181" s="721"/>
      <c r="B181" s="720" t="s">
        <v>2150</v>
      </c>
      <c r="C181" s="2596" t="s">
        <v>630</v>
      </c>
      <c r="D181" s="2596"/>
      <c r="E181" s="2596"/>
      <c r="F181" s="722" t="s">
        <v>55</v>
      </c>
      <c r="G181" s="722" t="s">
        <v>264</v>
      </c>
      <c r="H181" s="722"/>
      <c r="I181" s="722" t="s">
        <v>264</v>
      </c>
      <c r="J181" s="723"/>
      <c r="K181" s="722"/>
      <c r="L181" s="723">
        <v>398.22</v>
      </c>
      <c r="M181" s="722"/>
      <c r="N181" s="724">
        <v>10887</v>
      </c>
    </row>
    <row r="182" spans="1:14" s="1" customFormat="1" ht="10.199999999999999" customHeight="1" x14ac:dyDescent="0.2">
      <c r="A182" s="728"/>
      <c r="B182" s="729"/>
      <c r="C182" s="2599" t="s">
        <v>59</v>
      </c>
      <c r="D182" s="2599"/>
      <c r="E182" s="2599"/>
      <c r="F182" s="716"/>
      <c r="G182" s="716"/>
      <c r="H182" s="716"/>
      <c r="I182" s="716"/>
      <c r="J182" s="717"/>
      <c r="K182" s="716"/>
      <c r="L182" s="717">
        <v>2886.22</v>
      </c>
      <c r="M182" s="725"/>
      <c r="N182" s="718"/>
    </row>
    <row r="183" spans="1:14" s="1" customFormat="1" ht="25.2" customHeight="1" x14ac:dyDescent="0.2">
      <c r="A183" s="714" t="s">
        <v>115</v>
      </c>
      <c r="B183" s="715" t="s">
        <v>873</v>
      </c>
      <c r="C183" s="2599" t="s">
        <v>874</v>
      </c>
      <c r="D183" s="2599"/>
      <c r="E183" s="2599"/>
      <c r="F183" s="716" t="s">
        <v>487</v>
      </c>
      <c r="G183" s="716"/>
      <c r="H183" s="716"/>
      <c r="I183" s="716" t="s">
        <v>875</v>
      </c>
      <c r="J183" s="717"/>
      <c r="K183" s="716"/>
      <c r="L183" s="717"/>
      <c r="M183" s="716"/>
      <c r="N183" s="718"/>
    </row>
    <row r="184" spans="1:14" s="1" customFormat="1" ht="10.199999999999999" x14ac:dyDescent="0.2">
      <c r="A184" s="730"/>
      <c r="B184" s="690"/>
      <c r="C184" s="2596" t="s">
        <v>876</v>
      </c>
      <c r="D184" s="2596"/>
      <c r="E184" s="2596"/>
      <c r="F184" s="2596"/>
      <c r="G184" s="2596"/>
      <c r="H184" s="2596"/>
      <c r="I184" s="2596"/>
      <c r="J184" s="2596"/>
      <c r="K184" s="2596"/>
      <c r="L184" s="2596"/>
      <c r="M184" s="2596"/>
      <c r="N184" s="2600"/>
    </row>
    <row r="185" spans="1:14" s="1" customFormat="1" ht="33" customHeight="1" x14ac:dyDescent="0.2">
      <c r="A185" s="719"/>
      <c r="B185" s="720" t="s">
        <v>528</v>
      </c>
      <c r="C185" s="2596" t="s">
        <v>529</v>
      </c>
      <c r="D185" s="2596"/>
      <c r="E185" s="2596"/>
      <c r="F185" s="2596"/>
      <c r="G185" s="2596"/>
      <c r="H185" s="2596"/>
      <c r="I185" s="2596"/>
      <c r="J185" s="2596"/>
      <c r="K185" s="2596"/>
      <c r="L185" s="2596"/>
      <c r="M185" s="2596"/>
      <c r="N185" s="2600"/>
    </row>
    <row r="186" spans="1:14" s="1" customFormat="1" ht="10.199999999999999" x14ac:dyDescent="0.2">
      <c r="A186" s="721"/>
      <c r="B186" s="720" t="s">
        <v>44</v>
      </c>
      <c r="C186" s="2596" t="s">
        <v>48</v>
      </c>
      <c r="D186" s="2596"/>
      <c r="E186" s="2596"/>
      <c r="F186" s="722"/>
      <c r="G186" s="722"/>
      <c r="H186" s="722"/>
      <c r="I186" s="722"/>
      <c r="J186" s="723">
        <v>148.6</v>
      </c>
      <c r="K186" s="722" t="s">
        <v>530</v>
      </c>
      <c r="L186" s="723">
        <v>108.33</v>
      </c>
      <c r="M186" s="722" t="s">
        <v>1513</v>
      </c>
      <c r="N186" s="724">
        <v>2962</v>
      </c>
    </row>
    <row r="187" spans="1:14" s="1" customFormat="1" ht="10.199999999999999" x14ac:dyDescent="0.2">
      <c r="A187" s="721"/>
      <c r="B187" s="720" t="s">
        <v>60</v>
      </c>
      <c r="C187" s="2596" t="s">
        <v>370</v>
      </c>
      <c r="D187" s="2596"/>
      <c r="E187" s="2596"/>
      <c r="F187" s="722"/>
      <c r="G187" s="722"/>
      <c r="H187" s="722"/>
      <c r="I187" s="722"/>
      <c r="J187" s="723">
        <v>920.75</v>
      </c>
      <c r="K187" s="722" t="s">
        <v>530</v>
      </c>
      <c r="L187" s="723">
        <v>671.23</v>
      </c>
      <c r="M187" s="722"/>
      <c r="N187" s="724"/>
    </row>
    <row r="188" spans="1:14" s="1" customFormat="1" ht="10.199999999999999" x14ac:dyDescent="0.2">
      <c r="A188" s="721"/>
      <c r="B188" s="720" t="s">
        <v>66</v>
      </c>
      <c r="C188" s="2596" t="s">
        <v>371</v>
      </c>
      <c r="D188" s="2596"/>
      <c r="E188" s="2596"/>
      <c r="F188" s="722"/>
      <c r="G188" s="722"/>
      <c r="H188" s="722"/>
      <c r="I188" s="722"/>
      <c r="J188" s="723">
        <v>67.19</v>
      </c>
      <c r="K188" s="722" t="s">
        <v>530</v>
      </c>
      <c r="L188" s="723">
        <v>48.98</v>
      </c>
      <c r="M188" s="722" t="s">
        <v>1513</v>
      </c>
      <c r="N188" s="724">
        <v>1339</v>
      </c>
    </row>
    <row r="189" spans="1:14" s="1" customFormat="1" ht="10.199999999999999" x14ac:dyDescent="0.2">
      <c r="A189" s="721"/>
      <c r="B189" s="720" t="s">
        <v>71</v>
      </c>
      <c r="C189" s="2596" t="s">
        <v>372</v>
      </c>
      <c r="D189" s="2596"/>
      <c r="E189" s="2596"/>
      <c r="F189" s="722"/>
      <c r="G189" s="722"/>
      <c r="H189" s="722"/>
      <c r="I189" s="722"/>
      <c r="J189" s="723">
        <v>61.89</v>
      </c>
      <c r="K189" s="722"/>
      <c r="L189" s="723">
        <v>33.42</v>
      </c>
      <c r="M189" s="722"/>
      <c r="N189" s="724"/>
    </row>
    <row r="190" spans="1:14" s="1" customFormat="1" ht="10.199999999999999" x14ac:dyDescent="0.2">
      <c r="A190" s="721"/>
      <c r="B190" s="720"/>
      <c r="C190" s="2596" t="s">
        <v>49</v>
      </c>
      <c r="D190" s="2596"/>
      <c r="E190" s="2596"/>
      <c r="F190" s="722" t="s">
        <v>50</v>
      </c>
      <c r="G190" s="722" t="s">
        <v>877</v>
      </c>
      <c r="H190" s="722" t="s">
        <v>530</v>
      </c>
      <c r="I190" s="722" t="s">
        <v>2329</v>
      </c>
      <c r="J190" s="723"/>
      <c r="K190" s="722"/>
      <c r="L190" s="723"/>
      <c r="M190" s="722"/>
      <c r="N190" s="724"/>
    </row>
    <row r="191" spans="1:14" s="1" customFormat="1" ht="10.199999999999999" customHeight="1" x14ac:dyDescent="0.2">
      <c r="A191" s="721"/>
      <c r="B191" s="720"/>
      <c r="C191" s="2596" t="s">
        <v>374</v>
      </c>
      <c r="D191" s="2596"/>
      <c r="E191" s="2596"/>
      <c r="F191" s="722" t="s">
        <v>50</v>
      </c>
      <c r="G191" s="722" t="s">
        <v>878</v>
      </c>
      <c r="H191" s="722" t="s">
        <v>530</v>
      </c>
      <c r="I191" s="722" t="s">
        <v>2330</v>
      </c>
      <c r="J191" s="723"/>
      <c r="K191" s="722"/>
      <c r="L191" s="723"/>
      <c r="M191" s="722"/>
      <c r="N191" s="724"/>
    </row>
    <row r="192" spans="1:14" s="1" customFormat="1" ht="10.199999999999999" customHeight="1" x14ac:dyDescent="0.2">
      <c r="A192" s="721"/>
      <c r="B192" s="720"/>
      <c r="C192" s="2608" t="s">
        <v>52</v>
      </c>
      <c r="D192" s="2608"/>
      <c r="E192" s="2608"/>
      <c r="F192" s="725"/>
      <c r="G192" s="725"/>
      <c r="H192" s="725"/>
      <c r="I192" s="725"/>
      <c r="J192" s="726">
        <v>1131.24</v>
      </c>
      <c r="K192" s="725"/>
      <c r="L192" s="726">
        <v>812.98</v>
      </c>
      <c r="M192" s="725"/>
      <c r="N192" s="727"/>
    </row>
    <row r="193" spans="1:14" s="1" customFormat="1" ht="10.199999999999999" x14ac:dyDescent="0.2">
      <c r="A193" s="721"/>
      <c r="B193" s="720"/>
      <c r="C193" s="2596" t="s">
        <v>53</v>
      </c>
      <c r="D193" s="2596"/>
      <c r="E193" s="2596"/>
      <c r="F193" s="722"/>
      <c r="G193" s="722"/>
      <c r="H193" s="722"/>
      <c r="I193" s="722"/>
      <c r="J193" s="723"/>
      <c r="K193" s="722"/>
      <c r="L193" s="723">
        <v>157.31</v>
      </c>
      <c r="M193" s="722"/>
      <c r="N193" s="724">
        <v>4301</v>
      </c>
    </row>
    <row r="194" spans="1:14" s="1" customFormat="1" ht="20.399999999999999" customHeight="1" x14ac:dyDescent="0.2">
      <c r="A194" s="721"/>
      <c r="B194" s="720" t="s">
        <v>2149</v>
      </c>
      <c r="C194" s="2596" t="s">
        <v>627</v>
      </c>
      <c r="D194" s="2596"/>
      <c r="E194" s="2596"/>
      <c r="F194" s="722" t="s">
        <v>55</v>
      </c>
      <c r="G194" s="722" t="s">
        <v>628</v>
      </c>
      <c r="H194" s="722"/>
      <c r="I194" s="722" t="s">
        <v>628</v>
      </c>
      <c r="J194" s="723"/>
      <c r="K194" s="722"/>
      <c r="L194" s="723">
        <v>162.03</v>
      </c>
      <c r="M194" s="722"/>
      <c r="N194" s="724">
        <v>4430</v>
      </c>
    </row>
    <row r="195" spans="1:14" s="1" customFormat="1" ht="20.399999999999999" customHeight="1" x14ac:dyDescent="0.2">
      <c r="A195" s="721"/>
      <c r="B195" s="720" t="s">
        <v>2150</v>
      </c>
      <c r="C195" s="2596" t="s">
        <v>630</v>
      </c>
      <c r="D195" s="2596"/>
      <c r="E195" s="2596"/>
      <c r="F195" s="722" t="s">
        <v>55</v>
      </c>
      <c r="G195" s="722" t="s">
        <v>264</v>
      </c>
      <c r="H195" s="722"/>
      <c r="I195" s="722" t="s">
        <v>264</v>
      </c>
      <c r="J195" s="723"/>
      <c r="K195" s="722"/>
      <c r="L195" s="723">
        <v>94.39</v>
      </c>
      <c r="M195" s="722"/>
      <c r="N195" s="724">
        <v>2581</v>
      </c>
    </row>
    <row r="196" spans="1:14" s="1" customFormat="1" ht="10.199999999999999" customHeight="1" x14ac:dyDescent="0.2">
      <c r="A196" s="728"/>
      <c r="B196" s="729"/>
      <c r="C196" s="2599" t="s">
        <v>59</v>
      </c>
      <c r="D196" s="2599"/>
      <c r="E196" s="2599"/>
      <c r="F196" s="716"/>
      <c r="G196" s="716"/>
      <c r="H196" s="716"/>
      <c r="I196" s="716"/>
      <c r="J196" s="717"/>
      <c r="K196" s="716"/>
      <c r="L196" s="717">
        <v>1069.4000000000001</v>
      </c>
      <c r="M196" s="725"/>
      <c r="N196" s="718"/>
    </row>
    <row r="197" spans="1:14" s="1" customFormat="1" ht="25.2" customHeight="1" x14ac:dyDescent="0.2">
      <c r="A197" s="714" t="s">
        <v>114</v>
      </c>
      <c r="B197" s="715" t="s">
        <v>882</v>
      </c>
      <c r="C197" s="2599" t="s">
        <v>883</v>
      </c>
      <c r="D197" s="2599"/>
      <c r="E197" s="2599"/>
      <c r="F197" s="716" t="s">
        <v>487</v>
      </c>
      <c r="G197" s="716"/>
      <c r="H197" s="716"/>
      <c r="I197" s="716" t="s">
        <v>884</v>
      </c>
      <c r="J197" s="717"/>
      <c r="K197" s="716"/>
      <c r="L197" s="717"/>
      <c r="M197" s="716"/>
      <c r="N197" s="718"/>
    </row>
    <row r="198" spans="1:14" s="1" customFormat="1" ht="10.199999999999999" customHeight="1" x14ac:dyDescent="0.2">
      <c r="A198" s="730"/>
      <c r="B198" s="690"/>
      <c r="C198" s="2596" t="s">
        <v>885</v>
      </c>
      <c r="D198" s="2596"/>
      <c r="E198" s="2596"/>
      <c r="F198" s="2596"/>
      <c r="G198" s="2596"/>
      <c r="H198" s="2596"/>
      <c r="I198" s="2596"/>
      <c r="J198" s="2596"/>
      <c r="K198" s="2596"/>
      <c r="L198" s="2596"/>
      <c r="M198" s="2596"/>
      <c r="N198" s="2600"/>
    </row>
    <row r="199" spans="1:14" s="1" customFormat="1" ht="31.8" customHeight="1" x14ac:dyDescent="0.2">
      <c r="A199" s="719"/>
      <c r="B199" s="720" t="s">
        <v>528</v>
      </c>
      <c r="C199" s="2596" t="s">
        <v>529</v>
      </c>
      <c r="D199" s="2596"/>
      <c r="E199" s="2596"/>
      <c r="F199" s="2596"/>
      <c r="G199" s="2596"/>
      <c r="H199" s="2596"/>
      <c r="I199" s="2596"/>
      <c r="J199" s="2596"/>
      <c r="K199" s="2596"/>
      <c r="L199" s="2596"/>
      <c r="M199" s="2596"/>
      <c r="N199" s="2600"/>
    </row>
    <row r="200" spans="1:14" s="1" customFormat="1" ht="10.199999999999999" x14ac:dyDescent="0.2">
      <c r="A200" s="721"/>
      <c r="B200" s="720" t="s">
        <v>44</v>
      </c>
      <c r="C200" s="2596" t="s">
        <v>48</v>
      </c>
      <c r="D200" s="2596"/>
      <c r="E200" s="2596"/>
      <c r="F200" s="722"/>
      <c r="G200" s="722"/>
      <c r="H200" s="722"/>
      <c r="I200" s="722"/>
      <c r="J200" s="723">
        <v>397.97</v>
      </c>
      <c r="K200" s="722" t="s">
        <v>530</v>
      </c>
      <c r="L200" s="723">
        <v>155.81</v>
      </c>
      <c r="M200" s="722" t="s">
        <v>1513</v>
      </c>
      <c r="N200" s="724">
        <v>4260</v>
      </c>
    </row>
    <row r="201" spans="1:14" s="1" customFormat="1" ht="10.199999999999999" x14ac:dyDescent="0.2">
      <c r="A201" s="721"/>
      <c r="B201" s="720" t="s">
        <v>60</v>
      </c>
      <c r="C201" s="2596" t="s">
        <v>370</v>
      </c>
      <c r="D201" s="2596"/>
      <c r="E201" s="2596"/>
      <c r="F201" s="722"/>
      <c r="G201" s="722"/>
      <c r="H201" s="722"/>
      <c r="I201" s="722"/>
      <c r="J201" s="723">
        <v>2345.0500000000002</v>
      </c>
      <c r="K201" s="722" t="s">
        <v>530</v>
      </c>
      <c r="L201" s="723">
        <v>918.09</v>
      </c>
      <c r="M201" s="722"/>
      <c r="N201" s="724"/>
    </row>
    <row r="202" spans="1:14" s="1" customFormat="1" ht="10.199999999999999" x14ac:dyDescent="0.2">
      <c r="A202" s="721"/>
      <c r="B202" s="720" t="s">
        <v>66</v>
      </c>
      <c r="C202" s="2596" t="s">
        <v>371</v>
      </c>
      <c r="D202" s="2596"/>
      <c r="E202" s="2596"/>
      <c r="F202" s="722"/>
      <c r="G202" s="722"/>
      <c r="H202" s="722"/>
      <c r="I202" s="722"/>
      <c r="J202" s="723">
        <v>170.33</v>
      </c>
      <c r="K202" s="722" t="s">
        <v>530</v>
      </c>
      <c r="L202" s="723">
        <v>66.680000000000007</v>
      </c>
      <c r="M202" s="722" t="s">
        <v>1513</v>
      </c>
      <c r="N202" s="724">
        <v>1823</v>
      </c>
    </row>
    <row r="203" spans="1:14" s="1" customFormat="1" ht="10.199999999999999" x14ac:dyDescent="0.2">
      <c r="A203" s="721"/>
      <c r="B203" s="720" t="s">
        <v>71</v>
      </c>
      <c r="C203" s="2596" t="s">
        <v>372</v>
      </c>
      <c r="D203" s="2596"/>
      <c r="E203" s="2596"/>
      <c r="F203" s="722"/>
      <c r="G203" s="722"/>
      <c r="H203" s="722"/>
      <c r="I203" s="722"/>
      <c r="J203" s="723">
        <v>175.36</v>
      </c>
      <c r="K203" s="722"/>
      <c r="L203" s="723">
        <v>50.85</v>
      </c>
      <c r="M203" s="722"/>
      <c r="N203" s="724"/>
    </row>
    <row r="204" spans="1:14" s="1" customFormat="1" ht="10.199999999999999" x14ac:dyDescent="0.2">
      <c r="A204" s="721"/>
      <c r="B204" s="720"/>
      <c r="C204" s="2596" t="s">
        <v>49</v>
      </c>
      <c r="D204" s="2596"/>
      <c r="E204" s="2596"/>
      <c r="F204" s="722" t="s">
        <v>50</v>
      </c>
      <c r="G204" s="722" t="s">
        <v>886</v>
      </c>
      <c r="H204" s="722" t="s">
        <v>530</v>
      </c>
      <c r="I204" s="722" t="s">
        <v>2331</v>
      </c>
      <c r="J204" s="723"/>
      <c r="K204" s="722"/>
      <c r="L204" s="723"/>
      <c r="M204" s="722"/>
      <c r="N204" s="724"/>
    </row>
    <row r="205" spans="1:14" s="1" customFormat="1" ht="10.199999999999999" customHeight="1" x14ac:dyDescent="0.2">
      <c r="A205" s="721"/>
      <c r="B205" s="720"/>
      <c r="C205" s="2596" t="s">
        <v>374</v>
      </c>
      <c r="D205" s="2596"/>
      <c r="E205" s="2596"/>
      <c r="F205" s="722" t="s">
        <v>50</v>
      </c>
      <c r="G205" s="722" t="s">
        <v>887</v>
      </c>
      <c r="H205" s="722" t="s">
        <v>530</v>
      </c>
      <c r="I205" s="722" t="s">
        <v>2332</v>
      </c>
      <c r="J205" s="723"/>
      <c r="K205" s="722"/>
      <c r="L205" s="723"/>
      <c r="M205" s="722"/>
      <c r="N205" s="724"/>
    </row>
    <row r="206" spans="1:14" s="1" customFormat="1" ht="10.199999999999999" customHeight="1" x14ac:dyDescent="0.2">
      <c r="A206" s="721"/>
      <c r="B206" s="720"/>
      <c r="C206" s="2608" t="s">
        <v>52</v>
      </c>
      <c r="D206" s="2608"/>
      <c r="E206" s="2608"/>
      <c r="F206" s="725"/>
      <c r="G206" s="725"/>
      <c r="H206" s="725"/>
      <c r="I206" s="725"/>
      <c r="J206" s="726">
        <v>2918.38</v>
      </c>
      <c r="K206" s="725"/>
      <c r="L206" s="726">
        <v>1124.75</v>
      </c>
      <c r="M206" s="725"/>
      <c r="N206" s="727"/>
    </row>
    <row r="207" spans="1:14" s="1" customFormat="1" ht="10.199999999999999" x14ac:dyDescent="0.2">
      <c r="A207" s="721"/>
      <c r="B207" s="720"/>
      <c r="C207" s="2596" t="s">
        <v>53</v>
      </c>
      <c r="D207" s="2596"/>
      <c r="E207" s="2596"/>
      <c r="F207" s="722"/>
      <c r="G207" s="722"/>
      <c r="H207" s="722"/>
      <c r="I207" s="722"/>
      <c r="J207" s="723"/>
      <c r="K207" s="722"/>
      <c r="L207" s="723">
        <v>222.49</v>
      </c>
      <c r="M207" s="722"/>
      <c r="N207" s="724">
        <v>6083</v>
      </c>
    </row>
    <row r="208" spans="1:14" s="1" customFormat="1" ht="20.399999999999999" customHeight="1" x14ac:dyDescent="0.2">
      <c r="A208" s="721"/>
      <c r="B208" s="720" t="s">
        <v>2149</v>
      </c>
      <c r="C208" s="2596" t="s">
        <v>627</v>
      </c>
      <c r="D208" s="2596"/>
      <c r="E208" s="2596"/>
      <c r="F208" s="722" t="s">
        <v>55</v>
      </c>
      <c r="G208" s="722" t="s">
        <v>628</v>
      </c>
      <c r="H208" s="722"/>
      <c r="I208" s="722" t="s">
        <v>628</v>
      </c>
      <c r="J208" s="723"/>
      <c r="K208" s="722"/>
      <c r="L208" s="723">
        <v>229.16</v>
      </c>
      <c r="M208" s="722"/>
      <c r="N208" s="724">
        <v>6265</v>
      </c>
    </row>
    <row r="209" spans="1:14" s="1" customFormat="1" ht="20.399999999999999" customHeight="1" x14ac:dyDescent="0.2">
      <c r="A209" s="721"/>
      <c r="B209" s="720" t="s">
        <v>2150</v>
      </c>
      <c r="C209" s="2596" t="s">
        <v>630</v>
      </c>
      <c r="D209" s="2596"/>
      <c r="E209" s="2596"/>
      <c r="F209" s="722" t="s">
        <v>55</v>
      </c>
      <c r="G209" s="722" t="s">
        <v>264</v>
      </c>
      <c r="H209" s="722"/>
      <c r="I209" s="722" t="s">
        <v>264</v>
      </c>
      <c r="J209" s="723"/>
      <c r="K209" s="722"/>
      <c r="L209" s="723">
        <v>133.49</v>
      </c>
      <c r="M209" s="722"/>
      <c r="N209" s="724">
        <v>3650</v>
      </c>
    </row>
    <row r="210" spans="1:14" s="1" customFormat="1" ht="10.199999999999999" customHeight="1" x14ac:dyDescent="0.2">
      <c r="A210" s="728"/>
      <c r="B210" s="729"/>
      <c r="C210" s="2599" t="s">
        <v>59</v>
      </c>
      <c r="D210" s="2599"/>
      <c r="E210" s="2599"/>
      <c r="F210" s="716"/>
      <c r="G210" s="716"/>
      <c r="H210" s="716"/>
      <c r="I210" s="716"/>
      <c r="J210" s="717"/>
      <c r="K210" s="716"/>
      <c r="L210" s="717">
        <v>1487.4</v>
      </c>
      <c r="M210" s="725"/>
      <c r="N210" s="718"/>
    </row>
    <row r="211" spans="1:14" s="1" customFormat="1" ht="10.199999999999999" customHeight="1" x14ac:dyDescent="0.2">
      <c r="A211" s="731"/>
      <c r="B211" s="729"/>
      <c r="C211" s="729"/>
      <c r="D211" s="729"/>
      <c r="E211" s="729"/>
      <c r="F211" s="731"/>
      <c r="G211" s="731"/>
      <c r="H211" s="731"/>
      <c r="I211" s="731"/>
      <c r="J211" s="732"/>
      <c r="K211" s="731"/>
      <c r="L211" s="732"/>
      <c r="M211" s="722"/>
      <c r="N211" s="732"/>
    </row>
    <row r="212" spans="1:14" s="1" customFormat="1" ht="10.199999999999999" customHeight="1" x14ac:dyDescent="0.2">
      <c r="A212" s="733"/>
      <c r="B212" s="734"/>
      <c r="C212" s="2599" t="s">
        <v>888</v>
      </c>
      <c r="D212" s="2599"/>
      <c r="E212" s="2599"/>
      <c r="F212" s="2599"/>
      <c r="G212" s="2599"/>
      <c r="H212" s="2599"/>
      <c r="I212" s="2599"/>
      <c r="J212" s="2599"/>
      <c r="K212" s="2599"/>
      <c r="L212" s="735"/>
      <c r="M212" s="736"/>
      <c r="N212" s="737"/>
    </row>
    <row r="213" spans="1:14" s="1" customFormat="1" ht="10.199999999999999" customHeight="1" x14ac:dyDescent="0.2">
      <c r="A213" s="738"/>
      <c r="B213" s="720"/>
      <c r="C213" s="2596" t="s">
        <v>144</v>
      </c>
      <c r="D213" s="2596"/>
      <c r="E213" s="2596"/>
      <c r="F213" s="2596"/>
      <c r="G213" s="2596"/>
      <c r="H213" s="2596"/>
      <c r="I213" s="2596"/>
      <c r="J213" s="2596"/>
      <c r="K213" s="2596"/>
      <c r="L213" s="739">
        <v>3742.12</v>
      </c>
      <c r="M213" s="740"/>
      <c r="N213" s="741">
        <v>48857</v>
      </c>
    </row>
    <row r="214" spans="1:14" s="1" customFormat="1" ht="10.199999999999999" customHeight="1" x14ac:dyDescent="0.2">
      <c r="A214" s="738"/>
      <c r="B214" s="720"/>
      <c r="C214" s="2596" t="s">
        <v>1437</v>
      </c>
      <c r="D214" s="2596"/>
      <c r="E214" s="2596"/>
      <c r="F214" s="2596"/>
      <c r="G214" s="2596"/>
      <c r="H214" s="2596"/>
      <c r="I214" s="2596"/>
      <c r="J214" s="2596"/>
      <c r="K214" s="2596"/>
      <c r="L214" s="739"/>
      <c r="M214" s="740"/>
      <c r="N214" s="741"/>
    </row>
    <row r="215" spans="1:14" s="1" customFormat="1" ht="10.199999999999999" customHeight="1" x14ac:dyDescent="0.2">
      <c r="A215" s="738"/>
      <c r="B215" s="720"/>
      <c r="C215" s="2596" t="s">
        <v>145</v>
      </c>
      <c r="D215" s="2596"/>
      <c r="E215" s="2596"/>
      <c r="F215" s="2596"/>
      <c r="G215" s="2596"/>
      <c r="H215" s="2596"/>
      <c r="I215" s="2596"/>
      <c r="J215" s="2596"/>
      <c r="K215" s="2596"/>
      <c r="L215" s="739">
        <v>812.76</v>
      </c>
      <c r="M215" s="740"/>
      <c r="N215" s="741">
        <v>22221</v>
      </c>
    </row>
    <row r="216" spans="1:14" s="1" customFormat="1" ht="10.199999999999999" customHeight="1" x14ac:dyDescent="0.2">
      <c r="A216" s="738"/>
      <c r="B216" s="720"/>
      <c r="C216" s="2596" t="s">
        <v>391</v>
      </c>
      <c r="D216" s="2596"/>
      <c r="E216" s="2596"/>
      <c r="F216" s="2596"/>
      <c r="G216" s="2596"/>
      <c r="H216" s="2596"/>
      <c r="I216" s="2596"/>
      <c r="J216" s="2596"/>
      <c r="K216" s="2596"/>
      <c r="L216" s="739">
        <v>2678.81</v>
      </c>
      <c r="M216" s="740"/>
      <c r="N216" s="741">
        <v>24967</v>
      </c>
    </row>
    <row r="217" spans="1:14" s="1" customFormat="1" ht="10.199999999999999" customHeight="1" x14ac:dyDescent="0.2">
      <c r="A217" s="738"/>
      <c r="B217" s="720"/>
      <c r="C217" s="2596" t="s">
        <v>1438</v>
      </c>
      <c r="D217" s="2596"/>
      <c r="E217" s="2596"/>
      <c r="F217" s="2596"/>
      <c r="G217" s="2596"/>
      <c r="H217" s="2596"/>
      <c r="I217" s="2596"/>
      <c r="J217" s="2596"/>
      <c r="K217" s="2596"/>
      <c r="L217" s="739">
        <v>230.74</v>
      </c>
      <c r="M217" s="740"/>
      <c r="N217" s="741">
        <v>6308</v>
      </c>
    </row>
    <row r="218" spans="1:14" s="1" customFormat="1" ht="10.199999999999999" customHeight="1" x14ac:dyDescent="0.2">
      <c r="A218" s="738"/>
      <c r="B218" s="720"/>
      <c r="C218" s="2596" t="s">
        <v>392</v>
      </c>
      <c r="D218" s="2596"/>
      <c r="E218" s="2596"/>
      <c r="F218" s="2596"/>
      <c r="G218" s="2596"/>
      <c r="H218" s="2596"/>
      <c r="I218" s="2596"/>
      <c r="J218" s="2596"/>
      <c r="K218" s="2596"/>
      <c r="L218" s="739">
        <v>250.55</v>
      </c>
      <c r="M218" s="740"/>
      <c r="N218" s="741">
        <v>1669</v>
      </c>
    </row>
    <row r="219" spans="1:14" s="1" customFormat="1" ht="10.199999999999999" customHeight="1" x14ac:dyDescent="0.2">
      <c r="A219" s="738"/>
      <c r="B219" s="720"/>
      <c r="C219" s="2596" t="s">
        <v>393</v>
      </c>
      <c r="D219" s="2596"/>
      <c r="E219" s="2596"/>
      <c r="F219" s="2596"/>
      <c r="G219" s="2596"/>
      <c r="H219" s="2596"/>
      <c r="I219" s="2596"/>
      <c r="J219" s="2596"/>
      <c r="K219" s="2596"/>
      <c r="L219" s="739">
        <v>5443.02</v>
      </c>
      <c r="M219" s="740"/>
      <c r="N219" s="741">
        <v>95359</v>
      </c>
    </row>
    <row r="220" spans="1:14" s="1" customFormat="1" ht="10.199999999999999" customHeight="1" x14ac:dyDescent="0.2">
      <c r="A220" s="738"/>
      <c r="B220" s="720"/>
      <c r="C220" s="2596" t="s">
        <v>1437</v>
      </c>
      <c r="D220" s="2596"/>
      <c r="E220" s="2596"/>
      <c r="F220" s="2596"/>
      <c r="G220" s="2596"/>
      <c r="H220" s="2596"/>
      <c r="I220" s="2596"/>
      <c r="J220" s="2596"/>
      <c r="K220" s="2596"/>
      <c r="L220" s="739"/>
      <c r="M220" s="740"/>
      <c r="N220" s="741"/>
    </row>
    <row r="221" spans="1:14" s="1" customFormat="1" ht="10.199999999999999" customHeight="1" x14ac:dyDescent="0.2">
      <c r="A221" s="738"/>
      <c r="B221" s="720"/>
      <c r="C221" s="2596" t="s">
        <v>394</v>
      </c>
      <c r="D221" s="2596"/>
      <c r="E221" s="2596"/>
      <c r="F221" s="2596"/>
      <c r="G221" s="2596"/>
      <c r="H221" s="2596"/>
      <c r="I221" s="2596"/>
      <c r="J221" s="2596"/>
      <c r="K221" s="2596"/>
      <c r="L221" s="739">
        <v>812.76</v>
      </c>
      <c r="M221" s="740"/>
      <c r="N221" s="741">
        <v>22221</v>
      </c>
    </row>
    <row r="222" spans="1:14" s="1" customFormat="1" ht="10.199999999999999" customHeight="1" x14ac:dyDescent="0.2">
      <c r="A222" s="738"/>
      <c r="B222" s="720"/>
      <c r="C222" s="2596" t="s">
        <v>395</v>
      </c>
      <c r="D222" s="2596"/>
      <c r="E222" s="2596"/>
      <c r="F222" s="2596"/>
      <c r="G222" s="2596"/>
      <c r="H222" s="2596"/>
      <c r="I222" s="2596"/>
      <c r="J222" s="2596"/>
      <c r="K222" s="2596"/>
      <c r="L222" s="739">
        <v>2678.81</v>
      </c>
      <c r="M222" s="740"/>
      <c r="N222" s="741">
        <v>24967</v>
      </c>
    </row>
    <row r="223" spans="1:14" s="1" customFormat="1" ht="10.199999999999999" customHeight="1" x14ac:dyDescent="0.2">
      <c r="A223" s="738"/>
      <c r="B223" s="720"/>
      <c r="C223" s="2596" t="s">
        <v>1439</v>
      </c>
      <c r="D223" s="2596"/>
      <c r="E223" s="2596"/>
      <c r="F223" s="2596"/>
      <c r="G223" s="2596"/>
      <c r="H223" s="2596"/>
      <c r="I223" s="2596"/>
      <c r="J223" s="2596"/>
      <c r="K223" s="2596"/>
      <c r="L223" s="739">
        <v>230.74</v>
      </c>
      <c r="M223" s="740"/>
      <c r="N223" s="741">
        <v>6308</v>
      </c>
    </row>
    <row r="224" spans="1:14" s="1" customFormat="1" ht="10.199999999999999" customHeight="1" x14ac:dyDescent="0.2">
      <c r="A224" s="738"/>
      <c r="B224" s="720"/>
      <c r="C224" s="2596" t="s">
        <v>396</v>
      </c>
      <c r="D224" s="2596"/>
      <c r="E224" s="2596"/>
      <c r="F224" s="2596"/>
      <c r="G224" s="2596"/>
      <c r="H224" s="2596"/>
      <c r="I224" s="2596"/>
      <c r="J224" s="2596"/>
      <c r="K224" s="2596"/>
      <c r="L224" s="739">
        <v>250.55</v>
      </c>
      <c r="M224" s="740"/>
      <c r="N224" s="741">
        <v>1669</v>
      </c>
    </row>
    <row r="225" spans="1:14" s="1" customFormat="1" ht="10.199999999999999" customHeight="1" x14ac:dyDescent="0.2">
      <c r="A225" s="738"/>
      <c r="B225" s="720"/>
      <c r="C225" s="2596" t="s">
        <v>397</v>
      </c>
      <c r="D225" s="2596"/>
      <c r="E225" s="2596"/>
      <c r="F225" s="2596"/>
      <c r="G225" s="2596"/>
      <c r="H225" s="2596"/>
      <c r="I225" s="2596"/>
      <c r="J225" s="2596"/>
      <c r="K225" s="2596"/>
      <c r="L225" s="739">
        <v>1074.8</v>
      </c>
      <c r="M225" s="740"/>
      <c r="N225" s="741">
        <v>29384</v>
      </c>
    </row>
    <row r="226" spans="1:14" s="1" customFormat="1" ht="10.199999999999999" customHeight="1" x14ac:dyDescent="0.2">
      <c r="A226" s="738"/>
      <c r="B226" s="720"/>
      <c r="C226" s="2596" t="s">
        <v>398</v>
      </c>
      <c r="D226" s="2596"/>
      <c r="E226" s="2596"/>
      <c r="F226" s="2596"/>
      <c r="G226" s="2596"/>
      <c r="H226" s="2596"/>
      <c r="I226" s="2596"/>
      <c r="J226" s="2596"/>
      <c r="K226" s="2596"/>
      <c r="L226" s="739">
        <v>626.1</v>
      </c>
      <c r="M226" s="740"/>
      <c r="N226" s="741">
        <v>17118</v>
      </c>
    </row>
    <row r="227" spans="1:14" s="1" customFormat="1" ht="10.199999999999999" customHeight="1" x14ac:dyDescent="0.2">
      <c r="A227" s="738"/>
      <c r="B227" s="720"/>
      <c r="C227" s="2596" t="s">
        <v>151</v>
      </c>
      <c r="D227" s="2596"/>
      <c r="E227" s="2596"/>
      <c r="F227" s="2596"/>
      <c r="G227" s="2596"/>
      <c r="H227" s="2596"/>
      <c r="I227" s="2596"/>
      <c r="J227" s="2596"/>
      <c r="K227" s="2596"/>
      <c r="L227" s="739">
        <v>1043.5</v>
      </c>
      <c r="M227" s="740"/>
      <c r="N227" s="741">
        <v>28529</v>
      </c>
    </row>
    <row r="228" spans="1:14" s="1" customFormat="1" ht="10.199999999999999" customHeight="1" x14ac:dyDescent="0.2">
      <c r="A228" s="738"/>
      <c r="B228" s="720"/>
      <c r="C228" s="2596" t="s">
        <v>152</v>
      </c>
      <c r="D228" s="2596"/>
      <c r="E228" s="2596"/>
      <c r="F228" s="2596"/>
      <c r="G228" s="2596"/>
      <c r="H228" s="2596"/>
      <c r="I228" s="2596"/>
      <c r="J228" s="2596"/>
      <c r="K228" s="2596"/>
      <c r="L228" s="739">
        <v>1074.8</v>
      </c>
      <c r="M228" s="740"/>
      <c r="N228" s="741">
        <v>29384</v>
      </c>
    </row>
    <row r="229" spans="1:14" s="1" customFormat="1" ht="10.199999999999999" customHeight="1" x14ac:dyDescent="0.2">
      <c r="A229" s="738"/>
      <c r="B229" s="720"/>
      <c r="C229" s="2596" t="s">
        <v>153</v>
      </c>
      <c r="D229" s="2596"/>
      <c r="E229" s="2596"/>
      <c r="F229" s="2596"/>
      <c r="G229" s="2596"/>
      <c r="H229" s="2596"/>
      <c r="I229" s="2596"/>
      <c r="J229" s="2596"/>
      <c r="K229" s="2596"/>
      <c r="L229" s="739">
        <v>626.1</v>
      </c>
      <c r="M229" s="740"/>
      <c r="N229" s="741">
        <v>17118</v>
      </c>
    </row>
    <row r="230" spans="1:14" s="1" customFormat="1" ht="12" customHeight="1" x14ac:dyDescent="0.2">
      <c r="A230" s="738"/>
      <c r="B230" s="732"/>
      <c r="C230" s="2601" t="s">
        <v>889</v>
      </c>
      <c r="D230" s="2601"/>
      <c r="E230" s="2601"/>
      <c r="F230" s="2601"/>
      <c r="G230" s="2601"/>
      <c r="H230" s="2601"/>
      <c r="I230" s="2601"/>
      <c r="J230" s="2601"/>
      <c r="K230" s="2601"/>
      <c r="L230" s="742">
        <v>5443.02</v>
      </c>
      <c r="M230" s="743"/>
      <c r="N230" s="744">
        <v>95359</v>
      </c>
    </row>
    <row r="231" spans="1:14" s="1" customFormat="1" ht="12" customHeight="1" x14ac:dyDescent="0.2">
      <c r="A231" s="2602" t="s">
        <v>1564</v>
      </c>
      <c r="B231" s="2603"/>
      <c r="C231" s="2603"/>
      <c r="D231" s="2603"/>
      <c r="E231" s="2603"/>
      <c r="F231" s="2603"/>
      <c r="G231" s="2603"/>
      <c r="H231" s="2603"/>
      <c r="I231" s="2603"/>
      <c r="J231" s="2603"/>
      <c r="K231" s="2603"/>
      <c r="L231" s="2603"/>
      <c r="M231" s="2603"/>
      <c r="N231" s="2604"/>
    </row>
    <row r="232" spans="1:14" s="1" customFormat="1" ht="24" customHeight="1" x14ac:dyDescent="0.2">
      <c r="A232" s="714" t="s">
        <v>122</v>
      </c>
      <c r="B232" s="715" t="s">
        <v>891</v>
      </c>
      <c r="C232" s="2599" t="s">
        <v>892</v>
      </c>
      <c r="D232" s="2599"/>
      <c r="E232" s="2599"/>
      <c r="F232" s="716" t="s">
        <v>487</v>
      </c>
      <c r="G232" s="716"/>
      <c r="H232" s="716"/>
      <c r="I232" s="716" t="s">
        <v>893</v>
      </c>
      <c r="J232" s="717"/>
      <c r="K232" s="716"/>
      <c r="L232" s="717"/>
      <c r="M232" s="716"/>
      <c r="N232" s="718"/>
    </row>
    <row r="233" spans="1:14" s="1" customFormat="1" ht="10.199999999999999" customHeight="1" x14ac:dyDescent="0.2">
      <c r="A233" s="730"/>
      <c r="B233" s="690"/>
      <c r="C233" s="2596" t="s">
        <v>894</v>
      </c>
      <c r="D233" s="2596"/>
      <c r="E233" s="2596"/>
      <c r="F233" s="2596"/>
      <c r="G233" s="2596"/>
      <c r="H233" s="2596"/>
      <c r="I233" s="2596"/>
      <c r="J233" s="2596"/>
      <c r="K233" s="2596"/>
      <c r="L233" s="2596"/>
      <c r="M233" s="2596"/>
      <c r="N233" s="2600"/>
    </row>
    <row r="234" spans="1:14" s="1" customFormat="1" ht="30" customHeight="1" x14ac:dyDescent="0.2">
      <c r="A234" s="719"/>
      <c r="B234" s="720" t="s">
        <v>528</v>
      </c>
      <c r="C234" s="2596" t="s">
        <v>529</v>
      </c>
      <c r="D234" s="2596"/>
      <c r="E234" s="2596"/>
      <c r="F234" s="2596"/>
      <c r="G234" s="2596"/>
      <c r="H234" s="2596"/>
      <c r="I234" s="2596"/>
      <c r="J234" s="2596"/>
      <c r="K234" s="2596"/>
      <c r="L234" s="2596"/>
      <c r="M234" s="2596"/>
      <c r="N234" s="2600"/>
    </row>
    <row r="235" spans="1:14" s="1" customFormat="1" ht="10.199999999999999" x14ac:dyDescent="0.2">
      <c r="A235" s="721"/>
      <c r="B235" s="720" t="s">
        <v>44</v>
      </c>
      <c r="C235" s="2596" t="s">
        <v>48</v>
      </c>
      <c r="D235" s="2596"/>
      <c r="E235" s="2596"/>
      <c r="F235" s="722"/>
      <c r="G235" s="722"/>
      <c r="H235" s="722"/>
      <c r="I235" s="722"/>
      <c r="J235" s="723">
        <v>162.62</v>
      </c>
      <c r="K235" s="722" t="s">
        <v>530</v>
      </c>
      <c r="L235" s="723">
        <v>176.61</v>
      </c>
      <c r="M235" s="722" t="s">
        <v>1513</v>
      </c>
      <c r="N235" s="724">
        <v>4829</v>
      </c>
    </row>
    <row r="236" spans="1:14" s="1" customFormat="1" ht="10.199999999999999" x14ac:dyDescent="0.2">
      <c r="A236" s="721"/>
      <c r="B236" s="720" t="s">
        <v>60</v>
      </c>
      <c r="C236" s="2596" t="s">
        <v>370</v>
      </c>
      <c r="D236" s="2596"/>
      <c r="E236" s="2596"/>
      <c r="F236" s="722"/>
      <c r="G236" s="722"/>
      <c r="H236" s="722"/>
      <c r="I236" s="722"/>
      <c r="J236" s="723">
        <v>228.99</v>
      </c>
      <c r="K236" s="722" t="s">
        <v>530</v>
      </c>
      <c r="L236" s="723">
        <v>248.69</v>
      </c>
      <c r="M236" s="722"/>
      <c r="N236" s="724"/>
    </row>
    <row r="237" spans="1:14" s="1" customFormat="1" ht="10.199999999999999" x14ac:dyDescent="0.2">
      <c r="A237" s="721"/>
      <c r="B237" s="720" t="s">
        <v>66</v>
      </c>
      <c r="C237" s="2596" t="s">
        <v>371</v>
      </c>
      <c r="D237" s="2596"/>
      <c r="E237" s="2596"/>
      <c r="F237" s="722"/>
      <c r="G237" s="722"/>
      <c r="H237" s="722"/>
      <c r="I237" s="722"/>
      <c r="J237" s="723">
        <v>19.670000000000002</v>
      </c>
      <c r="K237" s="722" t="s">
        <v>530</v>
      </c>
      <c r="L237" s="723">
        <v>21.36</v>
      </c>
      <c r="M237" s="722" t="s">
        <v>1513</v>
      </c>
      <c r="N237" s="724">
        <v>584</v>
      </c>
    </row>
    <row r="238" spans="1:14" s="1" customFormat="1" ht="10.199999999999999" x14ac:dyDescent="0.2">
      <c r="A238" s="721"/>
      <c r="B238" s="720" t="s">
        <v>71</v>
      </c>
      <c r="C238" s="2596" t="s">
        <v>372</v>
      </c>
      <c r="D238" s="2596"/>
      <c r="E238" s="2596"/>
      <c r="F238" s="722"/>
      <c r="G238" s="722"/>
      <c r="H238" s="722"/>
      <c r="I238" s="722"/>
      <c r="J238" s="723">
        <v>450.45</v>
      </c>
      <c r="K238" s="722"/>
      <c r="L238" s="723">
        <v>362.38</v>
      </c>
      <c r="M238" s="722"/>
      <c r="N238" s="724"/>
    </row>
    <row r="239" spans="1:14" s="1" customFormat="1" ht="10.199999999999999" x14ac:dyDescent="0.2">
      <c r="A239" s="721"/>
      <c r="B239" s="720"/>
      <c r="C239" s="2596" t="s">
        <v>49</v>
      </c>
      <c r="D239" s="2596"/>
      <c r="E239" s="2596"/>
      <c r="F239" s="722" t="s">
        <v>50</v>
      </c>
      <c r="G239" s="722" t="s">
        <v>895</v>
      </c>
      <c r="H239" s="722" t="s">
        <v>530</v>
      </c>
      <c r="I239" s="722" t="s">
        <v>2333</v>
      </c>
      <c r="J239" s="723"/>
      <c r="K239" s="722"/>
      <c r="L239" s="723"/>
      <c r="M239" s="722"/>
      <c r="N239" s="724"/>
    </row>
    <row r="240" spans="1:14" s="1" customFormat="1" ht="10.199999999999999" customHeight="1" x14ac:dyDescent="0.2">
      <c r="A240" s="721"/>
      <c r="B240" s="720"/>
      <c r="C240" s="2596" t="s">
        <v>374</v>
      </c>
      <c r="D240" s="2596"/>
      <c r="E240" s="2596"/>
      <c r="F240" s="722" t="s">
        <v>50</v>
      </c>
      <c r="G240" s="722" t="s">
        <v>896</v>
      </c>
      <c r="H240" s="722" t="s">
        <v>530</v>
      </c>
      <c r="I240" s="722" t="s">
        <v>2334</v>
      </c>
      <c r="J240" s="723"/>
      <c r="K240" s="722"/>
      <c r="L240" s="723"/>
      <c r="M240" s="722"/>
      <c r="N240" s="724"/>
    </row>
    <row r="241" spans="1:14" s="1" customFormat="1" ht="10.199999999999999" customHeight="1" x14ac:dyDescent="0.2">
      <c r="A241" s="721"/>
      <c r="B241" s="720"/>
      <c r="C241" s="2608" t="s">
        <v>52</v>
      </c>
      <c r="D241" s="2608"/>
      <c r="E241" s="2608"/>
      <c r="F241" s="725"/>
      <c r="G241" s="725"/>
      <c r="H241" s="725"/>
      <c r="I241" s="725"/>
      <c r="J241" s="726">
        <v>842.06</v>
      </c>
      <c r="K241" s="725"/>
      <c r="L241" s="726">
        <v>787.68</v>
      </c>
      <c r="M241" s="725"/>
      <c r="N241" s="727"/>
    </row>
    <row r="242" spans="1:14" s="1" customFormat="1" ht="10.199999999999999" x14ac:dyDescent="0.2">
      <c r="A242" s="721"/>
      <c r="B242" s="720"/>
      <c r="C242" s="2596" t="s">
        <v>53</v>
      </c>
      <c r="D242" s="2596"/>
      <c r="E242" s="2596"/>
      <c r="F242" s="722"/>
      <c r="G242" s="722"/>
      <c r="H242" s="722"/>
      <c r="I242" s="722"/>
      <c r="J242" s="723"/>
      <c r="K242" s="722"/>
      <c r="L242" s="723">
        <v>197.97</v>
      </c>
      <c r="M242" s="722"/>
      <c r="N242" s="724">
        <v>5413</v>
      </c>
    </row>
    <row r="243" spans="1:14" s="1" customFormat="1" ht="30.6" customHeight="1" x14ac:dyDescent="0.2">
      <c r="A243" s="721"/>
      <c r="B243" s="720" t="s">
        <v>2091</v>
      </c>
      <c r="C243" s="2596" t="s">
        <v>510</v>
      </c>
      <c r="D243" s="2596"/>
      <c r="E243" s="2596"/>
      <c r="F243" s="722" t="s">
        <v>55</v>
      </c>
      <c r="G243" s="722" t="s">
        <v>511</v>
      </c>
      <c r="H243" s="722"/>
      <c r="I243" s="722" t="s">
        <v>511</v>
      </c>
      <c r="J243" s="723"/>
      <c r="K243" s="722"/>
      <c r="L243" s="723">
        <v>184.11</v>
      </c>
      <c r="M243" s="722"/>
      <c r="N243" s="724">
        <v>5034</v>
      </c>
    </row>
    <row r="244" spans="1:14" s="1" customFormat="1" ht="20.399999999999999" customHeight="1" x14ac:dyDescent="0.2">
      <c r="A244" s="721"/>
      <c r="B244" s="720" t="s">
        <v>2092</v>
      </c>
      <c r="C244" s="2596" t="s">
        <v>513</v>
      </c>
      <c r="D244" s="2596"/>
      <c r="E244" s="2596"/>
      <c r="F244" s="722" t="s">
        <v>55</v>
      </c>
      <c r="G244" s="722" t="s">
        <v>274</v>
      </c>
      <c r="H244" s="722"/>
      <c r="I244" s="722" t="s">
        <v>274</v>
      </c>
      <c r="J244" s="723"/>
      <c r="K244" s="722"/>
      <c r="L244" s="723">
        <v>122.74</v>
      </c>
      <c r="M244" s="722"/>
      <c r="N244" s="724">
        <v>3356</v>
      </c>
    </row>
    <row r="245" spans="1:14" s="1" customFormat="1" ht="10.199999999999999" customHeight="1" x14ac:dyDescent="0.2">
      <c r="A245" s="728"/>
      <c r="B245" s="729"/>
      <c r="C245" s="2599" t="s">
        <v>59</v>
      </c>
      <c r="D245" s="2599"/>
      <c r="E245" s="2599"/>
      <c r="F245" s="716"/>
      <c r="G245" s="716"/>
      <c r="H245" s="716"/>
      <c r="I245" s="716"/>
      <c r="J245" s="717"/>
      <c r="K245" s="716"/>
      <c r="L245" s="717">
        <v>1094.53</v>
      </c>
      <c r="M245" s="725"/>
      <c r="N245" s="718"/>
    </row>
    <row r="246" spans="1:14" s="1" customFormat="1" ht="10.199999999999999" customHeight="1" x14ac:dyDescent="0.2">
      <c r="A246" s="714" t="s">
        <v>116</v>
      </c>
      <c r="B246" s="715" t="s">
        <v>897</v>
      </c>
      <c r="C246" s="2599" t="s">
        <v>898</v>
      </c>
      <c r="D246" s="2599"/>
      <c r="E246" s="2599"/>
      <c r="F246" s="716" t="s">
        <v>487</v>
      </c>
      <c r="G246" s="716"/>
      <c r="H246" s="716"/>
      <c r="I246" s="716" t="s">
        <v>893</v>
      </c>
      <c r="J246" s="717">
        <v>21395.67</v>
      </c>
      <c r="K246" s="716"/>
      <c r="L246" s="717">
        <v>17212.39</v>
      </c>
      <c r="M246" s="716"/>
      <c r="N246" s="718"/>
    </row>
    <row r="247" spans="1:14" s="1" customFormat="1" ht="24.6" customHeight="1" x14ac:dyDescent="0.2">
      <c r="A247" s="714" t="s">
        <v>126</v>
      </c>
      <c r="B247" s="715" t="s">
        <v>899</v>
      </c>
      <c r="C247" s="2599" t="s">
        <v>900</v>
      </c>
      <c r="D247" s="2599"/>
      <c r="E247" s="2599"/>
      <c r="F247" s="716" t="s">
        <v>402</v>
      </c>
      <c r="G247" s="716"/>
      <c r="H247" s="716"/>
      <c r="I247" s="716" t="s">
        <v>901</v>
      </c>
      <c r="J247" s="717"/>
      <c r="K247" s="716"/>
      <c r="L247" s="717"/>
      <c r="M247" s="716"/>
      <c r="N247" s="718"/>
    </row>
    <row r="248" spans="1:14" s="1" customFormat="1" ht="10.199999999999999" customHeight="1" x14ac:dyDescent="0.2">
      <c r="A248" s="730"/>
      <c r="B248" s="690"/>
      <c r="C248" s="2596" t="s">
        <v>902</v>
      </c>
      <c r="D248" s="2596"/>
      <c r="E248" s="2596"/>
      <c r="F248" s="2596"/>
      <c r="G248" s="2596"/>
      <c r="H248" s="2596"/>
      <c r="I248" s="2596"/>
      <c r="J248" s="2596"/>
      <c r="K248" s="2596"/>
      <c r="L248" s="2596"/>
      <c r="M248" s="2596"/>
      <c r="N248" s="2600"/>
    </row>
    <row r="249" spans="1:14" s="1" customFormat="1" ht="34.799999999999997" customHeight="1" x14ac:dyDescent="0.2">
      <c r="A249" s="719"/>
      <c r="B249" s="720" t="s">
        <v>528</v>
      </c>
      <c r="C249" s="2596" t="s">
        <v>529</v>
      </c>
      <c r="D249" s="2596"/>
      <c r="E249" s="2596"/>
      <c r="F249" s="2596"/>
      <c r="G249" s="2596"/>
      <c r="H249" s="2596"/>
      <c r="I249" s="2596"/>
      <c r="J249" s="2596"/>
      <c r="K249" s="2596"/>
      <c r="L249" s="2596"/>
      <c r="M249" s="2596"/>
      <c r="N249" s="2600"/>
    </row>
    <row r="250" spans="1:14" s="1" customFormat="1" ht="10.199999999999999" x14ac:dyDescent="0.2">
      <c r="A250" s="721"/>
      <c r="B250" s="720" t="s">
        <v>44</v>
      </c>
      <c r="C250" s="2596" t="s">
        <v>48</v>
      </c>
      <c r="D250" s="2596"/>
      <c r="E250" s="2596"/>
      <c r="F250" s="722"/>
      <c r="G250" s="722"/>
      <c r="H250" s="722"/>
      <c r="I250" s="722"/>
      <c r="J250" s="723">
        <v>3821.94</v>
      </c>
      <c r="K250" s="722" t="s">
        <v>530</v>
      </c>
      <c r="L250" s="723">
        <v>2.06</v>
      </c>
      <c r="M250" s="722" t="s">
        <v>1513</v>
      </c>
      <c r="N250" s="724">
        <v>56</v>
      </c>
    </row>
    <row r="251" spans="1:14" s="1" customFormat="1" ht="10.199999999999999" x14ac:dyDescent="0.2">
      <c r="A251" s="721"/>
      <c r="B251" s="720" t="s">
        <v>60</v>
      </c>
      <c r="C251" s="2596" t="s">
        <v>370</v>
      </c>
      <c r="D251" s="2596"/>
      <c r="E251" s="2596"/>
      <c r="F251" s="722"/>
      <c r="G251" s="722"/>
      <c r="H251" s="722"/>
      <c r="I251" s="722"/>
      <c r="J251" s="723">
        <v>20456.96</v>
      </c>
      <c r="K251" s="722" t="s">
        <v>530</v>
      </c>
      <c r="L251" s="723">
        <v>11.05</v>
      </c>
      <c r="M251" s="722"/>
      <c r="N251" s="724"/>
    </row>
    <row r="252" spans="1:14" s="1" customFormat="1" ht="10.199999999999999" x14ac:dyDescent="0.2">
      <c r="A252" s="721"/>
      <c r="B252" s="720" t="s">
        <v>66</v>
      </c>
      <c r="C252" s="2596" t="s">
        <v>371</v>
      </c>
      <c r="D252" s="2596"/>
      <c r="E252" s="2596"/>
      <c r="F252" s="722"/>
      <c r="G252" s="722"/>
      <c r="H252" s="722"/>
      <c r="I252" s="722"/>
      <c r="J252" s="723">
        <v>2400.75</v>
      </c>
      <c r="K252" s="722" t="s">
        <v>530</v>
      </c>
      <c r="L252" s="723">
        <v>1.3</v>
      </c>
      <c r="M252" s="722" t="s">
        <v>1513</v>
      </c>
      <c r="N252" s="724">
        <v>36</v>
      </c>
    </row>
    <row r="253" spans="1:14" s="1" customFormat="1" ht="10.199999999999999" x14ac:dyDescent="0.2">
      <c r="A253" s="721"/>
      <c r="B253" s="720" t="s">
        <v>71</v>
      </c>
      <c r="C253" s="2596" t="s">
        <v>372</v>
      </c>
      <c r="D253" s="2596"/>
      <c r="E253" s="2596"/>
      <c r="F253" s="722"/>
      <c r="G253" s="722"/>
      <c r="H253" s="722"/>
      <c r="I253" s="722"/>
      <c r="J253" s="723">
        <v>114800</v>
      </c>
      <c r="K253" s="722"/>
      <c r="L253" s="723">
        <v>45.92</v>
      </c>
      <c r="M253" s="722"/>
      <c r="N253" s="724"/>
    </row>
    <row r="254" spans="1:14" s="1" customFormat="1" ht="10.199999999999999" x14ac:dyDescent="0.2">
      <c r="A254" s="721"/>
      <c r="B254" s="720"/>
      <c r="C254" s="2596" t="s">
        <v>49</v>
      </c>
      <c r="D254" s="2596"/>
      <c r="E254" s="2596"/>
      <c r="F254" s="722" t="s">
        <v>50</v>
      </c>
      <c r="G254" s="722" t="s">
        <v>903</v>
      </c>
      <c r="H254" s="722" t="s">
        <v>530</v>
      </c>
      <c r="I254" s="722" t="s">
        <v>2335</v>
      </c>
      <c r="J254" s="723"/>
      <c r="K254" s="722"/>
      <c r="L254" s="723"/>
      <c r="M254" s="722"/>
      <c r="N254" s="724"/>
    </row>
    <row r="255" spans="1:14" s="1" customFormat="1" ht="10.199999999999999" customHeight="1" x14ac:dyDescent="0.2">
      <c r="A255" s="721"/>
      <c r="B255" s="720"/>
      <c r="C255" s="2596" t="s">
        <v>374</v>
      </c>
      <c r="D255" s="2596"/>
      <c r="E255" s="2596"/>
      <c r="F255" s="722" t="s">
        <v>50</v>
      </c>
      <c r="G255" s="722" t="s">
        <v>904</v>
      </c>
      <c r="H255" s="722" t="s">
        <v>530</v>
      </c>
      <c r="I255" s="722" t="s">
        <v>2336</v>
      </c>
      <c r="J255" s="723"/>
      <c r="K255" s="722"/>
      <c r="L255" s="723"/>
      <c r="M255" s="722"/>
      <c r="N255" s="724"/>
    </row>
    <row r="256" spans="1:14" s="1" customFormat="1" ht="10.199999999999999" customHeight="1" x14ac:dyDescent="0.2">
      <c r="A256" s="721"/>
      <c r="B256" s="720"/>
      <c r="C256" s="2608" t="s">
        <v>52</v>
      </c>
      <c r="D256" s="2608"/>
      <c r="E256" s="2608"/>
      <c r="F256" s="725"/>
      <c r="G256" s="725"/>
      <c r="H256" s="725"/>
      <c r="I256" s="725"/>
      <c r="J256" s="726">
        <v>139078.9</v>
      </c>
      <c r="K256" s="725"/>
      <c r="L256" s="726">
        <v>59.03</v>
      </c>
      <c r="M256" s="725"/>
      <c r="N256" s="727"/>
    </row>
    <row r="257" spans="1:14" s="1" customFormat="1" ht="10.199999999999999" x14ac:dyDescent="0.2">
      <c r="A257" s="721"/>
      <c r="B257" s="720"/>
      <c r="C257" s="2596" t="s">
        <v>53</v>
      </c>
      <c r="D257" s="2596"/>
      <c r="E257" s="2596"/>
      <c r="F257" s="722"/>
      <c r="G257" s="722"/>
      <c r="H257" s="722"/>
      <c r="I257" s="722"/>
      <c r="J257" s="723"/>
      <c r="K257" s="722"/>
      <c r="L257" s="723">
        <v>3.36</v>
      </c>
      <c r="M257" s="722"/>
      <c r="N257" s="724">
        <v>92</v>
      </c>
    </row>
    <row r="258" spans="1:14" s="1" customFormat="1" ht="20.399999999999999" customHeight="1" x14ac:dyDescent="0.2">
      <c r="A258" s="721"/>
      <c r="B258" s="720" t="s">
        <v>2149</v>
      </c>
      <c r="C258" s="2596" t="s">
        <v>627</v>
      </c>
      <c r="D258" s="2596"/>
      <c r="E258" s="2596"/>
      <c r="F258" s="722" t="s">
        <v>55</v>
      </c>
      <c r="G258" s="722" t="s">
        <v>628</v>
      </c>
      <c r="H258" s="722"/>
      <c r="I258" s="722" t="s">
        <v>628</v>
      </c>
      <c r="J258" s="723"/>
      <c r="K258" s="722"/>
      <c r="L258" s="723">
        <v>3.46</v>
      </c>
      <c r="M258" s="722"/>
      <c r="N258" s="724">
        <v>95</v>
      </c>
    </row>
    <row r="259" spans="1:14" s="1" customFormat="1" ht="20.399999999999999" customHeight="1" x14ac:dyDescent="0.2">
      <c r="A259" s="721"/>
      <c r="B259" s="720" t="s">
        <v>2150</v>
      </c>
      <c r="C259" s="2596" t="s">
        <v>630</v>
      </c>
      <c r="D259" s="2596"/>
      <c r="E259" s="2596"/>
      <c r="F259" s="722" t="s">
        <v>55</v>
      </c>
      <c r="G259" s="722" t="s">
        <v>264</v>
      </c>
      <c r="H259" s="722"/>
      <c r="I259" s="722" t="s">
        <v>264</v>
      </c>
      <c r="J259" s="723"/>
      <c r="K259" s="722"/>
      <c r="L259" s="723">
        <v>2.02</v>
      </c>
      <c r="M259" s="722"/>
      <c r="N259" s="724">
        <v>55</v>
      </c>
    </row>
    <row r="260" spans="1:14" s="1" customFormat="1" ht="10.199999999999999" customHeight="1" x14ac:dyDescent="0.2">
      <c r="A260" s="728"/>
      <c r="B260" s="729"/>
      <c r="C260" s="2599" t="s">
        <v>59</v>
      </c>
      <c r="D260" s="2599"/>
      <c r="E260" s="2599"/>
      <c r="F260" s="716"/>
      <c r="G260" s="716"/>
      <c r="H260" s="716"/>
      <c r="I260" s="716"/>
      <c r="J260" s="717"/>
      <c r="K260" s="716"/>
      <c r="L260" s="717">
        <v>64.510000000000005</v>
      </c>
      <c r="M260" s="725"/>
      <c r="N260" s="718"/>
    </row>
    <row r="261" spans="1:14" s="1" customFormat="1" ht="10.199999999999999" customHeight="1" x14ac:dyDescent="0.2">
      <c r="A261" s="731"/>
      <c r="B261" s="729"/>
      <c r="C261" s="729"/>
      <c r="D261" s="729"/>
      <c r="E261" s="729"/>
      <c r="F261" s="731"/>
      <c r="G261" s="731"/>
      <c r="H261" s="731"/>
      <c r="I261" s="731"/>
      <c r="J261" s="732"/>
      <c r="K261" s="731"/>
      <c r="L261" s="732"/>
      <c r="M261" s="722"/>
      <c r="N261" s="732"/>
    </row>
    <row r="262" spans="1:14" s="1" customFormat="1" ht="10.199999999999999" customHeight="1" x14ac:dyDescent="0.2">
      <c r="A262" s="733"/>
      <c r="B262" s="734"/>
      <c r="C262" s="2599" t="s">
        <v>1565</v>
      </c>
      <c r="D262" s="2599"/>
      <c r="E262" s="2599"/>
      <c r="F262" s="2599"/>
      <c r="G262" s="2599"/>
      <c r="H262" s="2599"/>
      <c r="I262" s="2599"/>
      <c r="J262" s="2599"/>
      <c r="K262" s="2599"/>
      <c r="L262" s="735"/>
      <c r="M262" s="736"/>
      <c r="N262" s="737"/>
    </row>
    <row r="263" spans="1:14" s="1" customFormat="1" ht="10.199999999999999" customHeight="1" x14ac:dyDescent="0.2">
      <c r="A263" s="738"/>
      <c r="B263" s="720"/>
      <c r="C263" s="2596" t="s">
        <v>144</v>
      </c>
      <c r="D263" s="2596"/>
      <c r="E263" s="2596"/>
      <c r="F263" s="2596"/>
      <c r="G263" s="2596"/>
      <c r="H263" s="2596"/>
      <c r="I263" s="2596"/>
      <c r="J263" s="2596"/>
      <c r="K263" s="2596"/>
      <c r="L263" s="739">
        <v>18059.099999999999</v>
      </c>
      <c r="M263" s="740"/>
      <c r="N263" s="741">
        <v>124660</v>
      </c>
    </row>
    <row r="264" spans="1:14" s="1" customFormat="1" ht="10.199999999999999" customHeight="1" x14ac:dyDescent="0.2">
      <c r="A264" s="738"/>
      <c r="B264" s="720"/>
      <c r="C264" s="2596" t="s">
        <v>1437</v>
      </c>
      <c r="D264" s="2596"/>
      <c r="E264" s="2596"/>
      <c r="F264" s="2596"/>
      <c r="G264" s="2596"/>
      <c r="H264" s="2596"/>
      <c r="I264" s="2596"/>
      <c r="J264" s="2596"/>
      <c r="K264" s="2596"/>
      <c r="L264" s="739"/>
      <c r="M264" s="740"/>
      <c r="N264" s="741"/>
    </row>
    <row r="265" spans="1:14" s="1" customFormat="1" ht="10.199999999999999" customHeight="1" x14ac:dyDescent="0.2">
      <c r="A265" s="738"/>
      <c r="B265" s="720"/>
      <c r="C265" s="2596" t="s">
        <v>145</v>
      </c>
      <c r="D265" s="2596"/>
      <c r="E265" s="2596"/>
      <c r="F265" s="2596"/>
      <c r="G265" s="2596"/>
      <c r="H265" s="2596"/>
      <c r="I265" s="2596"/>
      <c r="J265" s="2596"/>
      <c r="K265" s="2596"/>
      <c r="L265" s="739">
        <v>178.67</v>
      </c>
      <c r="M265" s="740"/>
      <c r="N265" s="741">
        <v>4885</v>
      </c>
    </row>
    <row r="266" spans="1:14" s="1" customFormat="1" ht="10.199999999999999" customHeight="1" x14ac:dyDescent="0.2">
      <c r="A266" s="738"/>
      <c r="B266" s="720"/>
      <c r="C266" s="2596" t="s">
        <v>391</v>
      </c>
      <c r="D266" s="2596"/>
      <c r="E266" s="2596"/>
      <c r="F266" s="2596"/>
      <c r="G266" s="2596"/>
      <c r="H266" s="2596"/>
      <c r="I266" s="2596"/>
      <c r="J266" s="2596"/>
      <c r="K266" s="2596"/>
      <c r="L266" s="739">
        <v>259.74</v>
      </c>
      <c r="M266" s="740"/>
      <c r="N266" s="741">
        <v>2421</v>
      </c>
    </row>
    <row r="267" spans="1:14" s="1" customFormat="1" ht="10.199999999999999" customHeight="1" x14ac:dyDescent="0.2">
      <c r="A267" s="738"/>
      <c r="B267" s="720"/>
      <c r="C267" s="2596" t="s">
        <v>1438</v>
      </c>
      <c r="D267" s="2596"/>
      <c r="E267" s="2596"/>
      <c r="F267" s="2596"/>
      <c r="G267" s="2596"/>
      <c r="H267" s="2596"/>
      <c r="I267" s="2596"/>
      <c r="J267" s="2596"/>
      <c r="K267" s="2596"/>
      <c r="L267" s="739">
        <v>22.66</v>
      </c>
      <c r="M267" s="740"/>
      <c r="N267" s="741">
        <v>620</v>
      </c>
    </row>
    <row r="268" spans="1:14" s="1" customFormat="1" ht="10.199999999999999" customHeight="1" x14ac:dyDescent="0.2">
      <c r="A268" s="738"/>
      <c r="B268" s="720"/>
      <c r="C268" s="2596" t="s">
        <v>392</v>
      </c>
      <c r="D268" s="2596"/>
      <c r="E268" s="2596"/>
      <c r="F268" s="2596"/>
      <c r="G268" s="2596"/>
      <c r="H268" s="2596"/>
      <c r="I268" s="2596"/>
      <c r="J268" s="2596"/>
      <c r="K268" s="2596"/>
      <c r="L268" s="739">
        <v>17620.689999999999</v>
      </c>
      <c r="M268" s="740"/>
      <c r="N268" s="741">
        <v>117354</v>
      </c>
    </row>
    <row r="269" spans="1:14" s="1" customFormat="1" ht="10.199999999999999" customHeight="1" x14ac:dyDescent="0.2">
      <c r="A269" s="738"/>
      <c r="B269" s="720"/>
      <c r="C269" s="2596" t="s">
        <v>393</v>
      </c>
      <c r="D269" s="2596"/>
      <c r="E269" s="2596"/>
      <c r="F269" s="2596"/>
      <c r="G269" s="2596"/>
      <c r="H269" s="2596"/>
      <c r="I269" s="2596"/>
      <c r="J269" s="2596"/>
      <c r="K269" s="2596"/>
      <c r="L269" s="739">
        <v>18371.43</v>
      </c>
      <c r="M269" s="740"/>
      <c r="N269" s="741">
        <v>133200</v>
      </c>
    </row>
    <row r="270" spans="1:14" s="1" customFormat="1" ht="10.199999999999999" customHeight="1" x14ac:dyDescent="0.2">
      <c r="A270" s="738"/>
      <c r="B270" s="720"/>
      <c r="C270" s="2596" t="s">
        <v>1437</v>
      </c>
      <c r="D270" s="2596"/>
      <c r="E270" s="2596"/>
      <c r="F270" s="2596"/>
      <c r="G270" s="2596"/>
      <c r="H270" s="2596"/>
      <c r="I270" s="2596"/>
      <c r="J270" s="2596"/>
      <c r="K270" s="2596"/>
      <c r="L270" s="739"/>
      <c r="M270" s="740"/>
      <c r="N270" s="741"/>
    </row>
    <row r="271" spans="1:14" s="1" customFormat="1" ht="10.199999999999999" customHeight="1" x14ac:dyDescent="0.2">
      <c r="A271" s="738"/>
      <c r="B271" s="720"/>
      <c r="C271" s="2596" t="s">
        <v>394</v>
      </c>
      <c r="D271" s="2596"/>
      <c r="E271" s="2596"/>
      <c r="F271" s="2596"/>
      <c r="G271" s="2596"/>
      <c r="H271" s="2596"/>
      <c r="I271" s="2596"/>
      <c r="J271" s="2596"/>
      <c r="K271" s="2596"/>
      <c r="L271" s="739">
        <v>178.67</v>
      </c>
      <c r="M271" s="740"/>
      <c r="N271" s="741">
        <v>4885</v>
      </c>
    </row>
    <row r="272" spans="1:14" s="1" customFormat="1" ht="10.199999999999999" customHeight="1" x14ac:dyDescent="0.2">
      <c r="A272" s="738"/>
      <c r="B272" s="720"/>
      <c r="C272" s="2596" t="s">
        <v>395</v>
      </c>
      <c r="D272" s="2596"/>
      <c r="E272" s="2596"/>
      <c r="F272" s="2596"/>
      <c r="G272" s="2596"/>
      <c r="H272" s="2596"/>
      <c r="I272" s="2596"/>
      <c r="J272" s="2596"/>
      <c r="K272" s="2596"/>
      <c r="L272" s="739">
        <v>259.74</v>
      </c>
      <c r="M272" s="740"/>
      <c r="N272" s="741">
        <v>2421</v>
      </c>
    </row>
    <row r="273" spans="1:14" s="1" customFormat="1" ht="10.199999999999999" customHeight="1" x14ac:dyDescent="0.2">
      <c r="A273" s="738"/>
      <c r="B273" s="720"/>
      <c r="C273" s="2596" t="s">
        <v>1439</v>
      </c>
      <c r="D273" s="2596"/>
      <c r="E273" s="2596"/>
      <c r="F273" s="2596"/>
      <c r="G273" s="2596"/>
      <c r="H273" s="2596"/>
      <c r="I273" s="2596"/>
      <c r="J273" s="2596"/>
      <c r="K273" s="2596"/>
      <c r="L273" s="739">
        <v>22.66</v>
      </c>
      <c r="M273" s="740"/>
      <c r="N273" s="741">
        <v>620</v>
      </c>
    </row>
    <row r="274" spans="1:14" s="1" customFormat="1" ht="10.199999999999999" customHeight="1" x14ac:dyDescent="0.2">
      <c r="A274" s="738"/>
      <c r="B274" s="720"/>
      <c r="C274" s="2596" t="s">
        <v>396</v>
      </c>
      <c r="D274" s="2596"/>
      <c r="E274" s="2596"/>
      <c r="F274" s="2596"/>
      <c r="G274" s="2596"/>
      <c r="H274" s="2596"/>
      <c r="I274" s="2596"/>
      <c r="J274" s="2596"/>
      <c r="K274" s="2596"/>
      <c r="L274" s="739">
        <v>17620.689999999999</v>
      </c>
      <c r="M274" s="740"/>
      <c r="N274" s="741">
        <v>117354</v>
      </c>
    </row>
    <row r="275" spans="1:14" s="1" customFormat="1" ht="10.199999999999999" customHeight="1" x14ac:dyDescent="0.2">
      <c r="A275" s="738"/>
      <c r="B275" s="720"/>
      <c r="C275" s="2596" t="s">
        <v>397</v>
      </c>
      <c r="D275" s="2596"/>
      <c r="E275" s="2596"/>
      <c r="F275" s="2596"/>
      <c r="G275" s="2596"/>
      <c r="H275" s="2596"/>
      <c r="I275" s="2596"/>
      <c r="J275" s="2596"/>
      <c r="K275" s="2596"/>
      <c r="L275" s="739">
        <v>187.57</v>
      </c>
      <c r="M275" s="740"/>
      <c r="N275" s="741">
        <v>5129</v>
      </c>
    </row>
    <row r="276" spans="1:14" s="1" customFormat="1" ht="10.199999999999999" customHeight="1" x14ac:dyDescent="0.2">
      <c r="A276" s="738"/>
      <c r="B276" s="720"/>
      <c r="C276" s="2596" t="s">
        <v>398</v>
      </c>
      <c r="D276" s="2596"/>
      <c r="E276" s="2596"/>
      <c r="F276" s="2596"/>
      <c r="G276" s="2596"/>
      <c r="H276" s="2596"/>
      <c r="I276" s="2596"/>
      <c r="J276" s="2596"/>
      <c r="K276" s="2596"/>
      <c r="L276" s="739">
        <v>124.76</v>
      </c>
      <c r="M276" s="740"/>
      <c r="N276" s="741">
        <v>3411</v>
      </c>
    </row>
    <row r="277" spans="1:14" s="1" customFormat="1" ht="10.199999999999999" customHeight="1" x14ac:dyDescent="0.2">
      <c r="A277" s="738"/>
      <c r="B277" s="720"/>
      <c r="C277" s="2596" t="s">
        <v>151</v>
      </c>
      <c r="D277" s="2596"/>
      <c r="E277" s="2596"/>
      <c r="F277" s="2596"/>
      <c r="G277" s="2596"/>
      <c r="H277" s="2596"/>
      <c r="I277" s="2596"/>
      <c r="J277" s="2596"/>
      <c r="K277" s="2596"/>
      <c r="L277" s="739">
        <v>201.33</v>
      </c>
      <c r="M277" s="740"/>
      <c r="N277" s="741">
        <v>5505</v>
      </c>
    </row>
    <row r="278" spans="1:14" s="1" customFormat="1" ht="10.199999999999999" customHeight="1" x14ac:dyDescent="0.2">
      <c r="A278" s="738"/>
      <c r="B278" s="720"/>
      <c r="C278" s="2596" t="s">
        <v>152</v>
      </c>
      <c r="D278" s="2596"/>
      <c r="E278" s="2596"/>
      <c r="F278" s="2596"/>
      <c r="G278" s="2596"/>
      <c r="H278" s="2596"/>
      <c r="I278" s="2596"/>
      <c r="J278" s="2596"/>
      <c r="K278" s="2596"/>
      <c r="L278" s="739">
        <v>187.57</v>
      </c>
      <c r="M278" s="740"/>
      <c r="N278" s="741">
        <v>5129</v>
      </c>
    </row>
    <row r="279" spans="1:14" s="1" customFormat="1" ht="10.199999999999999" customHeight="1" x14ac:dyDescent="0.2">
      <c r="A279" s="738"/>
      <c r="B279" s="720"/>
      <c r="C279" s="2596" t="s">
        <v>153</v>
      </c>
      <c r="D279" s="2596"/>
      <c r="E279" s="2596"/>
      <c r="F279" s="2596"/>
      <c r="G279" s="2596"/>
      <c r="H279" s="2596"/>
      <c r="I279" s="2596"/>
      <c r="J279" s="2596"/>
      <c r="K279" s="2596"/>
      <c r="L279" s="739">
        <v>124.76</v>
      </c>
      <c r="M279" s="740"/>
      <c r="N279" s="741">
        <v>3411</v>
      </c>
    </row>
    <row r="280" spans="1:14" s="1" customFormat="1" ht="12" customHeight="1" x14ac:dyDescent="0.2">
      <c r="A280" s="738"/>
      <c r="B280" s="732"/>
      <c r="C280" s="2601" t="s">
        <v>1566</v>
      </c>
      <c r="D280" s="2601"/>
      <c r="E280" s="2601"/>
      <c r="F280" s="2601"/>
      <c r="G280" s="2601"/>
      <c r="H280" s="2601"/>
      <c r="I280" s="2601"/>
      <c r="J280" s="2601"/>
      <c r="K280" s="2601"/>
      <c r="L280" s="742">
        <v>18371.43</v>
      </c>
      <c r="M280" s="743"/>
      <c r="N280" s="744">
        <v>133200</v>
      </c>
    </row>
    <row r="281" spans="1:14" s="1" customFormat="1" ht="10.199999999999999" customHeight="1" x14ac:dyDescent="0.2">
      <c r="A281" s="2602" t="s">
        <v>1567</v>
      </c>
      <c r="B281" s="2603"/>
      <c r="C281" s="2603"/>
      <c r="D281" s="2603"/>
      <c r="E281" s="2603"/>
      <c r="F281" s="2603"/>
      <c r="G281" s="2603"/>
      <c r="H281" s="2603"/>
      <c r="I281" s="2603"/>
      <c r="J281" s="2603"/>
      <c r="K281" s="2603"/>
      <c r="L281" s="2603"/>
      <c r="M281" s="2603"/>
      <c r="N281" s="2604"/>
    </row>
    <row r="282" spans="1:14" s="1" customFormat="1" ht="10.199999999999999" customHeight="1" x14ac:dyDescent="0.2">
      <c r="A282" s="2615" t="s">
        <v>1568</v>
      </c>
      <c r="B282" s="2616"/>
      <c r="C282" s="2616"/>
      <c r="D282" s="2616"/>
      <c r="E282" s="2616"/>
      <c r="F282" s="2616"/>
      <c r="G282" s="2616"/>
      <c r="H282" s="2616"/>
      <c r="I282" s="2616"/>
      <c r="J282" s="2616"/>
      <c r="K282" s="2616"/>
      <c r="L282" s="2616"/>
      <c r="M282" s="2616"/>
      <c r="N282" s="2617"/>
    </row>
    <row r="283" spans="1:14" s="1" customFormat="1" ht="35.4" customHeight="1" x14ac:dyDescent="0.2">
      <c r="A283" s="714" t="s">
        <v>129</v>
      </c>
      <c r="B283" s="715" t="s">
        <v>721</v>
      </c>
      <c r="C283" s="2599" t="s">
        <v>722</v>
      </c>
      <c r="D283" s="2599"/>
      <c r="E283" s="2599"/>
      <c r="F283" s="716" t="s">
        <v>723</v>
      </c>
      <c r="G283" s="716"/>
      <c r="H283" s="716"/>
      <c r="I283" s="716" t="s">
        <v>1005</v>
      </c>
      <c r="J283" s="717"/>
      <c r="K283" s="716"/>
      <c r="L283" s="717"/>
      <c r="M283" s="716"/>
      <c r="N283" s="718"/>
    </row>
    <row r="284" spans="1:14" s="1" customFormat="1" ht="10.199999999999999" customHeight="1" x14ac:dyDescent="0.2">
      <c r="A284" s="730"/>
      <c r="B284" s="690"/>
      <c r="C284" s="2596" t="s">
        <v>1006</v>
      </c>
      <c r="D284" s="2596"/>
      <c r="E284" s="2596"/>
      <c r="F284" s="2596"/>
      <c r="G284" s="2596"/>
      <c r="H284" s="2596"/>
      <c r="I284" s="2596"/>
      <c r="J284" s="2596"/>
      <c r="K284" s="2596"/>
      <c r="L284" s="2596"/>
      <c r="M284" s="2596"/>
      <c r="N284" s="2600"/>
    </row>
    <row r="285" spans="1:14" s="1" customFormat="1" ht="33" customHeight="1" x14ac:dyDescent="0.2">
      <c r="A285" s="719"/>
      <c r="B285" s="720" t="s">
        <v>528</v>
      </c>
      <c r="C285" s="2596" t="s">
        <v>529</v>
      </c>
      <c r="D285" s="2596"/>
      <c r="E285" s="2596"/>
      <c r="F285" s="2596"/>
      <c r="G285" s="2596"/>
      <c r="H285" s="2596"/>
      <c r="I285" s="2596"/>
      <c r="J285" s="2596"/>
      <c r="K285" s="2596"/>
      <c r="L285" s="2596"/>
      <c r="M285" s="2596"/>
      <c r="N285" s="2600"/>
    </row>
    <row r="286" spans="1:14" s="1" customFormat="1" ht="10.199999999999999" x14ac:dyDescent="0.2">
      <c r="A286" s="721"/>
      <c r="B286" s="720" t="s">
        <v>60</v>
      </c>
      <c r="C286" s="2596" t="s">
        <v>370</v>
      </c>
      <c r="D286" s="2596"/>
      <c r="E286" s="2596"/>
      <c r="F286" s="722"/>
      <c r="G286" s="722"/>
      <c r="H286" s="722"/>
      <c r="I286" s="722"/>
      <c r="J286" s="723">
        <v>1959.59</v>
      </c>
      <c r="K286" s="722" t="s">
        <v>530</v>
      </c>
      <c r="L286" s="723">
        <v>95.89</v>
      </c>
      <c r="M286" s="722"/>
      <c r="N286" s="724"/>
    </row>
    <row r="287" spans="1:14" s="1" customFormat="1" ht="10.199999999999999" x14ac:dyDescent="0.2">
      <c r="A287" s="721"/>
      <c r="B287" s="720" t="s">
        <v>66</v>
      </c>
      <c r="C287" s="2596" t="s">
        <v>371</v>
      </c>
      <c r="D287" s="2596"/>
      <c r="E287" s="2596"/>
      <c r="F287" s="722"/>
      <c r="G287" s="722"/>
      <c r="H287" s="722"/>
      <c r="I287" s="722"/>
      <c r="J287" s="723">
        <v>229.5</v>
      </c>
      <c r="K287" s="722" t="s">
        <v>530</v>
      </c>
      <c r="L287" s="723">
        <v>11.23</v>
      </c>
      <c r="M287" s="722" t="s">
        <v>1513</v>
      </c>
      <c r="N287" s="724">
        <v>307</v>
      </c>
    </row>
    <row r="288" spans="1:14" s="1" customFormat="1" ht="10.199999999999999" customHeight="1" x14ac:dyDescent="0.2">
      <c r="A288" s="721"/>
      <c r="B288" s="720"/>
      <c r="C288" s="2596" t="s">
        <v>374</v>
      </c>
      <c r="D288" s="2596"/>
      <c r="E288" s="2596"/>
      <c r="F288" s="722" t="s">
        <v>50</v>
      </c>
      <c r="G288" s="722" t="s">
        <v>122</v>
      </c>
      <c r="H288" s="722" t="s">
        <v>530</v>
      </c>
      <c r="I288" s="722" t="s">
        <v>2337</v>
      </c>
      <c r="J288" s="723"/>
      <c r="K288" s="722"/>
      <c r="L288" s="723"/>
      <c r="M288" s="722"/>
      <c r="N288" s="724"/>
    </row>
    <row r="289" spans="1:14" s="1" customFormat="1" ht="10.199999999999999" customHeight="1" x14ac:dyDescent="0.2">
      <c r="A289" s="721"/>
      <c r="B289" s="720"/>
      <c r="C289" s="2608" t="s">
        <v>52</v>
      </c>
      <c r="D289" s="2608"/>
      <c r="E289" s="2608"/>
      <c r="F289" s="725"/>
      <c r="G289" s="725"/>
      <c r="H289" s="725"/>
      <c r="I289" s="725"/>
      <c r="J289" s="726">
        <v>1959.59</v>
      </c>
      <c r="K289" s="725"/>
      <c r="L289" s="726">
        <v>95.89</v>
      </c>
      <c r="M289" s="725"/>
      <c r="N289" s="727"/>
    </row>
    <row r="290" spans="1:14" s="1" customFormat="1" ht="10.199999999999999" x14ac:dyDescent="0.2">
      <c r="A290" s="721"/>
      <c r="B290" s="720"/>
      <c r="C290" s="2596" t="s">
        <v>53</v>
      </c>
      <c r="D290" s="2596"/>
      <c r="E290" s="2596"/>
      <c r="F290" s="722"/>
      <c r="G290" s="722"/>
      <c r="H290" s="722"/>
      <c r="I290" s="722"/>
      <c r="J290" s="723"/>
      <c r="K290" s="722"/>
      <c r="L290" s="723">
        <v>11.23</v>
      </c>
      <c r="M290" s="722"/>
      <c r="N290" s="724">
        <v>307</v>
      </c>
    </row>
    <row r="291" spans="1:14" s="1" customFormat="1" ht="30.6" customHeight="1" x14ac:dyDescent="0.2">
      <c r="A291" s="721"/>
      <c r="B291" s="720" t="s">
        <v>2226</v>
      </c>
      <c r="C291" s="2596" t="s">
        <v>724</v>
      </c>
      <c r="D291" s="2596"/>
      <c r="E291" s="2596"/>
      <c r="F291" s="722" t="s">
        <v>55</v>
      </c>
      <c r="G291" s="722" t="s">
        <v>725</v>
      </c>
      <c r="H291" s="722"/>
      <c r="I291" s="722" t="s">
        <v>725</v>
      </c>
      <c r="J291" s="723"/>
      <c r="K291" s="722"/>
      <c r="L291" s="723">
        <v>10.33</v>
      </c>
      <c r="M291" s="722"/>
      <c r="N291" s="724">
        <v>282</v>
      </c>
    </row>
    <row r="292" spans="1:14" s="1" customFormat="1" ht="25.8" customHeight="1" x14ac:dyDescent="0.2">
      <c r="A292" s="721"/>
      <c r="B292" s="720" t="s">
        <v>2227</v>
      </c>
      <c r="C292" s="2596" t="s">
        <v>726</v>
      </c>
      <c r="D292" s="2596"/>
      <c r="E292" s="2596"/>
      <c r="F292" s="722" t="s">
        <v>55</v>
      </c>
      <c r="G292" s="722" t="s">
        <v>214</v>
      </c>
      <c r="H292" s="722"/>
      <c r="I292" s="722" t="s">
        <v>214</v>
      </c>
      <c r="J292" s="723"/>
      <c r="K292" s="722"/>
      <c r="L292" s="723">
        <v>5.17</v>
      </c>
      <c r="M292" s="722"/>
      <c r="N292" s="724">
        <v>141</v>
      </c>
    </row>
    <row r="293" spans="1:14" s="1" customFormat="1" ht="10.199999999999999" customHeight="1" x14ac:dyDescent="0.2">
      <c r="A293" s="728"/>
      <c r="B293" s="729"/>
      <c r="C293" s="2599" t="s">
        <v>59</v>
      </c>
      <c r="D293" s="2599"/>
      <c r="E293" s="2599"/>
      <c r="F293" s="716"/>
      <c r="G293" s="716"/>
      <c r="H293" s="716"/>
      <c r="I293" s="716"/>
      <c r="J293" s="717"/>
      <c r="K293" s="716"/>
      <c r="L293" s="717">
        <v>111.39</v>
      </c>
      <c r="M293" s="725"/>
      <c r="N293" s="718"/>
    </row>
    <row r="294" spans="1:14" s="1" customFormat="1" ht="48" customHeight="1" x14ac:dyDescent="0.2">
      <c r="A294" s="714" t="s">
        <v>130</v>
      </c>
      <c r="B294" s="715" t="s">
        <v>1007</v>
      </c>
      <c r="C294" s="2599" t="s">
        <v>1008</v>
      </c>
      <c r="D294" s="2599"/>
      <c r="E294" s="2599"/>
      <c r="F294" s="716" t="s">
        <v>723</v>
      </c>
      <c r="G294" s="716"/>
      <c r="H294" s="716"/>
      <c r="I294" s="716" t="s">
        <v>1009</v>
      </c>
      <c r="J294" s="717"/>
      <c r="K294" s="716"/>
      <c r="L294" s="717"/>
      <c r="M294" s="716"/>
      <c r="N294" s="718"/>
    </row>
    <row r="295" spans="1:14" s="1" customFormat="1" ht="10.199999999999999" customHeight="1" x14ac:dyDescent="0.2">
      <c r="A295" s="730"/>
      <c r="B295" s="690"/>
      <c r="C295" s="2596" t="s">
        <v>1010</v>
      </c>
      <c r="D295" s="2596"/>
      <c r="E295" s="2596"/>
      <c r="F295" s="2596"/>
      <c r="G295" s="2596"/>
      <c r="H295" s="2596"/>
      <c r="I295" s="2596"/>
      <c r="J295" s="2596"/>
      <c r="K295" s="2596"/>
      <c r="L295" s="2596"/>
      <c r="M295" s="2596"/>
      <c r="N295" s="2600"/>
    </row>
    <row r="296" spans="1:14" s="1" customFormat="1" ht="33" customHeight="1" x14ac:dyDescent="0.2">
      <c r="A296" s="719"/>
      <c r="B296" s="720" t="s">
        <v>528</v>
      </c>
      <c r="C296" s="2596" t="s">
        <v>529</v>
      </c>
      <c r="D296" s="2596"/>
      <c r="E296" s="2596"/>
      <c r="F296" s="2596"/>
      <c r="G296" s="2596"/>
      <c r="H296" s="2596"/>
      <c r="I296" s="2596"/>
      <c r="J296" s="2596"/>
      <c r="K296" s="2596"/>
      <c r="L296" s="2596"/>
      <c r="M296" s="2596"/>
      <c r="N296" s="2600"/>
    </row>
    <row r="297" spans="1:14" s="1" customFormat="1" ht="10.199999999999999" x14ac:dyDescent="0.2">
      <c r="A297" s="721"/>
      <c r="B297" s="720" t="s">
        <v>44</v>
      </c>
      <c r="C297" s="2596" t="s">
        <v>48</v>
      </c>
      <c r="D297" s="2596"/>
      <c r="E297" s="2596"/>
      <c r="F297" s="722"/>
      <c r="G297" s="722"/>
      <c r="H297" s="722"/>
      <c r="I297" s="722"/>
      <c r="J297" s="723">
        <v>62.4</v>
      </c>
      <c r="K297" s="722" t="s">
        <v>530</v>
      </c>
      <c r="L297" s="723">
        <v>0.05</v>
      </c>
      <c r="M297" s="722" t="s">
        <v>1513</v>
      </c>
      <c r="N297" s="724">
        <v>1</v>
      </c>
    </row>
    <row r="298" spans="1:14" s="1" customFormat="1" ht="10.199999999999999" x14ac:dyDescent="0.2">
      <c r="A298" s="721"/>
      <c r="B298" s="720" t="s">
        <v>60</v>
      </c>
      <c r="C298" s="2596" t="s">
        <v>370</v>
      </c>
      <c r="D298" s="2596"/>
      <c r="E298" s="2596"/>
      <c r="F298" s="722"/>
      <c r="G298" s="722"/>
      <c r="H298" s="722"/>
      <c r="I298" s="722"/>
      <c r="J298" s="723">
        <v>2464.31</v>
      </c>
      <c r="K298" s="722" t="s">
        <v>530</v>
      </c>
      <c r="L298" s="723">
        <v>1.99</v>
      </c>
      <c r="M298" s="722"/>
      <c r="N298" s="724"/>
    </row>
    <row r="299" spans="1:14" s="1" customFormat="1" ht="10.199999999999999" x14ac:dyDescent="0.2">
      <c r="A299" s="721"/>
      <c r="B299" s="720" t="s">
        <v>66</v>
      </c>
      <c r="C299" s="2596" t="s">
        <v>371</v>
      </c>
      <c r="D299" s="2596"/>
      <c r="E299" s="2596"/>
      <c r="F299" s="722"/>
      <c r="G299" s="722"/>
      <c r="H299" s="722"/>
      <c r="I299" s="722"/>
      <c r="J299" s="723">
        <v>313.2</v>
      </c>
      <c r="K299" s="722" t="s">
        <v>530</v>
      </c>
      <c r="L299" s="723">
        <v>0.25</v>
      </c>
      <c r="M299" s="722" t="s">
        <v>1513</v>
      </c>
      <c r="N299" s="724">
        <v>7</v>
      </c>
    </row>
    <row r="300" spans="1:14" s="1" customFormat="1" ht="10.199999999999999" x14ac:dyDescent="0.2">
      <c r="A300" s="721"/>
      <c r="B300" s="720" t="s">
        <v>71</v>
      </c>
      <c r="C300" s="2596" t="s">
        <v>372</v>
      </c>
      <c r="D300" s="2596"/>
      <c r="E300" s="2596"/>
      <c r="F300" s="722"/>
      <c r="G300" s="722"/>
      <c r="H300" s="722"/>
      <c r="I300" s="722"/>
      <c r="J300" s="723">
        <v>3.25</v>
      </c>
      <c r="K300" s="722"/>
      <c r="L300" s="723">
        <v>0</v>
      </c>
      <c r="M300" s="722"/>
      <c r="N300" s="724"/>
    </row>
    <row r="301" spans="1:14" s="1" customFormat="1" ht="10.199999999999999" x14ac:dyDescent="0.2">
      <c r="A301" s="721"/>
      <c r="B301" s="720"/>
      <c r="C301" s="2596" t="s">
        <v>49</v>
      </c>
      <c r="D301" s="2596"/>
      <c r="E301" s="2596"/>
      <c r="F301" s="722" t="s">
        <v>50</v>
      </c>
      <c r="G301" s="722" t="s">
        <v>87</v>
      </c>
      <c r="H301" s="722" t="s">
        <v>530</v>
      </c>
      <c r="I301" s="722" t="s">
        <v>2338</v>
      </c>
      <c r="J301" s="723"/>
      <c r="K301" s="722"/>
      <c r="L301" s="723"/>
      <c r="M301" s="722"/>
      <c r="N301" s="724"/>
    </row>
    <row r="302" spans="1:14" s="1" customFormat="1" ht="10.199999999999999" customHeight="1" x14ac:dyDescent="0.2">
      <c r="A302" s="721"/>
      <c r="B302" s="720"/>
      <c r="C302" s="2596" t="s">
        <v>374</v>
      </c>
      <c r="D302" s="2596"/>
      <c r="E302" s="2596"/>
      <c r="F302" s="722" t="s">
        <v>50</v>
      </c>
      <c r="G302" s="722" t="s">
        <v>1011</v>
      </c>
      <c r="H302" s="722" t="s">
        <v>530</v>
      </c>
      <c r="I302" s="722" t="s">
        <v>2339</v>
      </c>
      <c r="J302" s="723"/>
      <c r="K302" s="722"/>
      <c r="L302" s="723"/>
      <c r="M302" s="722"/>
      <c r="N302" s="724"/>
    </row>
    <row r="303" spans="1:14" s="1" customFormat="1" ht="10.199999999999999" customHeight="1" x14ac:dyDescent="0.2">
      <c r="A303" s="721"/>
      <c r="B303" s="720"/>
      <c r="C303" s="2608" t="s">
        <v>52</v>
      </c>
      <c r="D303" s="2608"/>
      <c r="E303" s="2608"/>
      <c r="F303" s="725"/>
      <c r="G303" s="725"/>
      <c r="H303" s="725"/>
      <c r="I303" s="725"/>
      <c r="J303" s="726">
        <v>2529.96</v>
      </c>
      <c r="K303" s="725"/>
      <c r="L303" s="726">
        <v>2.04</v>
      </c>
      <c r="M303" s="725"/>
      <c r="N303" s="727"/>
    </row>
    <row r="304" spans="1:14" s="1" customFormat="1" ht="10.199999999999999" x14ac:dyDescent="0.2">
      <c r="A304" s="721"/>
      <c r="B304" s="720"/>
      <c r="C304" s="2596" t="s">
        <v>53</v>
      </c>
      <c r="D304" s="2596"/>
      <c r="E304" s="2596"/>
      <c r="F304" s="722"/>
      <c r="G304" s="722"/>
      <c r="H304" s="722"/>
      <c r="I304" s="722"/>
      <c r="J304" s="723"/>
      <c r="K304" s="722"/>
      <c r="L304" s="723">
        <v>0.3</v>
      </c>
      <c r="M304" s="722"/>
      <c r="N304" s="724">
        <v>8</v>
      </c>
    </row>
    <row r="305" spans="1:14" s="1" customFormat="1" ht="30.6" customHeight="1" x14ac:dyDescent="0.2">
      <c r="A305" s="721"/>
      <c r="B305" s="720" t="s">
        <v>2226</v>
      </c>
      <c r="C305" s="2596" t="s">
        <v>724</v>
      </c>
      <c r="D305" s="2596"/>
      <c r="E305" s="2596"/>
      <c r="F305" s="722" t="s">
        <v>55</v>
      </c>
      <c r="G305" s="722" t="s">
        <v>725</v>
      </c>
      <c r="H305" s="722"/>
      <c r="I305" s="722" t="s">
        <v>725</v>
      </c>
      <c r="J305" s="723"/>
      <c r="K305" s="722"/>
      <c r="L305" s="723">
        <v>0.28000000000000003</v>
      </c>
      <c r="M305" s="722"/>
      <c r="N305" s="724">
        <v>7</v>
      </c>
    </row>
    <row r="306" spans="1:14" s="1" customFormat="1" ht="20.399999999999999" customHeight="1" x14ac:dyDescent="0.2">
      <c r="A306" s="721"/>
      <c r="B306" s="720" t="s">
        <v>2227</v>
      </c>
      <c r="C306" s="2596" t="s">
        <v>726</v>
      </c>
      <c r="D306" s="2596"/>
      <c r="E306" s="2596"/>
      <c r="F306" s="722" t="s">
        <v>55</v>
      </c>
      <c r="G306" s="722" t="s">
        <v>214</v>
      </c>
      <c r="H306" s="722"/>
      <c r="I306" s="722" t="s">
        <v>214</v>
      </c>
      <c r="J306" s="723"/>
      <c r="K306" s="722"/>
      <c r="L306" s="723">
        <v>0.14000000000000001</v>
      </c>
      <c r="M306" s="722"/>
      <c r="N306" s="724">
        <v>4</v>
      </c>
    </row>
    <row r="307" spans="1:14" s="1" customFormat="1" ht="10.199999999999999" customHeight="1" x14ac:dyDescent="0.2">
      <c r="A307" s="728"/>
      <c r="B307" s="729"/>
      <c r="C307" s="2599" t="s">
        <v>59</v>
      </c>
      <c r="D307" s="2599"/>
      <c r="E307" s="2599"/>
      <c r="F307" s="716"/>
      <c r="G307" s="716"/>
      <c r="H307" s="716"/>
      <c r="I307" s="716"/>
      <c r="J307" s="717"/>
      <c r="K307" s="716"/>
      <c r="L307" s="717">
        <v>2.46</v>
      </c>
      <c r="M307" s="725"/>
      <c r="N307" s="718"/>
    </row>
    <row r="308" spans="1:14" s="1" customFormat="1" ht="31.2" customHeight="1" x14ac:dyDescent="0.2">
      <c r="A308" s="714" t="s">
        <v>132</v>
      </c>
      <c r="B308" s="715" t="s">
        <v>1012</v>
      </c>
      <c r="C308" s="2599" t="s">
        <v>1013</v>
      </c>
      <c r="D308" s="2599"/>
      <c r="E308" s="2599"/>
      <c r="F308" s="716" t="s">
        <v>402</v>
      </c>
      <c r="G308" s="716"/>
      <c r="H308" s="716"/>
      <c r="I308" s="716" t="s">
        <v>1014</v>
      </c>
      <c r="J308" s="717"/>
      <c r="K308" s="716"/>
      <c r="L308" s="717"/>
      <c r="M308" s="716"/>
      <c r="N308" s="718"/>
    </row>
    <row r="309" spans="1:14" s="1" customFormat="1" ht="10.199999999999999" customHeight="1" x14ac:dyDescent="0.2">
      <c r="A309" s="730"/>
      <c r="B309" s="690"/>
      <c r="C309" s="2596" t="s">
        <v>1015</v>
      </c>
      <c r="D309" s="2596"/>
      <c r="E309" s="2596"/>
      <c r="F309" s="2596"/>
      <c r="G309" s="2596"/>
      <c r="H309" s="2596"/>
      <c r="I309" s="2596"/>
      <c r="J309" s="2596"/>
      <c r="K309" s="2596"/>
      <c r="L309" s="2596"/>
      <c r="M309" s="2596"/>
      <c r="N309" s="2600"/>
    </row>
    <row r="310" spans="1:14" s="1" customFormat="1" ht="10.199999999999999" customHeight="1" x14ac:dyDescent="0.2">
      <c r="A310" s="719"/>
      <c r="B310" s="720" t="s">
        <v>1016</v>
      </c>
      <c r="C310" s="2596" t="s">
        <v>1017</v>
      </c>
      <c r="D310" s="2596"/>
      <c r="E310" s="2596"/>
      <c r="F310" s="2596"/>
      <c r="G310" s="2596"/>
      <c r="H310" s="2596"/>
      <c r="I310" s="2596"/>
      <c r="J310" s="2596"/>
      <c r="K310" s="2596"/>
      <c r="L310" s="2596"/>
      <c r="M310" s="2596"/>
      <c r="N310" s="2600"/>
    </row>
    <row r="311" spans="1:14" s="1" customFormat="1" ht="30.6" customHeight="1" x14ac:dyDescent="0.2">
      <c r="A311" s="719"/>
      <c r="B311" s="720" t="s">
        <v>528</v>
      </c>
      <c r="C311" s="2596" t="s">
        <v>529</v>
      </c>
      <c r="D311" s="2596"/>
      <c r="E311" s="2596"/>
      <c r="F311" s="2596"/>
      <c r="G311" s="2596"/>
      <c r="H311" s="2596"/>
      <c r="I311" s="2596"/>
      <c r="J311" s="2596"/>
      <c r="K311" s="2596"/>
      <c r="L311" s="2596"/>
      <c r="M311" s="2596"/>
      <c r="N311" s="2600"/>
    </row>
    <row r="312" spans="1:14" s="1" customFormat="1" ht="10.199999999999999" x14ac:dyDescent="0.2">
      <c r="A312" s="721"/>
      <c r="B312" s="720" t="s">
        <v>44</v>
      </c>
      <c r="C312" s="2596" t="s">
        <v>48</v>
      </c>
      <c r="D312" s="2596"/>
      <c r="E312" s="2596"/>
      <c r="F312" s="722"/>
      <c r="G312" s="722"/>
      <c r="H312" s="722"/>
      <c r="I312" s="722"/>
      <c r="J312" s="723">
        <v>920.4</v>
      </c>
      <c r="K312" s="722" t="s">
        <v>85</v>
      </c>
      <c r="L312" s="723">
        <v>8.3699999999999992</v>
      </c>
      <c r="M312" s="722" t="s">
        <v>1513</v>
      </c>
      <c r="N312" s="724">
        <v>229</v>
      </c>
    </row>
    <row r="313" spans="1:14" s="1" customFormat="1" ht="10.199999999999999" customHeight="1" x14ac:dyDescent="0.2">
      <c r="A313" s="721"/>
      <c r="B313" s="720"/>
      <c r="C313" s="2596" t="s">
        <v>49</v>
      </c>
      <c r="D313" s="2596"/>
      <c r="E313" s="2596"/>
      <c r="F313" s="722" t="s">
        <v>50</v>
      </c>
      <c r="G313" s="722" t="s">
        <v>1018</v>
      </c>
      <c r="H313" s="722" t="s">
        <v>85</v>
      </c>
      <c r="I313" s="722" t="s">
        <v>2340</v>
      </c>
      <c r="J313" s="723"/>
      <c r="K313" s="722"/>
      <c r="L313" s="723"/>
      <c r="M313" s="722"/>
      <c r="N313" s="724"/>
    </row>
    <row r="314" spans="1:14" s="1" customFormat="1" ht="10.199999999999999" customHeight="1" x14ac:dyDescent="0.2">
      <c r="A314" s="721"/>
      <c r="B314" s="720"/>
      <c r="C314" s="2608" t="s">
        <v>52</v>
      </c>
      <c r="D314" s="2608"/>
      <c r="E314" s="2608"/>
      <c r="F314" s="725"/>
      <c r="G314" s="725"/>
      <c r="H314" s="725"/>
      <c r="I314" s="725"/>
      <c r="J314" s="726">
        <v>920.4</v>
      </c>
      <c r="K314" s="725"/>
      <c r="L314" s="726">
        <v>8.3699999999999992</v>
      </c>
      <c r="M314" s="725"/>
      <c r="N314" s="727"/>
    </row>
    <row r="315" spans="1:14" s="1" customFormat="1" ht="10.199999999999999" x14ac:dyDescent="0.2">
      <c r="A315" s="721"/>
      <c r="B315" s="720"/>
      <c r="C315" s="2596" t="s">
        <v>53</v>
      </c>
      <c r="D315" s="2596"/>
      <c r="E315" s="2596"/>
      <c r="F315" s="722"/>
      <c r="G315" s="722"/>
      <c r="H315" s="722"/>
      <c r="I315" s="722"/>
      <c r="J315" s="723"/>
      <c r="K315" s="722"/>
      <c r="L315" s="723">
        <v>8.3699999999999992</v>
      </c>
      <c r="M315" s="722"/>
      <c r="N315" s="724">
        <v>229</v>
      </c>
    </row>
    <row r="316" spans="1:14" s="1" customFormat="1" ht="20.399999999999999" customHeight="1" x14ac:dyDescent="0.2">
      <c r="A316" s="721"/>
      <c r="B316" s="720" t="s">
        <v>2130</v>
      </c>
      <c r="C316" s="2596" t="s">
        <v>1019</v>
      </c>
      <c r="D316" s="2596"/>
      <c r="E316" s="2596"/>
      <c r="F316" s="722" t="s">
        <v>55</v>
      </c>
      <c r="G316" s="722" t="s">
        <v>1020</v>
      </c>
      <c r="H316" s="722"/>
      <c r="I316" s="722" t="s">
        <v>1020</v>
      </c>
      <c r="J316" s="723"/>
      <c r="K316" s="722"/>
      <c r="L316" s="723">
        <v>7.45</v>
      </c>
      <c r="M316" s="722"/>
      <c r="N316" s="724">
        <v>204</v>
      </c>
    </row>
    <row r="317" spans="1:14" s="1" customFormat="1" ht="20.399999999999999" customHeight="1" x14ac:dyDescent="0.2">
      <c r="A317" s="721"/>
      <c r="B317" s="720" t="s">
        <v>2131</v>
      </c>
      <c r="C317" s="2596" t="s">
        <v>1021</v>
      </c>
      <c r="D317" s="2596"/>
      <c r="E317" s="2596"/>
      <c r="F317" s="722" t="s">
        <v>55</v>
      </c>
      <c r="G317" s="722" t="s">
        <v>189</v>
      </c>
      <c r="H317" s="722"/>
      <c r="I317" s="722" t="s">
        <v>189</v>
      </c>
      <c r="J317" s="723"/>
      <c r="K317" s="722"/>
      <c r="L317" s="723">
        <v>3.35</v>
      </c>
      <c r="M317" s="722"/>
      <c r="N317" s="724">
        <v>92</v>
      </c>
    </row>
    <row r="318" spans="1:14" s="1" customFormat="1" ht="10.199999999999999" customHeight="1" x14ac:dyDescent="0.2">
      <c r="A318" s="728"/>
      <c r="B318" s="729"/>
      <c r="C318" s="2599" t="s">
        <v>59</v>
      </c>
      <c r="D318" s="2599"/>
      <c r="E318" s="2599"/>
      <c r="F318" s="716"/>
      <c r="G318" s="716"/>
      <c r="H318" s="716"/>
      <c r="I318" s="716"/>
      <c r="J318" s="717"/>
      <c r="K318" s="716"/>
      <c r="L318" s="717">
        <v>19.170000000000002</v>
      </c>
      <c r="M318" s="725"/>
      <c r="N318" s="718"/>
    </row>
    <row r="319" spans="1:14" s="1" customFormat="1" ht="10.199999999999999" customHeight="1" x14ac:dyDescent="0.2">
      <c r="A319" s="714" t="s">
        <v>135</v>
      </c>
      <c r="B319" s="715" t="s">
        <v>421</v>
      </c>
      <c r="C319" s="2599" t="s">
        <v>422</v>
      </c>
      <c r="D319" s="2599"/>
      <c r="E319" s="2599"/>
      <c r="F319" s="716" t="s">
        <v>402</v>
      </c>
      <c r="G319" s="716"/>
      <c r="H319" s="716"/>
      <c r="I319" s="716" t="s">
        <v>1022</v>
      </c>
      <c r="J319" s="717"/>
      <c r="K319" s="716"/>
      <c r="L319" s="717"/>
      <c r="M319" s="716"/>
      <c r="N319" s="718"/>
    </row>
    <row r="320" spans="1:14" s="1" customFormat="1" ht="10.199999999999999" customHeight="1" x14ac:dyDescent="0.2">
      <c r="A320" s="730"/>
      <c r="B320" s="690"/>
      <c r="C320" s="2596" t="s">
        <v>1023</v>
      </c>
      <c r="D320" s="2596"/>
      <c r="E320" s="2596"/>
      <c r="F320" s="2596"/>
      <c r="G320" s="2596"/>
      <c r="H320" s="2596"/>
      <c r="I320" s="2596"/>
      <c r="J320" s="2596"/>
      <c r="K320" s="2596"/>
      <c r="L320" s="2596"/>
      <c r="M320" s="2596"/>
      <c r="N320" s="2600"/>
    </row>
    <row r="321" spans="1:14" s="1" customFormat="1" ht="33" customHeight="1" x14ac:dyDescent="0.2">
      <c r="A321" s="719"/>
      <c r="B321" s="720" t="s">
        <v>528</v>
      </c>
      <c r="C321" s="2596" t="s">
        <v>529</v>
      </c>
      <c r="D321" s="2596"/>
      <c r="E321" s="2596"/>
      <c r="F321" s="2596"/>
      <c r="G321" s="2596"/>
      <c r="H321" s="2596"/>
      <c r="I321" s="2596"/>
      <c r="J321" s="2596"/>
      <c r="K321" s="2596"/>
      <c r="L321" s="2596"/>
      <c r="M321" s="2596"/>
      <c r="N321" s="2600"/>
    </row>
    <row r="322" spans="1:14" s="1" customFormat="1" ht="10.199999999999999" x14ac:dyDescent="0.2">
      <c r="A322" s="721"/>
      <c r="B322" s="720" t="s">
        <v>44</v>
      </c>
      <c r="C322" s="2596" t="s">
        <v>48</v>
      </c>
      <c r="D322" s="2596"/>
      <c r="E322" s="2596"/>
      <c r="F322" s="722"/>
      <c r="G322" s="722"/>
      <c r="H322" s="722"/>
      <c r="I322" s="722"/>
      <c r="J322" s="723">
        <v>1053</v>
      </c>
      <c r="K322" s="722" t="s">
        <v>530</v>
      </c>
      <c r="L322" s="723">
        <v>2.84</v>
      </c>
      <c r="M322" s="722" t="s">
        <v>1513</v>
      </c>
      <c r="N322" s="724">
        <v>78</v>
      </c>
    </row>
    <row r="323" spans="1:14" s="1" customFormat="1" ht="10.199999999999999" x14ac:dyDescent="0.2">
      <c r="A323" s="721"/>
      <c r="B323" s="720" t="s">
        <v>60</v>
      </c>
      <c r="C323" s="2596" t="s">
        <v>370</v>
      </c>
      <c r="D323" s="2596"/>
      <c r="E323" s="2596"/>
      <c r="F323" s="722"/>
      <c r="G323" s="722"/>
      <c r="H323" s="722"/>
      <c r="I323" s="722"/>
      <c r="J323" s="723">
        <v>1566.06</v>
      </c>
      <c r="K323" s="722" t="s">
        <v>530</v>
      </c>
      <c r="L323" s="723">
        <v>4.2300000000000004</v>
      </c>
      <c r="M323" s="722"/>
      <c r="N323" s="724"/>
    </row>
    <row r="324" spans="1:14" s="1" customFormat="1" ht="10.199999999999999" x14ac:dyDescent="0.2">
      <c r="A324" s="721"/>
      <c r="B324" s="720" t="s">
        <v>66</v>
      </c>
      <c r="C324" s="2596" t="s">
        <v>371</v>
      </c>
      <c r="D324" s="2596"/>
      <c r="E324" s="2596"/>
      <c r="F324" s="722"/>
      <c r="G324" s="722"/>
      <c r="H324" s="722"/>
      <c r="I324" s="722"/>
      <c r="J324" s="723">
        <v>244.39</v>
      </c>
      <c r="K324" s="722" t="s">
        <v>530</v>
      </c>
      <c r="L324" s="723">
        <v>0.66</v>
      </c>
      <c r="M324" s="722" t="s">
        <v>1513</v>
      </c>
      <c r="N324" s="724">
        <v>18</v>
      </c>
    </row>
    <row r="325" spans="1:14" s="1" customFormat="1" ht="10.199999999999999" x14ac:dyDescent="0.2">
      <c r="A325" s="721"/>
      <c r="B325" s="720" t="s">
        <v>71</v>
      </c>
      <c r="C325" s="2596" t="s">
        <v>372</v>
      </c>
      <c r="D325" s="2596"/>
      <c r="E325" s="2596"/>
      <c r="F325" s="722"/>
      <c r="G325" s="722"/>
      <c r="H325" s="722"/>
      <c r="I325" s="722"/>
      <c r="J325" s="723">
        <v>909.27</v>
      </c>
      <c r="K325" s="722"/>
      <c r="L325" s="723">
        <v>1.82</v>
      </c>
      <c r="M325" s="722"/>
      <c r="N325" s="724"/>
    </row>
    <row r="326" spans="1:14" s="1" customFormat="1" ht="10.199999999999999" x14ac:dyDescent="0.2">
      <c r="A326" s="721"/>
      <c r="B326" s="720"/>
      <c r="C326" s="2596" t="s">
        <v>49</v>
      </c>
      <c r="D326" s="2596"/>
      <c r="E326" s="2596"/>
      <c r="F326" s="722" t="s">
        <v>50</v>
      </c>
      <c r="G326" s="722" t="s">
        <v>423</v>
      </c>
      <c r="H326" s="722" t="s">
        <v>530</v>
      </c>
      <c r="I326" s="722" t="s">
        <v>2341</v>
      </c>
      <c r="J326" s="723"/>
      <c r="K326" s="722"/>
      <c r="L326" s="723"/>
      <c r="M326" s="722"/>
      <c r="N326" s="724"/>
    </row>
    <row r="327" spans="1:14" s="1" customFormat="1" ht="10.199999999999999" customHeight="1" x14ac:dyDescent="0.2">
      <c r="A327" s="721"/>
      <c r="B327" s="720"/>
      <c r="C327" s="2596" t="s">
        <v>374</v>
      </c>
      <c r="D327" s="2596"/>
      <c r="E327" s="2596"/>
      <c r="F327" s="722" t="s">
        <v>50</v>
      </c>
      <c r="G327" s="722" t="s">
        <v>424</v>
      </c>
      <c r="H327" s="722" t="s">
        <v>530</v>
      </c>
      <c r="I327" s="722" t="s">
        <v>2342</v>
      </c>
      <c r="J327" s="723"/>
      <c r="K327" s="722"/>
      <c r="L327" s="723"/>
      <c r="M327" s="722"/>
      <c r="N327" s="724"/>
    </row>
    <row r="328" spans="1:14" s="1" customFormat="1" ht="10.199999999999999" customHeight="1" x14ac:dyDescent="0.2">
      <c r="A328" s="721"/>
      <c r="B328" s="720"/>
      <c r="C328" s="2608" t="s">
        <v>52</v>
      </c>
      <c r="D328" s="2608"/>
      <c r="E328" s="2608"/>
      <c r="F328" s="725"/>
      <c r="G328" s="725"/>
      <c r="H328" s="725"/>
      <c r="I328" s="725"/>
      <c r="J328" s="726">
        <v>3528.33</v>
      </c>
      <c r="K328" s="725"/>
      <c r="L328" s="726">
        <v>8.89</v>
      </c>
      <c r="M328" s="725"/>
      <c r="N328" s="727"/>
    </row>
    <row r="329" spans="1:14" s="1" customFormat="1" ht="10.199999999999999" x14ac:dyDescent="0.2">
      <c r="A329" s="721"/>
      <c r="B329" s="720"/>
      <c r="C329" s="2596" t="s">
        <v>53</v>
      </c>
      <c r="D329" s="2596"/>
      <c r="E329" s="2596"/>
      <c r="F329" s="722"/>
      <c r="G329" s="722"/>
      <c r="H329" s="722"/>
      <c r="I329" s="722"/>
      <c r="J329" s="723"/>
      <c r="K329" s="722"/>
      <c r="L329" s="723">
        <v>3.5</v>
      </c>
      <c r="M329" s="722"/>
      <c r="N329" s="724">
        <v>96</v>
      </c>
    </row>
    <row r="330" spans="1:14" s="1" customFormat="1" ht="20.399999999999999" customHeight="1" x14ac:dyDescent="0.2">
      <c r="A330" s="721"/>
      <c r="B330" s="720" t="s">
        <v>2049</v>
      </c>
      <c r="C330" s="2596" t="s">
        <v>425</v>
      </c>
      <c r="D330" s="2596"/>
      <c r="E330" s="2596"/>
      <c r="F330" s="722" t="s">
        <v>55</v>
      </c>
      <c r="G330" s="722" t="s">
        <v>426</v>
      </c>
      <c r="H330" s="722"/>
      <c r="I330" s="722" t="s">
        <v>426</v>
      </c>
      <c r="J330" s="723"/>
      <c r="K330" s="722"/>
      <c r="L330" s="723">
        <v>3.57</v>
      </c>
      <c r="M330" s="722"/>
      <c r="N330" s="724">
        <v>98</v>
      </c>
    </row>
    <row r="331" spans="1:14" s="1" customFormat="1" ht="20.399999999999999" customHeight="1" x14ac:dyDescent="0.2">
      <c r="A331" s="721"/>
      <c r="B331" s="720" t="s">
        <v>2050</v>
      </c>
      <c r="C331" s="2596" t="s">
        <v>427</v>
      </c>
      <c r="D331" s="2596"/>
      <c r="E331" s="2596"/>
      <c r="F331" s="722" t="s">
        <v>55</v>
      </c>
      <c r="G331" s="722" t="s">
        <v>257</v>
      </c>
      <c r="H331" s="722"/>
      <c r="I331" s="722" t="s">
        <v>257</v>
      </c>
      <c r="J331" s="723"/>
      <c r="K331" s="722"/>
      <c r="L331" s="723">
        <v>2.0299999999999998</v>
      </c>
      <c r="M331" s="722"/>
      <c r="N331" s="724">
        <v>56</v>
      </c>
    </row>
    <row r="332" spans="1:14" s="1" customFormat="1" ht="10.199999999999999" customHeight="1" x14ac:dyDescent="0.2">
      <c r="A332" s="728"/>
      <c r="B332" s="729"/>
      <c r="C332" s="2599" t="s">
        <v>59</v>
      </c>
      <c r="D332" s="2599"/>
      <c r="E332" s="2599"/>
      <c r="F332" s="716"/>
      <c r="G332" s="716"/>
      <c r="H332" s="716"/>
      <c r="I332" s="716"/>
      <c r="J332" s="717"/>
      <c r="K332" s="716"/>
      <c r="L332" s="717">
        <v>14.49</v>
      </c>
      <c r="M332" s="725"/>
      <c r="N332" s="718"/>
    </row>
    <row r="333" spans="1:14" s="1" customFormat="1" ht="23.4" customHeight="1" x14ac:dyDescent="0.2">
      <c r="A333" s="714" t="s">
        <v>140</v>
      </c>
      <c r="B333" s="715" t="s">
        <v>1024</v>
      </c>
      <c r="C333" s="2599" t="s">
        <v>1025</v>
      </c>
      <c r="D333" s="2599"/>
      <c r="E333" s="2599"/>
      <c r="F333" s="716" t="s">
        <v>407</v>
      </c>
      <c r="G333" s="716"/>
      <c r="H333" s="716"/>
      <c r="I333" s="716" t="s">
        <v>1026</v>
      </c>
      <c r="J333" s="717">
        <v>560</v>
      </c>
      <c r="K333" s="716"/>
      <c r="L333" s="717">
        <v>114.24</v>
      </c>
      <c r="M333" s="716"/>
      <c r="N333" s="718"/>
    </row>
    <row r="334" spans="1:14" s="1" customFormat="1" ht="25.8" customHeight="1" x14ac:dyDescent="0.2">
      <c r="A334" s="714" t="s">
        <v>157</v>
      </c>
      <c r="B334" s="715" t="s">
        <v>1027</v>
      </c>
      <c r="C334" s="2599" t="s">
        <v>1028</v>
      </c>
      <c r="D334" s="2599"/>
      <c r="E334" s="2599"/>
      <c r="F334" s="716" t="s">
        <v>402</v>
      </c>
      <c r="G334" s="716"/>
      <c r="H334" s="716"/>
      <c r="I334" s="716" t="s">
        <v>586</v>
      </c>
      <c r="J334" s="717"/>
      <c r="K334" s="716"/>
      <c r="L334" s="717"/>
      <c r="M334" s="716"/>
      <c r="N334" s="718"/>
    </row>
    <row r="335" spans="1:14" s="1" customFormat="1" ht="10.199999999999999" customHeight="1" x14ac:dyDescent="0.2">
      <c r="A335" s="730"/>
      <c r="B335" s="690"/>
      <c r="C335" s="2596" t="s">
        <v>1029</v>
      </c>
      <c r="D335" s="2596"/>
      <c r="E335" s="2596"/>
      <c r="F335" s="2596"/>
      <c r="G335" s="2596"/>
      <c r="H335" s="2596"/>
      <c r="I335" s="2596"/>
      <c r="J335" s="2596"/>
      <c r="K335" s="2596"/>
      <c r="L335" s="2596"/>
      <c r="M335" s="2596"/>
      <c r="N335" s="2600"/>
    </row>
    <row r="336" spans="1:14" s="1" customFormat="1" ht="31.8" customHeight="1" x14ac:dyDescent="0.2">
      <c r="A336" s="719"/>
      <c r="B336" s="720" t="s">
        <v>528</v>
      </c>
      <c r="C336" s="2596" t="s">
        <v>529</v>
      </c>
      <c r="D336" s="2596"/>
      <c r="E336" s="2596"/>
      <c r="F336" s="2596"/>
      <c r="G336" s="2596"/>
      <c r="H336" s="2596"/>
      <c r="I336" s="2596"/>
      <c r="J336" s="2596"/>
      <c r="K336" s="2596"/>
      <c r="L336" s="2596"/>
      <c r="M336" s="2596"/>
      <c r="N336" s="2600"/>
    </row>
    <row r="337" spans="1:14" s="1" customFormat="1" ht="10.199999999999999" x14ac:dyDescent="0.2">
      <c r="A337" s="721"/>
      <c r="B337" s="720" t="s">
        <v>44</v>
      </c>
      <c r="C337" s="2596" t="s">
        <v>48</v>
      </c>
      <c r="D337" s="2596"/>
      <c r="E337" s="2596"/>
      <c r="F337" s="722"/>
      <c r="G337" s="722"/>
      <c r="H337" s="722"/>
      <c r="I337" s="722"/>
      <c r="J337" s="723">
        <v>3426.3</v>
      </c>
      <c r="K337" s="722" t="s">
        <v>530</v>
      </c>
      <c r="L337" s="723">
        <v>49.96</v>
      </c>
      <c r="M337" s="722" t="s">
        <v>1513</v>
      </c>
      <c r="N337" s="724">
        <v>1366</v>
      </c>
    </row>
    <row r="338" spans="1:14" s="1" customFormat="1" ht="10.199999999999999" x14ac:dyDescent="0.2">
      <c r="A338" s="721"/>
      <c r="B338" s="720" t="s">
        <v>60</v>
      </c>
      <c r="C338" s="2596" t="s">
        <v>370</v>
      </c>
      <c r="D338" s="2596"/>
      <c r="E338" s="2596"/>
      <c r="F338" s="722"/>
      <c r="G338" s="722"/>
      <c r="H338" s="722"/>
      <c r="I338" s="722"/>
      <c r="J338" s="723">
        <v>2470.5100000000002</v>
      </c>
      <c r="K338" s="722" t="s">
        <v>530</v>
      </c>
      <c r="L338" s="723">
        <v>36.020000000000003</v>
      </c>
      <c r="M338" s="722"/>
      <c r="N338" s="724"/>
    </row>
    <row r="339" spans="1:14" s="1" customFormat="1" ht="10.199999999999999" x14ac:dyDescent="0.2">
      <c r="A339" s="721"/>
      <c r="B339" s="720" t="s">
        <v>66</v>
      </c>
      <c r="C339" s="2596" t="s">
        <v>371</v>
      </c>
      <c r="D339" s="2596"/>
      <c r="E339" s="2596"/>
      <c r="F339" s="722"/>
      <c r="G339" s="722"/>
      <c r="H339" s="722"/>
      <c r="I339" s="722"/>
      <c r="J339" s="723">
        <v>339.05</v>
      </c>
      <c r="K339" s="722" t="s">
        <v>530</v>
      </c>
      <c r="L339" s="723">
        <v>4.9400000000000004</v>
      </c>
      <c r="M339" s="722" t="s">
        <v>1513</v>
      </c>
      <c r="N339" s="724">
        <v>135</v>
      </c>
    </row>
    <row r="340" spans="1:14" s="1" customFormat="1" ht="10.199999999999999" x14ac:dyDescent="0.2">
      <c r="A340" s="721"/>
      <c r="B340" s="720" t="s">
        <v>71</v>
      </c>
      <c r="C340" s="2596" t="s">
        <v>372</v>
      </c>
      <c r="D340" s="2596"/>
      <c r="E340" s="2596"/>
      <c r="F340" s="722"/>
      <c r="G340" s="722"/>
      <c r="H340" s="722"/>
      <c r="I340" s="722"/>
      <c r="J340" s="723">
        <v>3932.21</v>
      </c>
      <c r="K340" s="722"/>
      <c r="L340" s="723">
        <v>42.47</v>
      </c>
      <c r="M340" s="722"/>
      <c r="N340" s="724"/>
    </row>
    <row r="341" spans="1:14" s="1" customFormat="1" ht="10.199999999999999" x14ac:dyDescent="0.2">
      <c r="A341" s="721"/>
      <c r="B341" s="720"/>
      <c r="C341" s="2596" t="s">
        <v>49</v>
      </c>
      <c r="D341" s="2596"/>
      <c r="E341" s="2596"/>
      <c r="F341" s="722" t="s">
        <v>50</v>
      </c>
      <c r="G341" s="722" t="s">
        <v>1030</v>
      </c>
      <c r="H341" s="722" t="s">
        <v>530</v>
      </c>
      <c r="I341" s="722" t="s">
        <v>2343</v>
      </c>
      <c r="J341" s="723"/>
      <c r="K341" s="722"/>
      <c r="L341" s="723"/>
      <c r="M341" s="722"/>
      <c r="N341" s="724"/>
    </row>
    <row r="342" spans="1:14" s="1" customFormat="1" ht="10.199999999999999" customHeight="1" x14ac:dyDescent="0.2">
      <c r="A342" s="721"/>
      <c r="B342" s="720"/>
      <c r="C342" s="2596" t="s">
        <v>374</v>
      </c>
      <c r="D342" s="2596"/>
      <c r="E342" s="2596"/>
      <c r="F342" s="722" t="s">
        <v>50</v>
      </c>
      <c r="G342" s="722" t="s">
        <v>1031</v>
      </c>
      <c r="H342" s="722" t="s">
        <v>530</v>
      </c>
      <c r="I342" s="722" t="s">
        <v>2344</v>
      </c>
      <c r="J342" s="723"/>
      <c r="K342" s="722"/>
      <c r="L342" s="723"/>
      <c r="M342" s="722"/>
      <c r="N342" s="724"/>
    </row>
    <row r="343" spans="1:14" s="1" customFormat="1" ht="10.199999999999999" customHeight="1" x14ac:dyDescent="0.2">
      <c r="A343" s="721"/>
      <c r="B343" s="720"/>
      <c r="C343" s="2608" t="s">
        <v>52</v>
      </c>
      <c r="D343" s="2608"/>
      <c r="E343" s="2608"/>
      <c r="F343" s="725"/>
      <c r="G343" s="725"/>
      <c r="H343" s="725"/>
      <c r="I343" s="725"/>
      <c r="J343" s="726">
        <v>9829.02</v>
      </c>
      <c r="K343" s="725"/>
      <c r="L343" s="726">
        <v>128.44999999999999</v>
      </c>
      <c r="M343" s="725"/>
      <c r="N343" s="727"/>
    </row>
    <row r="344" spans="1:14" s="1" customFormat="1" ht="10.199999999999999" x14ac:dyDescent="0.2">
      <c r="A344" s="721"/>
      <c r="B344" s="720"/>
      <c r="C344" s="2596" t="s">
        <v>53</v>
      </c>
      <c r="D344" s="2596"/>
      <c r="E344" s="2596"/>
      <c r="F344" s="722"/>
      <c r="G344" s="722"/>
      <c r="H344" s="722"/>
      <c r="I344" s="722"/>
      <c r="J344" s="723"/>
      <c r="K344" s="722"/>
      <c r="L344" s="723">
        <v>54.9</v>
      </c>
      <c r="M344" s="722"/>
      <c r="N344" s="724">
        <v>1501</v>
      </c>
    </row>
    <row r="345" spans="1:14" s="1" customFormat="1" ht="20.399999999999999" customHeight="1" x14ac:dyDescent="0.2">
      <c r="A345" s="721"/>
      <c r="B345" s="720" t="s">
        <v>2049</v>
      </c>
      <c r="C345" s="2596" t="s">
        <v>425</v>
      </c>
      <c r="D345" s="2596"/>
      <c r="E345" s="2596"/>
      <c r="F345" s="722" t="s">
        <v>55</v>
      </c>
      <c r="G345" s="722" t="s">
        <v>426</v>
      </c>
      <c r="H345" s="722"/>
      <c r="I345" s="722" t="s">
        <v>426</v>
      </c>
      <c r="J345" s="723"/>
      <c r="K345" s="722"/>
      <c r="L345" s="723">
        <v>56</v>
      </c>
      <c r="M345" s="722"/>
      <c r="N345" s="724">
        <v>1531</v>
      </c>
    </row>
    <row r="346" spans="1:14" s="1" customFormat="1" ht="20.399999999999999" customHeight="1" x14ac:dyDescent="0.2">
      <c r="A346" s="721"/>
      <c r="B346" s="720" t="s">
        <v>2050</v>
      </c>
      <c r="C346" s="2596" t="s">
        <v>427</v>
      </c>
      <c r="D346" s="2596"/>
      <c r="E346" s="2596"/>
      <c r="F346" s="722" t="s">
        <v>55</v>
      </c>
      <c r="G346" s="722" t="s">
        <v>257</v>
      </c>
      <c r="H346" s="722"/>
      <c r="I346" s="722" t="s">
        <v>257</v>
      </c>
      <c r="J346" s="723"/>
      <c r="K346" s="722"/>
      <c r="L346" s="723">
        <v>31.84</v>
      </c>
      <c r="M346" s="722"/>
      <c r="N346" s="724">
        <v>871</v>
      </c>
    </row>
    <row r="347" spans="1:14" s="1" customFormat="1" ht="10.199999999999999" customHeight="1" x14ac:dyDescent="0.2">
      <c r="A347" s="728"/>
      <c r="B347" s="729"/>
      <c r="C347" s="2599" t="s">
        <v>59</v>
      </c>
      <c r="D347" s="2599"/>
      <c r="E347" s="2599"/>
      <c r="F347" s="716"/>
      <c r="G347" s="716"/>
      <c r="H347" s="716"/>
      <c r="I347" s="716"/>
      <c r="J347" s="717"/>
      <c r="K347" s="716"/>
      <c r="L347" s="717">
        <v>216.29</v>
      </c>
      <c r="M347" s="725"/>
      <c r="N347" s="718"/>
    </row>
    <row r="348" spans="1:14" s="1" customFormat="1" ht="25.2" customHeight="1" x14ac:dyDescent="0.2">
      <c r="A348" s="714" t="s">
        <v>164</v>
      </c>
      <c r="B348" s="715" t="s">
        <v>428</v>
      </c>
      <c r="C348" s="2599" t="s">
        <v>429</v>
      </c>
      <c r="D348" s="2599"/>
      <c r="E348" s="2599"/>
      <c r="F348" s="716" t="s">
        <v>407</v>
      </c>
      <c r="G348" s="716"/>
      <c r="H348" s="716"/>
      <c r="I348" s="716" t="s">
        <v>1032</v>
      </c>
      <c r="J348" s="717">
        <v>790</v>
      </c>
      <c r="K348" s="716"/>
      <c r="L348" s="717">
        <v>866</v>
      </c>
      <c r="M348" s="716"/>
      <c r="N348" s="718"/>
    </row>
    <row r="349" spans="1:14" s="1" customFormat="1" ht="25.2" customHeight="1" x14ac:dyDescent="0.2">
      <c r="A349" s="714" t="s">
        <v>166</v>
      </c>
      <c r="B349" s="715" t="s">
        <v>855</v>
      </c>
      <c r="C349" s="2599" t="s">
        <v>856</v>
      </c>
      <c r="D349" s="2599"/>
      <c r="E349" s="2599"/>
      <c r="F349" s="716" t="s">
        <v>487</v>
      </c>
      <c r="G349" s="716"/>
      <c r="H349" s="716"/>
      <c r="I349" s="716" t="s">
        <v>1033</v>
      </c>
      <c r="J349" s="717">
        <v>7200</v>
      </c>
      <c r="K349" s="716"/>
      <c r="L349" s="717">
        <v>114.98</v>
      </c>
      <c r="M349" s="716"/>
      <c r="N349" s="718"/>
    </row>
    <row r="350" spans="1:14" s="1" customFormat="1" ht="26.4" customHeight="1" x14ac:dyDescent="0.2">
      <c r="A350" s="714" t="s">
        <v>167</v>
      </c>
      <c r="B350" s="715" t="s">
        <v>1034</v>
      </c>
      <c r="C350" s="2599" t="s">
        <v>1035</v>
      </c>
      <c r="D350" s="2599"/>
      <c r="E350" s="2599"/>
      <c r="F350" s="716" t="s">
        <v>487</v>
      </c>
      <c r="G350" s="716"/>
      <c r="H350" s="716"/>
      <c r="I350" s="716" t="s">
        <v>1036</v>
      </c>
      <c r="J350" s="717">
        <v>6726.18</v>
      </c>
      <c r="K350" s="716"/>
      <c r="L350" s="717">
        <v>74.53</v>
      </c>
      <c r="M350" s="716"/>
      <c r="N350" s="718"/>
    </row>
    <row r="351" spans="1:14" s="1" customFormat="1" ht="10.199999999999999" customHeight="1" x14ac:dyDescent="0.2">
      <c r="A351" s="730"/>
      <c r="B351" s="690"/>
      <c r="C351" s="2596" t="s">
        <v>1037</v>
      </c>
      <c r="D351" s="2596"/>
      <c r="E351" s="2596"/>
      <c r="F351" s="2596"/>
      <c r="G351" s="2596"/>
      <c r="H351" s="2596"/>
      <c r="I351" s="2596"/>
      <c r="J351" s="2596"/>
      <c r="K351" s="2596"/>
      <c r="L351" s="2596"/>
      <c r="M351" s="2596"/>
      <c r="N351" s="2600"/>
    </row>
    <row r="352" spans="1:14" s="1" customFormat="1" ht="25.2" customHeight="1" x14ac:dyDescent="0.2">
      <c r="A352" s="714" t="s">
        <v>169</v>
      </c>
      <c r="B352" s="715" t="s">
        <v>1038</v>
      </c>
      <c r="C352" s="2599" t="s">
        <v>1039</v>
      </c>
      <c r="D352" s="2599"/>
      <c r="E352" s="2599"/>
      <c r="F352" s="716" t="s">
        <v>487</v>
      </c>
      <c r="G352" s="716"/>
      <c r="H352" s="716"/>
      <c r="I352" s="716" t="s">
        <v>1040</v>
      </c>
      <c r="J352" s="717">
        <v>5488.69</v>
      </c>
      <c r="K352" s="716"/>
      <c r="L352" s="717">
        <v>298.37</v>
      </c>
      <c r="M352" s="716"/>
      <c r="N352" s="718"/>
    </row>
    <row r="353" spans="1:14" s="1" customFormat="1" ht="10.199999999999999" customHeight="1" x14ac:dyDescent="0.2">
      <c r="A353" s="730"/>
      <c r="B353" s="690"/>
      <c r="C353" s="2596" t="s">
        <v>1041</v>
      </c>
      <c r="D353" s="2596"/>
      <c r="E353" s="2596"/>
      <c r="F353" s="2596"/>
      <c r="G353" s="2596"/>
      <c r="H353" s="2596"/>
      <c r="I353" s="2596"/>
      <c r="J353" s="2596"/>
      <c r="K353" s="2596"/>
      <c r="L353" s="2596"/>
      <c r="M353" s="2596"/>
      <c r="N353" s="2600"/>
    </row>
    <row r="354" spans="1:14" s="1" customFormat="1" ht="34.799999999999997" customHeight="1" x14ac:dyDescent="0.2">
      <c r="A354" s="714" t="s">
        <v>170</v>
      </c>
      <c r="B354" s="715" t="s">
        <v>1042</v>
      </c>
      <c r="C354" s="2599" t="s">
        <v>1043</v>
      </c>
      <c r="D354" s="2599"/>
      <c r="E354" s="2599"/>
      <c r="F354" s="716" t="s">
        <v>487</v>
      </c>
      <c r="G354" s="716"/>
      <c r="H354" s="716"/>
      <c r="I354" s="716" t="s">
        <v>572</v>
      </c>
      <c r="J354" s="717"/>
      <c r="K354" s="716"/>
      <c r="L354" s="717"/>
      <c r="M354" s="716"/>
      <c r="N354" s="718"/>
    </row>
    <row r="355" spans="1:14" s="1" customFormat="1" ht="32.4" customHeight="1" x14ac:dyDescent="0.2">
      <c r="A355" s="719"/>
      <c r="B355" s="720" t="s">
        <v>528</v>
      </c>
      <c r="C355" s="2596" t="s">
        <v>529</v>
      </c>
      <c r="D355" s="2596"/>
      <c r="E355" s="2596"/>
      <c r="F355" s="2596"/>
      <c r="G355" s="2596"/>
      <c r="H355" s="2596"/>
      <c r="I355" s="2596"/>
      <c r="J355" s="2596"/>
      <c r="K355" s="2596"/>
      <c r="L355" s="2596"/>
      <c r="M355" s="2596"/>
      <c r="N355" s="2600"/>
    </row>
    <row r="356" spans="1:14" s="1" customFormat="1" ht="10.199999999999999" x14ac:dyDescent="0.2">
      <c r="A356" s="721"/>
      <c r="B356" s="720" t="s">
        <v>44</v>
      </c>
      <c r="C356" s="2596" t="s">
        <v>48</v>
      </c>
      <c r="D356" s="2596"/>
      <c r="E356" s="2596"/>
      <c r="F356" s="722"/>
      <c r="G356" s="722"/>
      <c r="H356" s="722"/>
      <c r="I356" s="722"/>
      <c r="J356" s="723">
        <v>526.05999999999995</v>
      </c>
      <c r="K356" s="722" t="s">
        <v>530</v>
      </c>
      <c r="L356" s="723">
        <v>213.05</v>
      </c>
      <c r="M356" s="722" t="s">
        <v>1513</v>
      </c>
      <c r="N356" s="724">
        <v>5825</v>
      </c>
    </row>
    <row r="357" spans="1:14" s="1" customFormat="1" ht="10.199999999999999" x14ac:dyDescent="0.2">
      <c r="A357" s="721"/>
      <c r="B357" s="720" t="s">
        <v>60</v>
      </c>
      <c r="C357" s="2596" t="s">
        <v>370</v>
      </c>
      <c r="D357" s="2596"/>
      <c r="E357" s="2596"/>
      <c r="F357" s="722"/>
      <c r="G357" s="722"/>
      <c r="H357" s="722"/>
      <c r="I357" s="722"/>
      <c r="J357" s="723">
        <v>28.64</v>
      </c>
      <c r="K357" s="722" t="s">
        <v>530</v>
      </c>
      <c r="L357" s="723">
        <v>11.6</v>
      </c>
      <c r="M357" s="722"/>
      <c r="N357" s="724"/>
    </row>
    <row r="358" spans="1:14" s="1" customFormat="1" ht="10.199999999999999" x14ac:dyDescent="0.2">
      <c r="A358" s="721"/>
      <c r="B358" s="720" t="s">
        <v>66</v>
      </c>
      <c r="C358" s="2596" t="s">
        <v>371</v>
      </c>
      <c r="D358" s="2596"/>
      <c r="E358" s="2596"/>
      <c r="F358" s="722"/>
      <c r="G358" s="722"/>
      <c r="H358" s="722"/>
      <c r="I358" s="722"/>
      <c r="J358" s="723">
        <v>4.09</v>
      </c>
      <c r="K358" s="722" t="s">
        <v>530</v>
      </c>
      <c r="L358" s="723">
        <v>1.66</v>
      </c>
      <c r="M358" s="722" t="s">
        <v>1513</v>
      </c>
      <c r="N358" s="724">
        <v>45</v>
      </c>
    </row>
    <row r="359" spans="1:14" s="1" customFormat="1" ht="10.199999999999999" x14ac:dyDescent="0.2">
      <c r="A359" s="721"/>
      <c r="B359" s="720"/>
      <c r="C359" s="2596" t="s">
        <v>49</v>
      </c>
      <c r="D359" s="2596"/>
      <c r="E359" s="2596"/>
      <c r="F359" s="722" t="s">
        <v>50</v>
      </c>
      <c r="G359" s="722" t="s">
        <v>257</v>
      </c>
      <c r="H359" s="722" t="s">
        <v>530</v>
      </c>
      <c r="I359" s="722" t="s">
        <v>1648</v>
      </c>
      <c r="J359" s="723"/>
      <c r="K359" s="722"/>
      <c r="L359" s="723"/>
      <c r="M359" s="722"/>
      <c r="N359" s="724"/>
    </row>
    <row r="360" spans="1:14" s="1" customFormat="1" ht="10.199999999999999" customHeight="1" x14ac:dyDescent="0.2">
      <c r="A360" s="721"/>
      <c r="B360" s="720"/>
      <c r="C360" s="2596" t="s">
        <v>374</v>
      </c>
      <c r="D360" s="2596"/>
      <c r="E360" s="2596"/>
      <c r="F360" s="722" t="s">
        <v>50</v>
      </c>
      <c r="G360" s="722" t="s">
        <v>938</v>
      </c>
      <c r="H360" s="722" t="s">
        <v>530</v>
      </c>
      <c r="I360" s="722" t="s">
        <v>2345</v>
      </c>
      <c r="J360" s="723"/>
      <c r="K360" s="722"/>
      <c r="L360" s="723"/>
      <c r="M360" s="722"/>
      <c r="N360" s="724"/>
    </row>
    <row r="361" spans="1:14" s="1" customFormat="1" ht="10.199999999999999" customHeight="1" x14ac:dyDescent="0.2">
      <c r="A361" s="721"/>
      <c r="B361" s="720"/>
      <c r="C361" s="2608" t="s">
        <v>52</v>
      </c>
      <c r="D361" s="2608"/>
      <c r="E361" s="2608"/>
      <c r="F361" s="725"/>
      <c r="G361" s="725"/>
      <c r="H361" s="725"/>
      <c r="I361" s="725"/>
      <c r="J361" s="726">
        <v>554.70000000000005</v>
      </c>
      <c r="K361" s="725"/>
      <c r="L361" s="726">
        <v>224.65</v>
      </c>
      <c r="M361" s="725"/>
      <c r="N361" s="727"/>
    </row>
    <row r="362" spans="1:14" s="1" customFormat="1" ht="10.199999999999999" x14ac:dyDescent="0.2">
      <c r="A362" s="721"/>
      <c r="B362" s="720"/>
      <c r="C362" s="2596" t="s">
        <v>53</v>
      </c>
      <c r="D362" s="2596"/>
      <c r="E362" s="2596"/>
      <c r="F362" s="722"/>
      <c r="G362" s="722"/>
      <c r="H362" s="722"/>
      <c r="I362" s="722"/>
      <c r="J362" s="723"/>
      <c r="K362" s="722"/>
      <c r="L362" s="723">
        <v>214.71</v>
      </c>
      <c r="M362" s="722"/>
      <c r="N362" s="724">
        <v>5870</v>
      </c>
    </row>
    <row r="363" spans="1:14" s="1" customFormat="1" ht="20.399999999999999" customHeight="1" x14ac:dyDescent="0.2">
      <c r="A363" s="721"/>
      <c r="B363" s="720" t="s">
        <v>2049</v>
      </c>
      <c r="C363" s="2596" t="s">
        <v>425</v>
      </c>
      <c r="D363" s="2596"/>
      <c r="E363" s="2596"/>
      <c r="F363" s="722" t="s">
        <v>55</v>
      </c>
      <c r="G363" s="722" t="s">
        <v>426</v>
      </c>
      <c r="H363" s="722"/>
      <c r="I363" s="722" t="s">
        <v>426</v>
      </c>
      <c r="J363" s="723"/>
      <c r="K363" s="722"/>
      <c r="L363" s="723">
        <v>219</v>
      </c>
      <c r="M363" s="722"/>
      <c r="N363" s="724">
        <v>5987</v>
      </c>
    </row>
    <row r="364" spans="1:14" s="1" customFormat="1" ht="20.399999999999999" customHeight="1" x14ac:dyDescent="0.2">
      <c r="A364" s="721"/>
      <c r="B364" s="720" t="s">
        <v>2050</v>
      </c>
      <c r="C364" s="2596" t="s">
        <v>427</v>
      </c>
      <c r="D364" s="2596"/>
      <c r="E364" s="2596"/>
      <c r="F364" s="722" t="s">
        <v>55</v>
      </c>
      <c r="G364" s="722" t="s">
        <v>257</v>
      </c>
      <c r="H364" s="722"/>
      <c r="I364" s="722" t="s">
        <v>257</v>
      </c>
      <c r="J364" s="723"/>
      <c r="K364" s="722"/>
      <c r="L364" s="723">
        <v>124.53</v>
      </c>
      <c r="M364" s="722"/>
      <c r="N364" s="724">
        <v>3405</v>
      </c>
    </row>
    <row r="365" spans="1:14" s="1" customFormat="1" ht="10.199999999999999" customHeight="1" x14ac:dyDescent="0.2">
      <c r="A365" s="728"/>
      <c r="B365" s="729"/>
      <c r="C365" s="2599" t="s">
        <v>59</v>
      </c>
      <c r="D365" s="2599"/>
      <c r="E365" s="2599"/>
      <c r="F365" s="716"/>
      <c r="G365" s="716"/>
      <c r="H365" s="716"/>
      <c r="I365" s="716"/>
      <c r="J365" s="717"/>
      <c r="K365" s="716"/>
      <c r="L365" s="717">
        <v>568.17999999999995</v>
      </c>
      <c r="M365" s="725"/>
      <c r="N365" s="718"/>
    </row>
    <row r="366" spans="1:14" s="1" customFormat="1" ht="22.8" customHeight="1" x14ac:dyDescent="0.2">
      <c r="A366" s="714" t="s">
        <v>90</v>
      </c>
      <c r="B366" s="715" t="s">
        <v>1044</v>
      </c>
      <c r="C366" s="2599" t="s">
        <v>1045</v>
      </c>
      <c r="D366" s="2599"/>
      <c r="E366" s="2599"/>
      <c r="F366" s="716" t="s">
        <v>487</v>
      </c>
      <c r="G366" s="716"/>
      <c r="H366" s="716"/>
      <c r="I366" s="716" t="s">
        <v>1046</v>
      </c>
      <c r="J366" s="717"/>
      <c r="K366" s="716"/>
      <c r="L366" s="717"/>
      <c r="M366" s="716"/>
      <c r="N366" s="718"/>
    </row>
    <row r="367" spans="1:14" s="1" customFormat="1" ht="10.199999999999999" customHeight="1" x14ac:dyDescent="0.2">
      <c r="A367" s="730"/>
      <c r="B367" s="690"/>
      <c r="C367" s="2596" t="s">
        <v>1047</v>
      </c>
      <c r="D367" s="2596"/>
      <c r="E367" s="2596"/>
      <c r="F367" s="2596"/>
      <c r="G367" s="2596"/>
      <c r="H367" s="2596"/>
      <c r="I367" s="2596"/>
      <c r="J367" s="2596"/>
      <c r="K367" s="2596"/>
      <c r="L367" s="2596"/>
      <c r="M367" s="2596"/>
      <c r="N367" s="2600"/>
    </row>
    <row r="368" spans="1:14" s="1" customFormat="1" ht="37.799999999999997" customHeight="1" x14ac:dyDescent="0.2">
      <c r="A368" s="719"/>
      <c r="B368" s="720" t="s">
        <v>528</v>
      </c>
      <c r="C368" s="2596" t="s">
        <v>529</v>
      </c>
      <c r="D368" s="2596"/>
      <c r="E368" s="2596"/>
      <c r="F368" s="2596"/>
      <c r="G368" s="2596"/>
      <c r="H368" s="2596"/>
      <c r="I368" s="2596"/>
      <c r="J368" s="2596"/>
      <c r="K368" s="2596"/>
      <c r="L368" s="2596"/>
      <c r="M368" s="2596"/>
      <c r="N368" s="2600"/>
    </row>
    <row r="369" spans="1:14" s="1" customFormat="1" ht="10.199999999999999" x14ac:dyDescent="0.2">
      <c r="A369" s="721"/>
      <c r="B369" s="720" t="s">
        <v>44</v>
      </c>
      <c r="C369" s="2596" t="s">
        <v>48</v>
      </c>
      <c r="D369" s="2596"/>
      <c r="E369" s="2596"/>
      <c r="F369" s="722"/>
      <c r="G369" s="722"/>
      <c r="H369" s="722"/>
      <c r="I369" s="722"/>
      <c r="J369" s="723">
        <v>408.85</v>
      </c>
      <c r="K369" s="722" t="s">
        <v>530</v>
      </c>
      <c r="L369" s="723">
        <v>6.11</v>
      </c>
      <c r="M369" s="722" t="s">
        <v>1513</v>
      </c>
      <c r="N369" s="724">
        <v>167</v>
      </c>
    </row>
    <row r="370" spans="1:14" s="1" customFormat="1" ht="10.199999999999999" x14ac:dyDescent="0.2">
      <c r="A370" s="721"/>
      <c r="B370" s="720" t="s">
        <v>60</v>
      </c>
      <c r="C370" s="2596" t="s">
        <v>370</v>
      </c>
      <c r="D370" s="2596"/>
      <c r="E370" s="2596"/>
      <c r="F370" s="722"/>
      <c r="G370" s="722"/>
      <c r="H370" s="722"/>
      <c r="I370" s="722"/>
      <c r="J370" s="723">
        <v>425.84</v>
      </c>
      <c r="K370" s="722" t="s">
        <v>530</v>
      </c>
      <c r="L370" s="723">
        <v>6.36</v>
      </c>
      <c r="M370" s="722"/>
      <c r="N370" s="724"/>
    </row>
    <row r="371" spans="1:14" s="1" customFormat="1" ht="10.199999999999999" x14ac:dyDescent="0.2">
      <c r="A371" s="721"/>
      <c r="B371" s="720" t="s">
        <v>66</v>
      </c>
      <c r="C371" s="2596" t="s">
        <v>371</v>
      </c>
      <c r="D371" s="2596"/>
      <c r="E371" s="2596"/>
      <c r="F371" s="722"/>
      <c r="G371" s="722"/>
      <c r="H371" s="722"/>
      <c r="I371" s="722"/>
      <c r="J371" s="723">
        <v>51.59</v>
      </c>
      <c r="K371" s="722" t="s">
        <v>530</v>
      </c>
      <c r="L371" s="723">
        <v>0.77</v>
      </c>
      <c r="M371" s="722" t="s">
        <v>1513</v>
      </c>
      <c r="N371" s="724">
        <v>21</v>
      </c>
    </row>
    <row r="372" spans="1:14" s="1" customFormat="1" ht="10.199999999999999" x14ac:dyDescent="0.2">
      <c r="A372" s="721"/>
      <c r="B372" s="720" t="s">
        <v>71</v>
      </c>
      <c r="C372" s="2596" t="s">
        <v>372</v>
      </c>
      <c r="D372" s="2596"/>
      <c r="E372" s="2596"/>
      <c r="F372" s="722"/>
      <c r="G372" s="722"/>
      <c r="H372" s="722"/>
      <c r="I372" s="722"/>
      <c r="J372" s="723">
        <v>72.209999999999994</v>
      </c>
      <c r="K372" s="722"/>
      <c r="L372" s="723">
        <v>0.8</v>
      </c>
      <c r="M372" s="722"/>
      <c r="N372" s="724"/>
    </row>
    <row r="373" spans="1:14" s="1" customFormat="1" ht="10.199999999999999" x14ac:dyDescent="0.2">
      <c r="A373" s="721"/>
      <c r="B373" s="720"/>
      <c r="C373" s="2596" t="s">
        <v>49</v>
      </c>
      <c r="D373" s="2596"/>
      <c r="E373" s="2596"/>
      <c r="F373" s="722" t="s">
        <v>50</v>
      </c>
      <c r="G373" s="722" t="s">
        <v>1048</v>
      </c>
      <c r="H373" s="722" t="s">
        <v>530</v>
      </c>
      <c r="I373" s="722" t="s">
        <v>2346</v>
      </c>
      <c r="J373" s="723"/>
      <c r="K373" s="722"/>
      <c r="L373" s="723"/>
      <c r="M373" s="722"/>
      <c r="N373" s="724"/>
    </row>
    <row r="374" spans="1:14" s="1" customFormat="1" ht="10.199999999999999" customHeight="1" x14ac:dyDescent="0.2">
      <c r="A374" s="721"/>
      <c r="B374" s="720"/>
      <c r="C374" s="2596" t="s">
        <v>374</v>
      </c>
      <c r="D374" s="2596"/>
      <c r="E374" s="2596"/>
      <c r="F374" s="722" t="s">
        <v>50</v>
      </c>
      <c r="G374" s="722" t="s">
        <v>1049</v>
      </c>
      <c r="H374" s="722" t="s">
        <v>530</v>
      </c>
      <c r="I374" s="722" t="s">
        <v>2347</v>
      </c>
      <c r="J374" s="723"/>
      <c r="K374" s="722"/>
      <c r="L374" s="723"/>
      <c r="M374" s="722"/>
      <c r="N374" s="724"/>
    </row>
    <row r="375" spans="1:14" s="1" customFormat="1" ht="10.199999999999999" customHeight="1" x14ac:dyDescent="0.2">
      <c r="A375" s="721"/>
      <c r="B375" s="720"/>
      <c r="C375" s="2608" t="s">
        <v>52</v>
      </c>
      <c r="D375" s="2608"/>
      <c r="E375" s="2608"/>
      <c r="F375" s="725"/>
      <c r="G375" s="725"/>
      <c r="H375" s="725"/>
      <c r="I375" s="725"/>
      <c r="J375" s="726">
        <v>906.9</v>
      </c>
      <c r="K375" s="725"/>
      <c r="L375" s="726">
        <v>13.27</v>
      </c>
      <c r="M375" s="725"/>
      <c r="N375" s="727"/>
    </row>
    <row r="376" spans="1:14" s="1" customFormat="1" ht="10.199999999999999" x14ac:dyDescent="0.2">
      <c r="A376" s="721"/>
      <c r="B376" s="720"/>
      <c r="C376" s="2596" t="s">
        <v>53</v>
      </c>
      <c r="D376" s="2596"/>
      <c r="E376" s="2596"/>
      <c r="F376" s="722"/>
      <c r="G376" s="722"/>
      <c r="H376" s="722"/>
      <c r="I376" s="722"/>
      <c r="J376" s="723"/>
      <c r="K376" s="722"/>
      <c r="L376" s="723">
        <v>6.88</v>
      </c>
      <c r="M376" s="722"/>
      <c r="N376" s="724">
        <v>188</v>
      </c>
    </row>
    <row r="377" spans="1:14" s="1" customFormat="1" ht="20.399999999999999" customHeight="1" x14ac:dyDescent="0.2">
      <c r="A377" s="721"/>
      <c r="B377" s="720" t="s">
        <v>2049</v>
      </c>
      <c r="C377" s="2596" t="s">
        <v>425</v>
      </c>
      <c r="D377" s="2596"/>
      <c r="E377" s="2596"/>
      <c r="F377" s="722" t="s">
        <v>55</v>
      </c>
      <c r="G377" s="722" t="s">
        <v>426</v>
      </c>
      <c r="H377" s="722"/>
      <c r="I377" s="722" t="s">
        <v>426</v>
      </c>
      <c r="J377" s="723"/>
      <c r="K377" s="722"/>
      <c r="L377" s="723">
        <v>7.02</v>
      </c>
      <c r="M377" s="722"/>
      <c r="N377" s="724">
        <v>192</v>
      </c>
    </row>
    <row r="378" spans="1:14" s="1" customFormat="1" ht="20.399999999999999" customHeight="1" x14ac:dyDescent="0.2">
      <c r="A378" s="721"/>
      <c r="B378" s="720" t="s">
        <v>2050</v>
      </c>
      <c r="C378" s="2596" t="s">
        <v>427</v>
      </c>
      <c r="D378" s="2596"/>
      <c r="E378" s="2596"/>
      <c r="F378" s="722" t="s">
        <v>55</v>
      </c>
      <c r="G378" s="722" t="s">
        <v>257</v>
      </c>
      <c r="H378" s="722"/>
      <c r="I378" s="722" t="s">
        <v>257</v>
      </c>
      <c r="J378" s="723"/>
      <c r="K378" s="722"/>
      <c r="L378" s="723">
        <v>3.99</v>
      </c>
      <c r="M378" s="722"/>
      <c r="N378" s="724">
        <v>109</v>
      </c>
    </row>
    <row r="379" spans="1:14" s="1" customFormat="1" ht="10.199999999999999" customHeight="1" x14ac:dyDescent="0.2">
      <c r="A379" s="728"/>
      <c r="B379" s="729"/>
      <c r="C379" s="2599" t="s">
        <v>59</v>
      </c>
      <c r="D379" s="2599"/>
      <c r="E379" s="2599"/>
      <c r="F379" s="716"/>
      <c r="G379" s="716"/>
      <c r="H379" s="716"/>
      <c r="I379" s="716"/>
      <c r="J379" s="717"/>
      <c r="K379" s="716"/>
      <c r="L379" s="717">
        <v>24.28</v>
      </c>
      <c r="M379" s="725"/>
      <c r="N379" s="718"/>
    </row>
    <row r="380" spans="1:14" s="1" customFormat="1" ht="58.8" customHeight="1" x14ac:dyDescent="0.2">
      <c r="A380" s="714" t="s">
        <v>171</v>
      </c>
      <c r="B380" s="715" t="s">
        <v>1050</v>
      </c>
      <c r="C380" s="2599" t="s">
        <v>1051</v>
      </c>
      <c r="D380" s="2599"/>
      <c r="E380" s="2599"/>
      <c r="F380" s="716" t="s">
        <v>516</v>
      </c>
      <c r="G380" s="716"/>
      <c r="H380" s="716"/>
      <c r="I380" s="716" t="s">
        <v>639</v>
      </c>
      <c r="J380" s="717">
        <v>53.3</v>
      </c>
      <c r="K380" s="716"/>
      <c r="L380" s="717">
        <v>79.95</v>
      </c>
      <c r="M380" s="716"/>
      <c r="N380" s="718"/>
    </row>
    <row r="381" spans="1:14" s="1" customFormat="1" ht="19.2" customHeight="1" x14ac:dyDescent="0.2">
      <c r="A381" s="714" t="s">
        <v>172</v>
      </c>
      <c r="B381" s="715" t="s">
        <v>421</v>
      </c>
      <c r="C381" s="2599" t="s">
        <v>1052</v>
      </c>
      <c r="D381" s="2599"/>
      <c r="E381" s="2599"/>
      <c r="F381" s="716" t="s">
        <v>402</v>
      </c>
      <c r="G381" s="716"/>
      <c r="H381" s="716"/>
      <c r="I381" s="716" t="s">
        <v>1053</v>
      </c>
      <c r="J381" s="717"/>
      <c r="K381" s="716"/>
      <c r="L381" s="717"/>
      <c r="M381" s="716"/>
      <c r="N381" s="718"/>
    </row>
    <row r="382" spans="1:14" s="1" customFormat="1" ht="10.199999999999999" customHeight="1" x14ac:dyDescent="0.2">
      <c r="A382" s="730"/>
      <c r="B382" s="690"/>
      <c r="C382" s="2596" t="s">
        <v>1054</v>
      </c>
      <c r="D382" s="2596"/>
      <c r="E382" s="2596"/>
      <c r="F382" s="2596"/>
      <c r="G382" s="2596"/>
      <c r="H382" s="2596"/>
      <c r="I382" s="2596"/>
      <c r="J382" s="2596"/>
      <c r="K382" s="2596"/>
      <c r="L382" s="2596"/>
      <c r="M382" s="2596"/>
      <c r="N382" s="2600"/>
    </row>
    <row r="383" spans="1:14" s="1" customFormat="1" ht="34.799999999999997" customHeight="1" x14ac:dyDescent="0.2">
      <c r="A383" s="719"/>
      <c r="B383" s="720" t="s">
        <v>528</v>
      </c>
      <c r="C383" s="2596" t="s">
        <v>529</v>
      </c>
      <c r="D383" s="2596"/>
      <c r="E383" s="2596"/>
      <c r="F383" s="2596"/>
      <c r="G383" s="2596"/>
      <c r="H383" s="2596"/>
      <c r="I383" s="2596"/>
      <c r="J383" s="2596"/>
      <c r="K383" s="2596"/>
      <c r="L383" s="2596"/>
      <c r="M383" s="2596"/>
      <c r="N383" s="2600"/>
    </row>
    <row r="384" spans="1:14" s="1" customFormat="1" ht="10.199999999999999" x14ac:dyDescent="0.2">
      <c r="A384" s="721"/>
      <c r="B384" s="720" t="s">
        <v>44</v>
      </c>
      <c r="C384" s="2596" t="s">
        <v>48</v>
      </c>
      <c r="D384" s="2596"/>
      <c r="E384" s="2596"/>
      <c r="F384" s="722"/>
      <c r="G384" s="722"/>
      <c r="H384" s="722"/>
      <c r="I384" s="722"/>
      <c r="J384" s="723">
        <v>1053</v>
      </c>
      <c r="K384" s="722" t="s">
        <v>530</v>
      </c>
      <c r="L384" s="723">
        <v>0.28000000000000003</v>
      </c>
      <c r="M384" s="722" t="s">
        <v>1513</v>
      </c>
      <c r="N384" s="724">
        <v>8</v>
      </c>
    </row>
    <row r="385" spans="1:14" s="1" customFormat="1" ht="10.199999999999999" x14ac:dyDescent="0.2">
      <c r="A385" s="721"/>
      <c r="B385" s="720" t="s">
        <v>60</v>
      </c>
      <c r="C385" s="2596" t="s">
        <v>370</v>
      </c>
      <c r="D385" s="2596"/>
      <c r="E385" s="2596"/>
      <c r="F385" s="722"/>
      <c r="G385" s="722"/>
      <c r="H385" s="722"/>
      <c r="I385" s="722"/>
      <c r="J385" s="723">
        <v>1566.06</v>
      </c>
      <c r="K385" s="722" t="s">
        <v>530</v>
      </c>
      <c r="L385" s="723">
        <v>0.42</v>
      </c>
      <c r="M385" s="722"/>
      <c r="N385" s="724"/>
    </row>
    <row r="386" spans="1:14" s="1" customFormat="1" ht="10.199999999999999" x14ac:dyDescent="0.2">
      <c r="A386" s="721"/>
      <c r="B386" s="720" t="s">
        <v>66</v>
      </c>
      <c r="C386" s="2596" t="s">
        <v>371</v>
      </c>
      <c r="D386" s="2596"/>
      <c r="E386" s="2596"/>
      <c r="F386" s="722"/>
      <c r="G386" s="722"/>
      <c r="H386" s="722"/>
      <c r="I386" s="722"/>
      <c r="J386" s="723">
        <v>244.39</v>
      </c>
      <c r="K386" s="722" t="s">
        <v>530</v>
      </c>
      <c r="L386" s="723">
        <v>7.0000000000000007E-2</v>
      </c>
      <c r="M386" s="722" t="s">
        <v>1513</v>
      </c>
      <c r="N386" s="724">
        <v>2</v>
      </c>
    </row>
    <row r="387" spans="1:14" s="1" customFormat="1" ht="10.199999999999999" x14ac:dyDescent="0.2">
      <c r="A387" s="721"/>
      <c r="B387" s="720" t="s">
        <v>71</v>
      </c>
      <c r="C387" s="2596" t="s">
        <v>372</v>
      </c>
      <c r="D387" s="2596"/>
      <c r="E387" s="2596"/>
      <c r="F387" s="722"/>
      <c r="G387" s="722"/>
      <c r="H387" s="722"/>
      <c r="I387" s="722"/>
      <c r="J387" s="723">
        <v>909.27</v>
      </c>
      <c r="K387" s="722"/>
      <c r="L387" s="723">
        <v>0.18</v>
      </c>
      <c r="M387" s="722"/>
      <c r="N387" s="724"/>
    </row>
    <row r="388" spans="1:14" s="1" customFormat="1" ht="10.199999999999999" x14ac:dyDescent="0.2">
      <c r="A388" s="721"/>
      <c r="B388" s="720"/>
      <c r="C388" s="2596" t="s">
        <v>49</v>
      </c>
      <c r="D388" s="2596"/>
      <c r="E388" s="2596"/>
      <c r="F388" s="722" t="s">
        <v>50</v>
      </c>
      <c r="G388" s="722" t="s">
        <v>423</v>
      </c>
      <c r="H388" s="722" t="s">
        <v>530</v>
      </c>
      <c r="I388" s="722" t="s">
        <v>2348</v>
      </c>
      <c r="J388" s="723"/>
      <c r="K388" s="722"/>
      <c r="L388" s="723"/>
      <c r="M388" s="722"/>
      <c r="N388" s="724"/>
    </row>
    <row r="389" spans="1:14" s="1" customFormat="1" ht="10.199999999999999" customHeight="1" x14ac:dyDescent="0.2">
      <c r="A389" s="721"/>
      <c r="B389" s="720"/>
      <c r="C389" s="2596" t="s">
        <v>374</v>
      </c>
      <c r="D389" s="2596"/>
      <c r="E389" s="2596"/>
      <c r="F389" s="722" t="s">
        <v>50</v>
      </c>
      <c r="G389" s="722" t="s">
        <v>424</v>
      </c>
      <c r="H389" s="722" t="s">
        <v>530</v>
      </c>
      <c r="I389" s="722" t="s">
        <v>2349</v>
      </c>
      <c r="J389" s="723"/>
      <c r="K389" s="722"/>
      <c r="L389" s="723"/>
      <c r="M389" s="722"/>
      <c r="N389" s="724"/>
    </row>
    <row r="390" spans="1:14" s="1" customFormat="1" ht="10.199999999999999" customHeight="1" x14ac:dyDescent="0.2">
      <c r="A390" s="721"/>
      <c r="B390" s="720"/>
      <c r="C390" s="2608" t="s">
        <v>52</v>
      </c>
      <c r="D390" s="2608"/>
      <c r="E390" s="2608"/>
      <c r="F390" s="725"/>
      <c r="G390" s="725"/>
      <c r="H390" s="725"/>
      <c r="I390" s="725"/>
      <c r="J390" s="726">
        <v>3528.33</v>
      </c>
      <c r="K390" s="725"/>
      <c r="L390" s="726">
        <v>0.88</v>
      </c>
      <c r="M390" s="725"/>
      <c r="N390" s="727"/>
    </row>
    <row r="391" spans="1:14" s="1" customFormat="1" ht="10.199999999999999" x14ac:dyDescent="0.2">
      <c r="A391" s="721"/>
      <c r="B391" s="720"/>
      <c r="C391" s="2596" t="s">
        <v>53</v>
      </c>
      <c r="D391" s="2596"/>
      <c r="E391" s="2596"/>
      <c r="F391" s="722"/>
      <c r="G391" s="722"/>
      <c r="H391" s="722"/>
      <c r="I391" s="722"/>
      <c r="J391" s="723"/>
      <c r="K391" s="722"/>
      <c r="L391" s="723">
        <v>0.35</v>
      </c>
      <c r="M391" s="722"/>
      <c r="N391" s="724">
        <v>10</v>
      </c>
    </row>
    <row r="392" spans="1:14" s="1" customFormat="1" ht="30.6" customHeight="1" x14ac:dyDescent="0.2">
      <c r="A392" s="721"/>
      <c r="B392" s="720" t="s">
        <v>2049</v>
      </c>
      <c r="C392" s="2596" t="s">
        <v>425</v>
      </c>
      <c r="D392" s="2596"/>
      <c r="E392" s="2596"/>
      <c r="F392" s="722" t="s">
        <v>55</v>
      </c>
      <c r="G392" s="722" t="s">
        <v>426</v>
      </c>
      <c r="H392" s="722"/>
      <c r="I392" s="722" t="s">
        <v>426</v>
      </c>
      <c r="J392" s="723"/>
      <c r="K392" s="722"/>
      <c r="L392" s="723">
        <v>0.36</v>
      </c>
      <c r="M392" s="722"/>
      <c r="N392" s="724">
        <v>10</v>
      </c>
    </row>
    <row r="393" spans="1:14" s="1" customFormat="1" ht="20.399999999999999" customHeight="1" x14ac:dyDescent="0.2">
      <c r="A393" s="721"/>
      <c r="B393" s="720" t="s">
        <v>2050</v>
      </c>
      <c r="C393" s="2596" t="s">
        <v>427</v>
      </c>
      <c r="D393" s="2596"/>
      <c r="E393" s="2596"/>
      <c r="F393" s="722" t="s">
        <v>55</v>
      </c>
      <c r="G393" s="722" t="s">
        <v>257</v>
      </c>
      <c r="H393" s="722"/>
      <c r="I393" s="722" t="s">
        <v>257</v>
      </c>
      <c r="J393" s="723"/>
      <c r="K393" s="722"/>
      <c r="L393" s="723">
        <v>0.2</v>
      </c>
      <c r="M393" s="722"/>
      <c r="N393" s="724">
        <v>6</v>
      </c>
    </row>
    <row r="394" spans="1:14" s="1" customFormat="1" ht="10.199999999999999" customHeight="1" x14ac:dyDescent="0.2">
      <c r="A394" s="728"/>
      <c r="B394" s="729"/>
      <c r="C394" s="2599" t="s">
        <v>59</v>
      </c>
      <c r="D394" s="2599"/>
      <c r="E394" s="2599"/>
      <c r="F394" s="716"/>
      <c r="G394" s="716"/>
      <c r="H394" s="716"/>
      <c r="I394" s="716"/>
      <c r="J394" s="717"/>
      <c r="K394" s="716"/>
      <c r="L394" s="717">
        <v>1.44</v>
      </c>
      <c r="M394" s="725"/>
      <c r="N394" s="718"/>
    </row>
    <row r="395" spans="1:14" s="1" customFormat="1" ht="24.6" customHeight="1" x14ac:dyDescent="0.2">
      <c r="A395" s="714" t="s">
        <v>173</v>
      </c>
      <c r="B395" s="715" t="s">
        <v>428</v>
      </c>
      <c r="C395" s="2599" t="s">
        <v>429</v>
      </c>
      <c r="D395" s="2599"/>
      <c r="E395" s="2599"/>
      <c r="F395" s="716" t="s">
        <v>407</v>
      </c>
      <c r="G395" s="716"/>
      <c r="H395" s="716"/>
      <c r="I395" s="716" t="s">
        <v>1055</v>
      </c>
      <c r="J395" s="717">
        <v>790</v>
      </c>
      <c r="K395" s="716"/>
      <c r="L395" s="717">
        <v>16.12</v>
      </c>
      <c r="M395" s="716"/>
      <c r="N395" s="718"/>
    </row>
    <row r="396" spans="1:14" s="1" customFormat="1" ht="40.200000000000003" customHeight="1" x14ac:dyDescent="0.2">
      <c r="A396" s="714" t="s">
        <v>176</v>
      </c>
      <c r="B396" s="715" t="s">
        <v>727</v>
      </c>
      <c r="C396" s="2599" t="s">
        <v>728</v>
      </c>
      <c r="D396" s="2599"/>
      <c r="E396" s="2599"/>
      <c r="F396" s="716" t="s">
        <v>723</v>
      </c>
      <c r="G396" s="716"/>
      <c r="H396" s="716"/>
      <c r="I396" s="716" t="s">
        <v>1056</v>
      </c>
      <c r="J396" s="717"/>
      <c r="K396" s="716"/>
      <c r="L396" s="717"/>
      <c r="M396" s="716"/>
      <c r="N396" s="718"/>
    </row>
    <row r="397" spans="1:14" s="1" customFormat="1" ht="10.199999999999999" customHeight="1" x14ac:dyDescent="0.2">
      <c r="A397" s="730"/>
      <c r="B397" s="690"/>
      <c r="C397" s="2596" t="s">
        <v>1057</v>
      </c>
      <c r="D397" s="2596"/>
      <c r="E397" s="2596"/>
      <c r="F397" s="2596"/>
      <c r="G397" s="2596"/>
      <c r="H397" s="2596"/>
      <c r="I397" s="2596"/>
      <c r="J397" s="2596"/>
      <c r="K397" s="2596"/>
      <c r="L397" s="2596"/>
      <c r="M397" s="2596"/>
      <c r="N397" s="2600"/>
    </row>
    <row r="398" spans="1:14" s="1" customFormat="1" ht="33.6" customHeight="1" x14ac:dyDescent="0.2">
      <c r="A398" s="719"/>
      <c r="B398" s="720" t="s">
        <v>528</v>
      </c>
      <c r="C398" s="2596" t="s">
        <v>529</v>
      </c>
      <c r="D398" s="2596"/>
      <c r="E398" s="2596"/>
      <c r="F398" s="2596"/>
      <c r="G398" s="2596"/>
      <c r="H398" s="2596"/>
      <c r="I398" s="2596"/>
      <c r="J398" s="2596"/>
      <c r="K398" s="2596"/>
      <c r="L398" s="2596"/>
      <c r="M398" s="2596"/>
      <c r="N398" s="2600"/>
    </row>
    <row r="399" spans="1:14" s="1" customFormat="1" ht="10.199999999999999" x14ac:dyDescent="0.2">
      <c r="A399" s="721"/>
      <c r="B399" s="720" t="s">
        <v>60</v>
      </c>
      <c r="C399" s="2596" t="s">
        <v>370</v>
      </c>
      <c r="D399" s="2596"/>
      <c r="E399" s="2596"/>
      <c r="F399" s="722"/>
      <c r="G399" s="722"/>
      <c r="H399" s="722"/>
      <c r="I399" s="722"/>
      <c r="J399" s="723">
        <v>251.44</v>
      </c>
      <c r="K399" s="722" t="s">
        <v>530</v>
      </c>
      <c r="L399" s="723">
        <v>12.3</v>
      </c>
      <c r="M399" s="722"/>
      <c r="N399" s="724"/>
    </row>
    <row r="400" spans="1:14" s="1" customFormat="1" ht="10.199999999999999" x14ac:dyDescent="0.2">
      <c r="A400" s="721"/>
      <c r="B400" s="720" t="s">
        <v>66</v>
      </c>
      <c r="C400" s="2596" t="s">
        <v>371</v>
      </c>
      <c r="D400" s="2596"/>
      <c r="E400" s="2596"/>
      <c r="F400" s="722"/>
      <c r="G400" s="722"/>
      <c r="H400" s="722"/>
      <c r="I400" s="722"/>
      <c r="J400" s="723">
        <v>42.93</v>
      </c>
      <c r="K400" s="722" t="s">
        <v>530</v>
      </c>
      <c r="L400" s="723">
        <v>2.1</v>
      </c>
      <c r="M400" s="722" t="s">
        <v>1513</v>
      </c>
      <c r="N400" s="724">
        <v>57</v>
      </c>
    </row>
    <row r="401" spans="1:14" s="1" customFormat="1" ht="10.199999999999999" customHeight="1" x14ac:dyDescent="0.2">
      <c r="A401" s="721"/>
      <c r="B401" s="720"/>
      <c r="C401" s="2596" t="s">
        <v>374</v>
      </c>
      <c r="D401" s="2596"/>
      <c r="E401" s="2596"/>
      <c r="F401" s="722" t="s">
        <v>50</v>
      </c>
      <c r="G401" s="722" t="s">
        <v>729</v>
      </c>
      <c r="H401" s="722" t="s">
        <v>530</v>
      </c>
      <c r="I401" s="722" t="s">
        <v>2350</v>
      </c>
      <c r="J401" s="723"/>
      <c r="K401" s="722"/>
      <c r="L401" s="723"/>
      <c r="M401" s="722"/>
      <c r="N401" s="724"/>
    </row>
    <row r="402" spans="1:14" s="1" customFormat="1" ht="10.199999999999999" customHeight="1" x14ac:dyDescent="0.2">
      <c r="A402" s="721"/>
      <c r="B402" s="720"/>
      <c r="C402" s="2608" t="s">
        <v>52</v>
      </c>
      <c r="D402" s="2608"/>
      <c r="E402" s="2608"/>
      <c r="F402" s="725"/>
      <c r="G402" s="725"/>
      <c r="H402" s="725"/>
      <c r="I402" s="725"/>
      <c r="J402" s="726">
        <v>251.44</v>
      </c>
      <c r="K402" s="725"/>
      <c r="L402" s="726">
        <v>12.3</v>
      </c>
      <c r="M402" s="725"/>
      <c r="N402" s="727"/>
    </row>
    <row r="403" spans="1:14" s="1" customFormat="1" ht="10.199999999999999" x14ac:dyDescent="0.2">
      <c r="A403" s="721"/>
      <c r="B403" s="720"/>
      <c r="C403" s="2596" t="s">
        <v>53</v>
      </c>
      <c r="D403" s="2596"/>
      <c r="E403" s="2596"/>
      <c r="F403" s="722"/>
      <c r="G403" s="722"/>
      <c r="H403" s="722"/>
      <c r="I403" s="722"/>
      <c r="J403" s="723"/>
      <c r="K403" s="722"/>
      <c r="L403" s="723">
        <v>2.1</v>
      </c>
      <c r="M403" s="722"/>
      <c r="N403" s="724">
        <v>57</v>
      </c>
    </row>
    <row r="404" spans="1:14" s="1" customFormat="1" ht="20.399999999999999" customHeight="1" x14ac:dyDescent="0.2">
      <c r="A404" s="721"/>
      <c r="B404" s="720" t="s">
        <v>2226</v>
      </c>
      <c r="C404" s="2596" t="s">
        <v>724</v>
      </c>
      <c r="D404" s="2596"/>
      <c r="E404" s="2596"/>
      <c r="F404" s="722" t="s">
        <v>55</v>
      </c>
      <c r="G404" s="722" t="s">
        <v>725</v>
      </c>
      <c r="H404" s="722"/>
      <c r="I404" s="722" t="s">
        <v>725</v>
      </c>
      <c r="J404" s="723"/>
      <c r="K404" s="722"/>
      <c r="L404" s="723">
        <v>1.93</v>
      </c>
      <c r="M404" s="722"/>
      <c r="N404" s="724">
        <v>52</v>
      </c>
    </row>
    <row r="405" spans="1:14" s="1" customFormat="1" ht="20.399999999999999" customHeight="1" x14ac:dyDescent="0.2">
      <c r="A405" s="721"/>
      <c r="B405" s="720" t="s">
        <v>2227</v>
      </c>
      <c r="C405" s="2596" t="s">
        <v>726</v>
      </c>
      <c r="D405" s="2596"/>
      <c r="E405" s="2596"/>
      <c r="F405" s="722" t="s">
        <v>55</v>
      </c>
      <c r="G405" s="722" t="s">
        <v>214</v>
      </c>
      <c r="H405" s="722"/>
      <c r="I405" s="722" t="s">
        <v>214</v>
      </c>
      <c r="J405" s="723"/>
      <c r="K405" s="722"/>
      <c r="L405" s="723">
        <v>0.97</v>
      </c>
      <c r="M405" s="722"/>
      <c r="N405" s="724">
        <v>26</v>
      </c>
    </row>
    <row r="406" spans="1:14" s="1" customFormat="1" ht="10.199999999999999" customHeight="1" x14ac:dyDescent="0.2">
      <c r="A406" s="728"/>
      <c r="B406" s="729"/>
      <c r="C406" s="2599" t="s">
        <v>59</v>
      </c>
      <c r="D406" s="2599"/>
      <c r="E406" s="2599"/>
      <c r="F406" s="716"/>
      <c r="G406" s="716"/>
      <c r="H406" s="716"/>
      <c r="I406" s="716"/>
      <c r="J406" s="717"/>
      <c r="K406" s="716"/>
      <c r="L406" s="717">
        <v>15.2</v>
      </c>
      <c r="M406" s="725"/>
      <c r="N406" s="718"/>
    </row>
    <row r="407" spans="1:14" s="1" customFormat="1" ht="26.4" customHeight="1" x14ac:dyDescent="0.2">
      <c r="A407" s="714" t="s">
        <v>58</v>
      </c>
      <c r="B407" s="715" t="s">
        <v>1058</v>
      </c>
      <c r="C407" s="2599" t="s">
        <v>1059</v>
      </c>
      <c r="D407" s="2599"/>
      <c r="E407" s="2599"/>
      <c r="F407" s="716" t="s">
        <v>402</v>
      </c>
      <c r="G407" s="716"/>
      <c r="H407" s="716"/>
      <c r="I407" s="716" t="s">
        <v>1060</v>
      </c>
      <c r="J407" s="717"/>
      <c r="K407" s="716"/>
      <c r="L407" s="717"/>
      <c r="M407" s="716"/>
      <c r="N407" s="718"/>
    </row>
    <row r="408" spans="1:14" s="1" customFormat="1" ht="10.199999999999999" customHeight="1" x14ac:dyDescent="0.2">
      <c r="A408" s="730"/>
      <c r="B408" s="690"/>
      <c r="C408" s="2596" t="s">
        <v>1061</v>
      </c>
      <c r="D408" s="2596"/>
      <c r="E408" s="2596"/>
      <c r="F408" s="2596"/>
      <c r="G408" s="2596"/>
      <c r="H408" s="2596"/>
      <c r="I408" s="2596"/>
      <c r="J408" s="2596"/>
      <c r="K408" s="2596"/>
      <c r="L408" s="2596"/>
      <c r="M408" s="2596"/>
      <c r="N408" s="2600"/>
    </row>
    <row r="409" spans="1:14" s="1" customFormat="1" ht="31.8" customHeight="1" x14ac:dyDescent="0.2">
      <c r="A409" s="719"/>
      <c r="B409" s="720" t="s">
        <v>528</v>
      </c>
      <c r="C409" s="2596" t="s">
        <v>529</v>
      </c>
      <c r="D409" s="2596"/>
      <c r="E409" s="2596"/>
      <c r="F409" s="2596"/>
      <c r="G409" s="2596"/>
      <c r="H409" s="2596"/>
      <c r="I409" s="2596"/>
      <c r="J409" s="2596"/>
      <c r="K409" s="2596"/>
      <c r="L409" s="2596"/>
      <c r="M409" s="2596"/>
      <c r="N409" s="2600"/>
    </row>
    <row r="410" spans="1:14" s="1" customFormat="1" ht="10.199999999999999" x14ac:dyDescent="0.2">
      <c r="A410" s="721"/>
      <c r="B410" s="720" t="s">
        <v>44</v>
      </c>
      <c r="C410" s="2596" t="s">
        <v>48</v>
      </c>
      <c r="D410" s="2596"/>
      <c r="E410" s="2596"/>
      <c r="F410" s="722"/>
      <c r="G410" s="722"/>
      <c r="H410" s="722"/>
      <c r="I410" s="722"/>
      <c r="J410" s="723">
        <v>106.88</v>
      </c>
      <c r="K410" s="722" t="s">
        <v>530</v>
      </c>
      <c r="L410" s="723">
        <v>52.3</v>
      </c>
      <c r="M410" s="722" t="s">
        <v>1513</v>
      </c>
      <c r="N410" s="724">
        <v>1430</v>
      </c>
    </row>
    <row r="411" spans="1:14" s="1" customFormat="1" ht="10.199999999999999" x14ac:dyDescent="0.2">
      <c r="A411" s="721"/>
      <c r="B411" s="720" t="s">
        <v>60</v>
      </c>
      <c r="C411" s="2596" t="s">
        <v>370</v>
      </c>
      <c r="D411" s="2596"/>
      <c r="E411" s="2596"/>
      <c r="F411" s="722"/>
      <c r="G411" s="722"/>
      <c r="H411" s="722"/>
      <c r="I411" s="722"/>
      <c r="J411" s="723">
        <v>241.58</v>
      </c>
      <c r="K411" s="722" t="s">
        <v>530</v>
      </c>
      <c r="L411" s="723">
        <v>118.22</v>
      </c>
      <c r="M411" s="722"/>
      <c r="N411" s="724"/>
    </row>
    <row r="412" spans="1:14" s="1" customFormat="1" ht="10.199999999999999" x14ac:dyDescent="0.2">
      <c r="A412" s="721"/>
      <c r="B412" s="720" t="s">
        <v>66</v>
      </c>
      <c r="C412" s="2596" t="s">
        <v>371</v>
      </c>
      <c r="D412" s="2596"/>
      <c r="E412" s="2596"/>
      <c r="F412" s="722"/>
      <c r="G412" s="722"/>
      <c r="H412" s="722"/>
      <c r="I412" s="722"/>
      <c r="J412" s="723">
        <v>26.36</v>
      </c>
      <c r="K412" s="722" t="s">
        <v>530</v>
      </c>
      <c r="L412" s="723">
        <v>12.9</v>
      </c>
      <c r="M412" s="722" t="s">
        <v>1513</v>
      </c>
      <c r="N412" s="724">
        <v>353</v>
      </c>
    </row>
    <row r="413" spans="1:14" s="1" customFormat="1" ht="10.199999999999999" x14ac:dyDescent="0.2">
      <c r="A413" s="721"/>
      <c r="B413" s="720"/>
      <c r="C413" s="2596" t="s">
        <v>49</v>
      </c>
      <c r="D413" s="2596"/>
      <c r="E413" s="2596"/>
      <c r="F413" s="722" t="s">
        <v>50</v>
      </c>
      <c r="G413" s="722" t="s">
        <v>1062</v>
      </c>
      <c r="H413" s="722" t="s">
        <v>530</v>
      </c>
      <c r="I413" s="722" t="s">
        <v>2351</v>
      </c>
      <c r="J413" s="723"/>
      <c r="K413" s="722"/>
      <c r="L413" s="723"/>
      <c r="M413" s="722"/>
      <c r="N413" s="724"/>
    </row>
    <row r="414" spans="1:14" s="1" customFormat="1" ht="10.199999999999999" customHeight="1" x14ac:dyDescent="0.2">
      <c r="A414" s="721"/>
      <c r="B414" s="720"/>
      <c r="C414" s="2596" t="s">
        <v>374</v>
      </c>
      <c r="D414" s="2596"/>
      <c r="E414" s="2596"/>
      <c r="F414" s="722" t="s">
        <v>50</v>
      </c>
      <c r="G414" s="722" t="s">
        <v>1063</v>
      </c>
      <c r="H414" s="722" t="s">
        <v>530</v>
      </c>
      <c r="I414" s="722" t="s">
        <v>2352</v>
      </c>
      <c r="J414" s="723"/>
      <c r="K414" s="722"/>
      <c r="L414" s="723"/>
      <c r="M414" s="722"/>
      <c r="N414" s="724"/>
    </row>
    <row r="415" spans="1:14" s="1" customFormat="1" ht="10.199999999999999" customHeight="1" x14ac:dyDescent="0.2">
      <c r="A415" s="721"/>
      <c r="B415" s="720"/>
      <c r="C415" s="2608" t="s">
        <v>52</v>
      </c>
      <c r="D415" s="2608"/>
      <c r="E415" s="2608"/>
      <c r="F415" s="725"/>
      <c r="G415" s="725"/>
      <c r="H415" s="725"/>
      <c r="I415" s="725"/>
      <c r="J415" s="726">
        <v>348.46</v>
      </c>
      <c r="K415" s="725"/>
      <c r="L415" s="726">
        <v>170.52</v>
      </c>
      <c r="M415" s="725"/>
      <c r="N415" s="727"/>
    </row>
    <row r="416" spans="1:14" s="1" customFormat="1" ht="10.199999999999999" x14ac:dyDescent="0.2">
      <c r="A416" s="721"/>
      <c r="B416" s="720"/>
      <c r="C416" s="2596" t="s">
        <v>53</v>
      </c>
      <c r="D416" s="2596"/>
      <c r="E416" s="2596"/>
      <c r="F416" s="722"/>
      <c r="G416" s="722"/>
      <c r="H416" s="722"/>
      <c r="I416" s="722"/>
      <c r="J416" s="723"/>
      <c r="K416" s="722"/>
      <c r="L416" s="723">
        <v>65.2</v>
      </c>
      <c r="M416" s="722"/>
      <c r="N416" s="724">
        <v>1783</v>
      </c>
    </row>
    <row r="417" spans="1:14" s="1" customFormat="1" ht="20.399999999999999" customHeight="1" x14ac:dyDescent="0.2">
      <c r="A417" s="721"/>
      <c r="B417" s="720" t="s">
        <v>2226</v>
      </c>
      <c r="C417" s="2596" t="s">
        <v>724</v>
      </c>
      <c r="D417" s="2596"/>
      <c r="E417" s="2596"/>
      <c r="F417" s="722" t="s">
        <v>55</v>
      </c>
      <c r="G417" s="722" t="s">
        <v>725</v>
      </c>
      <c r="H417" s="722"/>
      <c r="I417" s="722" t="s">
        <v>725</v>
      </c>
      <c r="J417" s="723"/>
      <c r="K417" s="722"/>
      <c r="L417" s="723">
        <v>59.98</v>
      </c>
      <c r="M417" s="722"/>
      <c r="N417" s="724">
        <v>1640</v>
      </c>
    </row>
    <row r="418" spans="1:14" s="1" customFormat="1" ht="20.399999999999999" customHeight="1" x14ac:dyDescent="0.2">
      <c r="A418" s="721"/>
      <c r="B418" s="720" t="s">
        <v>2227</v>
      </c>
      <c r="C418" s="2596" t="s">
        <v>726</v>
      </c>
      <c r="D418" s="2596"/>
      <c r="E418" s="2596"/>
      <c r="F418" s="722" t="s">
        <v>55</v>
      </c>
      <c r="G418" s="722" t="s">
        <v>214</v>
      </c>
      <c r="H418" s="722"/>
      <c r="I418" s="722" t="s">
        <v>214</v>
      </c>
      <c r="J418" s="723"/>
      <c r="K418" s="722"/>
      <c r="L418" s="723">
        <v>29.99</v>
      </c>
      <c r="M418" s="722"/>
      <c r="N418" s="724">
        <v>820</v>
      </c>
    </row>
    <row r="419" spans="1:14" s="1" customFormat="1" ht="10.199999999999999" customHeight="1" x14ac:dyDescent="0.2">
      <c r="A419" s="728"/>
      <c r="B419" s="729"/>
      <c r="C419" s="2599" t="s">
        <v>59</v>
      </c>
      <c r="D419" s="2599"/>
      <c r="E419" s="2599"/>
      <c r="F419" s="716"/>
      <c r="G419" s="716"/>
      <c r="H419" s="716"/>
      <c r="I419" s="716"/>
      <c r="J419" s="717"/>
      <c r="K419" s="716"/>
      <c r="L419" s="717">
        <v>260.49</v>
      </c>
      <c r="M419" s="725"/>
      <c r="N419" s="718"/>
    </row>
    <row r="420" spans="1:14" s="1" customFormat="1" ht="10.199999999999999" customHeight="1" x14ac:dyDescent="0.2">
      <c r="A420" s="2615" t="s">
        <v>1064</v>
      </c>
      <c r="B420" s="2616"/>
      <c r="C420" s="2616"/>
      <c r="D420" s="2616"/>
      <c r="E420" s="2616"/>
      <c r="F420" s="2616"/>
      <c r="G420" s="2616"/>
      <c r="H420" s="2616"/>
      <c r="I420" s="2616"/>
      <c r="J420" s="2616"/>
      <c r="K420" s="2616"/>
      <c r="L420" s="2616"/>
      <c r="M420" s="2616"/>
      <c r="N420" s="2617"/>
    </row>
    <row r="421" spans="1:14" s="1" customFormat="1" ht="29.4" customHeight="1" x14ac:dyDescent="0.2">
      <c r="A421" s="714" t="s">
        <v>182</v>
      </c>
      <c r="B421" s="715" t="s">
        <v>1065</v>
      </c>
      <c r="C421" s="2599" t="s">
        <v>1066</v>
      </c>
      <c r="D421" s="2599"/>
      <c r="E421" s="2599"/>
      <c r="F421" s="716" t="s">
        <v>487</v>
      </c>
      <c r="G421" s="716"/>
      <c r="H421" s="716"/>
      <c r="I421" s="716" t="s">
        <v>646</v>
      </c>
      <c r="J421" s="717"/>
      <c r="K421" s="716"/>
      <c r="L421" s="717"/>
      <c r="M421" s="716"/>
      <c r="N421" s="718"/>
    </row>
    <row r="422" spans="1:14" s="1" customFormat="1" ht="33" customHeight="1" x14ac:dyDescent="0.2">
      <c r="A422" s="719"/>
      <c r="B422" s="720" t="s">
        <v>528</v>
      </c>
      <c r="C422" s="2596" t="s">
        <v>529</v>
      </c>
      <c r="D422" s="2596"/>
      <c r="E422" s="2596"/>
      <c r="F422" s="2596"/>
      <c r="G422" s="2596"/>
      <c r="H422" s="2596"/>
      <c r="I422" s="2596"/>
      <c r="J422" s="2596"/>
      <c r="K422" s="2596"/>
      <c r="L422" s="2596"/>
      <c r="M422" s="2596"/>
      <c r="N422" s="2600"/>
    </row>
    <row r="423" spans="1:14" s="1" customFormat="1" ht="10.199999999999999" x14ac:dyDescent="0.2">
      <c r="A423" s="721"/>
      <c r="B423" s="720" t="s">
        <v>44</v>
      </c>
      <c r="C423" s="2596" t="s">
        <v>48</v>
      </c>
      <c r="D423" s="2596"/>
      <c r="E423" s="2596"/>
      <c r="F423" s="722"/>
      <c r="G423" s="722"/>
      <c r="H423" s="722"/>
      <c r="I423" s="722"/>
      <c r="J423" s="723">
        <v>351.56</v>
      </c>
      <c r="K423" s="722" t="s">
        <v>530</v>
      </c>
      <c r="L423" s="723">
        <v>85.43</v>
      </c>
      <c r="M423" s="722" t="s">
        <v>1513</v>
      </c>
      <c r="N423" s="724">
        <v>2336</v>
      </c>
    </row>
    <row r="424" spans="1:14" s="1" customFormat="1" ht="10.199999999999999" x14ac:dyDescent="0.2">
      <c r="A424" s="721"/>
      <c r="B424" s="720" t="s">
        <v>60</v>
      </c>
      <c r="C424" s="2596" t="s">
        <v>370</v>
      </c>
      <c r="D424" s="2596"/>
      <c r="E424" s="2596"/>
      <c r="F424" s="722"/>
      <c r="G424" s="722"/>
      <c r="H424" s="722"/>
      <c r="I424" s="722"/>
      <c r="J424" s="723">
        <v>1319.43</v>
      </c>
      <c r="K424" s="722" t="s">
        <v>530</v>
      </c>
      <c r="L424" s="723">
        <v>320.62</v>
      </c>
      <c r="M424" s="722"/>
      <c r="N424" s="724"/>
    </row>
    <row r="425" spans="1:14" s="1" customFormat="1" ht="10.199999999999999" x14ac:dyDescent="0.2">
      <c r="A425" s="721"/>
      <c r="B425" s="720" t="s">
        <v>66</v>
      </c>
      <c r="C425" s="2596" t="s">
        <v>371</v>
      </c>
      <c r="D425" s="2596"/>
      <c r="E425" s="2596"/>
      <c r="F425" s="722"/>
      <c r="G425" s="722"/>
      <c r="H425" s="722"/>
      <c r="I425" s="722"/>
      <c r="J425" s="723">
        <v>118.45</v>
      </c>
      <c r="K425" s="722" t="s">
        <v>530</v>
      </c>
      <c r="L425" s="723">
        <v>28.78</v>
      </c>
      <c r="M425" s="722" t="s">
        <v>1513</v>
      </c>
      <c r="N425" s="724">
        <v>787</v>
      </c>
    </row>
    <row r="426" spans="1:14" s="1" customFormat="1" ht="10.199999999999999" x14ac:dyDescent="0.2">
      <c r="A426" s="721"/>
      <c r="B426" s="720" t="s">
        <v>71</v>
      </c>
      <c r="C426" s="2596" t="s">
        <v>372</v>
      </c>
      <c r="D426" s="2596"/>
      <c r="E426" s="2596"/>
      <c r="F426" s="722"/>
      <c r="G426" s="722"/>
      <c r="H426" s="722"/>
      <c r="I426" s="722"/>
      <c r="J426" s="723">
        <v>128.94</v>
      </c>
      <c r="K426" s="722"/>
      <c r="L426" s="723">
        <v>23.21</v>
      </c>
      <c r="M426" s="722"/>
      <c r="N426" s="724"/>
    </row>
    <row r="427" spans="1:14" s="1" customFormat="1" ht="10.199999999999999" x14ac:dyDescent="0.2">
      <c r="A427" s="721"/>
      <c r="B427" s="720"/>
      <c r="C427" s="2596" t="s">
        <v>49</v>
      </c>
      <c r="D427" s="2596"/>
      <c r="E427" s="2596"/>
      <c r="F427" s="722" t="s">
        <v>50</v>
      </c>
      <c r="G427" s="722" t="s">
        <v>1067</v>
      </c>
      <c r="H427" s="722" t="s">
        <v>530</v>
      </c>
      <c r="I427" s="722" t="s">
        <v>2353</v>
      </c>
      <c r="J427" s="723"/>
      <c r="K427" s="722"/>
      <c r="L427" s="723"/>
      <c r="M427" s="722"/>
      <c r="N427" s="724"/>
    </row>
    <row r="428" spans="1:14" s="1" customFormat="1" ht="10.199999999999999" customHeight="1" x14ac:dyDescent="0.2">
      <c r="A428" s="721"/>
      <c r="B428" s="720"/>
      <c r="C428" s="2596" t="s">
        <v>374</v>
      </c>
      <c r="D428" s="2596"/>
      <c r="E428" s="2596"/>
      <c r="F428" s="722" t="s">
        <v>50</v>
      </c>
      <c r="G428" s="722" t="s">
        <v>1068</v>
      </c>
      <c r="H428" s="722" t="s">
        <v>530</v>
      </c>
      <c r="I428" s="722" t="s">
        <v>2354</v>
      </c>
      <c r="J428" s="723"/>
      <c r="K428" s="722"/>
      <c r="L428" s="723"/>
      <c r="M428" s="722"/>
      <c r="N428" s="724"/>
    </row>
    <row r="429" spans="1:14" s="1" customFormat="1" ht="10.199999999999999" customHeight="1" x14ac:dyDescent="0.2">
      <c r="A429" s="721"/>
      <c r="B429" s="720"/>
      <c r="C429" s="2608" t="s">
        <v>52</v>
      </c>
      <c r="D429" s="2608"/>
      <c r="E429" s="2608"/>
      <c r="F429" s="725"/>
      <c r="G429" s="725"/>
      <c r="H429" s="725"/>
      <c r="I429" s="725"/>
      <c r="J429" s="726">
        <v>1799.93</v>
      </c>
      <c r="K429" s="725"/>
      <c r="L429" s="726">
        <v>429.26</v>
      </c>
      <c r="M429" s="725"/>
      <c r="N429" s="727"/>
    </row>
    <row r="430" spans="1:14" s="1" customFormat="1" ht="10.199999999999999" x14ac:dyDescent="0.2">
      <c r="A430" s="721"/>
      <c r="B430" s="720"/>
      <c r="C430" s="2596" t="s">
        <v>53</v>
      </c>
      <c r="D430" s="2596"/>
      <c r="E430" s="2596"/>
      <c r="F430" s="722"/>
      <c r="G430" s="722"/>
      <c r="H430" s="722"/>
      <c r="I430" s="722"/>
      <c r="J430" s="723"/>
      <c r="K430" s="722"/>
      <c r="L430" s="723">
        <v>114.21</v>
      </c>
      <c r="M430" s="722"/>
      <c r="N430" s="724">
        <v>3123</v>
      </c>
    </row>
    <row r="431" spans="1:14" s="1" customFormat="1" ht="20.399999999999999" customHeight="1" x14ac:dyDescent="0.2">
      <c r="A431" s="721"/>
      <c r="B431" s="720" t="s">
        <v>2149</v>
      </c>
      <c r="C431" s="2596" t="s">
        <v>627</v>
      </c>
      <c r="D431" s="2596"/>
      <c r="E431" s="2596"/>
      <c r="F431" s="722" t="s">
        <v>55</v>
      </c>
      <c r="G431" s="722" t="s">
        <v>628</v>
      </c>
      <c r="H431" s="722"/>
      <c r="I431" s="722" t="s">
        <v>628</v>
      </c>
      <c r="J431" s="723"/>
      <c r="K431" s="722"/>
      <c r="L431" s="723">
        <v>117.64</v>
      </c>
      <c r="M431" s="722"/>
      <c r="N431" s="724">
        <v>3217</v>
      </c>
    </row>
    <row r="432" spans="1:14" s="1" customFormat="1" ht="20.399999999999999" customHeight="1" x14ac:dyDescent="0.2">
      <c r="A432" s="721"/>
      <c r="B432" s="720" t="s">
        <v>2150</v>
      </c>
      <c r="C432" s="2596" t="s">
        <v>630</v>
      </c>
      <c r="D432" s="2596"/>
      <c r="E432" s="2596"/>
      <c r="F432" s="722" t="s">
        <v>55</v>
      </c>
      <c r="G432" s="722" t="s">
        <v>264</v>
      </c>
      <c r="H432" s="722"/>
      <c r="I432" s="722" t="s">
        <v>264</v>
      </c>
      <c r="J432" s="723"/>
      <c r="K432" s="722"/>
      <c r="L432" s="723">
        <v>68.53</v>
      </c>
      <c r="M432" s="722"/>
      <c r="N432" s="724">
        <v>1874</v>
      </c>
    </row>
    <row r="433" spans="1:14" s="1" customFormat="1" ht="10.199999999999999" customHeight="1" x14ac:dyDescent="0.2">
      <c r="A433" s="728"/>
      <c r="B433" s="729"/>
      <c r="C433" s="2599" t="s">
        <v>59</v>
      </c>
      <c r="D433" s="2599"/>
      <c r="E433" s="2599"/>
      <c r="F433" s="716"/>
      <c r="G433" s="716"/>
      <c r="H433" s="716"/>
      <c r="I433" s="716"/>
      <c r="J433" s="717"/>
      <c r="K433" s="716"/>
      <c r="L433" s="717">
        <v>615.42999999999995</v>
      </c>
      <c r="M433" s="725"/>
      <c r="N433" s="718"/>
    </row>
    <row r="434" spans="1:14" s="1" customFormat="1" ht="35.4" customHeight="1" x14ac:dyDescent="0.2">
      <c r="A434" s="714" t="s">
        <v>185</v>
      </c>
      <c r="B434" s="715" t="s">
        <v>1569</v>
      </c>
      <c r="C434" s="2599" t="s">
        <v>1570</v>
      </c>
      <c r="D434" s="2599"/>
      <c r="E434" s="2599"/>
      <c r="F434" s="716" t="s">
        <v>487</v>
      </c>
      <c r="G434" s="716"/>
      <c r="H434" s="716"/>
      <c r="I434" s="716" t="s">
        <v>1571</v>
      </c>
      <c r="J434" s="717">
        <v>9800</v>
      </c>
      <c r="K434" s="716"/>
      <c r="L434" s="717">
        <v>1816.92</v>
      </c>
      <c r="M434" s="716"/>
      <c r="N434" s="718"/>
    </row>
    <row r="435" spans="1:14" s="1" customFormat="1" ht="10.199999999999999" customHeight="1" x14ac:dyDescent="0.2">
      <c r="A435" s="731"/>
      <c r="B435" s="729"/>
      <c r="C435" s="729"/>
      <c r="D435" s="729"/>
      <c r="E435" s="729"/>
      <c r="F435" s="731"/>
      <c r="G435" s="731"/>
      <c r="H435" s="731"/>
      <c r="I435" s="731"/>
      <c r="J435" s="732"/>
      <c r="K435" s="731"/>
      <c r="L435" s="732"/>
      <c r="M435" s="722"/>
      <c r="N435" s="732"/>
    </row>
    <row r="436" spans="1:14" s="1" customFormat="1" ht="10.199999999999999" customHeight="1" x14ac:dyDescent="0.2">
      <c r="A436" s="733"/>
      <c r="B436" s="734"/>
      <c r="C436" s="2599" t="s">
        <v>1572</v>
      </c>
      <c r="D436" s="2599"/>
      <c r="E436" s="2599"/>
      <c r="F436" s="2599"/>
      <c r="G436" s="2599"/>
      <c r="H436" s="2599"/>
      <c r="I436" s="2599"/>
      <c r="J436" s="2599"/>
      <c r="K436" s="2599"/>
      <c r="L436" s="735"/>
      <c r="M436" s="736"/>
      <c r="N436" s="737"/>
    </row>
    <row r="437" spans="1:14" s="1" customFormat="1" ht="10.199999999999999" customHeight="1" x14ac:dyDescent="0.2">
      <c r="A437" s="738"/>
      <c r="B437" s="720"/>
      <c r="C437" s="2596" t="s">
        <v>144</v>
      </c>
      <c r="D437" s="2596"/>
      <c r="E437" s="2596"/>
      <c r="F437" s="2596"/>
      <c r="G437" s="2596"/>
      <c r="H437" s="2596"/>
      <c r="I437" s="2596"/>
      <c r="J437" s="2596"/>
      <c r="K437" s="2596"/>
      <c r="L437" s="739">
        <v>4475.63</v>
      </c>
      <c r="M437" s="740"/>
      <c r="N437" s="741">
        <v>40077</v>
      </c>
    </row>
    <row r="438" spans="1:14" s="1" customFormat="1" ht="10.199999999999999" customHeight="1" x14ac:dyDescent="0.2">
      <c r="A438" s="738"/>
      <c r="B438" s="720"/>
      <c r="C438" s="2596" t="s">
        <v>1437</v>
      </c>
      <c r="D438" s="2596"/>
      <c r="E438" s="2596"/>
      <c r="F438" s="2596"/>
      <c r="G438" s="2596"/>
      <c r="H438" s="2596"/>
      <c r="I438" s="2596"/>
      <c r="J438" s="2596"/>
      <c r="K438" s="2596"/>
      <c r="L438" s="739"/>
      <c r="M438" s="740"/>
      <c r="N438" s="741"/>
    </row>
    <row r="439" spans="1:14" s="1" customFormat="1" ht="10.199999999999999" customHeight="1" x14ac:dyDescent="0.2">
      <c r="A439" s="738"/>
      <c r="B439" s="720"/>
      <c r="C439" s="2596" t="s">
        <v>145</v>
      </c>
      <c r="D439" s="2596"/>
      <c r="E439" s="2596"/>
      <c r="F439" s="2596"/>
      <c r="G439" s="2596"/>
      <c r="H439" s="2596"/>
      <c r="I439" s="2596"/>
      <c r="J439" s="2596"/>
      <c r="K439" s="2596"/>
      <c r="L439" s="739">
        <v>418.39</v>
      </c>
      <c r="M439" s="740"/>
      <c r="N439" s="741">
        <v>11440</v>
      </c>
    </row>
    <row r="440" spans="1:14" s="1" customFormat="1" ht="10.199999999999999" customHeight="1" x14ac:dyDescent="0.2">
      <c r="A440" s="738"/>
      <c r="B440" s="720"/>
      <c r="C440" s="2596" t="s">
        <v>391</v>
      </c>
      <c r="D440" s="2596"/>
      <c r="E440" s="2596"/>
      <c r="F440" s="2596"/>
      <c r="G440" s="2596"/>
      <c r="H440" s="2596"/>
      <c r="I440" s="2596"/>
      <c r="J440" s="2596"/>
      <c r="K440" s="2596"/>
      <c r="L440" s="739">
        <v>607.65</v>
      </c>
      <c r="M440" s="740"/>
      <c r="N440" s="741">
        <v>5663</v>
      </c>
    </row>
    <row r="441" spans="1:14" s="1" customFormat="1" ht="10.199999999999999" customHeight="1" x14ac:dyDescent="0.2">
      <c r="A441" s="738"/>
      <c r="B441" s="720"/>
      <c r="C441" s="2596" t="s">
        <v>1438</v>
      </c>
      <c r="D441" s="2596"/>
      <c r="E441" s="2596"/>
      <c r="F441" s="2596"/>
      <c r="G441" s="2596"/>
      <c r="H441" s="2596"/>
      <c r="I441" s="2596"/>
      <c r="J441" s="2596"/>
      <c r="K441" s="2596"/>
      <c r="L441" s="739">
        <v>63.36</v>
      </c>
      <c r="M441" s="740"/>
      <c r="N441" s="741">
        <v>1732</v>
      </c>
    </row>
    <row r="442" spans="1:14" s="1" customFormat="1" ht="10.199999999999999" customHeight="1" x14ac:dyDescent="0.2">
      <c r="A442" s="738"/>
      <c r="B442" s="720"/>
      <c r="C442" s="2596" t="s">
        <v>392</v>
      </c>
      <c r="D442" s="2596"/>
      <c r="E442" s="2596"/>
      <c r="F442" s="2596"/>
      <c r="G442" s="2596"/>
      <c r="H442" s="2596"/>
      <c r="I442" s="2596"/>
      <c r="J442" s="2596"/>
      <c r="K442" s="2596"/>
      <c r="L442" s="739">
        <v>3449.59</v>
      </c>
      <c r="M442" s="740"/>
      <c r="N442" s="741">
        <v>22974</v>
      </c>
    </row>
    <row r="443" spans="1:14" s="1" customFormat="1" ht="10.199999999999999" customHeight="1" x14ac:dyDescent="0.2">
      <c r="A443" s="738"/>
      <c r="B443" s="720"/>
      <c r="C443" s="2596" t="s">
        <v>393</v>
      </c>
      <c r="D443" s="2596"/>
      <c r="E443" s="2596"/>
      <c r="F443" s="2596"/>
      <c r="G443" s="2596"/>
      <c r="H443" s="2596"/>
      <c r="I443" s="2596"/>
      <c r="J443" s="2596"/>
      <c r="K443" s="2596"/>
      <c r="L443" s="739">
        <v>5229.93</v>
      </c>
      <c r="M443" s="740"/>
      <c r="N443" s="741">
        <v>60701</v>
      </c>
    </row>
    <row r="444" spans="1:14" s="1" customFormat="1" ht="10.199999999999999" customHeight="1" x14ac:dyDescent="0.2">
      <c r="A444" s="738"/>
      <c r="B444" s="720"/>
      <c r="C444" s="2596" t="s">
        <v>1437</v>
      </c>
      <c r="D444" s="2596"/>
      <c r="E444" s="2596"/>
      <c r="F444" s="2596"/>
      <c r="G444" s="2596"/>
      <c r="H444" s="2596"/>
      <c r="I444" s="2596"/>
      <c r="J444" s="2596"/>
      <c r="K444" s="2596"/>
      <c r="L444" s="739"/>
      <c r="M444" s="740"/>
      <c r="N444" s="741"/>
    </row>
    <row r="445" spans="1:14" s="1" customFormat="1" ht="10.199999999999999" customHeight="1" x14ac:dyDescent="0.2">
      <c r="A445" s="738"/>
      <c r="B445" s="720"/>
      <c r="C445" s="2596" t="s">
        <v>394</v>
      </c>
      <c r="D445" s="2596"/>
      <c r="E445" s="2596"/>
      <c r="F445" s="2596"/>
      <c r="G445" s="2596"/>
      <c r="H445" s="2596"/>
      <c r="I445" s="2596"/>
      <c r="J445" s="2596"/>
      <c r="K445" s="2596"/>
      <c r="L445" s="739">
        <v>418.39</v>
      </c>
      <c r="M445" s="740"/>
      <c r="N445" s="741">
        <v>11440</v>
      </c>
    </row>
    <row r="446" spans="1:14" s="1" customFormat="1" ht="10.199999999999999" customHeight="1" x14ac:dyDescent="0.2">
      <c r="A446" s="738"/>
      <c r="B446" s="720"/>
      <c r="C446" s="2596" t="s">
        <v>395</v>
      </c>
      <c r="D446" s="2596"/>
      <c r="E446" s="2596"/>
      <c r="F446" s="2596"/>
      <c r="G446" s="2596"/>
      <c r="H446" s="2596"/>
      <c r="I446" s="2596"/>
      <c r="J446" s="2596"/>
      <c r="K446" s="2596"/>
      <c r="L446" s="739">
        <v>607.65</v>
      </c>
      <c r="M446" s="740"/>
      <c r="N446" s="741">
        <v>5663</v>
      </c>
    </row>
    <row r="447" spans="1:14" s="1" customFormat="1" ht="10.199999999999999" customHeight="1" x14ac:dyDescent="0.2">
      <c r="A447" s="738"/>
      <c r="B447" s="720"/>
      <c r="C447" s="2596" t="s">
        <v>1439</v>
      </c>
      <c r="D447" s="2596"/>
      <c r="E447" s="2596"/>
      <c r="F447" s="2596"/>
      <c r="G447" s="2596"/>
      <c r="H447" s="2596"/>
      <c r="I447" s="2596"/>
      <c r="J447" s="2596"/>
      <c r="K447" s="2596"/>
      <c r="L447" s="739">
        <v>63.36</v>
      </c>
      <c r="M447" s="740"/>
      <c r="N447" s="741">
        <v>1732</v>
      </c>
    </row>
    <row r="448" spans="1:14" s="1" customFormat="1" ht="10.199999999999999" customHeight="1" x14ac:dyDescent="0.2">
      <c r="A448" s="738"/>
      <c r="B448" s="720"/>
      <c r="C448" s="2596" t="s">
        <v>396</v>
      </c>
      <c r="D448" s="2596"/>
      <c r="E448" s="2596"/>
      <c r="F448" s="2596"/>
      <c r="G448" s="2596"/>
      <c r="H448" s="2596"/>
      <c r="I448" s="2596"/>
      <c r="J448" s="2596"/>
      <c r="K448" s="2596"/>
      <c r="L448" s="739">
        <v>3449.59</v>
      </c>
      <c r="M448" s="740"/>
      <c r="N448" s="741">
        <v>22974</v>
      </c>
    </row>
    <row r="449" spans="1:14" s="1" customFormat="1" ht="10.199999999999999" customHeight="1" x14ac:dyDescent="0.2">
      <c r="A449" s="738"/>
      <c r="B449" s="720"/>
      <c r="C449" s="2596" t="s">
        <v>397</v>
      </c>
      <c r="D449" s="2596"/>
      <c r="E449" s="2596"/>
      <c r="F449" s="2596"/>
      <c r="G449" s="2596"/>
      <c r="H449" s="2596"/>
      <c r="I449" s="2596"/>
      <c r="J449" s="2596"/>
      <c r="K449" s="2596"/>
      <c r="L449" s="739">
        <v>483.56</v>
      </c>
      <c r="M449" s="740"/>
      <c r="N449" s="741">
        <v>13220</v>
      </c>
    </row>
    <row r="450" spans="1:14" s="1" customFormat="1" ht="10.199999999999999" customHeight="1" x14ac:dyDescent="0.2">
      <c r="A450" s="738"/>
      <c r="B450" s="720"/>
      <c r="C450" s="2596" t="s">
        <v>398</v>
      </c>
      <c r="D450" s="2596"/>
      <c r="E450" s="2596"/>
      <c r="F450" s="2596"/>
      <c r="G450" s="2596"/>
      <c r="H450" s="2596"/>
      <c r="I450" s="2596"/>
      <c r="J450" s="2596"/>
      <c r="K450" s="2596"/>
      <c r="L450" s="739">
        <v>270.74</v>
      </c>
      <c r="M450" s="740"/>
      <c r="N450" s="741">
        <v>7404</v>
      </c>
    </row>
    <row r="451" spans="1:14" s="1" customFormat="1" ht="10.199999999999999" customHeight="1" x14ac:dyDescent="0.2">
      <c r="A451" s="738"/>
      <c r="B451" s="720"/>
      <c r="C451" s="2596" t="s">
        <v>151</v>
      </c>
      <c r="D451" s="2596"/>
      <c r="E451" s="2596"/>
      <c r="F451" s="2596"/>
      <c r="G451" s="2596"/>
      <c r="H451" s="2596"/>
      <c r="I451" s="2596"/>
      <c r="J451" s="2596"/>
      <c r="K451" s="2596"/>
      <c r="L451" s="739">
        <v>481.75</v>
      </c>
      <c r="M451" s="740"/>
      <c r="N451" s="741">
        <v>13172</v>
      </c>
    </row>
    <row r="452" spans="1:14" s="1" customFormat="1" ht="10.199999999999999" customHeight="1" x14ac:dyDescent="0.2">
      <c r="A452" s="738"/>
      <c r="B452" s="720"/>
      <c r="C452" s="2596" t="s">
        <v>152</v>
      </c>
      <c r="D452" s="2596"/>
      <c r="E452" s="2596"/>
      <c r="F452" s="2596"/>
      <c r="G452" s="2596"/>
      <c r="H452" s="2596"/>
      <c r="I452" s="2596"/>
      <c r="J452" s="2596"/>
      <c r="K452" s="2596"/>
      <c r="L452" s="739">
        <v>483.56</v>
      </c>
      <c r="M452" s="740"/>
      <c r="N452" s="741">
        <v>13220</v>
      </c>
    </row>
    <row r="453" spans="1:14" s="1" customFormat="1" ht="10.199999999999999" customHeight="1" x14ac:dyDescent="0.2">
      <c r="A453" s="738"/>
      <c r="B453" s="720"/>
      <c r="C453" s="2596" t="s">
        <v>153</v>
      </c>
      <c r="D453" s="2596"/>
      <c r="E453" s="2596"/>
      <c r="F453" s="2596"/>
      <c r="G453" s="2596"/>
      <c r="H453" s="2596"/>
      <c r="I453" s="2596"/>
      <c r="J453" s="2596"/>
      <c r="K453" s="2596"/>
      <c r="L453" s="739">
        <v>270.74</v>
      </c>
      <c r="M453" s="740"/>
      <c r="N453" s="741">
        <v>7404</v>
      </c>
    </row>
    <row r="454" spans="1:14" s="1" customFormat="1" ht="12" customHeight="1" x14ac:dyDescent="0.2">
      <c r="A454" s="738"/>
      <c r="B454" s="732"/>
      <c r="C454" s="2601" t="s">
        <v>1573</v>
      </c>
      <c r="D454" s="2601"/>
      <c r="E454" s="2601"/>
      <c r="F454" s="2601"/>
      <c r="G454" s="2601"/>
      <c r="H454" s="2601"/>
      <c r="I454" s="2601"/>
      <c r="J454" s="2601"/>
      <c r="K454" s="2601"/>
      <c r="L454" s="742">
        <v>5229.93</v>
      </c>
      <c r="M454" s="743"/>
      <c r="N454" s="744">
        <v>60701</v>
      </c>
    </row>
    <row r="455" spans="1:14" s="1" customFormat="1" ht="12" customHeight="1" x14ac:dyDescent="0.2">
      <c r="A455" s="2602" t="s">
        <v>1574</v>
      </c>
      <c r="B455" s="2603"/>
      <c r="C455" s="2603"/>
      <c r="D455" s="2603"/>
      <c r="E455" s="2603"/>
      <c r="F455" s="2603"/>
      <c r="G455" s="2603"/>
      <c r="H455" s="2603"/>
      <c r="I455" s="2603"/>
      <c r="J455" s="2603"/>
      <c r="K455" s="2603"/>
      <c r="L455" s="2603"/>
      <c r="M455" s="2603"/>
      <c r="N455" s="2604"/>
    </row>
    <row r="456" spans="1:14" s="1" customFormat="1" ht="36" customHeight="1" x14ac:dyDescent="0.2">
      <c r="A456" s="714" t="s">
        <v>187</v>
      </c>
      <c r="B456" s="715" t="s">
        <v>908</v>
      </c>
      <c r="C456" s="2599" t="s">
        <v>909</v>
      </c>
      <c r="D456" s="2599"/>
      <c r="E456" s="2599"/>
      <c r="F456" s="716" t="s">
        <v>516</v>
      </c>
      <c r="G456" s="716"/>
      <c r="H456" s="716"/>
      <c r="I456" s="716" t="s">
        <v>910</v>
      </c>
      <c r="J456" s="717"/>
      <c r="K456" s="716"/>
      <c r="L456" s="717"/>
      <c r="M456" s="716"/>
      <c r="N456" s="718"/>
    </row>
    <row r="457" spans="1:14" s="1" customFormat="1" ht="10.199999999999999" x14ac:dyDescent="0.2">
      <c r="A457" s="730"/>
      <c r="B457" s="690"/>
      <c r="C457" s="2596" t="s">
        <v>911</v>
      </c>
      <c r="D457" s="2596"/>
      <c r="E457" s="2596"/>
      <c r="F457" s="2596"/>
      <c r="G457" s="2596"/>
      <c r="H457" s="2596"/>
      <c r="I457" s="2596"/>
      <c r="J457" s="2596"/>
      <c r="K457" s="2596"/>
      <c r="L457" s="2596"/>
      <c r="M457" s="2596"/>
      <c r="N457" s="2600"/>
    </row>
    <row r="458" spans="1:14" s="1" customFormat="1" ht="36" customHeight="1" x14ac:dyDescent="0.2">
      <c r="A458" s="719"/>
      <c r="B458" s="720" t="s">
        <v>528</v>
      </c>
      <c r="C458" s="2596" t="s">
        <v>529</v>
      </c>
      <c r="D458" s="2596"/>
      <c r="E458" s="2596"/>
      <c r="F458" s="2596"/>
      <c r="G458" s="2596"/>
      <c r="H458" s="2596"/>
      <c r="I458" s="2596"/>
      <c r="J458" s="2596"/>
      <c r="K458" s="2596"/>
      <c r="L458" s="2596"/>
      <c r="M458" s="2596"/>
      <c r="N458" s="2600"/>
    </row>
    <row r="459" spans="1:14" s="1" customFormat="1" ht="10.199999999999999" x14ac:dyDescent="0.2">
      <c r="A459" s="721"/>
      <c r="B459" s="720" t="s">
        <v>44</v>
      </c>
      <c r="C459" s="2596" t="s">
        <v>48</v>
      </c>
      <c r="D459" s="2596"/>
      <c r="E459" s="2596"/>
      <c r="F459" s="722"/>
      <c r="G459" s="722"/>
      <c r="H459" s="722"/>
      <c r="I459" s="722"/>
      <c r="J459" s="723">
        <v>4.6399999999999997</v>
      </c>
      <c r="K459" s="722" t="s">
        <v>530</v>
      </c>
      <c r="L459" s="723">
        <v>601.34</v>
      </c>
      <c r="M459" s="722" t="s">
        <v>1513</v>
      </c>
      <c r="N459" s="724">
        <v>16441</v>
      </c>
    </row>
    <row r="460" spans="1:14" s="1" customFormat="1" ht="10.199999999999999" x14ac:dyDescent="0.2">
      <c r="A460" s="721"/>
      <c r="B460" s="720" t="s">
        <v>60</v>
      </c>
      <c r="C460" s="2596" t="s">
        <v>370</v>
      </c>
      <c r="D460" s="2596"/>
      <c r="E460" s="2596"/>
      <c r="F460" s="722"/>
      <c r="G460" s="722"/>
      <c r="H460" s="722"/>
      <c r="I460" s="722"/>
      <c r="J460" s="723">
        <v>45.91</v>
      </c>
      <c r="K460" s="722" t="s">
        <v>530</v>
      </c>
      <c r="L460" s="723">
        <v>5949.94</v>
      </c>
      <c r="M460" s="722"/>
      <c r="N460" s="724"/>
    </row>
    <row r="461" spans="1:14" s="1" customFormat="1" ht="10.199999999999999" x14ac:dyDescent="0.2">
      <c r="A461" s="721"/>
      <c r="B461" s="720" t="s">
        <v>66</v>
      </c>
      <c r="C461" s="2596" t="s">
        <v>371</v>
      </c>
      <c r="D461" s="2596"/>
      <c r="E461" s="2596"/>
      <c r="F461" s="722"/>
      <c r="G461" s="722"/>
      <c r="H461" s="722"/>
      <c r="I461" s="722"/>
      <c r="J461" s="723">
        <v>4.0199999999999996</v>
      </c>
      <c r="K461" s="722" t="s">
        <v>530</v>
      </c>
      <c r="L461" s="723">
        <v>520.99</v>
      </c>
      <c r="M461" s="722" t="s">
        <v>1513</v>
      </c>
      <c r="N461" s="724">
        <v>14244</v>
      </c>
    </row>
    <row r="462" spans="1:14" s="1" customFormat="1" ht="10.199999999999999" x14ac:dyDescent="0.2">
      <c r="A462" s="721"/>
      <c r="B462" s="720" t="s">
        <v>71</v>
      </c>
      <c r="C462" s="2596" t="s">
        <v>372</v>
      </c>
      <c r="D462" s="2596"/>
      <c r="E462" s="2596"/>
      <c r="F462" s="722"/>
      <c r="G462" s="722"/>
      <c r="H462" s="722"/>
      <c r="I462" s="722"/>
      <c r="J462" s="723">
        <v>8.31</v>
      </c>
      <c r="K462" s="722"/>
      <c r="L462" s="723">
        <v>797.76</v>
      </c>
      <c r="M462" s="722"/>
      <c r="N462" s="724"/>
    </row>
    <row r="463" spans="1:14" s="1" customFormat="1" ht="10.199999999999999" x14ac:dyDescent="0.2">
      <c r="A463" s="721"/>
      <c r="B463" s="720"/>
      <c r="C463" s="2596" t="s">
        <v>49</v>
      </c>
      <c r="D463" s="2596"/>
      <c r="E463" s="2596"/>
      <c r="F463" s="722" t="s">
        <v>50</v>
      </c>
      <c r="G463" s="722" t="s">
        <v>912</v>
      </c>
      <c r="H463" s="722" t="s">
        <v>530</v>
      </c>
      <c r="I463" s="722" t="s">
        <v>2355</v>
      </c>
      <c r="J463" s="723"/>
      <c r="K463" s="722"/>
      <c r="L463" s="723"/>
      <c r="M463" s="722"/>
      <c r="N463" s="724"/>
    </row>
    <row r="464" spans="1:14" s="1" customFormat="1" ht="10.199999999999999" customHeight="1" x14ac:dyDescent="0.2">
      <c r="A464" s="721"/>
      <c r="B464" s="720"/>
      <c r="C464" s="2596" t="s">
        <v>374</v>
      </c>
      <c r="D464" s="2596"/>
      <c r="E464" s="2596"/>
      <c r="F464" s="722" t="s">
        <v>50</v>
      </c>
      <c r="G464" s="722" t="s">
        <v>913</v>
      </c>
      <c r="H464" s="722" t="s">
        <v>530</v>
      </c>
      <c r="I464" s="722" t="s">
        <v>2356</v>
      </c>
      <c r="J464" s="723"/>
      <c r="K464" s="722"/>
      <c r="L464" s="723"/>
      <c r="M464" s="722"/>
      <c r="N464" s="724"/>
    </row>
    <row r="465" spans="1:14" s="1" customFormat="1" ht="10.199999999999999" customHeight="1" x14ac:dyDescent="0.2">
      <c r="A465" s="721"/>
      <c r="B465" s="720"/>
      <c r="C465" s="2608" t="s">
        <v>52</v>
      </c>
      <c r="D465" s="2608"/>
      <c r="E465" s="2608"/>
      <c r="F465" s="725"/>
      <c r="G465" s="725"/>
      <c r="H465" s="725"/>
      <c r="I465" s="725"/>
      <c r="J465" s="726">
        <v>58.86</v>
      </c>
      <c r="K465" s="725"/>
      <c r="L465" s="726">
        <v>7349.04</v>
      </c>
      <c r="M465" s="725"/>
      <c r="N465" s="727"/>
    </row>
    <row r="466" spans="1:14" s="1" customFormat="1" ht="10.199999999999999" x14ac:dyDescent="0.2">
      <c r="A466" s="721"/>
      <c r="B466" s="720"/>
      <c r="C466" s="2596" t="s">
        <v>53</v>
      </c>
      <c r="D466" s="2596"/>
      <c r="E466" s="2596"/>
      <c r="F466" s="722"/>
      <c r="G466" s="722"/>
      <c r="H466" s="722"/>
      <c r="I466" s="722"/>
      <c r="J466" s="723"/>
      <c r="K466" s="722"/>
      <c r="L466" s="723">
        <v>1122.33</v>
      </c>
      <c r="M466" s="722"/>
      <c r="N466" s="724">
        <v>30685</v>
      </c>
    </row>
    <row r="467" spans="1:14" s="1" customFormat="1" ht="20.399999999999999" x14ac:dyDescent="0.2">
      <c r="A467" s="721"/>
      <c r="B467" s="720" t="s">
        <v>2304</v>
      </c>
      <c r="C467" s="2596" t="s">
        <v>914</v>
      </c>
      <c r="D467" s="2596"/>
      <c r="E467" s="2596"/>
      <c r="F467" s="722" t="s">
        <v>55</v>
      </c>
      <c r="G467" s="722" t="s">
        <v>915</v>
      </c>
      <c r="H467" s="722"/>
      <c r="I467" s="722" t="s">
        <v>915</v>
      </c>
      <c r="J467" s="723"/>
      <c r="K467" s="722"/>
      <c r="L467" s="723">
        <v>1313.13</v>
      </c>
      <c r="M467" s="722"/>
      <c r="N467" s="724">
        <v>35901</v>
      </c>
    </row>
    <row r="468" spans="1:14" s="1" customFormat="1" ht="20.399999999999999" x14ac:dyDescent="0.2">
      <c r="A468" s="721"/>
      <c r="B468" s="720" t="s">
        <v>2305</v>
      </c>
      <c r="C468" s="2596" t="s">
        <v>916</v>
      </c>
      <c r="D468" s="2596"/>
      <c r="E468" s="2596"/>
      <c r="F468" s="722" t="s">
        <v>55</v>
      </c>
      <c r="G468" s="722" t="s">
        <v>307</v>
      </c>
      <c r="H468" s="722"/>
      <c r="I468" s="722" t="s">
        <v>307</v>
      </c>
      <c r="J468" s="723"/>
      <c r="K468" s="722"/>
      <c r="L468" s="723">
        <v>785.63</v>
      </c>
      <c r="M468" s="722"/>
      <c r="N468" s="724">
        <v>21480</v>
      </c>
    </row>
    <row r="469" spans="1:14" s="1" customFormat="1" ht="10.199999999999999" customHeight="1" x14ac:dyDescent="0.2">
      <c r="A469" s="728"/>
      <c r="B469" s="729"/>
      <c r="C469" s="2599" t="s">
        <v>59</v>
      </c>
      <c r="D469" s="2599"/>
      <c r="E469" s="2599"/>
      <c r="F469" s="716"/>
      <c r="G469" s="716"/>
      <c r="H469" s="716"/>
      <c r="I469" s="716"/>
      <c r="J469" s="717"/>
      <c r="K469" s="716"/>
      <c r="L469" s="717">
        <v>9447.7999999999993</v>
      </c>
      <c r="M469" s="725"/>
      <c r="N469" s="718"/>
    </row>
    <row r="470" spans="1:14" s="1" customFormat="1" ht="10.199999999999999" customHeight="1" x14ac:dyDescent="0.2">
      <c r="A470" s="714" t="s">
        <v>189</v>
      </c>
      <c r="B470" s="715" t="s">
        <v>917</v>
      </c>
      <c r="C470" s="2599" t="s">
        <v>918</v>
      </c>
      <c r="D470" s="2599"/>
      <c r="E470" s="2599"/>
      <c r="F470" s="716" t="s">
        <v>47</v>
      </c>
      <c r="G470" s="716"/>
      <c r="H470" s="716"/>
      <c r="I470" s="716" t="s">
        <v>114</v>
      </c>
      <c r="J470" s="717"/>
      <c r="K470" s="716"/>
      <c r="L470" s="717"/>
      <c r="M470" s="716"/>
      <c r="N470" s="718"/>
    </row>
    <row r="471" spans="1:14" s="1" customFormat="1" ht="10.199999999999999" x14ac:dyDescent="0.2">
      <c r="A471" s="730"/>
      <c r="B471" s="690"/>
      <c r="C471" s="2596" t="s">
        <v>919</v>
      </c>
      <c r="D471" s="2596"/>
      <c r="E471" s="2596"/>
      <c r="F471" s="2596"/>
      <c r="G471" s="2596"/>
      <c r="H471" s="2596"/>
      <c r="I471" s="2596"/>
      <c r="J471" s="2596"/>
      <c r="K471" s="2596"/>
      <c r="L471" s="2596"/>
      <c r="M471" s="2596"/>
      <c r="N471" s="2600"/>
    </row>
    <row r="472" spans="1:14" s="1" customFormat="1" ht="35.4" customHeight="1" x14ac:dyDescent="0.2">
      <c r="A472" s="719"/>
      <c r="B472" s="720" t="s">
        <v>528</v>
      </c>
      <c r="C472" s="2596" t="s">
        <v>529</v>
      </c>
      <c r="D472" s="2596"/>
      <c r="E472" s="2596"/>
      <c r="F472" s="2596"/>
      <c r="G472" s="2596"/>
      <c r="H472" s="2596"/>
      <c r="I472" s="2596"/>
      <c r="J472" s="2596"/>
      <c r="K472" s="2596"/>
      <c r="L472" s="2596"/>
      <c r="M472" s="2596"/>
      <c r="N472" s="2600"/>
    </row>
    <row r="473" spans="1:14" s="1" customFormat="1" ht="10.199999999999999" x14ac:dyDescent="0.2">
      <c r="A473" s="721"/>
      <c r="B473" s="720" t="s">
        <v>44</v>
      </c>
      <c r="C473" s="2596" t="s">
        <v>48</v>
      </c>
      <c r="D473" s="2596"/>
      <c r="E473" s="2596"/>
      <c r="F473" s="722"/>
      <c r="G473" s="722"/>
      <c r="H473" s="722"/>
      <c r="I473" s="722"/>
      <c r="J473" s="723">
        <v>31.4</v>
      </c>
      <c r="K473" s="722" t="s">
        <v>530</v>
      </c>
      <c r="L473" s="723">
        <v>678.24</v>
      </c>
      <c r="M473" s="722" t="s">
        <v>1513</v>
      </c>
      <c r="N473" s="724">
        <v>18543</v>
      </c>
    </row>
    <row r="474" spans="1:14" s="1" customFormat="1" ht="10.199999999999999" x14ac:dyDescent="0.2">
      <c r="A474" s="721"/>
      <c r="B474" s="720" t="s">
        <v>60</v>
      </c>
      <c r="C474" s="2596" t="s">
        <v>370</v>
      </c>
      <c r="D474" s="2596"/>
      <c r="E474" s="2596"/>
      <c r="F474" s="722"/>
      <c r="G474" s="722"/>
      <c r="H474" s="722"/>
      <c r="I474" s="722"/>
      <c r="J474" s="723">
        <v>386.21</v>
      </c>
      <c r="K474" s="722" t="s">
        <v>530</v>
      </c>
      <c r="L474" s="723">
        <v>8342.14</v>
      </c>
      <c r="M474" s="722"/>
      <c r="N474" s="724"/>
    </row>
    <row r="475" spans="1:14" s="1" customFormat="1" ht="10.199999999999999" x14ac:dyDescent="0.2">
      <c r="A475" s="721"/>
      <c r="B475" s="720" t="s">
        <v>66</v>
      </c>
      <c r="C475" s="2596" t="s">
        <v>371</v>
      </c>
      <c r="D475" s="2596"/>
      <c r="E475" s="2596"/>
      <c r="F475" s="722"/>
      <c r="G475" s="722"/>
      <c r="H475" s="722"/>
      <c r="I475" s="722"/>
      <c r="J475" s="723">
        <v>49.42</v>
      </c>
      <c r="K475" s="722" t="s">
        <v>530</v>
      </c>
      <c r="L475" s="723">
        <v>1067.47</v>
      </c>
      <c r="M475" s="722" t="s">
        <v>1513</v>
      </c>
      <c r="N475" s="724">
        <v>29185</v>
      </c>
    </row>
    <row r="476" spans="1:14" s="1" customFormat="1" ht="10.199999999999999" x14ac:dyDescent="0.2">
      <c r="A476" s="721"/>
      <c r="B476" s="720" t="s">
        <v>71</v>
      </c>
      <c r="C476" s="2596" t="s">
        <v>372</v>
      </c>
      <c r="D476" s="2596"/>
      <c r="E476" s="2596"/>
      <c r="F476" s="722"/>
      <c r="G476" s="722"/>
      <c r="H476" s="722"/>
      <c r="I476" s="722"/>
      <c r="J476" s="723">
        <v>12.38</v>
      </c>
      <c r="K476" s="722"/>
      <c r="L476" s="723">
        <v>198.08</v>
      </c>
      <c r="M476" s="722"/>
      <c r="N476" s="724"/>
    </row>
    <row r="477" spans="1:14" s="1" customFormat="1" ht="10.199999999999999" x14ac:dyDescent="0.2">
      <c r="A477" s="721"/>
      <c r="B477" s="720"/>
      <c r="C477" s="2596" t="s">
        <v>49</v>
      </c>
      <c r="D477" s="2596"/>
      <c r="E477" s="2596"/>
      <c r="F477" s="722" t="s">
        <v>50</v>
      </c>
      <c r="G477" s="722" t="s">
        <v>920</v>
      </c>
      <c r="H477" s="722" t="s">
        <v>530</v>
      </c>
      <c r="I477" s="722" t="s">
        <v>2357</v>
      </c>
      <c r="J477" s="723"/>
      <c r="K477" s="722"/>
      <c r="L477" s="723"/>
      <c r="M477" s="722"/>
      <c r="N477" s="724"/>
    </row>
    <row r="478" spans="1:14" s="1" customFormat="1" ht="10.199999999999999" customHeight="1" x14ac:dyDescent="0.2">
      <c r="A478" s="721"/>
      <c r="B478" s="720"/>
      <c r="C478" s="2596" t="s">
        <v>374</v>
      </c>
      <c r="D478" s="2596"/>
      <c r="E478" s="2596"/>
      <c r="F478" s="722" t="s">
        <v>50</v>
      </c>
      <c r="G478" s="722" t="s">
        <v>921</v>
      </c>
      <c r="H478" s="722" t="s">
        <v>530</v>
      </c>
      <c r="I478" s="722" t="s">
        <v>2358</v>
      </c>
      <c r="J478" s="723"/>
      <c r="K478" s="722"/>
      <c r="L478" s="723"/>
      <c r="M478" s="722"/>
      <c r="N478" s="724"/>
    </row>
    <row r="479" spans="1:14" s="1" customFormat="1" ht="10.199999999999999" customHeight="1" x14ac:dyDescent="0.2">
      <c r="A479" s="721"/>
      <c r="B479" s="720"/>
      <c r="C479" s="2608" t="s">
        <v>52</v>
      </c>
      <c r="D479" s="2608"/>
      <c r="E479" s="2608"/>
      <c r="F479" s="725"/>
      <c r="G479" s="725"/>
      <c r="H479" s="725"/>
      <c r="I479" s="725"/>
      <c r="J479" s="726">
        <v>429.99</v>
      </c>
      <c r="K479" s="725"/>
      <c r="L479" s="726">
        <v>9218.4599999999991</v>
      </c>
      <c r="M479" s="725"/>
      <c r="N479" s="727"/>
    </row>
    <row r="480" spans="1:14" s="1" customFormat="1" ht="10.199999999999999" x14ac:dyDescent="0.2">
      <c r="A480" s="721"/>
      <c r="B480" s="720"/>
      <c r="C480" s="2596" t="s">
        <v>53</v>
      </c>
      <c r="D480" s="2596"/>
      <c r="E480" s="2596"/>
      <c r="F480" s="722"/>
      <c r="G480" s="722"/>
      <c r="H480" s="722"/>
      <c r="I480" s="722"/>
      <c r="J480" s="723"/>
      <c r="K480" s="722"/>
      <c r="L480" s="723">
        <v>1745.71</v>
      </c>
      <c r="M480" s="722"/>
      <c r="N480" s="724">
        <v>47728</v>
      </c>
    </row>
    <row r="481" spans="1:14" s="1" customFormat="1" ht="20.399999999999999" x14ac:dyDescent="0.2">
      <c r="A481" s="721"/>
      <c r="B481" s="720" t="s">
        <v>2304</v>
      </c>
      <c r="C481" s="2596" t="s">
        <v>914</v>
      </c>
      <c r="D481" s="2596"/>
      <c r="E481" s="2596"/>
      <c r="F481" s="722" t="s">
        <v>55</v>
      </c>
      <c r="G481" s="722" t="s">
        <v>915</v>
      </c>
      <c r="H481" s="722"/>
      <c r="I481" s="722" t="s">
        <v>915</v>
      </c>
      <c r="J481" s="723"/>
      <c r="K481" s="722"/>
      <c r="L481" s="723">
        <v>2042.48</v>
      </c>
      <c r="M481" s="722"/>
      <c r="N481" s="724">
        <v>55842</v>
      </c>
    </row>
    <row r="482" spans="1:14" s="1" customFormat="1" ht="20.399999999999999" x14ac:dyDescent="0.2">
      <c r="A482" s="721"/>
      <c r="B482" s="720" t="s">
        <v>2305</v>
      </c>
      <c r="C482" s="2596" t="s">
        <v>916</v>
      </c>
      <c r="D482" s="2596"/>
      <c r="E482" s="2596"/>
      <c r="F482" s="722" t="s">
        <v>55</v>
      </c>
      <c r="G482" s="722" t="s">
        <v>307</v>
      </c>
      <c r="H482" s="722"/>
      <c r="I482" s="722" t="s">
        <v>307</v>
      </c>
      <c r="J482" s="723"/>
      <c r="K482" s="722"/>
      <c r="L482" s="723">
        <v>1222</v>
      </c>
      <c r="M482" s="722"/>
      <c r="N482" s="724">
        <v>33410</v>
      </c>
    </row>
    <row r="483" spans="1:14" s="1" customFormat="1" ht="10.199999999999999" customHeight="1" x14ac:dyDescent="0.2">
      <c r="A483" s="728"/>
      <c r="B483" s="729"/>
      <c r="C483" s="2599" t="s">
        <v>59</v>
      </c>
      <c r="D483" s="2599"/>
      <c r="E483" s="2599"/>
      <c r="F483" s="716"/>
      <c r="G483" s="716"/>
      <c r="H483" s="716"/>
      <c r="I483" s="716"/>
      <c r="J483" s="717"/>
      <c r="K483" s="716"/>
      <c r="L483" s="717">
        <v>12482.94</v>
      </c>
      <c r="M483" s="725"/>
      <c r="N483" s="718"/>
    </row>
    <row r="484" spans="1:14" s="1" customFormat="1" ht="22.8" customHeight="1" x14ac:dyDescent="0.2">
      <c r="A484" s="714" t="s">
        <v>194</v>
      </c>
      <c r="B484" s="715" t="s">
        <v>922</v>
      </c>
      <c r="C484" s="2599" t="s">
        <v>923</v>
      </c>
      <c r="D484" s="2599"/>
      <c r="E484" s="2599"/>
      <c r="F484" s="716" t="s">
        <v>487</v>
      </c>
      <c r="G484" s="716"/>
      <c r="H484" s="716"/>
      <c r="I484" s="716" t="s">
        <v>924</v>
      </c>
      <c r="J484" s="717">
        <v>5584.58</v>
      </c>
      <c r="K484" s="716"/>
      <c r="L484" s="717">
        <v>3745.69</v>
      </c>
      <c r="M484" s="716"/>
      <c r="N484" s="718"/>
    </row>
    <row r="485" spans="1:14" s="1" customFormat="1" ht="10.199999999999999" customHeight="1" x14ac:dyDescent="0.2">
      <c r="A485" s="730"/>
      <c r="B485" s="690"/>
      <c r="C485" s="2596" t="s">
        <v>925</v>
      </c>
      <c r="D485" s="2596"/>
      <c r="E485" s="2596"/>
      <c r="F485" s="2596"/>
      <c r="G485" s="2596"/>
      <c r="H485" s="2596"/>
      <c r="I485" s="2596"/>
      <c r="J485" s="2596"/>
      <c r="K485" s="2596"/>
      <c r="L485" s="2596"/>
      <c r="M485" s="2596"/>
      <c r="N485" s="2600"/>
    </row>
    <row r="486" spans="1:14" s="1" customFormat="1" ht="25.2" customHeight="1" x14ac:dyDescent="0.2">
      <c r="A486" s="714" t="s">
        <v>196</v>
      </c>
      <c r="B486" s="715" t="s">
        <v>926</v>
      </c>
      <c r="C486" s="2599" t="s">
        <v>927</v>
      </c>
      <c r="D486" s="2599"/>
      <c r="E486" s="2599"/>
      <c r="F486" s="716" t="s">
        <v>487</v>
      </c>
      <c r="G486" s="716"/>
      <c r="H486" s="716"/>
      <c r="I486" s="716" t="s">
        <v>928</v>
      </c>
      <c r="J486" s="717">
        <v>6780</v>
      </c>
      <c r="K486" s="716"/>
      <c r="L486" s="717">
        <v>3513.67</v>
      </c>
      <c r="M486" s="716"/>
      <c r="N486" s="718"/>
    </row>
    <row r="487" spans="1:14" s="1" customFormat="1" ht="10.199999999999999" customHeight="1" x14ac:dyDescent="0.2">
      <c r="A487" s="730"/>
      <c r="B487" s="690"/>
      <c r="C487" s="2596" t="s">
        <v>929</v>
      </c>
      <c r="D487" s="2596"/>
      <c r="E487" s="2596"/>
      <c r="F487" s="2596"/>
      <c r="G487" s="2596"/>
      <c r="H487" s="2596"/>
      <c r="I487" s="2596"/>
      <c r="J487" s="2596"/>
      <c r="K487" s="2596"/>
      <c r="L487" s="2596"/>
      <c r="M487" s="2596"/>
      <c r="N487" s="2600"/>
    </row>
    <row r="488" spans="1:14" s="1" customFormat="1" ht="27.6" customHeight="1" x14ac:dyDescent="0.2">
      <c r="A488" s="714" t="s">
        <v>199</v>
      </c>
      <c r="B488" s="715" t="s">
        <v>930</v>
      </c>
      <c r="C488" s="2599" t="s">
        <v>931</v>
      </c>
      <c r="D488" s="2599"/>
      <c r="E488" s="2599"/>
      <c r="F488" s="716" t="s">
        <v>487</v>
      </c>
      <c r="G488" s="716"/>
      <c r="H488" s="716"/>
      <c r="I488" s="716" t="s">
        <v>932</v>
      </c>
      <c r="J488" s="717">
        <v>6862.34</v>
      </c>
      <c r="K488" s="716"/>
      <c r="L488" s="717">
        <v>4240.38</v>
      </c>
      <c r="M488" s="716"/>
      <c r="N488" s="718"/>
    </row>
    <row r="489" spans="1:14" s="1" customFormat="1" ht="10.199999999999999" customHeight="1" x14ac:dyDescent="0.2">
      <c r="A489" s="730"/>
      <c r="B489" s="690"/>
      <c r="C489" s="2596" t="s">
        <v>933</v>
      </c>
      <c r="D489" s="2596"/>
      <c r="E489" s="2596"/>
      <c r="F489" s="2596"/>
      <c r="G489" s="2596"/>
      <c r="H489" s="2596"/>
      <c r="I489" s="2596"/>
      <c r="J489" s="2596"/>
      <c r="K489" s="2596"/>
      <c r="L489" s="2596"/>
      <c r="M489" s="2596"/>
      <c r="N489" s="2600"/>
    </row>
    <row r="490" spans="1:14" s="1" customFormat="1" ht="24.6" customHeight="1" x14ac:dyDescent="0.2">
      <c r="A490" s="714" t="s">
        <v>206</v>
      </c>
      <c r="B490" s="715" t="s">
        <v>934</v>
      </c>
      <c r="C490" s="2599" t="s">
        <v>935</v>
      </c>
      <c r="D490" s="2599"/>
      <c r="E490" s="2599"/>
      <c r="F490" s="716" t="s">
        <v>487</v>
      </c>
      <c r="G490" s="716"/>
      <c r="H490" s="716"/>
      <c r="I490" s="716" t="s">
        <v>936</v>
      </c>
      <c r="J490" s="717"/>
      <c r="K490" s="716"/>
      <c r="L490" s="717"/>
      <c r="M490" s="716"/>
      <c r="N490" s="718"/>
    </row>
    <row r="491" spans="1:14" s="1" customFormat="1" ht="10.199999999999999" customHeight="1" x14ac:dyDescent="0.2">
      <c r="A491" s="730"/>
      <c r="B491" s="690"/>
      <c r="C491" s="2596" t="s">
        <v>937</v>
      </c>
      <c r="D491" s="2596"/>
      <c r="E491" s="2596"/>
      <c r="F491" s="2596"/>
      <c r="G491" s="2596"/>
      <c r="H491" s="2596"/>
      <c r="I491" s="2596"/>
      <c r="J491" s="2596"/>
      <c r="K491" s="2596"/>
      <c r="L491" s="2596"/>
      <c r="M491" s="2596"/>
      <c r="N491" s="2600"/>
    </row>
    <row r="492" spans="1:14" s="1" customFormat="1" ht="31.8" customHeight="1" x14ac:dyDescent="0.2">
      <c r="A492" s="719"/>
      <c r="B492" s="720" t="s">
        <v>528</v>
      </c>
      <c r="C492" s="2596" t="s">
        <v>529</v>
      </c>
      <c r="D492" s="2596"/>
      <c r="E492" s="2596"/>
      <c r="F492" s="2596"/>
      <c r="G492" s="2596"/>
      <c r="H492" s="2596"/>
      <c r="I492" s="2596"/>
      <c r="J492" s="2596"/>
      <c r="K492" s="2596"/>
      <c r="L492" s="2596"/>
      <c r="M492" s="2596"/>
      <c r="N492" s="2600"/>
    </row>
    <row r="493" spans="1:14" s="1" customFormat="1" ht="10.199999999999999" x14ac:dyDescent="0.2">
      <c r="A493" s="721"/>
      <c r="B493" s="720" t="s">
        <v>44</v>
      </c>
      <c r="C493" s="2596" t="s">
        <v>48</v>
      </c>
      <c r="D493" s="2596"/>
      <c r="E493" s="2596"/>
      <c r="F493" s="722"/>
      <c r="G493" s="722"/>
      <c r="H493" s="722"/>
      <c r="I493" s="722"/>
      <c r="J493" s="723">
        <v>181.4</v>
      </c>
      <c r="K493" s="722" t="s">
        <v>530</v>
      </c>
      <c r="L493" s="723">
        <v>82.91</v>
      </c>
      <c r="M493" s="722" t="s">
        <v>1513</v>
      </c>
      <c r="N493" s="724">
        <v>2267</v>
      </c>
    </row>
    <row r="494" spans="1:14" s="1" customFormat="1" ht="10.199999999999999" x14ac:dyDescent="0.2">
      <c r="A494" s="721"/>
      <c r="B494" s="720" t="s">
        <v>60</v>
      </c>
      <c r="C494" s="2596" t="s">
        <v>370</v>
      </c>
      <c r="D494" s="2596"/>
      <c r="E494" s="2596"/>
      <c r="F494" s="722"/>
      <c r="G494" s="722"/>
      <c r="H494" s="722"/>
      <c r="I494" s="722"/>
      <c r="J494" s="723">
        <v>28.64</v>
      </c>
      <c r="K494" s="722" t="s">
        <v>530</v>
      </c>
      <c r="L494" s="723">
        <v>13.09</v>
      </c>
      <c r="M494" s="722"/>
      <c r="N494" s="724"/>
    </row>
    <row r="495" spans="1:14" s="1" customFormat="1" ht="10.199999999999999" x14ac:dyDescent="0.2">
      <c r="A495" s="721"/>
      <c r="B495" s="720" t="s">
        <v>66</v>
      </c>
      <c r="C495" s="2596" t="s">
        <v>371</v>
      </c>
      <c r="D495" s="2596"/>
      <c r="E495" s="2596"/>
      <c r="F495" s="722"/>
      <c r="G495" s="722"/>
      <c r="H495" s="722"/>
      <c r="I495" s="722"/>
      <c r="J495" s="723">
        <v>4.09</v>
      </c>
      <c r="K495" s="722" t="s">
        <v>530</v>
      </c>
      <c r="L495" s="723">
        <v>1.87</v>
      </c>
      <c r="M495" s="722" t="s">
        <v>1513</v>
      </c>
      <c r="N495" s="724">
        <v>51</v>
      </c>
    </row>
    <row r="496" spans="1:14" s="1" customFormat="1" ht="10.199999999999999" x14ac:dyDescent="0.2">
      <c r="A496" s="721"/>
      <c r="B496" s="720"/>
      <c r="C496" s="2596" t="s">
        <v>49</v>
      </c>
      <c r="D496" s="2596"/>
      <c r="E496" s="2596"/>
      <c r="F496" s="722" t="s">
        <v>50</v>
      </c>
      <c r="G496" s="722" t="s">
        <v>129</v>
      </c>
      <c r="H496" s="722" t="s">
        <v>530</v>
      </c>
      <c r="I496" s="722" t="s">
        <v>2359</v>
      </c>
      <c r="J496" s="723"/>
      <c r="K496" s="722"/>
      <c r="L496" s="723"/>
      <c r="M496" s="722"/>
      <c r="N496" s="724"/>
    </row>
    <row r="497" spans="1:14" s="1" customFormat="1" ht="10.199999999999999" customHeight="1" x14ac:dyDescent="0.2">
      <c r="A497" s="721"/>
      <c r="B497" s="720"/>
      <c r="C497" s="2596" t="s">
        <v>374</v>
      </c>
      <c r="D497" s="2596"/>
      <c r="E497" s="2596"/>
      <c r="F497" s="722" t="s">
        <v>50</v>
      </c>
      <c r="G497" s="722" t="s">
        <v>938</v>
      </c>
      <c r="H497" s="722" t="s">
        <v>530</v>
      </c>
      <c r="I497" s="722" t="s">
        <v>2360</v>
      </c>
      <c r="J497" s="723"/>
      <c r="K497" s="722"/>
      <c r="L497" s="723"/>
      <c r="M497" s="722"/>
      <c r="N497" s="724"/>
    </row>
    <row r="498" spans="1:14" s="1" customFormat="1" ht="10.199999999999999" customHeight="1" x14ac:dyDescent="0.2">
      <c r="A498" s="721"/>
      <c r="B498" s="720"/>
      <c r="C498" s="2608" t="s">
        <v>52</v>
      </c>
      <c r="D498" s="2608"/>
      <c r="E498" s="2608"/>
      <c r="F498" s="725"/>
      <c r="G498" s="725"/>
      <c r="H498" s="725"/>
      <c r="I498" s="725"/>
      <c r="J498" s="726">
        <v>210.04</v>
      </c>
      <c r="K498" s="725"/>
      <c r="L498" s="726">
        <v>96</v>
      </c>
      <c r="M498" s="725"/>
      <c r="N498" s="727"/>
    </row>
    <row r="499" spans="1:14" s="1" customFormat="1" ht="10.199999999999999" x14ac:dyDescent="0.2">
      <c r="A499" s="721"/>
      <c r="B499" s="720"/>
      <c r="C499" s="2596" t="s">
        <v>53</v>
      </c>
      <c r="D499" s="2596"/>
      <c r="E499" s="2596"/>
      <c r="F499" s="722"/>
      <c r="G499" s="722"/>
      <c r="H499" s="722"/>
      <c r="I499" s="722"/>
      <c r="J499" s="723"/>
      <c r="K499" s="722"/>
      <c r="L499" s="723">
        <v>84.78</v>
      </c>
      <c r="M499" s="722"/>
      <c r="N499" s="724">
        <v>2318</v>
      </c>
    </row>
    <row r="500" spans="1:14" s="1" customFormat="1" ht="20.399999999999999" customHeight="1" x14ac:dyDescent="0.2">
      <c r="A500" s="721"/>
      <c r="B500" s="720" t="s">
        <v>2049</v>
      </c>
      <c r="C500" s="2596" t="s">
        <v>425</v>
      </c>
      <c r="D500" s="2596"/>
      <c r="E500" s="2596"/>
      <c r="F500" s="722" t="s">
        <v>55</v>
      </c>
      <c r="G500" s="722" t="s">
        <v>426</v>
      </c>
      <c r="H500" s="722"/>
      <c r="I500" s="722" t="s">
        <v>426</v>
      </c>
      <c r="J500" s="723"/>
      <c r="K500" s="722"/>
      <c r="L500" s="723">
        <v>86.48</v>
      </c>
      <c r="M500" s="722"/>
      <c r="N500" s="724">
        <v>2364</v>
      </c>
    </row>
    <row r="501" spans="1:14" s="1" customFormat="1" ht="20.399999999999999" customHeight="1" x14ac:dyDescent="0.2">
      <c r="A501" s="721"/>
      <c r="B501" s="720" t="s">
        <v>2050</v>
      </c>
      <c r="C501" s="2596" t="s">
        <v>427</v>
      </c>
      <c r="D501" s="2596"/>
      <c r="E501" s="2596"/>
      <c r="F501" s="722" t="s">
        <v>55</v>
      </c>
      <c r="G501" s="722" t="s">
        <v>257</v>
      </c>
      <c r="H501" s="722"/>
      <c r="I501" s="722" t="s">
        <v>257</v>
      </c>
      <c r="J501" s="723"/>
      <c r="K501" s="722"/>
      <c r="L501" s="723">
        <v>49.17</v>
      </c>
      <c r="M501" s="722"/>
      <c r="N501" s="724">
        <v>1344</v>
      </c>
    </row>
    <row r="502" spans="1:14" s="1" customFormat="1" ht="10.199999999999999" customHeight="1" x14ac:dyDescent="0.2">
      <c r="A502" s="728"/>
      <c r="B502" s="729"/>
      <c r="C502" s="2599" t="s">
        <v>59</v>
      </c>
      <c r="D502" s="2599"/>
      <c r="E502" s="2599"/>
      <c r="F502" s="716"/>
      <c r="G502" s="716"/>
      <c r="H502" s="716"/>
      <c r="I502" s="716"/>
      <c r="J502" s="717"/>
      <c r="K502" s="716"/>
      <c r="L502" s="717">
        <v>231.65</v>
      </c>
      <c r="M502" s="725"/>
      <c r="N502" s="718"/>
    </row>
    <row r="503" spans="1:14" s="1" customFormat="1" ht="67.8" customHeight="1" x14ac:dyDescent="0.2">
      <c r="A503" s="714" t="s">
        <v>210</v>
      </c>
      <c r="B503" s="715" t="s">
        <v>939</v>
      </c>
      <c r="C503" s="2599" t="s">
        <v>940</v>
      </c>
      <c r="D503" s="2599"/>
      <c r="E503" s="2599"/>
      <c r="F503" s="716" t="s">
        <v>487</v>
      </c>
      <c r="G503" s="716"/>
      <c r="H503" s="716"/>
      <c r="I503" s="716" t="s">
        <v>936</v>
      </c>
      <c r="J503" s="717">
        <v>6800</v>
      </c>
      <c r="K503" s="716"/>
      <c r="L503" s="717">
        <v>2302.21</v>
      </c>
      <c r="M503" s="716"/>
      <c r="N503" s="718"/>
    </row>
    <row r="504" spans="1:14" s="1" customFormat="1" ht="10.199999999999999" customHeight="1" x14ac:dyDescent="0.2">
      <c r="A504" s="714" t="s">
        <v>214</v>
      </c>
      <c r="B504" s="715" t="s">
        <v>941</v>
      </c>
      <c r="C504" s="2599" t="s">
        <v>942</v>
      </c>
      <c r="D504" s="2599"/>
      <c r="E504" s="2599"/>
      <c r="F504" s="716" t="s">
        <v>407</v>
      </c>
      <c r="G504" s="716"/>
      <c r="H504" s="716"/>
      <c r="I504" s="716" t="s">
        <v>943</v>
      </c>
      <c r="J504" s="717"/>
      <c r="K504" s="716"/>
      <c r="L504" s="717"/>
      <c r="M504" s="716"/>
      <c r="N504" s="718"/>
    </row>
    <row r="505" spans="1:14" s="1" customFormat="1" ht="10.199999999999999" customHeight="1" x14ac:dyDescent="0.2">
      <c r="A505" s="730"/>
      <c r="B505" s="690"/>
      <c r="C505" s="2596" t="s">
        <v>944</v>
      </c>
      <c r="D505" s="2596"/>
      <c r="E505" s="2596"/>
      <c r="F505" s="2596"/>
      <c r="G505" s="2596"/>
      <c r="H505" s="2596"/>
      <c r="I505" s="2596"/>
      <c r="J505" s="2596"/>
      <c r="K505" s="2596"/>
      <c r="L505" s="2596"/>
      <c r="M505" s="2596"/>
      <c r="N505" s="2600"/>
    </row>
    <row r="506" spans="1:14" s="1" customFormat="1" ht="33" customHeight="1" x14ac:dyDescent="0.2">
      <c r="A506" s="719"/>
      <c r="B506" s="720" t="s">
        <v>528</v>
      </c>
      <c r="C506" s="2596" t="s">
        <v>529</v>
      </c>
      <c r="D506" s="2596"/>
      <c r="E506" s="2596"/>
      <c r="F506" s="2596"/>
      <c r="G506" s="2596"/>
      <c r="H506" s="2596"/>
      <c r="I506" s="2596"/>
      <c r="J506" s="2596"/>
      <c r="K506" s="2596"/>
      <c r="L506" s="2596"/>
      <c r="M506" s="2596"/>
      <c r="N506" s="2600"/>
    </row>
    <row r="507" spans="1:14" s="1" customFormat="1" ht="10.199999999999999" x14ac:dyDescent="0.2">
      <c r="A507" s="721"/>
      <c r="B507" s="720" t="s">
        <v>44</v>
      </c>
      <c r="C507" s="2596" t="s">
        <v>48</v>
      </c>
      <c r="D507" s="2596"/>
      <c r="E507" s="2596"/>
      <c r="F507" s="722"/>
      <c r="G507" s="722"/>
      <c r="H507" s="722"/>
      <c r="I507" s="722"/>
      <c r="J507" s="723">
        <v>5.88</v>
      </c>
      <c r="K507" s="722" t="s">
        <v>530</v>
      </c>
      <c r="L507" s="723">
        <v>77.47</v>
      </c>
      <c r="M507" s="722" t="s">
        <v>1513</v>
      </c>
      <c r="N507" s="724">
        <v>2118</v>
      </c>
    </row>
    <row r="508" spans="1:14" s="1" customFormat="1" ht="10.199999999999999" x14ac:dyDescent="0.2">
      <c r="A508" s="721"/>
      <c r="B508" s="720" t="s">
        <v>60</v>
      </c>
      <c r="C508" s="2596" t="s">
        <v>370</v>
      </c>
      <c r="D508" s="2596"/>
      <c r="E508" s="2596"/>
      <c r="F508" s="722"/>
      <c r="G508" s="722"/>
      <c r="H508" s="722"/>
      <c r="I508" s="722"/>
      <c r="J508" s="723">
        <v>45.84</v>
      </c>
      <c r="K508" s="722" t="s">
        <v>530</v>
      </c>
      <c r="L508" s="723">
        <v>603.99</v>
      </c>
      <c r="M508" s="722"/>
      <c r="N508" s="724"/>
    </row>
    <row r="509" spans="1:14" s="1" customFormat="1" ht="10.199999999999999" x14ac:dyDescent="0.2">
      <c r="A509" s="721"/>
      <c r="B509" s="720" t="s">
        <v>66</v>
      </c>
      <c r="C509" s="2596" t="s">
        <v>371</v>
      </c>
      <c r="D509" s="2596"/>
      <c r="E509" s="2596"/>
      <c r="F509" s="722"/>
      <c r="G509" s="722"/>
      <c r="H509" s="722"/>
      <c r="I509" s="722"/>
      <c r="J509" s="723">
        <v>5.54</v>
      </c>
      <c r="K509" s="722" t="s">
        <v>530</v>
      </c>
      <c r="L509" s="723">
        <v>73</v>
      </c>
      <c r="M509" s="722" t="s">
        <v>1513</v>
      </c>
      <c r="N509" s="724">
        <v>1996</v>
      </c>
    </row>
    <row r="510" spans="1:14" s="1" customFormat="1" ht="10.199999999999999" x14ac:dyDescent="0.2">
      <c r="A510" s="721"/>
      <c r="B510" s="720" t="s">
        <v>71</v>
      </c>
      <c r="C510" s="2596" t="s">
        <v>372</v>
      </c>
      <c r="D510" s="2596"/>
      <c r="E510" s="2596"/>
      <c r="F510" s="722"/>
      <c r="G510" s="722"/>
      <c r="H510" s="722"/>
      <c r="I510" s="722"/>
      <c r="J510" s="723">
        <v>150.19999999999999</v>
      </c>
      <c r="K510" s="722"/>
      <c r="L510" s="723">
        <v>1465.95</v>
      </c>
      <c r="M510" s="722"/>
      <c r="N510" s="724"/>
    </row>
    <row r="511" spans="1:14" s="1" customFormat="1" ht="10.199999999999999" x14ac:dyDescent="0.2">
      <c r="A511" s="721"/>
      <c r="B511" s="720"/>
      <c r="C511" s="2596" t="s">
        <v>49</v>
      </c>
      <c r="D511" s="2596"/>
      <c r="E511" s="2596"/>
      <c r="F511" s="722" t="s">
        <v>50</v>
      </c>
      <c r="G511" s="722" t="s">
        <v>744</v>
      </c>
      <c r="H511" s="722" t="s">
        <v>530</v>
      </c>
      <c r="I511" s="722" t="s">
        <v>2361</v>
      </c>
      <c r="J511" s="723"/>
      <c r="K511" s="722"/>
      <c r="L511" s="723"/>
      <c r="M511" s="722"/>
      <c r="N511" s="724"/>
    </row>
    <row r="512" spans="1:14" s="1" customFormat="1" ht="10.199999999999999" customHeight="1" x14ac:dyDescent="0.2">
      <c r="A512" s="721"/>
      <c r="B512" s="720"/>
      <c r="C512" s="2596" t="s">
        <v>374</v>
      </c>
      <c r="D512" s="2596"/>
      <c r="E512" s="2596"/>
      <c r="F512" s="722" t="s">
        <v>50</v>
      </c>
      <c r="G512" s="722" t="s">
        <v>743</v>
      </c>
      <c r="H512" s="722" t="s">
        <v>530</v>
      </c>
      <c r="I512" s="722" t="s">
        <v>2362</v>
      </c>
      <c r="J512" s="723"/>
      <c r="K512" s="722"/>
      <c r="L512" s="723"/>
      <c r="M512" s="722"/>
      <c r="N512" s="724"/>
    </row>
    <row r="513" spans="1:14" s="1" customFormat="1" ht="10.199999999999999" customHeight="1" x14ac:dyDescent="0.2">
      <c r="A513" s="721"/>
      <c r="B513" s="720"/>
      <c r="C513" s="2608" t="s">
        <v>52</v>
      </c>
      <c r="D513" s="2608"/>
      <c r="E513" s="2608"/>
      <c r="F513" s="725"/>
      <c r="G513" s="725"/>
      <c r="H513" s="725"/>
      <c r="I513" s="725"/>
      <c r="J513" s="726">
        <v>201.92</v>
      </c>
      <c r="K513" s="725"/>
      <c r="L513" s="726">
        <v>2147.41</v>
      </c>
      <c r="M513" s="725"/>
      <c r="N513" s="727"/>
    </row>
    <row r="514" spans="1:14" s="1" customFormat="1" ht="10.199999999999999" x14ac:dyDescent="0.2">
      <c r="A514" s="721"/>
      <c r="B514" s="720"/>
      <c r="C514" s="2596" t="s">
        <v>53</v>
      </c>
      <c r="D514" s="2596"/>
      <c r="E514" s="2596"/>
      <c r="F514" s="722"/>
      <c r="G514" s="722"/>
      <c r="H514" s="722"/>
      <c r="I514" s="722"/>
      <c r="J514" s="723"/>
      <c r="K514" s="722"/>
      <c r="L514" s="723">
        <v>150.47</v>
      </c>
      <c r="M514" s="722"/>
      <c r="N514" s="724">
        <v>4114</v>
      </c>
    </row>
    <row r="515" spans="1:14" s="1" customFormat="1" ht="20.399999999999999" x14ac:dyDescent="0.2">
      <c r="A515" s="721"/>
      <c r="B515" s="720" t="s">
        <v>2304</v>
      </c>
      <c r="C515" s="2596" t="s">
        <v>914</v>
      </c>
      <c r="D515" s="2596"/>
      <c r="E515" s="2596"/>
      <c r="F515" s="722" t="s">
        <v>55</v>
      </c>
      <c r="G515" s="722" t="s">
        <v>915</v>
      </c>
      <c r="H515" s="722"/>
      <c r="I515" s="722" t="s">
        <v>915</v>
      </c>
      <c r="J515" s="723"/>
      <c r="K515" s="722"/>
      <c r="L515" s="723">
        <v>176.05</v>
      </c>
      <c r="M515" s="722"/>
      <c r="N515" s="724">
        <v>4813</v>
      </c>
    </row>
    <row r="516" spans="1:14" s="1" customFormat="1" ht="20.399999999999999" x14ac:dyDescent="0.2">
      <c r="A516" s="721"/>
      <c r="B516" s="720" t="s">
        <v>2305</v>
      </c>
      <c r="C516" s="2596" t="s">
        <v>916</v>
      </c>
      <c r="D516" s="2596"/>
      <c r="E516" s="2596"/>
      <c r="F516" s="722" t="s">
        <v>55</v>
      </c>
      <c r="G516" s="722" t="s">
        <v>307</v>
      </c>
      <c r="H516" s="722"/>
      <c r="I516" s="722" t="s">
        <v>307</v>
      </c>
      <c r="J516" s="723"/>
      <c r="K516" s="722"/>
      <c r="L516" s="723">
        <v>105.33</v>
      </c>
      <c r="M516" s="722"/>
      <c r="N516" s="724">
        <v>2880</v>
      </c>
    </row>
    <row r="517" spans="1:14" s="1" customFormat="1" ht="10.199999999999999" customHeight="1" x14ac:dyDescent="0.2">
      <c r="A517" s="728"/>
      <c r="B517" s="729"/>
      <c r="C517" s="2599" t="s">
        <v>59</v>
      </c>
      <c r="D517" s="2599"/>
      <c r="E517" s="2599"/>
      <c r="F517" s="716"/>
      <c r="G517" s="716"/>
      <c r="H517" s="716"/>
      <c r="I517" s="716"/>
      <c r="J517" s="717"/>
      <c r="K517" s="716"/>
      <c r="L517" s="717">
        <v>2428.79</v>
      </c>
      <c r="M517" s="725"/>
      <c r="N517" s="718"/>
    </row>
    <row r="518" spans="1:14" s="1" customFormat="1" ht="24.6" customHeight="1" x14ac:dyDescent="0.2">
      <c r="A518" s="714" t="s">
        <v>215</v>
      </c>
      <c r="B518" s="715" t="s">
        <v>945</v>
      </c>
      <c r="C518" s="2599" t="s">
        <v>946</v>
      </c>
      <c r="D518" s="2599"/>
      <c r="E518" s="2599"/>
      <c r="F518" s="716" t="s">
        <v>407</v>
      </c>
      <c r="G518" s="716"/>
      <c r="H518" s="716"/>
      <c r="I518" s="716" t="s">
        <v>943</v>
      </c>
      <c r="J518" s="717">
        <v>725.69</v>
      </c>
      <c r="K518" s="716"/>
      <c r="L518" s="717">
        <v>7082.73</v>
      </c>
      <c r="M518" s="716"/>
      <c r="N518" s="718"/>
    </row>
    <row r="519" spans="1:14" s="1" customFormat="1" ht="24.6" customHeight="1" x14ac:dyDescent="0.2">
      <c r="A519" s="714" t="s">
        <v>220</v>
      </c>
      <c r="B519" s="715" t="s">
        <v>1575</v>
      </c>
      <c r="C519" s="2599" t="s">
        <v>1576</v>
      </c>
      <c r="D519" s="2599"/>
      <c r="E519" s="2599"/>
      <c r="F519" s="716" t="s">
        <v>487</v>
      </c>
      <c r="G519" s="716"/>
      <c r="H519" s="716"/>
      <c r="I519" s="716" t="s">
        <v>568</v>
      </c>
      <c r="J519" s="717"/>
      <c r="K519" s="716"/>
      <c r="L519" s="717"/>
      <c r="M519" s="716"/>
      <c r="N519" s="718"/>
    </row>
    <row r="520" spans="1:14" s="1" customFormat="1" ht="31.8" customHeight="1" x14ac:dyDescent="0.2">
      <c r="A520" s="719"/>
      <c r="B520" s="720" t="s">
        <v>528</v>
      </c>
      <c r="C520" s="2596" t="s">
        <v>529</v>
      </c>
      <c r="D520" s="2596"/>
      <c r="E520" s="2596"/>
      <c r="F520" s="2596"/>
      <c r="G520" s="2596"/>
      <c r="H520" s="2596"/>
      <c r="I520" s="2596"/>
      <c r="J520" s="2596"/>
      <c r="K520" s="2596"/>
      <c r="L520" s="2596"/>
      <c r="M520" s="2596"/>
      <c r="N520" s="2600"/>
    </row>
    <row r="521" spans="1:14" s="1" customFormat="1" ht="10.199999999999999" x14ac:dyDescent="0.2">
      <c r="A521" s="721"/>
      <c r="B521" s="720" t="s">
        <v>44</v>
      </c>
      <c r="C521" s="2596" t="s">
        <v>48</v>
      </c>
      <c r="D521" s="2596"/>
      <c r="E521" s="2596"/>
      <c r="F521" s="722"/>
      <c r="G521" s="722"/>
      <c r="H521" s="722"/>
      <c r="I521" s="722"/>
      <c r="J521" s="723">
        <v>273.33</v>
      </c>
      <c r="K521" s="722" t="s">
        <v>530</v>
      </c>
      <c r="L521" s="723">
        <v>73.8</v>
      </c>
      <c r="M521" s="722" t="s">
        <v>1513</v>
      </c>
      <c r="N521" s="724">
        <v>2018</v>
      </c>
    </row>
    <row r="522" spans="1:14" s="1" customFormat="1" ht="10.199999999999999" x14ac:dyDescent="0.2">
      <c r="A522" s="721"/>
      <c r="B522" s="720" t="s">
        <v>60</v>
      </c>
      <c r="C522" s="2596" t="s">
        <v>370</v>
      </c>
      <c r="D522" s="2596"/>
      <c r="E522" s="2596"/>
      <c r="F522" s="722"/>
      <c r="G522" s="722"/>
      <c r="H522" s="722"/>
      <c r="I522" s="722"/>
      <c r="J522" s="723">
        <v>585.9</v>
      </c>
      <c r="K522" s="722" t="s">
        <v>530</v>
      </c>
      <c r="L522" s="723">
        <v>158.19</v>
      </c>
      <c r="M522" s="722"/>
      <c r="N522" s="724"/>
    </row>
    <row r="523" spans="1:14" s="1" customFormat="1" ht="10.199999999999999" x14ac:dyDescent="0.2">
      <c r="A523" s="721"/>
      <c r="B523" s="720" t="s">
        <v>66</v>
      </c>
      <c r="C523" s="2596" t="s">
        <v>371</v>
      </c>
      <c r="D523" s="2596"/>
      <c r="E523" s="2596"/>
      <c r="F523" s="722"/>
      <c r="G523" s="722"/>
      <c r="H523" s="722"/>
      <c r="I523" s="722"/>
      <c r="J523" s="723">
        <v>61.79</v>
      </c>
      <c r="K523" s="722" t="s">
        <v>530</v>
      </c>
      <c r="L523" s="723">
        <v>16.68</v>
      </c>
      <c r="M523" s="722" t="s">
        <v>1513</v>
      </c>
      <c r="N523" s="724">
        <v>456</v>
      </c>
    </row>
    <row r="524" spans="1:14" s="1" customFormat="1" ht="10.199999999999999" x14ac:dyDescent="0.2">
      <c r="A524" s="721"/>
      <c r="B524" s="720" t="s">
        <v>71</v>
      </c>
      <c r="C524" s="2596" t="s">
        <v>372</v>
      </c>
      <c r="D524" s="2596"/>
      <c r="E524" s="2596"/>
      <c r="F524" s="722"/>
      <c r="G524" s="722"/>
      <c r="H524" s="722"/>
      <c r="I524" s="722"/>
      <c r="J524" s="723">
        <v>123.78</v>
      </c>
      <c r="K524" s="722"/>
      <c r="L524" s="723">
        <v>24.76</v>
      </c>
      <c r="M524" s="722"/>
      <c r="N524" s="724"/>
    </row>
    <row r="525" spans="1:14" s="1" customFormat="1" ht="10.199999999999999" x14ac:dyDescent="0.2">
      <c r="A525" s="721"/>
      <c r="B525" s="720"/>
      <c r="C525" s="2596" t="s">
        <v>49</v>
      </c>
      <c r="D525" s="2596"/>
      <c r="E525" s="2596"/>
      <c r="F525" s="722" t="s">
        <v>50</v>
      </c>
      <c r="G525" s="722" t="s">
        <v>1577</v>
      </c>
      <c r="H525" s="722" t="s">
        <v>530</v>
      </c>
      <c r="I525" s="722" t="s">
        <v>2363</v>
      </c>
      <c r="J525" s="723"/>
      <c r="K525" s="722"/>
      <c r="L525" s="723"/>
      <c r="M525" s="722"/>
      <c r="N525" s="724"/>
    </row>
    <row r="526" spans="1:14" s="1" customFormat="1" ht="10.199999999999999" customHeight="1" x14ac:dyDescent="0.2">
      <c r="A526" s="721"/>
      <c r="B526" s="720"/>
      <c r="C526" s="2596" t="s">
        <v>374</v>
      </c>
      <c r="D526" s="2596"/>
      <c r="E526" s="2596"/>
      <c r="F526" s="722" t="s">
        <v>50</v>
      </c>
      <c r="G526" s="722" t="s">
        <v>1578</v>
      </c>
      <c r="H526" s="722" t="s">
        <v>530</v>
      </c>
      <c r="I526" s="722" t="s">
        <v>2364</v>
      </c>
      <c r="J526" s="723"/>
      <c r="K526" s="722"/>
      <c r="L526" s="723"/>
      <c r="M526" s="722"/>
      <c r="N526" s="724"/>
    </row>
    <row r="527" spans="1:14" s="1" customFormat="1" ht="10.199999999999999" customHeight="1" x14ac:dyDescent="0.2">
      <c r="A527" s="721"/>
      <c r="B527" s="720"/>
      <c r="C527" s="2608" t="s">
        <v>52</v>
      </c>
      <c r="D527" s="2608"/>
      <c r="E527" s="2608"/>
      <c r="F527" s="725"/>
      <c r="G527" s="725"/>
      <c r="H527" s="725"/>
      <c r="I527" s="725"/>
      <c r="J527" s="726">
        <v>983.01</v>
      </c>
      <c r="K527" s="725"/>
      <c r="L527" s="726">
        <v>256.75</v>
      </c>
      <c r="M527" s="725"/>
      <c r="N527" s="727"/>
    </row>
    <row r="528" spans="1:14" s="1" customFormat="1" ht="10.199999999999999" x14ac:dyDescent="0.2">
      <c r="A528" s="721"/>
      <c r="B528" s="720"/>
      <c r="C528" s="2596" t="s">
        <v>53</v>
      </c>
      <c r="D528" s="2596"/>
      <c r="E528" s="2596"/>
      <c r="F528" s="722"/>
      <c r="G528" s="722"/>
      <c r="H528" s="722"/>
      <c r="I528" s="722"/>
      <c r="J528" s="723"/>
      <c r="K528" s="722"/>
      <c r="L528" s="723">
        <v>90.48</v>
      </c>
      <c r="M528" s="722"/>
      <c r="N528" s="724">
        <v>2474</v>
      </c>
    </row>
    <row r="529" spans="1:14" s="1" customFormat="1" ht="20.399999999999999" customHeight="1" x14ac:dyDescent="0.2">
      <c r="A529" s="721"/>
      <c r="B529" s="720" t="s">
        <v>2149</v>
      </c>
      <c r="C529" s="2596" t="s">
        <v>627</v>
      </c>
      <c r="D529" s="2596"/>
      <c r="E529" s="2596"/>
      <c r="F529" s="722" t="s">
        <v>55</v>
      </c>
      <c r="G529" s="722" t="s">
        <v>628</v>
      </c>
      <c r="H529" s="722"/>
      <c r="I529" s="722" t="s">
        <v>628</v>
      </c>
      <c r="J529" s="723"/>
      <c r="K529" s="722"/>
      <c r="L529" s="723">
        <v>93.19</v>
      </c>
      <c r="M529" s="722"/>
      <c r="N529" s="724">
        <v>2548</v>
      </c>
    </row>
    <row r="530" spans="1:14" s="1" customFormat="1" ht="20.399999999999999" customHeight="1" x14ac:dyDescent="0.2">
      <c r="A530" s="721"/>
      <c r="B530" s="720" t="s">
        <v>2150</v>
      </c>
      <c r="C530" s="2596" t="s">
        <v>630</v>
      </c>
      <c r="D530" s="2596"/>
      <c r="E530" s="2596"/>
      <c r="F530" s="722" t="s">
        <v>55</v>
      </c>
      <c r="G530" s="722" t="s">
        <v>264</v>
      </c>
      <c r="H530" s="722"/>
      <c r="I530" s="722" t="s">
        <v>264</v>
      </c>
      <c r="J530" s="723"/>
      <c r="K530" s="722"/>
      <c r="L530" s="723">
        <v>54.29</v>
      </c>
      <c r="M530" s="722"/>
      <c r="N530" s="724">
        <v>1484</v>
      </c>
    </row>
    <row r="531" spans="1:14" s="1" customFormat="1" ht="10.199999999999999" customHeight="1" x14ac:dyDescent="0.2">
      <c r="A531" s="728"/>
      <c r="B531" s="729"/>
      <c r="C531" s="2599" t="s">
        <v>59</v>
      </c>
      <c r="D531" s="2599"/>
      <c r="E531" s="2599"/>
      <c r="F531" s="716"/>
      <c r="G531" s="716"/>
      <c r="H531" s="716"/>
      <c r="I531" s="716"/>
      <c r="J531" s="717"/>
      <c r="K531" s="716"/>
      <c r="L531" s="717">
        <v>404.23</v>
      </c>
      <c r="M531" s="725"/>
      <c r="N531" s="718"/>
    </row>
    <row r="532" spans="1:14" s="1" customFormat="1" ht="28.2" customHeight="1" x14ac:dyDescent="0.2">
      <c r="A532" s="714" t="s">
        <v>221</v>
      </c>
      <c r="B532" s="715" t="s">
        <v>485</v>
      </c>
      <c r="C532" s="2599" t="s">
        <v>486</v>
      </c>
      <c r="D532" s="2599"/>
      <c r="E532" s="2599"/>
      <c r="F532" s="716" t="s">
        <v>487</v>
      </c>
      <c r="G532" s="716"/>
      <c r="H532" s="716"/>
      <c r="I532" s="716" t="s">
        <v>1579</v>
      </c>
      <c r="J532" s="717">
        <v>10508</v>
      </c>
      <c r="K532" s="716"/>
      <c r="L532" s="717">
        <v>2164.65</v>
      </c>
      <c r="M532" s="716"/>
      <c r="N532" s="718"/>
    </row>
    <row r="533" spans="1:14" s="1" customFormat="1" ht="24.6" customHeight="1" x14ac:dyDescent="0.2">
      <c r="A533" s="714" t="s">
        <v>226</v>
      </c>
      <c r="B533" s="715" t="s">
        <v>891</v>
      </c>
      <c r="C533" s="2599" t="s">
        <v>892</v>
      </c>
      <c r="D533" s="2599"/>
      <c r="E533" s="2599"/>
      <c r="F533" s="716" t="s">
        <v>487</v>
      </c>
      <c r="G533" s="716"/>
      <c r="H533" s="716"/>
      <c r="I533" s="716" t="s">
        <v>1580</v>
      </c>
      <c r="J533" s="717"/>
      <c r="K533" s="716"/>
      <c r="L533" s="717"/>
      <c r="M533" s="716"/>
      <c r="N533" s="718"/>
    </row>
    <row r="534" spans="1:14" s="1" customFormat="1" ht="10.199999999999999" customHeight="1" x14ac:dyDescent="0.2">
      <c r="A534" s="730"/>
      <c r="B534" s="690"/>
      <c r="C534" s="2596" t="s">
        <v>1581</v>
      </c>
      <c r="D534" s="2596"/>
      <c r="E534" s="2596"/>
      <c r="F534" s="2596"/>
      <c r="G534" s="2596"/>
      <c r="H534" s="2596"/>
      <c r="I534" s="2596"/>
      <c r="J534" s="2596"/>
      <c r="K534" s="2596"/>
      <c r="L534" s="2596"/>
      <c r="M534" s="2596"/>
      <c r="N534" s="2600"/>
    </row>
    <row r="535" spans="1:14" s="1" customFormat="1" ht="34.200000000000003" customHeight="1" x14ac:dyDescent="0.2">
      <c r="A535" s="719"/>
      <c r="B535" s="720" t="s">
        <v>528</v>
      </c>
      <c r="C535" s="2596" t="s">
        <v>529</v>
      </c>
      <c r="D535" s="2596"/>
      <c r="E535" s="2596"/>
      <c r="F535" s="2596"/>
      <c r="G535" s="2596"/>
      <c r="H535" s="2596"/>
      <c r="I535" s="2596"/>
      <c r="J535" s="2596"/>
      <c r="K535" s="2596"/>
      <c r="L535" s="2596"/>
      <c r="M535" s="2596"/>
      <c r="N535" s="2600"/>
    </row>
    <row r="536" spans="1:14" s="1" customFormat="1" ht="10.199999999999999" x14ac:dyDescent="0.2">
      <c r="A536" s="721"/>
      <c r="B536" s="720" t="s">
        <v>44</v>
      </c>
      <c r="C536" s="2596" t="s">
        <v>48</v>
      </c>
      <c r="D536" s="2596"/>
      <c r="E536" s="2596"/>
      <c r="F536" s="722"/>
      <c r="G536" s="722"/>
      <c r="H536" s="722"/>
      <c r="I536" s="722"/>
      <c r="J536" s="723">
        <v>162.62</v>
      </c>
      <c r="K536" s="722" t="s">
        <v>530</v>
      </c>
      <c r="L536" s="723">
        <v>13.04</v>
      </c>
      <c r="M536" s="722" t="s">
        <v>1513</v>
      </c>
      <c r="N536" s="724">
        <v>357</v>
      </c>
    </row>
    <row r="537" spans="1:14" s="1" customFormat="1" ht="10.199999999999999" x14ac:dyDescent="0.2">
      <c r="A537" s="721"/>
      <c r="B537" s="720" t="s">
        <v>60</v>
      </c>
      <c r="C537" s="2596" t="s">
        <v>370</v>
      </c>
      <c r="D537" s="2596"/>
      <c r="E537" s="2596"/>
      <c r="F537" s="722"/>
      <c r="G537" s="722"/>
      <c r="H537" s="722"/>
      <c r="I537" s="722"/>
      <c r="J537" s="723">
        <v>228.99</v>
      </c>
      <c r="K537" s="722" t="s">
        <v>530</v>
      </c>
      <c r="L537" s="723">
        <v>18.36</v>
      </c>
      <c r="M537" s="722"/>
      <c r="N537" s="724"/>
    </row>
    <row r="538" spans="1:14" s="1" customFormat="1" ht="10.199999999999999" x14ac:dyDescent="0.2">
      <c r="A538" s="721"/>
      <c r="B538" s="720" t="s">
        <v>66</v>
      </c>
      <c r="C538" s="2596" t="s">
        <v>371</v>
      </c>
      <c r="D538" s="2596"/>
      <c r="E538" s="2596"/>
      <c r="F538" s="722"/>
      <c r="G538" s="722"/>
      <c r="H538" s="722"/>
      <c r="I538" s="722"/>
      <c r="J538" s="723">
        <v>19.670000000000002</v>
      </c>
      <c r="K538" s="722" t="s">
        <v>530</v>
      </c>
      <c r="L538" s="723">
        <v>1.58</v>
      </c>
      <c r="M538" s="722" t="s">
        <v>1513</v>
      </c>
      <c r="N538" s="724">
        <v>43</v>
      </c>
    </row>
    <row r="539" spans="1:14" s="1" customFormat="1" ht="10.199999999999999" x14ac:dyDescent="0.2">
      <c r="A539" s="721"/>
      <c r="B539" s="720" t="s">
        <v>71</v>
      </c>
      <c r="C539" s="2596" t="s">
        <v>372</v>
      </c>
      <c r="D539" s="2596"/>
      <c r="E539" s="2596"/>
      <c r="F539" s="722"/>
      <c r="G539" s="722"/>
      <c r="H539" s="722"/>
      <c r="I539" s="722"/>
      <c r="J539" s="723">
        <v>450.45</v>
      </c>
      <c r="K539" s="722"/>
      <c r="L539" s="723">
        <v>26.76</v>
      </c>
      <c r="M539" s="722"/>
      <c r="N539" s="724"/>
    </row>
    <row r="540" spans="1:14" s="1" customFormat="1" ht="10.199999999999999" x14ac:dyDescent="0.2">
      <c r="A540" s="721"/>
      <c r="B540" s="720"/>
      <c r="C540" s="2596" t="s">
        <v>49</v>
      </c>
      <c r="D540" s="2596"/>
      <c r="E540" s="2596"/>
      <c r="F540" s="722" t="s">
        <v>50</v>
      </c>
      <c r="G540" s="722" t="s">
        <v>895</v>
      </c>
      <c r="H540" s="722" t="s">
        <v>530</v>
      </c>
      <c r="I540" s="722" t="s">
        <v>2365</v>
      </c>
      <c r="J540" s="723"/>
      <c r="K540" s="722"/>
      <c r="L540" s="723"/>
      <c r="M540" s="722"/>
      <c r="N540" s="724"/>
    </row>
    <row r="541" spans="1:14" s="1" customFormat="1" ht="10.199999999999999" customHeight="1" x14ac:dyDescent="0.2">
      <c r="A541" s="721"/>
      <c r="B541" s="720"/>
      <c r="C541" s="2596" t="s">
        <v>374</v>
      </c>
      <c r="D541" s="2596"/>
      <c r="E541" s="2596"/>
      <c r="F541" s="722" t="s">
        <v>50</v>
      </c>
      <c r="G541" s="722" t="s">
        <v>896</v>
      </c>
      <c r="H541" s="722" t="s">
        <v>530</v>
      </c>
      <c r="I541" s="722" t="s">
        <v>2366</v>
      </c>
      <c r="J541" s="723"/>
      <c r="K541" s="722"/>
      <c r="L541" s="723"/>
      <c r="M541" s="722"/>
      <c r="N541" s="724"/>
    </row>
    <row r="542" spans="1:14" s="1" customFormat="1" ht="10.199999999999999" customHeight="1" x14ac:dyDescent="0.2">
      <c r="A542" s="721"/>
      <c r="B542" s="720"/>
      <c r="C542" s="2608" t="s">
        <v>52</v>
      </c>
      <c r="D542" s="2608"/>
      <c r="E542" s="2608"/>
      <c r="F542" s="725"/>
      <c r="G542" s="725"/>
      <c r="H542" s="725"/>
      <c r="I542" s="725"/>
      <c r="J542" s="726">
        <v>842.06</v>
      </c>
      <c r="K542" s="725"/>
      <c r="L542" s="726">
        <v>58.16</v>
      </c>
      <c r="M542" s="725"/>
      <c r="N542" s="727"/>
    </row>
    <row r="543" spans="1:14" s="1" customFormat="1" ht="10.199999999999999" x14ac:dyDescent="0.2">
      <c r="A543" s="721"/>
      <c r="B543" s="720"/>
      <c r="C543" s="2596" t="s">
        <v>53</v>
      </c>
      <c r="D543" s="2596"/>
      <c r="E543" s="2596"/>
      <c r="F543" s="722"/>
      <c r="G543" s="722"/>
      <c r="H543" s="722"/>
      <c r="I543" s="722"/>
      <c r="J543" s="723"/>
      <c r="K543" s="722"/>
      <c r="L543" s="723">
        <v>14.62</v>
      </c>
      <c r="M543" s="722"/>
      <c r="N543" s="724">
        <v>400</v>
      </c>
    </row>
    <row r="544" spans="1:14" s="1" customFormat="1" ht="20.399999999999999" customHeight="1" x14ac:dyDescent="0.2">
      <c r="A544" s="721"/>
      <c r="B544" s="720" t="s">
        <v>2091</v>
      </c>
      <c r="C544" s="2596" t="s">
        <v>510</v>
      </c>
      <c r="D544" s="2596"/>
      <c r="E544" s="2596"/>
      <c r="F544" s="722" t="s">
        <v>55</v>
      </c>
      <c r="G544" s="722" t="s">
        <v>511</v>
      </c>
      <c r="H544" s="722"/>
      <c r="I544" s="722" t="s">
        <v>511</v>
      </c>
      <c r="J544" s="723"/>
      <c r="K544" s="722"/>
      <c r="L544" s="723">
        <v>13.6</v>
      </c>
      <c r="M544" s="722"/>
      <c r="N544" s="724">
        <v>372</v>
      </c>
    </row>
    <row r="545" spans="1:14" s="1" customFormat="1" ht="20.399999999999999" customHeight="1" x14ac:dyDescent="0.2">
      <c r="A545" s="721"/>
      <c r="B545" s="720" t="s">
        <v>2092</v>
      </c>
      <c r="C545" s="2596" t="s">
        <v>513</v>
      </c>
      <c r="D545" s="2596"/>
      <c r="E545" s="2596"/>
      <c r="F545" s="722" t="s">
        <v>55</v>
      </c>
      <c r="G545" s="722" t="s">
        <v>274</v>
      </c>
      <c r="H545" s="722"/>
      <c r="I545" s="722" t="s">
        <v>274</v>
      </c>
      <c r="J545" s="723"/>
      <c r="K545" s="722"/>
      <c r="L545" s="723">
        <v>9.06</v>
      </c>
      <c r="M545" s="722"/>
      <c r="N545" s="724">
        <v>248</v>
      </c>
    </row>
    <row r="546" spans="1:14" s="1" customFormat="1" ht="10.199999999999999" customHeight="1" x14ac:dyDescent="0.2">
      <c r="A546" s="728"/>
      <c r="B546" s="729"/>
      <c r="C546" s="2599" t="s">
        <v>59</v>
      </c>
      <c r="D546" s="2599"/>
      <c r="E546" s="2599"/>
      <c r="F546" s="716"/>
      <c r="G546" s="716"/>
      <c r="H546" s="716"/>
      <c r="I546" s="716"/>
      <c r="J546" s="717"/>
      <c r="K546" s="716"/>
      <c r="L546" s="717">
        <v>80.819999999999993</v>
      </c>
      <c r="M546" s="725"/>
      <c r="N546" s="718"/>
    </row>
    <row r="547" spans="1:14" s="1" customFormat="1" ht="30" customHeight="1" x14ac:dyDescent="0.2">
      <c r="A547" s="714" t="s">
        <v>232</v>
      </c>
      <c r="B547" s="715" t="s">
        <v>485</v>
      </c>
      <c r="C547" s="2599" t="s">
        <v>486</v>
      </c>
      <c r="D547" s="2599"/>
      <c r="E547" s="2599"/>
      <c r="F547" s="716" t="s">
        <v>487</v>
      </c>
      <c r="G547" s="716"/>
      <c r="H547" s="716"/>
      <c r="I547" s="716" t="s">
        <v>1580</v>
      </c>
      <c r="J547" s="717">
        <v>10508</v>
      </c>
      <c r="K547" s="716"/>
      <c r="L547" s="717">
        <v>624.17999999999995</v>
      </c>
      <c r="M547" s="716"/>
      <c r="N547" s="718"/>
    </row>
    <row r="548" spans="1:14" s="1" customFormat="1" ht="31.2" customHeight="1" x14ac:dyDescent="0.2">
      <c r="A548" s="714" t="s">
        <v>237</v>
      </c>
      <c r="B548" s="715" t="s">
        <v>1582</v>
      </c>
      <c r="C548" s="2599" t="s">
        <v>1583</v>
      </c>
      <c r="D548" s="2599"/>
      <c r="E548" s="2599"/>
      <c r="F548" s="716" t="s">
        <v>407</v>
      </c>
      <c r="G548" s="716"/>
      <c r="H548" s="716"/>
      <c r="I548" s="716" t="s">
        <v>1584</v>
      </c>
      <c r="J548" s="717"/>
      <c r="K548" s="716"/>
      <c r="L548" s="717"/>
      <c r="M548" s="716"/>
      <c r="N548" s="718"/>
    </row>
    <row r="549" spans="1:14" s="1" customFormat="1" ht="10.199999999999999" customHeight="1" x14ac:dyDescent="0.2">
      <c r="A549" s="730"/>
      <c r="B549" s="690"/>
      <c r="C549" s="2596" t="s">
        <v>1585</v>
      </c>
      <c r="D549" s="2596"/>
      <c r="E549" s="2596"/>
      <c r="F549" s="2596"/>
      <c r="G549" s="2596"/>
      <c r="H549" s="2596"/>
      <c r="I549" s="2596"/>
      <c r="J549" s="2596"/>
      <c r="K549" s="2596"/>
      <c r="L549" s="2596"/>
      <c r="M549" s="2596"/>
      <c r="N549" s="2600"/>
    </row>
    <row r="550" spans="1:14" s="1" customFormat="1" ht="33.6" customHeight="1" x14ac:dyDescent="0.2">
      <c r="A550" s="719"/>
      <c r="B550" s="720" t="s">
        <v>528</v>
      </c>
      <c r="C550" s="2596" t="s">
        <v>529</v>
      </c>
      <c r="D550" s="2596"/>
      <c r="E550" s="2596"/>
      <c r="F550" s="2596"/>
      <c r="G550" s="2596"/>
      <c r="H550" s="2596"/>
      <c r="I550" s="2596"/>
      <c r="J550" s="2596"/>
      <c r="K550" s="2596"/>
      <c r="L550" s="2596"/>
      <c r="M550" s="2596"/>
      <c r="N550" s="2600"/>
    </row>
    <row r="551" spans="1:14" s="1" customFormat="1" ht="10.199999999999999" x14ac:dyDescent="0.2">
      <c r="A551" s="721"/>
      <c r="B551" s="720" t="s">
        <v>44</v>
      </c>
      <c r="C551" s="2596" t="s">
        <v>48</v>
      </c>
      <c r="D551" s="2596"/>
      <c r="E551" s="2596"/>
      <c r="F551" s="722"/>
      <c r="G551" s="722"/>
      <c r="H551" s="722"/>
      <c r="I551" s="722"/>
      <c r="J551" s="723">
        <v>54.06</v>
      </c>
      <c r="K551" s="722" t="s">
        <v>530</v>
      </c>
      <c r="L551" s="723">
        <v>1558.87</v>
      </c>
      <c r="M551" s="722" t="s">
        <v>1513</v>
      </c>
      <c r="N551" s="724">
        <v>42620</v>
      </c>
    </row>
    <row r="552" spans="1:14" s="1" customFormat="1" ht="10.199999999999999" x14ac:dyDescent="0.2">
      <c r="A552" s="721"/>
      <c r="B552" s="720" t="s">
        <v>60</v>
      </c>
      <c r="C552" s="2596" t="s">
        <v>370</v>
      </c>
      <c r="D552" s="2596"/>
      <c r="E552" s="2596"/>
      <c r="F552" s="722"/>
      <c r="G552" s="722"/>
      <c r="H552" s="722"/>
      <c r="I552" s="722"/>
      <c r="J552" s="723">
        <v>309.64999999999998</v>
      </c>
      <c r="K552" s="722" t="s">
        <v>530</v>
      </c>
      <c r="L552" s="723">
        <v>8929.07</v>
      </c>
      <c r="M552" s="722"/>
      <c r="N552" s="724"/>
    </row>
    <row r="553" spans="1:14" s="1" customFormat="1" ht="10.199999999999999" x14ac:dyDescent="0.2">
      <c r="A553" s="721"/>
      <c r="B553" s="720" t="s">
        <v>66</v>
      </c>
      <c r="C553" s="2596" t="s">
        <v>371</v>
      </c>
      <c r="D553" s="2596"/>
      <c r="E553" s="2596"/>
      <c r="F553" s="722"/>
      <c r="G553" s="722"/>
      <c r="H553" s="722"/>
      <c r="I553" s="722"/>
      <c r="J553" s="723">
        <v>43.91</v>
      </c>
      <c r="K553" s="722" t="s">
        <v>530</v>
      </c>
      <c r="L553" s="723">
        <v>1266.19</v>
      </c>
      <c r="M553" s="722" t="s">
        <v>1513</v>
      </c>
      <c r="N553" s="724">
        <v>34618</v>
      </c>
    </row>
    <row r="554" spans="1:14" s="1" customFormat="1" ht="10.199999999999999" x14ac:dyDescent="0.2">
      <c r="A554" s="721"/>
      <c r="B554" s="720" t="s">
        <v>71</v>
      </c>
      <c r="C554" s="2596" t="s">
        <v>372</v>
      </c>
      <c r="D554" s="2596"/>
      <c r="E554" s="2596"/>
      <c r="F554" s="722"/>
      <c r="G554" s="722"/>
      <c r="H554" s="722"/>
      <c r="I554" s="722"/>
      <c r="J554" s="723">
        <v>5.09</v>
      </c>
      <c r="K554" s="722"/>
      <c r="L554" s="723">
        <v>108.72</v>
      </c>
      <c r="M554" s="722"/>
      <c r="N554" s="724"/>
    </row>
    <row r="555" spans="1:14" s="1" customFormat="1" ht="10.199999999999999" x14ac:dyDescent="0.2">
      <c r="A555" s="721"/>
      <c r="B555" s="720"/>
      <c r="C555" s="2596" t="s">
        <v>49</v>
      </c>
      <c r="D555" s="2596"/>
      <c r="E555" s="2596"/>
      <c r="F555" s="722" t="s">
        <v>50</v>
      </c>
      <c r="G555" s="722" t="s">
        <v>1586</v>
      </c>
      <c r="H555" s="722" t="s">
        <v>530</v>
      </c>
      <c r="I555" s="722" t="s">
        <v>2367</v>
      </c>
      <c r="J555" s="723"/>
      <c r="K555" s="722"/>
      <c r="L555" s="723"/>
      <c r="M555" s="722"/>
      <c r="N555" s="724"/>
    </row>
    <row r="556" spans="1:14" s="1" customFormat="1" ht="10.199999999999999" customHeight="1" x14ac:dyDescent="0.2">
      <c r="A556" s="721"/>
      <c r="B556" s="720"/>
      <c r="C556" s="2596" t="s">
        <v>374</v>
      </c>
      <c r="D556" s="2596"/>
      <c r="E556" s="2596"/>
      <c r="F556" s="722" t="s">
        <v>50</v>
      </c>
      <c r="G556" s="722" t="s">
        <v>1587</v>
      </c>
      <c r="H556" s="722" t="s">
        <v>530</v>
      </c>
      <c r="I556" s="722" t="s">
        <v>2368</v>
      </c>
      <c r="J556" s="723"/>
      <c r="K556" s="722"/>
      <c r="L556" s="723"/>
      <c r="M556" s="722"/>
      <c r="N556" s="724"/>
    </row>
    <row r="557" spans="1:14" s="1" customFormat="1" ht="10.199999999999999" customHeight="1" x14ac:dyDescent="0.2">
      <c r="A557" s="721"/>
      <c r="B557" s="720"/>
      <c r="C557" s="2608" t="s">
        <v>52</v>
      </c>
      <c r="D557" s="2608"/>
      <c r="E557" s="2608"/>
      <c r="F557" s="725"/>
      <c r="G557" s="725"/>
      <c r="H557" s="725"/>
      <c r="I557" s="725"/>
      <c r="J557" s="726">
        <v>368.8</v>
      </c>
      <c r="K557" s="725"/>
      <c r="L557" s="726">
        <v>10596.66</v>
      </c>
      <c r="M557" s="725"/>
      <c r="N557" s="727"/>
    </row>
    <row r="558" spans="1:14" s="1" customFormat="1" ht="10.199999999999999" x14ac:dyDescent="0.2">
      <c r="A558" s="721"/>
      <c r="B558" s="720"/>
      <c r="C558" s="2596" t="s">
        <v>53</v>
      </c>
      <c r="D558" s="2596"/>
      <c r="E558" s="2596"/>
      <c r="F558" s="722"/>
      <c r="G558" s="722"/>
      <c r="H558" s="722"/>
      <c r="I558" s="722"/>
      <c r="J558" s="723"/>
      <c r="K558" s="722"/>
      <c r="L558" s="723">
        <v>2825.06</v>
      </c>
      <c r="M558" s="722"/>
      <c r="N558" s="724">
        <v>77238</v>
      </c>
    </row>
    <row r="559" spans="1:14" s="1" customFormat="1" ht="20.399999999999999" x14ac:dyDescent="0.2">
      <c r="A559" s="721"/>
      <c r="B559" s="720" t="s">
        <v>2304</v>
      </c>
      <c r="C559" s="2596" t="s">
        <v>914</v>
      </c>
      <c r="D559" s="2596"/>
      <c r="E559" s="2596"/>
      <c r="F559" s="722" t="s">
        <v>55</v>
      </c>
      <c r="G559" s="722" t="s">
        <v>915</v>
      </c>
      <c r="H559" s="722"/>
      <c r="I559" s="722" t="s">
        <v>915</v>
      </c>
      <c r="J559" s="723"/>
      <c r="K559" s="722"/>
      <c r="L559" s="723">
        <v>3305.32</v>
      </c>
      <c r="M559" s="722"/>
      <c r="N559" s="724">
        <v>90368</v>
      </c>
    </row>
    <row r="560" spans="1:14" s="1" customFormat="1" ht="20.399999999999999" x14ac:dyDescent="0.2">
      <c r="A560" s="721"/>
      <c r="B560" s="720" t="s">
        <v>2305</v>
      </c>
      <c r="C560" s="2596" t="s">
        <v>916</v>
      </c>
      <c r="D560" s="2596"/>
      <c r="E560" s="2596"/>
      <c r="F560" s="722" t="s">
        <v>55</v>
      </c>
      <c r="G560" s="722" t="s">
        <v>307</v>
      </c>
      <c r="H560" s="722"/>
      <c r="I560" s="722" t="s">
        <v>307</v>
      </c>
      <c r="J560" s="723"/>
      <c r="K560" s="722"/>
      <c r="L560" s="723">
        <v>1977.54</v>
      </c>
      <c r="M560" s="722"/>
      <c r="N560" s="724">
        <v>54067</v>
      </c>
    </row>
    <row r="561" spans="1:14" s="1" customFormat="1" ht="14.4" customHeight="1" x14ac:dyDescent="0.2">
      <c r="A561" s="728"/>
      <c r="B561" s="729"/>
      <c r="C561" s="2599" t="s">
        <v>59</v>
      </c>
      <c r="D561" s="2599"/>
      <c r="E561" s="2599"/>
      <c r="F561" s="716"/>
      <c r="G561" s="716"/>
      <c r="H561" s="716"/>
      <c r="I561" s="716"/>
      <c r="J561" s="717"/>
      <c r="K561" s="716"/>
      <c r="L561" s="717">
        <v>15879.52</v>
      </c>
      <c r="M561" s="725"/>
      <c r="N561" s="718"/>
    </row>
    <row r="562" spans="1:14" s="1" customFormat="1" ht="10.199999999999999" customHeight="1" x14ac:dyDescent="0.2">
      <c r="A562" s="714" t="s">
        <v>242</v>
      </c>
      <c r="B562" s="715" t="s">
        <v>1588</v>
      </c>
      <c r="C562" s="2599" t="s">
        <v>1589</v>
      </c>
      <c r="D562" s="2599"/>
      <c r="E562" s="2599"/>
      <c r="F562" s="716" t="s">
        <v>407</v>
      </c>
      <c r="G562" s="716"/>
      <c r="H562" s="716"/>
      <c r="I562" s="716" t="s">
        <v>1590</v>
      </c>
      <c r="J562" s="717">
        <v>1954.9</v>
      </c>
      <c r="K562" s="716"/>
      <c r="L562" s="717">
        <v>42383.01</v>
      </c>
      <c r="M562" s="716"/>
      <c r="N562" s="718"/>
    </row>
    <row r="563" spans="1:14" s="1" customFormat="1" ht="10.199999999999999" customHeight="1" x14ac:dyDescent="0.2">
      <c r="A563" s="731"/>
      <c r="B563" s="729"/>
      <c r="C563" s="729"/>
      <c r="D563" s="729"/>
      <c r="E563" s="729"/>
      <c r="F563" s="731"/>
      <c r="G563" s="731"/>
      <c r="H563" s="731"/>
      <c r="I563" s="731"/>
      <c r="J563" s="732"/>
      <c r="K563" s="731"/>
      <c r="L563" s="732"/>
      <c r="M563" s="722"/>
      <c r="N563" s="732"/>
    </row>
    <row r="564" spans="1:14" s="1" customFormat="1" ht="10.199999999999999" customHeight="1" x14ac:dyDescent="0.2">
      <c r="A564" s="733"/>
      <c r="B564" s="734"/>
      <c r="C564" s="2599" t="s">
        <v>1591</v>
      </c>
      <c r="D564" s="2599"/>
      <c r="E564" s="2599"/>
      <c r="F564" s="2599"/>
      <c r="G564" s="2599"/>
      <c r="H564" s="2599"/>
      <c r="I564" s="2599"/>
      <c r="J564" s="2599"/>
      <c r="K564" s="2599"/>
      <c r="L564" s="735"/>
      <c r="M564" s="736"/>
      <c r="N564" s="737"/>
    </row>
    <row r="565" spans="1:14" s="1" customFormat="1" ht="10.199999999999999" customHeight="1" x14ac:dyDescent="0.2">
      <c r="A565" s="738"/>
      <c r="B565" s="720"/>
      <c r="C565" s="2596" t="s">
        <v>144</v>
      </c>
      <c r="D565" s="2596"/>
      <c r="E565" s="2596"/>
      <c r="F565" s="2596"/>
      <c r="G565" s="2596"/>
      <c r="H565" s="2596"/>
      <c r="I565" s="2596"/>
      <c r="J565" s="2596"/>
      <c r="K565" s="2596"/>
      <c r="L565" s="739">
        <v>95779</v>
      </c>
      <c r="M565" s="740"/>
      <c r="N565" s="741">
        <v>765581</v>
      </c>
    </row>
    <row r="566" spans="1:14" s="1" customFormat="1" ht="10.199999999999999" customHeight="1" x14ac:dyDescent="0.2">
      <c r="A566" s="738"/>
      <c r="B566" s="720"/>
      <c r="C566" s="2596" t="s">
        <v>1437</v>
      </c>
      <c r="D566" s="2596"/>
      <c r="E566" s="2596"/>
      <c r="F566" s="2596"/>
      <c r="G566" s="2596"/>
      <c r="H566" s="2596"/>
      <c r="I566" s="2596"/>
      <c r="J566" s="2596"/>
      <c r="K566" s="2596"/>
      <c r="L566" s="739"/>
      <c r="M566" s="740"/>
      <c r="N566" s="741"/>
    </row>
    <row r="567" spans="1:14" s="1" customFormat="1" ht="10.199999999999999" customHeight="1" x14ac:dyDescent="0.2">
      <c r="A567" s="738"/>
      <c r="B567" s="720"/>
      <c r="C567" s="2596" t="s">
        <v>145</v>
      </c>
      <c r="D567" s="2596"/>
      <c r="E567" s="2596"/>
      <c r="F567" s="2596"/>
      <c r="G567" s="2596"/>
      <c r="H567" s="2596"/>
      <c r="I567" s="2596"/>
      <c r="J567" s="2596"/>
      <c r="K567" s="2596"/>
      <c r="L567" s="739">
        <v>3085.67</v>
      </c>
      <c r="M567" s="740"/>
      <c r="N567" s="741">
        <v>84364</v>
      </c>
    </row>
    <row r="568" spans="1:14" s="1" customFormat="1" ht="10.199999999999999" customHeight="1" x14ac:dyDescent="0.2">
      <c r="A568" s="738"/>
      <c r="B568" s="720"/>
      <c r="C568" s="2596" t="s">
        <v>391</v>
      </c>
      <c r="D568" s="2596"/>
      <c r="E568" s="2596"/>
      <c r="F568" s="2596"/>
      <c r="G568" s="2596"/>
      <c r="H568" s="2596"/>
      <c r="I568" s="2596"/>
      <c r="J568" s="2596"/>
      <c r="K568" s="2596"/>
      <c r="L568" s="739">
        <v>24014.78</v>
      </c>
      <c r="M568" s="740"/>
      <c r="N568" s="741">
        <v>223818</v>
      </c>
    </row>
    <row r="569" spans="1:14" s="1" customFormat="1" ht="10.199999999999999" customHeight="1" x14ac:dyDescent="0.2">
      <c r="A569" s="738"/>
      <c r="B569" s="720"/>
      <c r="C569" s="2596" t="s">
        <v>1438</v>
      </c>
      <c r="D569" s="2596"/>
      <c r="E569" s="2596"/>
      <c r="F569" s="2596"/>
      <c r="G569" s="2596"/>
      <c r="H569" s="2596"/>
      <c r="I569" s="2596"/>
      <c r="J569" s="2596"/>
      <c r="K569" s="2596"/>
      <c r="L569" s="739">
        <v>2947.78</v>
      </c>
      <c r="M569" s="740"/>
      <c r="N569" s="741">
        <v>80593</v>
      </c>
    </row>
    <row r="570" spans="1:14" s="1" customFormat="1" ht="10.199999999999999" customHeight="1" x14ac:dyDescent="0.2">
      <c r="A570" s="738"/>
      <c r="B570" s="720"/>
      <c r="C570" s="2596" t="s">
        <v>392</v>
      </c>
      <c r="D570" s="2596"/>
      <c r="E570" s="2596"/>
      <c r="F570" s="2596"/>
      <c r="G570" s="2596"/>
      <c r="H570" s="2596"/>
      <c r="I570" s="2596"/>
      <c r="J570" s="2596"/>
      <c r="K570" s="2596"/>
      <c r="L570" s="739">
        <v>68678.55</v>
      </c>
      <c r="M570" s="740"/>
      <c r="N570" s="741">
        <v>457399</v>
      </c>
    </row>
    <row r="571" spans="1:14" s="1" customFormat="1" ht="10.199999999999999" customHeight="1" x14ac:dyDescent="0.2">
      <c r="A571" s="738"/>
      <c r="B571" s="720"/>
      <c r="C571" s="2596" t="s">
        <v>393</v>
      </c>
      <c r="D571" s="2596"/>
      <c r="E571" s="2596"/>
      <c r="F571" s="2596"/>
      <c r="G571" s="2596"/>
      <c r="H571" s="2596"/>
      <c r="I571" s="2596"/>
      <c r="J571" s="2596"/>
      <c r="K571" s="2596"/>
      <c r="L571" s="739">
        <v>107012.27</v>
      </c>
      <c r="M571" s="740"/>
      <c r="N571" s="741">
        <v>1072702</v>
      </c>
    </row>
    <row r="572" spans="1:14" s="1" customFormat="1" ht="10.199999999999999" customHeight="1" x14ac:dyDescent="0.2">
      <c r="A572" s="738"/>
      <c r="B572" s="720"/>
      <c r="C572" s="2596" t="s">
        <v>1437</v>
      </c>
      <c r="D572" s="2596"/>
      <c r="E572" s="2596"/>
      <c r="F572" s="2596"/>
      <c r="G572" s="2596"/>
      <c r="H572" s="2596"/>
      <c r="I572" s="2596"/>
      <c r="J572" s="2596"/>
      <c r="K572" s="2596"/>
      <c r="L572" s="739"/>
      <c r="M572" s="740"/>
      <c r="N572" s="741"/>
    </row>
    <row r="573" spans="1:14" s="1" customFormat="1" ht="10.199999999999999" customHeight="1" x14ac:dyDescent="0.2">
      <c r="A573" s="738"/>
      <c r="B573" s="720"/>
      <c r="C573" s="2596" t="s">
        <v>394</v>
      </c>
      <c r="D573" s="2596"/>
      <c r="E573" s="2596"/>
      <c r="F573" s="2596"/>
      <c r="G573" s="2596"/>
      <c r="H573" s="2596"/>
      <c r="I573" s="2596"/>
      <c r="J573" s="2596"/>
      <c r="K573" s="2596"/>
      <c r="L573" s="739">
        <v>3085.67</v>
      </c>
      <c r="M573" s="740"/>
      <c r="N573" s="741">
        <v>84364</v>
      </c>
    </row>
    <row r="574" spans="1:14" s="1" customFormat="1" ht="10.199999999999999" customHeight="1" x14ac:dyDescent="0.2">
      <c r="A574" s="738"/>
      <c r="B574" s="720"/>
      <c r="C574" s="2596" t="s">
        <v>395</v>
      </c>
      <c r="D574" s="2596"/>
      <c r="E574" s="2596"/>
      <c r="F574" s="2596"/>
      <c r="G574" s="2596"/>
      <c r="H574" s="2596"/>
      <c r="I574" s="2596"/>
      <c r="J574" s="2596"/>
      <c r="K574" s="2596"/>
      <c r="L574" s="739">
        <v>24014.78</v>
      </c>
      <c r="M574" s="740"/>
      <c r="N574" s="741">
        <v>223818</v>
      </c>
    </row>
    <row r="575" spans="1:14" s="1" customFormat="1" ht="10.199999999999999" customHeight="1" x14ac:dyDescent="0.2">
      <c r="A575" s="738"/>
      <c r="B575" s="720"/>
      <c r="C575" s="2596" t="s">
        <v>1439</v>
      </c>
      <c r="D575" s="2596"/>
      <c r="E575" s="2596"/>
      <c r="F575" s="2596"/>
      <c r="G575" s="2596"/>
      <c r="H575" s="2596"/>
      <c r="I575" s="2596"/>
      <c r="J575" s="2596"/>
      <c r="K575" s="2596"/>
      <c r="L575" s="739">
        <v>2947.78</v>
      </c>
      <c r="M575" s="740"/>
      <c r="N575" s="741">
        <v>80593</v>
      </c>
    </row>
    <row r="576" spans="1:14" s="1" customFormat="1" ht="10.199999999999999" customHeight="1" x14ac:dyDescent="0.2">
      <c r="A576" s="738"/>
      <c r="B576" s="720"/>
      <c r="C576" s="2596" t="s">
        <v>396</v>
      </c>
      <c r="D576" s="2596"/>
      <c r="E576" s="2596"/>
      <c r="F576" s="2596"/>
      <c r="G576" s="2596"/>
      <c r="H576" s="2596"/>
      <c r="I576" s="2596"/>
      <c r="J576" s="2596"/>
      <c r="K576" s="2596"/>
      <c r="L576" s="739">
        <v>68678.55</v>
      </c>
      <c r="M576" s="740"/>
      <c r="N576" s="741">
        <v>457399</v>
      </c>
    </row>
    <row r="577" spans="1:14" s="1" customFormat="1" ht="10.199999999999999" customHeight="1" x14ac:dyDescent="0.2">
      <c r="A577" s="738"/>
      <c r="B577" s="720"/>
      <c r="C577" s="2596" t="s">
        <v>397</v>
      </c>
      <c r="D577" s="2596"/>
      <c r="E577" s="2596"/>
      <c r="F577" s="2596"/>
      <c r="G577" s="2596"/>
      <c r="H577" s="2596"/>
      <c r="I577" s="2596"/>
      <c r="J577" s="2596"/>
      <c r="K577" s="2596"/>
      <c r="L577" s="739">
        <v>7030.25</v>
      </c>
      <c r="M577" s="740"/>
      <c r="N577" s="741">
        <v>192208</v>
      </c>
    </row>
    <row r="578" spans="1:14" s="1" customFormat="1" ht="10.199999999999999" customHeight="1" x14ac:dyDescent="0.2">
      <c r="A578" s="738"/>
      <c r="B578" s="720"/>
      <c r="C578" s="2596" t="s">
        <v>398</v>
      </c>
      <c r="D578" s="2596"/>
      <c r="E578" s="2596"/>
      <c r="F578" s="2596"/>
      <c r="G578" s="2596"/>
      <c r="H578" s="2596"/>
      <c r="I578" s="2596"/>
      <c r="J578" s="2596"/>
      <c r="K578" s="2596"/>
      <c r="L578" s="739">
        <v>4203.0200000000004</v>
      </c>
      <c r="M578" s="740"/>
      <c r="N578" s="741">
        <v>114913</v>
      </c>
    </row>
    <row r="579" spans="1:14" s="1" customFormat="1" ht="10.199999999999999" customHeight="1" x14ac:dyDescent="0.2">
      <c r="A579" s="738"/>
      <c r="B579" s="720"/>
      <c r="C579" s="2596" t="s">
        <v>151</v>
      </c>
      <c r="D579" s="2596"/>
      <c r="E579" s="2596"/>
      <c r="F579" s="2596"/>
      <c r="G579" s="2596"/>
      <c r="H579" s="2596"/>
      <c r="I579" s="2596"/>
      <c r="J579" s="2596"/>
      <c r="K579" s="2596"/>
      <c r="L579" s="739">
        <v>6033.45</v>
      </c>
      <c r="M579" s="740"/>
      <c r="N579" s="741">
        <v>164957</v>
      </c>
    </row>
    <row r="580" spans="1:14" s="1" customFormat="1" ht="10.199999999999999" customHeight="1" x14ac:dyDescent="0.2">
      <c r="A580" s="738"/>
      <c r="B580" s="720"/>
      <c r="C580" s="2596" t="s">
        <v>152</v>
      </c>
      <c r="D580" s="2596"/>
      <c r="E580" s="2596"/>
      <c r="F580" s="2596"/>
      <c r="G580" s="2596"/>
      <c r="H580" s="2596"/>
      <c r="I580" s="2596"/>
      <c r="J580" s="2596"/>
      <c r="K580" s="2596"/>
      <c r="L580" s="739">
        <v>7030.25</v>
      </c>
      <c r="M580" s="740"/>
      <c r="N580" s="741">
        <v>192208</v>
      </c>
    </row>
    <row r="581" spans="1:14" s="1" customFormat="1" ht="10.199999999999999" customHeight="1" x14ac:dyDescent="0.2">
      <c r="A581" s="738"/>
      <c r="B581" s="720"/>
      <c r="C581" s="2596" t="s">
        <v>153</v>
      </c>
      <c r="D581" s="2596"/>
      <c r="E581" s="2596"/>
      <c r="F581" s="2596"/>
      <c r="G581" s="2596"/>
      <c r="H581" s="2596"/>
      <c r="I581" s="2596"/>
      <c r="J581" s="2596"/>
      <c r="K581" s="2596"/>
      <c r="L581" s="739">
        <v>4203.0200000000004</v>
      </c>
      <c r="M581" s="740"/>
      <c r="N581" s="741">
        <v>114913</v>
      </c>
    </row>
    <row r="582" spans="1:14" s="1" customFormat="1" ht="12" customHeight="1" x14ac:dyDescent="0.2">
      <c r="A582" s="738"/>
      <c r="B582" s="732"/>
      <c r="C582" s="2601" t="s">
        <v>1592</v>
      </c>
      <c r="D582" s="2601"/>
      <c r="E582" s="2601"/>
      <c r="F582" s="2601"/>
      <c r="G582" s="2601"/>
      <c r="H582" s="2601"/>
      <c r="I582" s="2601"/>
      <c r="J582" s="2601"/>
      <c r="K582" s="2601"/>
      <c r="L582" s="742">
        <v>107012.27</v>
      </c>
      <c r="M582" s="743"/>
      <c r="N582" s="744">
        <v>1072702</v>
      </c>
    </row>
    <row r="583" spans="1:14" s="1" customFormat="1" ht="12" customHeight="1" x14ac:dyDescent="0.2">
      <c r="A583" s="2602" t="s">
        <v>1069</v>
      </c>
      <c r="B583" s="2603"/>
      <c r="C583" s="2603"/>
      <c r="D583" s="2603"/>
      <c r="E583" s="2603"/>
      <c r="F583" s="2603"/>
      <c r="G583" s="2603"/>
      <c r="H583" s="2603"/>
      <c r="I583" s="2603"/>
      <c r="J583" s="2603"/>
      <c r="K583" s="2603"/>
      <c r="L583" s="2603"/>
      <c r="M583" s="2603"/>
      <c r="N583" s="2604"/>
    </row>
    <row r="584" spans="1:14" s="1" customFormat="1" ht="24" customHeight="1" x14ac:dyDescent="0.2">
      <c r="A584" s="714" t="s">
        <v>245</v>
      </c>
      <c r="B584" s="715" t="s">
        <v>838</v>
      </c>
      <c r="C584" s="2599" t="s">
        <v>839</v>
      </c>
      <c r="D584" s="2599"/>
      <c r="E584" s="2599"/>
      <c r="F584" s="716" t="s">
        <v>407</v>
      </c>
      <c r="G584" s="716"/>
      <c r="H584" s="716"/>
      <c r="I584" s="716" t="s">
        <v>1070</v>
      </c>
      <c r="J584" s="717"/>
      <c r="K584" s="716"/>
      <c r="L584" s="717"/>
      <c r="M584" s="716"/>
      <c r="N584" s="718"/>
    </row>
    <row r="585" spans="1:14" s="1" customFormat="1" ht="38.4" customHeight="1" x14ac:dyDescent="0.2">
      <c r="A585" s="719"/>
      <c r="B585" s="720" t="s">
        <v>528</v>
      </c>
      <c r="C585" s="2596" t="s">
        <v>529</v>
      </c>
      <c r="D585" s="2596"/>
      <c r="E585" s="2596"/>
      <c r="F585" s="2596"/>
      <c r="G585" s="2596"/>
      <c r="H585" s="2596"/>
      <c r="I585" s="2596"/>
      <c r="J585" s="2596"/>
      <c r="K585" s="2596"/>
      <c r="L585" s="2596"/>
      <c r="M585" s="2596"/>
      <c r="N585" s="2600"/>
    </row>
    <row r="586" spans="1:14" s="1" customFormat="1" ht="10.199999999999999" x14ac:dyDescent="0.2">
      <c r="A586" s="721"/>
      <c r="B586" s="720" t="s">
        <v>44</v>
      </c>
      <c r="C586" s="2596" t="s">
        <v>48</v>
      </c>
      <c r="D586" s="2596"/>
      <c r="E586" s="2596"/>
      <c r="F586" s="722"/>
      <c r="G586" s="722"/>
      <c r="H586" s="722"/>
      <c r="I586" s="722"/>
      <c r="J586" s="723">
        <v>6.19</v>
      </c>
      <c r="K586" s="722" t="s">
        <v>530</v>
      </c>
      <c r="L586" s="723">
        <v>49.89</v>
      </c>
      <c r="M586" s="722" t="s">
        <v>1513</v>
      </c>
      <c r="N586" s="724">
        <v>1364</v>
      </c>
    </row>
    <row r="587" spans="1:14" s="1" customFormat="1" ht="10.199999999999999" x14ac:dyDescent="0.2">
      <c r="A587" s="721"/>
      <c r="B587" s="720" t="s">
        <v>60</v>
      </c>
      <c r="C587" s="2596" t="s">
        <v>370</v>
      </c>
      <c r="D587" s="2596"/>
      <c r="E587" s="2596"/>
      <c r="F587" s="722"/>
      <c r="G587" s="722"/>
      <c r="H587" s="722"/>
      <c r="I587" s="722"/>
      <c r="J587" s="723">
        <v>8.1</v>
      </c>
      <c r="K587" s="722" t="s">
        <v>530</v>
      </c>
      <c r="L587" s="723">
        <v>65.28</v>
      </c>
      <c r="M587" s="722"/>
      <c r="N587" s="724"/>
    </row>
    <row r="588" spans="1:14" s="1" customFormat="1" ht="10.199999999999999" x14ac:dyDescent="0.2">
      <c r="A588" s="721"/>
      <c r="B588" s="720" t="s">
        <v>66</v>
      </c>
      <c r="C588" s="2596" t="s">
        <v>371</v>
      </c>
      <c r="D588" s="2596"/>
      <c r="E588" s="2596"/>
      <c r="F588" s="722"/>
      <c r="G588" s="722"/>
      <c r="H588" s="722"/>
      <c r="I588" s="722"/>
      <c r="J588" s="723">
        <v>0.81</v>
      </c>
      <c r="K588" s="722" t="s">
        <v>530</v>
      </c>
      <c r="L588" s="723">
        <v>6.53</v>
      </c>
      <c r="M588" s="722" t="s">
        <v>1513</v>
      </c>
      <c r="N588" s="724">
        <v>179</v>
      </c>
    </row>
    <row r="589" spans="1:14" s="1" customFormat="1" ht="10.199999999999999" x14ac:dyDescent="0.2">
      <c r="A589" s="721"/>
      <c r="B589" s="720" t="s">
        <v>71</v>
      </c>
      <c r="C589" s="2596" t="s">
        <v>372</v>
      </c>
      <c r="D589" s="2596"/>
      <c r="E589" s="2596"/>
      <c r="F589" s="722"/>
      <c r="G589" s="722"/>
      <c r="H589" s="722"/>
      <c r="I589" s="722"/>
      <c r="J589" s="723">
        <v>0.37</v>
      </c>
      <c r="K589" s="722"/>
      <c r="L589" s="723">
        <v>2.21</v>
      </c>
      <c r="M589" s="722"/>
      <c r="N589" s="724"/>
    </row>
    <row r="590" spans="1:14" s="1" customFormat="1" ht="10.199999999999999" x14ac:dyDescent="0.2">
      <c r="A590" s="721"/>
      <c r="B590" s="720"/>
      <c r="C590" s="2596" t="s">
        <v>49</v>
      </c>
      <c r="D590" s="2596"/>
      <c r="E590" s="2596"/>
      <c r="F590" s="722" t="s">
        <v>50</v>
      </c>
      <c r="G590" s="722" t="s">
        <v>841</v>
      </c>
      <c r="H590" s="722" t="s">
        <v>530</v>
      </c>
      <c r="I590" s="722" t="s">
        <v>2369</v>
      </c>
      <c r="J590" s="723"/>
      <c r="K590" s="722"/>
      <c r="L590" s="723"/>
      <c r="M590" s="722"/>
      <c r="N590" s="724"/>
    </row>
    <row r="591" spans="1:14" s="1" customFormat="1" ht="10.199999999999999" customHeight="1" x14ac:dyDescent="0.2">
      <c r="A591" s="721"/>
      <c r="B591" s="720"/>
      <c r="C591" s="2596" t="s">
        <v>374</v>
      </c>
      <c r="D591" s="2596"/>
      <c r="E591" s="2596"/>
      <c r="F591" s="722" t="s">
        <v>50</v>
      </c>
      <c r="G591" s="722" t="s">
        <v>842</v>
      </c>
      <c r="H591" s="722" t="s">
        <v>530</v>
      </c>
      <c r="I591" s="722" t="s">
        <v>2370</v>
      </c>
      <c r="J591" s="723"/>
      <c r="K591" s="722"/>
      <c r="L591" s="723"/>
      <c r="M591" s="722"/>
      <c r="N591" s="724"/>
    </row>
    <row r="592" spans="1:14" s="1" customFormat="1" ht="10.199999999999999" customHeight="1" x14ac:dyDescent="0.2">
      <c r="A592" s="721"/>
      <c r="B592" s="720"/>
      <c r="C592" s="2608" t="s">
        <v>52</v>
      </c>
      <c r="D592" s="2608"/>
      <c r="E592" s="2608"/>
      <c r="F592" s="725"/>
      <c r="G592" s="725"/>
      <c r="H592" s="725"/>
      <c r="I592" s="725"/>
      <c r="J592" s="726">
        <v>14.66</v>
      </c>
      <c r="K592" s="725"/>
      <c r="L592" s="726">
        <v>117.38</v>
      </c>
      <c r="M592" s="725"/>
      <c r="N592" s="727"/>
    </row>
    <row r="593" spans="1:14" s="1" customFormat="1" ht="10.199999999999999" x14ac:dyDescent="0.2">
      <c r="A593" s="721"/>
      <c r="B593" s="720"/>
      <c r="C593" s="2596" t="s">
        <v>53</v>
      </c>
      <c r="D593" s="2596"/>
      <c r="E593" s="2596"/>
      <c r="F593" s="722"/>
      <c r="G593" s="722"/>
      <c r="H593" s="722"/>
      <c r="I593" s="722"/>
      <c r="J593" s="723"/>
      <c r="K593" s="722"/>
      <c r="L593" s="723">
        <v>56.42</v>
      </c>
      <c r="M593" s="722"/>
      <c r="N593" s="724">
        <v>1543</v>
      </c>
    </row>
    <row r="594" spans="1:14" s="1" customFormat="1" ht="20.399999999999999" customHeight="1" x14ac:dyDescent="0.2">
      <c r="A594" s="721"/>
      <c r="B594" s="720" t="s">
        <v>2080</v>
      </c>
      <c r="C594" s="2596" t="s">
        <v>843</v>
      </c>
      <c r="D594" s="2596"/>
      <c r="E594" s="2596"/>
      <c r="F594" s="722" t="s">
        <v>55</v>
      </c>
      <c r="G594" s="722" t="s">
        <v>466</v>
      </c>
      <c r="H594" s="722"/>
      <c r="I594" s="722" t="s">
        <v>466</v>
      </c>
      <c r="J594" s="723"/>
      <c r="K594" s="722"/>
      <c r="L594" s="723">
        <v>62.06</v>
      </c>
      <c r="M594" s="722"/>
      <c r="N594" s="724">
        <v>1697</v>
      </c>
    </row>
    <row r="595" spans="1:14" s="1" customFormat="1" ht="20.399999999999999" customHeight="1" x14ac:dyDescent="0.2">
      <c r="A595" s="721"/>
      <c r="B595" s="720" t="s">
        <v>2081</v>
      </c>
      <c r="C595" s="2596" t="s">
        <v>844</v>
      </c>
      <c r="D595" s="2596"/>
      <c r="E595" s="2596"/>
      <c r="F595" s="722" t="s">
        <v>55</v>
      </c>
      <c r="G595" s="722" t="s">
        <v>302</v>
      </c>
      <c r="H595" s="722"/>
      <c r="I595" s="722" t="s">
        <v>302</v>
      </c>
      <c r="J595" s="723"/>
      <c r="K595" s="722"/>
      <c r="L595" s="723">
        <v>38.93</v>
      </c>
      <c r="M595" s="722"/>
      <c r="N595" s="724">
        <v>1065</v>
      </c>
    </row>
    <row r="596" spans="1:14" s="1" customFormat="1" ht="10.199999999999999" customHeight="1" x14ac:dyDescent="0.2">
      <c r="A596" s="728"/>
      <c r="B596" s="729"/>
      <c r="C596" s="2599" t="s">
        <v>59</v>
      </c>
      <c r="D596" s="2599"/>
      <c r="E596" s="2599"/>
      <c r="F596" s="716"/>
      <c r="G596" s="716"/>
      <c r="H596" s="716"/>
      <c r="I596" s="716"/>
      <c r="J596" s="717"/>
      <c r="K596" s="716"/>
      <c r="L596" s="717">
        <v>218.37</v>
      </c>
      <c r="M596" s="725"/>
      <c r="N596" s="718"/>
    </row>
    <row r="597" spans="1:14" s="1" customFormat="1" ht="31.8" customHeight="1" x14ac:dyDescent="0.2">
      <c r="A597" s="714" t="s">
        <v>246</v>
      </c>
      <c r="B597" s="715" t="s">
        <v>405</v>
      </c>
      <c r="C597" s="2599" t="s">
        <v>406</v>
      </c>
      <c r="D597" s="2599"/>
      <c r="E597" s="2599"/>
      <c r="F597" s="716" t="s">
        <v>407</v>
      </c>
      <c r="G597" s="716"/>
      <c r="H597" s="716"/>
      <c r="I597" s="716" t="s">
        <v>1071</v>
      </c>
      <c r="J597" s="717">
        <v>55.26</v>
      </c>
      <c r="K597" s="716"/>
      <c r="L597" s="717">
        <v>362.89</v>
      </c>
      <c r="M597" s="716"/>
      <c r="N597" s="718"/>
    </row>
    <row r="598" spans="1:14" s="1" customFormat="1" ht="36.6" customHeight="1" x14ac:dyDescent="0.2">
      <c r="A598" s="714" t="s">
        <v>248</v>
      </c>
      <c r="B598" s="715" t="s">
        <v>951</v>
      </c>
      <c r="C598" s="2599" t="s">
        <v>952</v>
      </c>
      <c r="D598" s="2599"/>
      <c r="E598" s="2599"/>
      <c r="F598" s="716" t="s">
        <v>402</v>
      </c>
      <c r="G598" s="716"/>
      <c r="H598" s="716"/>
      <c r="I598" s="716" t="s">
        <v>1072</v>
      </c>
      <c r="J598" s="717"/>
      <c r="K598" s="716"/>
      <c r="L598" s="717"/>
      <c r="M598" s="716"/>
      <c r="N598" s="718"/>
    </row>
    <row r="599" spans="1:14" s="1" customFormat="1" ht="10.199999999999999" customHeight="1" x14ac:dyDescent="0.2">
      <c r="A599" s="730"/>
      <c r="B599" s="690"/>
      <c r="C599" s="2596" t="s">
        <v>1073</v>
      </c>
      <c r="D599" s="2596"/>
      <c r="E599" s="2596"/>
      <c r="F599" s="2596"/>
      <c r="G599" s="2596"/>
      <c r="H599" s="2596"/>
      <c r="I599" s="2596"/>
      <c r="J599" s="2596"/>
      <c r="K599" s="2596"/>
      <c r="L599" s="2596"/>
      <c r="M599" s="2596"/>
      <c r="N599" s="2600"/>
    </row>
    <row r="600" spans="1:14" s="1" customFormat="1" ht="35.4" customHeight="1" x14ac:dyDescent="0.2">
      <c r="A600" s="719"/>
      <c r="B600" s="720" t="s">
        <v>528</v>
      </c>
      <c r="C600" s="2596" t="s">
        <v>529</v>
      </c>
      <c r="D600" s="2596"/>
      <c r="E600" s="2596"/>
      <c r="F600" s="2596"/>
      <c r="G600" s="2596"/>
      <c r="H600" s="2596"/>
      <c r="I600" s="2596"/>
      <c r="J600" s="2596"/>
      <c r="K600" s="2596"/>
      <c r="L600" s="2596"/>
      <c r="M600" s="2596"/>
      <c r="N600" s="2600"/>
    </row>
    <row r="601" spans="1:14" s="1" customFormat="1" ht="10.199999999999999" x14ac:dyDescent="0.2">
      <c r="A601" s="721"/>
      <c r="B601" s="720" t="s">
        <v>44</v>
      </c>
      <c r="C601" s="2596" t="s">
        <v>48</v>
      </c>
      <c r="D601" s="2596"/>
      <c r="E601" s="2596"/>
      <c r="F601" s="722"/>
      <c r="G601" s="722"/>
      <c r="H601" s="722"/>
      <c r="I601" s="722"/>
      <c r="J601" s="723">
        <v>3056.94</v>
      </c>
      <c r="K601" s="722" t="s">
        <v>530</v>
      </c>
      <c r="L601" s="723">
        <v>609.95000000000005</v>
      </c>
      <c r="M601" s="722" t="s">
        <v>1513</v>
      </c>
      <c r="N601" s="724">
        <v>16676</v>
      </c>
    </row>
    <row r="602" spans="1:14" s="1" customFormat="1" ht="10.199999999999999" x14ac:dyDescent="0.2">
      <c r="A602" s="721"/>
      <c r="B602" s="720" t="s">
        <v>60</v>
      </c>
      <c r="C602" s="2596" t="s">
        <v>370</v>
      </c>
      <c r="D602" s="2596"/>
      <c r="E602" s="2596"/>
      <c r="F602" s="722"/>
      <c r="G602" s="722"/>
      <c r="H602" s="722"/>
      <c r="I602" s="722"/>
      <c r="J602" s="723">
        <v>7355.62</v>
      </c>
      <c r="K602" s="722" t="s">
        <v>530</v>
      </c>
      <c r="L602" s="723">
        <v>1467.67</v>
      </c>
      <c r="M602" s="722"/>
      <c r="N602" s="724"/>
    </row>
    <row r="603" spans="1:14" s="1" customFormat="1" ht="10.199999999999999" x14ac:dyDescent="0.2">
      <c r="A603" s="721"/>
      <c r="B603" s="720" t="s">
        <v>66</v>
      </c>
      <c r="C603" s="2596" t="s">
        <v>371</v>
      </c>
      <c r="D603" s="2596"/>
      <c r="E603" s="2596"/>
      <c r="F603" s="722"/>
      <c r="G603" s="722"/>
      <c r="H603" s="722"/>
      <c r="I603" s="722"/>
      <c r="J603" s="723">
        <v>808.28</v>
      </c>
      <c r="K603" s="722" t="s">
        <v>530</v>
      </c>
      <c r="L603" s="723">
        <v>161.28</v>
      </c>
      <c r="M603" s="722" t="s">
        <v>1513</v>
      </c>
      <c r="N603" s="724">
        <v>4409</v>
      </c>
    </row>
    <row r="604" spans="1:14" s="1" customFormat="1" ht="10.199999999999999" x14ac:dyDescent="0.2">
      <c r="A604" s="721"/>
      <c r="B604" s="720" t="s">
        <v>71</v>
      </c>
      <c r="C604" s="2596" t="s">
        <v>372</v>
      </c>
      <c r="D604" s="2596"/>
      <c r="E604" s="2596"/>
      <c r="F604" s="722"/>
      <c r="G604" s="722"/>
      <c r="H604" s="722"/>
      <c r="I604" s="722"/>
      <c r="J604" s="723">
        <v>6764.2</v>
      </c>
      <c r="K604" s="722"/>
      <c r="L604" s="723">
        <v>999.75</v>
      </c>
      <c r="M604" s="722"/>
      <c r="N604" s="724"/>
    </row>
    <row r="605" spans="1:14" s="1" customFormat="1" ht="10.199999999999999" x14ac:dyDescent="0.2">
      <c r="A605" s="721"/>
      <c r="B605" s="720"/>
      <c r="C605" s="2596" t="s">
        <v>49</v>
      </c>
      <c r="D605" s="2596"/>
      <c r="E605" s="2596"/>
      <c r="F605" s="722" t="s">
        <v>50</v>
      </c>
      <c r="G605" s="722" t="s">
        <v>955</v>
      </c>
      <c r="H605" s="722" t="s">
        <v>530</v>
      </c>
      <c r="I605" s="722" t="s">
        <v>2371</v>
      </c>
      <c r="J605" s="723"/>
      <c r="K605" s="722"/>
      <c r="L605" s="723"/>
      <c r="M605" s="722"/>
      <c r="N605" s="724"/>
    </row>
    <row r="606" spans="1:14" s="1" customFormat="1" ht="10.199999999999999" customHeight="1" x14ac:dyDescent="0.2">
      <c r="A606" s="721"/>
      <c r="B606" s="720"/>
      <c r="C606" s="2596" t="s">
        <v>374</v>
      </c>
      <c r="D606" s="2596"/>
      <c r="E606" s="2596"/>
      <c r="F606" s="722" t="s">
        <v>50</v>
      </c>
      <c r="G606" s="722" t="s">
        <v>956</v>
      </c>
      <c r="H606" s="722" t="s">
        <v>530</v>
      </c>
      <c r="I606" s="722" t="s">
        <v>2372</v>
      </c>
      <c r="J606" s="723"/>
      <c r="K606" s="722"/>
      <c r="L606" s="723"/>
      <c r="M606" s="722"/>
      <c r="N606" s="724"/>
    </row>
    <row r="607" spans="1:14" s="1" customFormat="1" ht="10.199999999999999" customHeight="1" x14ac:dyDescent="0.2">
      <c r="A607" s="721"/>
      <c r="B607" s="720"/>
      <c r="C607" s="2608" t="s">
        <v>52</v>
      </c>
      <c r="D607" s="2608"/>
      <c r="E607" s="2608"/>
      <c r="F607" s="725"/>
      <c r="G607" s="725"/>
      <c r="H607" s="725"/>
      <c r="I607" s="725"/>
      <c r="J607" s="726">
        <v>17176.759999999998</v>
      </c>
      <c r="K607" s="725"/>
      <c r="L607" s="726">
        <v>3077.37</v>
      </c>
      <c r="M607" s="725"/>
      <c r="N607" s="727"/>
    </row>
    <row r="608" spans="1:14" s="1" customFormat="1" ht="10.199999999999999" x14ac:dyDescent="0.2">
      <c r="A608" s="721"/>
      <c r="B608" s="720"/>
      <c r="C608" s="2596" t="s">
        <v>53</v>
      </c>
      <c r="D608" s="2596"/>
      <c r="E608" s="2596"/>
      <c r="F608" s="722"/>
      <c r="G608" s="722"/>
      <c r="H608" s="722"/>
      <c r="I608" s="722"/>
      <c r="J608" s="723"/>
      <c r="K608" s="722"/>
      <c r="L608" s="723">
        <v>771.23</v>
      </c>
      <c r="M608" s="722"/>
      <c r="N608" s="724">
        <v>21085</v>
      </c>
    </row>
    <row r="609" spans="1:14" s="1" customFormat="1" ht="20.399999999999999" customHeight="1" x14ac:dyDescent="0.2">
      <c r="A609" s="721"/>
      <c r="B609" s="720" t="s">
        <v>2084</v>
      </c>
      <c r="C609" s="2596" t="s">
        <v>465</v>
      </c>
      <c r="D609" s="2596"/>
      <c r="E609" s="2596"/>
      <c r="F609" s="722" t="s">
        <v>55</v>
      </c>
      <c r="G609" s="722" t="s">
        <v>466</v>
      </c>
      <c r="H609" s="722"/>
      <c r="I609" s="722" t="s">
        <v>466</v>
      </c>
      <c r="J609" s="723"/>
      <c r="K609" s="722"/>
      <c r="L609" s="723">
        <v>848.35</v>
      </c>
      <c r="M609" s="722"/>
      <c r="N609" s="724">
        <v>23194</v>
      </c>
    </row>
    <row r="610" spans="1:14" s="1" customFormat="1" ht="20.399999999999999" customHeight="1" x14ac:dyDescent="0.2">
      <c r="A610" s="721"/>
      <c r="B610" s="720" t="s">
        <v>2085</v>
      </c>
      <c r="C610" s="2596" t="s">
        <v>468</v>
      </c>
      <c r="D610" s="2596"/>
      <c r="E610" s="2596"/>
      <c r="F610" s="722" t="s">
        <v>55</v>
      </c>
      <c r="G610" s="722" t="s">
        <v>313</v>
      </c>
      <c r="H610" s="722"/>
      <c r="I610" s="722" t="s">
        <v>313</v>
      </c>
      <c r="J610" s="723"/>
      <c r="K610" s="722"/>
      <c r="L610" s="723">
        <v>563</v>
      </c>
      <c r="M610" s="722"/>
      <c r="N610" s="724">
        <v>15392</v>
      </c>
    </row>
    <row r="611" spans="1:14" s="1" customFormat="1" ht="10.199999999999999" customHeight="1" x14ac:dyDescent="0.2">
      <c r="A611" s="728"/>
      <c r="B611" s="729"/>
      <c r="C611" s="2599" t="s">
        <v>59</v>
      </c>
      <c r="D611" s="2599"/>
      <c r="E611" s="2599"/>
      <c r="F611" s="716"/>
      <c r="G611" s="716"/>
      <c r="H611" s="716"/>
      <c r="I611" s="716"/>
      <c r="J611" s="717"/>
      <c r="K611" s="716"/>
      <c r="L611" s="717">
        <v>4488.72</v>
      </c>
      <c r="M611" s="725"/>
      <c r="N611" s="718"/>
    </row>
    <row r="612" spans="1:14" s="1" customFormat="1" ht="26.4" customHeight="1" x14ac:dyDescent="0.2">
      <c r="A612" s="714" t="s">
        <v>174</v>
      </c>
      <c r="B612" s="715" t="s">
        <v>957</v>
      </c>
      <c r="C612" s="2599" t="s">
        <v>958</v>
      </c>
      <c r="D612" s="2599"/>
      <c r="E612" s="2599"/>
      <c r="F612" s="716" t="s">
        <v>407</v>
      </c>
      <c r="G612" s="716"/>
      <c r="H612" s="716"/>
      <c r="I612" s="716" t="s">
        <v>1074</v>
      </c>
      <c r="J612" s="717">
        <v>485.9</v>
      </c>
      <c r="K612" s="716"/>
      <c r="L612" s="717">
        <v>165.18</v>
      </c>
      <c r="M612" s="716"/>
      <c r="N612" s="718"/>
    </row>
    <row r="613" spans="1:14" s="1" customFormat="1" ht="37.200000000000003" customHeight="1" x14ac:dyDescent="0.2">
      <c r="A613" s="714" t="s">
        <v>257</v>
      </c>
      <c r="B613" s="715" t="s">
        <v>960</v>
      </c>
      <c r="C613" s="2599" t="s">
        <v>961</v>
      </c>
      <c r="D613" s="2599"/>
      <c r="E613" s="2599"/>
      <c r="F613" s="716" t="s">
        <v>407</v>
      </c>
      <c r="G613" s="716"/>
      <c r="H613" s="716"/>
      <c r="I613" s="716" t="s">
        <v>872</v>
      </c>
      <c r="J613" s="717">
        <v>1208.45</v>
      </c>
      <c r="K613" s="716"/>
      <c r="L613" s="717">
        <v>4737.12</v>
      </c>
      <c r="M613" s="716"/>
      <c r="N613" s="718"/>
    </row>
    <row r="614" spans="1:14" s="1" customFormat="1" ht="10.199999999999999" customHeight="1" x14ac:dyDescent="0.2">
      <c r="A614" s="730"/>
      <c r="B614" s="690"/>
      <c r="C614" s="2596" t="s">
        <v>962</v>
      </c>
      <c r="D614" s="2596"/>
      <c r="E614" s="2596"/>
      <c r="F614" s="2596"/>
      <c r="G614" s="2596"/>
      <c r="H614" s="2596"/>
      <c r="I614" s="2596"/>
      <c r="J614" s="2596"/>
      <c r="K614" s="2596"/>
      <c r="L614" s="2596"/>
      <c r="M614" s="2596"/>
      <c r="N614" s="2600"/>
    </row>
    <row r="615" spans="1:14" s="1" customFormat="1" ht="31.8" customHeight="1" x14ac:dyDescent="0.2">
      <c r="A615" s="714" t="s">
        <v>262</v>
      </c>
      <c r="B615" s="715" t="s">
        <v>2306</v>
      </c>
      <c r="C615" s="2599" t="s">
        <v>2307</v>
      </c>
      <c r="D615" s="2599"/>
      <c r="E615" s="2599"/>
      <c r="F615" s="716" t="s">
        <v>407</v>
      </c>
      <c r="G615" s="716"/>
      <c r="H615" s="716"/>
      <c r="I615" s="716" t="s">
        <v>1075</v>
      </c>
      <c r="J615" s="717">
        <v>1828.34</v>
      </c>
      <c r="K615" s="716"/>
      <c r="L615" s="717">
        <v>8337.23</v>
      </c>
      <c r="M615" s="716"/>
      <c r="N615" s="718"/>
    </row>
    <row r="616" spans="1:14" s="1" customFormat="1" ht="10.199999999999999" customHeight="1" x14ac:dyDescent="0.2">
      <c r="A616" s="730"/>
      <c r="B616" s="690"/>
      <c r="C616" s="2596" t="s">
        <v>1076</v>
      </c>
      <c r="D616" s="2596"/>
      <c r="E616" s="2596"/>
      <c r="F616" s="2596"/>
      <c r="G616" s="2596"/>
      <c r="H616" s="2596"/>
      <c r="I616" s="2596"/>
      <c r="J616" s="2596"/>
      <c r="K616" s="2596"/>
      <c r="L616" s="2596"/>
      <c r="M616" s="2596"/>
      <c r="N616" s="2600"/>
    </row>
    <row r="617" spans="1:14" s="1" customFormat="1" ht="22.2" customHeight="1" x14ac:dyDescent="0.2">
      <c r="A617" s="714" t="s">
        <v>264</v>
      </c>
      <c r="B617" s="715" t="s">
        <v>965</v>
      </c>
      <c r="C617" s="2599" t="s">
        <v>966</v>
      </c>
      <c r="D617" s="2599"/>
      <c r="E617" s="2599"/>
      <c r="F617" s="716" t="s">
        <v>407</v>
      </c>
      <c r="G617" s="716"/>
      <c r="H617" s="716"/>
      <c r="I617" s="716" t="s">
        <v>639</v>
      </c>
      <c r="J617" s="717">
        <v>1684.93</v>
      </c>
      <c r="K617" s="716"/>
      <c r="L617" s="717">
        <v>2527.4</v>
      </c>
      <c r="M617" s="716"/>
      <c r="N617" s="718"/>
    </row>
    <row r="618" spans="1:14" s="1" customFormat="1" ht="10.199999999999999" customHeight="1" x14ac:dyDescent="0.2">
      <c r="A618" s="730"/>
      <c r="B618" s="690"/>
      <c r="C618" s="2596" t="s">
        <v>1077</v>
      </c>
      <c r="D618" s="2596"/>
      <c r="E618" s="2596"/>
      <c r="F618" s="2596"/>
      <c r="G618" s="2596"/>
      <c r="H618" s="2596"/>
      <c r="I618" s="2596"/>
      <c r="J618" s="2596"/>
      <c r="K618" s="2596"/>
      <c r="L618" s="2596"/>
      <c r="M618" s="2596"/>
      <c r="N618" s="2600"/>
    </row>
    <row r="619" spans="1:14" s="1" customFormat="1" ht="22.8" customHeight="1" x14ac:dyDescent="0.2">
      <c r="A619" s="714" t="s">
        <v>269</v>
      </c>
      <c r="B619" s="715" t="s">
        <v>2308</v>
      </c>
      <c r="C619" s="2599" t="s">
        <v>2309</v>
      </c>
      <c r="D619" s="2599"/>
      <c r="E619" s="2599"/>
      <c r="F619" s="716" t="s">
        <v>407</v>
      </c>
      <c r="G619" s="716"/>
      <c r="H619" s="716"/>
      <c r="I619" s="716" t="s">
        <v>786</v>
      </c>
      <c r="J619" s="717">
        <v>1620</v>
      </c>
      <c r="K619" s="716"/>
      <c r="L619" s="717">
        <v>7776</v>
      </c>
      <c r="M619" s="716"/>
      <c r="N619" s="718"/>
    </row>
    <row r="620" spans="1:14" s="1" customFormat="1" ht="10.199999999999999" x14ac:dyDescent="0.2">
      <c r="A620" s="730"/>
      <c r="B620" s="690"/>
      <c r="C620" s="2596" t="s">
        <v>969</v>
      </c>
      <c r="D620" s="2596"/>
      <c r="E620" s="2596"/>
      <c r="F620" s="2596"/>
      <c r="G620" s="2596"/>
      <c r="H620" s="2596"/>
      <c r="I620" s="2596"/>
      <c r="J620" s="2596"/>
      <c r="K620" s="2596"/>
      <c r="L620" s="2596"/>
      <c r="M620" s="2596"/>
      <c r="N620" s="2600"/>
    </row>
    <row r="621" spans="1:14" s="1" customFormat="1" ht="34.799999999999997" customHeight="1" x14ac:dyDescent="0.2">
      <c r="A621" s="714" t="s">
        <v>274</v>
      </c>
      <c r="B621" s="715" t="s">
        <v>970</v>
      </c>
      <c r="C621" s="2599" t="s">
        <v>971</v>
      </c>
      <c r="D621" s="2599"/>
      <c r="E621" s="2599"/>
      <c r="F621" s="716" t="s">
        <v>407</v>
      </c>
      <c r="G621" s="716"/>
      <c r="H621" s="716"/>
      <c r="I621" s="716" t="s">
        <v>972</v>
      </c>
      <c r="J621" s="717"/>
      <c r="K621" s="716"/>
      <c r="L621" s="717"/>
      <c r="M621" s="716"/>
      <c r="N621" s="718"/>
    </row>
    <row r="622" spans="1:14" s="1" customFormat="1" ht="10.199999999999999" customHeight="1" x14ac:dyDescent="0.2">
      <c r="A622" s="730"/>
      <c r="B622" s="690"/>
      <c r="C622" s="2596" t="s">
        <v>973</v>
      </c>
      <c r="D622" s="2596"/>
      <c r="E622" s="2596"/>
      <c r="F622" s="2596"/>
      <c r="G622" s="2596"/>
      <c r="H622" s="2596"/>
      <c r="I622" s="2596"/>
      <c r="J622" s="2596"/>
      <c r="K622" s="2596"/>
      <c r="L622" s="2596"/>
      <c r="M622" s="2596"/>
      <c r="N622" s="2600"/>
    </row>
    <row r="623" spans="1:14" s="1" customFormat="1" ht="33.6" customHeight="1" x14ac:dyDescent="0.2">
      <c r="A623" s="719"/>
      <c r="B623" s="720" t="s">
        <v>528</v>
      </c>
      <c r="C623" s="2596" t="s">
        <v>529</v>
      </c>
      <c r="D623" s="2596"/>
      <c r="E623" s="2596"/>
      <c r="F623" s="2596"/>
      <c r="G623" s="2596"/>
      <c r="H623" s="2596"/>
      <c r="I623" s="2596"/>
      <c r="J623" s="2596"/>
      <c r="K623" s="2596"/>
      <c r="L623" s="2596"/>
      <c r="M623" s="2596"/>
      <c r="N623" s="2600"/>
    </row>
    <row r="624" spans="1:14" s="1" customFormat="1" ht="10.199999999999999" x14ac:dyDescent="0.2">
      <c r="A624" s="721"/>
      <c r="B624" s="720" t="s">
        <v>44</v>
      </c>
      <c r="C624" s="2596" t="s">
        <v>48</v>
      </c>
      <c r="D624" s="2596"/>
      <c r="E624" s="2596"/>
      <c r="F624" s="722"/>
      <c r="G624" s="722"/>
      <c r="H624" s="722"/>
      <c r="I624" s="722"/>
      <c r="J624" s="723">
        <v>798.46</v>
      </c>
      <c r="K624" s="722" t="s">
        <v>530</v>
      </c>
      <c r="L624" s="723">
        <v>140.35</v>
      </c>
      <c r="M624" s="722" t="s">
        <v>1513</v>
      </c>
      <c r="N624" s="724">
        <v>3837</v>
      </c>
    </row>
    <row r="625" spans="1:14" s="1" customFormat="1" ht="10.199999999999999" x14ac:dyDescent="0.2">
      <c r="A625" s="721"/>
      <c r="B625" s="720" t="s">
        <v>71</v>
      </c>
      <c r="C625" s="2596" t="s">
        <v>372</v>
      </c>
      <c r="D625" s="2596"/>
      <c r="E625" s="2596"/>
      <c r="F625" s="722"/>
      <c r="G625" s="722"/>
      <c r="H625" s="722"/>
      <c r="I625" s="722"/>
      <c r="J625" s="723">
        <v>675</v>
      </c>
      <c r="K625" s="722"/>
      <c r="L625" s="723">
        <v>87.89</v>
      </c>
      <c r="M625" s="722"/>
      <c r="N625" s="724"/>
    </row>
    <row r="626" spans="1:14" s="1" customFormat="1" ht="10.199999999999999" customHeight="1" x14ac:dyDescent="0.2">
      <c r="A626" s="721"/>
      <c r="B626" s="720"/>
      <c r="C626" s="2596" t="s">
        <v>49</v>
      </c>
      <c r="D626" s="2596"/>
      <c r="E626" s="2596"/>
      <c r="F626" s="722" t="s">
        <v>50</v>
      </c>
      <c r="G626" s="722" t="s">
        <v>974</v>
      </c>
      <c r="H626" s="722" t="s">
        <v>530</v>
      </c>
      <c r="I626" s="722" t="s">
        <v>2373</v>
      </c>
      <c r="J626" s="723"/>
      <c r="K626" s="722"/>
      <c r="L626" s="723"/>
      <c r="M626" s="722"/>
      <c r="N626" s="724"/>
    </row>
    <row r="627" spans="1:14" s="1" customFormat="1" ht="10.199999999999999" customHeight="1" x14ac:dyDescent="0.2">
      <c r="A627" s="721"/>
      <c r="B627" s="720"/>
      <c r="C627" s="2608" t="s">
        <v>52</v>
      </c>
      <c r="D627" s="2608"/>
      <c r="E627" s="2608"/>
      <c r="F627" s="725"/>
      <c r="G627" s="725"/>
      <c r="H627" s="725"/>
      <c r="I627" s="725"/>
      <c r="J627" s="726">
        <v>1473.46</v>
      </c>
      <c r="K627" s="725"/>
      <c r="L627" s="726">
        <v>228.24</v>
      </c>
      <c r="M627" s="725"/>
      <c r="N627" s="727"/>
    </row>
    <row r="628" spans="1:14" s="1" customFormat="1" ht="10.199999999999999" x14ac:dyDescent="0.2">
      <c r="A628" s="721"/>
      <c r="B628" s="720"/>
      <c r="C628" s="2596" t="s">
        <v>53</v>
      </c>
      <c r="D628" s="2596"/>
      <c r="E628" s="2596"/>
      <c r="F628" s="722"/>
      <c r="G628" s="722"/>
      <c r="H628" s="722"/>
      <c r="I628" s="722"/>
      <c r="J628" s="723"/>
      <c r="K628" s="722"/>
      <c r="L628" s="723">
        <v>140.35</v>
      </c>
      <c r="M628" s="722"/>
      <c r="N628" s="724">
        <v>3837</v>
      </c>
    </row>
    <row r="629" spans="1:14" s="1" customFormat="1" ht="20.399999999999999" customHeight="1" x14ac:dyDescent="0.2">
      <c r="A629" s="721"/>
      <c r="B629" s="720" t="s">
        <v>2310</v>
      </c>
      <c r="C629" s="2596" t="s">
        <v>975</v>
      </c>
      <c r="D629" s="2596"/>
      <c r="E629" s="2596"/>
      <c r="F629" s="722" t="s">
        <v>55</v>
      </c>
      <c r="G629" s="722" t="s">
        <v>536</v>
      </c>
      <c r="H629" s="722"/>
      <c r="I629" s="722" t="s">
        <v>536</v>
      </c>
      <c r="J629" s="723"/>
      <c r="K629" s="722"/>
      <c r="L629" s="723">
        <v>136.13999999999999</v>
      </c>
      <c r="M629" s="722"/>
      <c r="N629" s="724">
        <v>3722</v>
      </c>
    </row>
    <row r="630" spans="1:14" s="1" customFormat="1" ht="20.399999999999999" customHeight="1" x14ac:dyDescent="0.2">
      <c r="A630" s="721"/>
      <c r="B630" s="720" t="s">
        <v>2311</v>
      </c>
      <c r="C630" s="2596" t="s">
        <v>976</v>
      </c>
      <c r="D630" s="2596"/>
      <c r="E630" s="2596"/>
      <c r="F630" s="722" t="s">
        <v>55</v>
      </c>
      <c r="G630" s="722" t="s">
        <v>246</v>
      </c>
      <c r="H630" s="722"/>
      <c r="I630" s="722" t="s">
        <v>246</v>
      </c>
      <c r="J630" s="723"/>
      <c r="K630" s="722"/>
      <c r="L630" s="723">
        <v>77.19</v>
      </c>
      <c r="M630" s="722"/>
      <c r="N630" s="724">
        <v>2110</v>
      </c>
    </row>
    <row r="631" spans="1:14" s="1" customFormat="1" ht="10.199999999999999" customHeight="1" x14ac:dyDescent="0.2">
      <c r="A631" s="728"/>
      <c r="B631" s="729"/>
      <c r="C631" s="2599" t="s">
        <v>59</v>
      </c>
      <c r="D631" s="2599"/>
      <c r="E631" s="2599"/>
      <c r="F631" s="716"/>
      <c r="G631" s="716"/>
      <c r="H631" s="716"/>
      <c r="I631" s="716"/>
      <c r="J631" s="717"/>
      <c r="K631" s="716"/>
      <c r="L631" s="717">
        <v>441.57</v>
      </c>
      <c r="M631" s="725"/>
      <c r="N631" s="718"/>
    </row>
    <row r="632" spans="1:14" s="1" customFormat="1" ht="10.199999999999999" customHeight="1" x14ac:dyDescent="0.2">
      <c r="A632" s="731"/>
      <c r="B632" s="729"/>
      <c r="C632" s="729"/>
      <c r="D632" s="729"/>
      <c r="E632" s="729"/>
      <c r="F632" s="731"/>
      <c r="G632" s="731"/>
      <c r="H632" s="731"/>
      <c r="I632" s="731"/>
      <c r="J632" s="732"/>
      <c r="K632" s="731"/>
      <c r="L632" s="732"/>
      <c r="M632" s="722"/>
      <c r="N632" s="732"/>
    </row>
    <row r="633" spans="1:14" s="1" customFormat="1" ht="10.199999999999999" customHeight="1" x14ac:dyDescent="0.2">
      <c r="A633" s="733"/>
      <c r="B633" s="734"/>
      <c r="C633" s="2599" t="s">
        <v>1078</v>
      </c>
      <c r="D633" s="2599"/>
      <c r="E633" s="2599"/>
      <c r="F633" s="2599"/>
      <c r="G633" s="2599"/>
      <c r="H633" s="2599"/>
      <c r="I633" s="2599"/>
      <c r="J633" s="2599"/>
      <c r="K633" s="2599"/>
      <c r="L633" s="735"/>
      <c r="M633" s="736"/>
      <c r="N633" s="737"/>
    </row>
    <row r="634" spans="1:14" s="1" customFormat="1" ht="10.199999999999999" customHeight="1" x14ac:dyDescent="0.2">
      <c r="A634" s="738"/>
      <c r="B634" s="720"/>
      <c r="C634" s="2596" t="s">
        <v>144</v>
      </c>
      <c r="D634" s="2596"/>
      <c r="E634" s="2596"/>
      <c r="F634" s="2596"/>
      <c r="G634" s="2596"/>
      <c r="H634" s="2596"/>
      <c r="I634" s="2596"/>
      <c r="J634" s="2596"/>
      <c r="K634" s="2596"/>
      <c r="L634" s="739">
        <v>27328.81</v>
      </c>
      <c r="M634" s="740"/>
      <c r="N634" s="741">
        <v>202635</v>
      </c>
    </row>
    <row r="635" spans="1:14" s="1" customFormat="1" ht="10.199999999999999" customHeight="1" x14ac:dyDescent="0.2">
      <c r="A635" s="738"/>
      <c r="B635" s="720"/>
      <c r="C635" s="2596" t="s">
        <v>1437</v>
      </c>
      <c r="D635" s="2596"/>
      <c r="E635" s="2596"/>
      <c r="F635" s="2596"/>
      <c r="G635" s="2596"/>
      <c r="H635" s="2596"/>
      <c r="I635" s="2596"/>
      <c r="J635" s="2596"/>
      <c r="K635" s="2596"/>
      <c r="L635" s="739"/>
      <c r="M635" s="740"/>
      <c r="N635" s="741"/>
    </row>
    <row r="636" spans="1:14" s="1" customFormat="1" ht="10.199999999999999" customHeight="1" x14ac:dyDescent="0.2">
      <c r="A636" s="738"/>
      <c r="B636" s="720"/>
      <c r="C636" s="2596" t="s">
        <v>145</v>
      </c>
      <c r="D636" s="2596"/>
      <c r="E636" s="2596"/>
      <c r="F636" s="2596"/>
      <c r="G636" s="2596"/>
      <c r="H636" s="2596"/>
      <c r="I636" s="2596"/>
      <c r="J636" s="2596"/>
      <c r="K636" s="2596"/>
      <c r="L636" s="739">
        <v>800.19</v>
      </c>
      <c r="M636" s="740"/>
      <c r="N636" s="741">
        <v>21877</v>
      </c>
    </row>
    <row r="637" spans="1:14" s="1" customFormat="1" ht="10.199999999999999" customHeight="1" x14ac:dyDescent="0.2">
      <c r="A637" s="738"/>
      <c r="B637" s="720"/>
      <c r="C637" s="2596" t="s">
        <v>391</v>
      </c>
      <c r="D637" s="2596"/>
      <c r="E637" s="2596"/>
      <c r="F637" s="2596"/>
      <c r="G637" s="2596"/>
      <c r="H637" s="2596"/>
      <c r="I637" s="2596"/>
      <c r="J637" s="2596"/>
      <c r="K637" s="2596"/>
      <c r="L637" s="739">
        <v>1532.95</v>
      </c>
      <c r="M637" s="740"/>
      <c r="N637" s="741">
        <v>14287</v>
      </c>
    </row>
    <row r="638" spans="1:14" s="1" customFormat="1" ht="10.199999999999999" customHeight="1" x14ac:dyDescent="0.2">
      <c r="A638" s="738"/>
      <c r="B638" s="720"/>
      <c r="C638" s="2596" t="s">
        <v>1438</v>
      </c>
      <c r="D638" s="2596"/>
      <c r="E638" s="2596"/>
      <c r="F638" s="2596"/>
      <c r="G638" s="2596"/>
      <c r="H638" s="2596"/>
      <c r="I638" s="2596"/>
      <c r="J638" s="2596"/>
      <c r="K638" s="2596"/>
      <c r="L638" s="739">
        <v>167.81</v>
      </c>
      <c r="M638" s="740"/>
      <c r="N638" s="741">
        <v>4588</v>
      </c>
    </row>
    <row r="639" spans="1:14" s="1" customFormat="1" ht="10.199999999999999" customHeight="1" x14ac:dyDescent="0.2">
      <c r="A639" s="738"/>
      <c r="B639" s="720"/>
      <c r="C639" s="2596" t="s">
        <v>392</v>
      </c>
      <c r="D639" s="2596"/>
      <c r="E639" s="2596"/>
      <c r="F639" s="2596"/>
      <c r="G639" s="2596"/>
      <c r="H639" s="2596"/>
      <c r="I639" s="2596"/>
      <c r="J639" s="2596"/>
      <c r="K639" s="2596"/>
      <c r="L639" s="739">
        <v>24995.67</v>
      </c>
      <c r="M639" s="740"/>
      <c r="N639" s="741">
        <v>166471</v>
      </c>
    </row>
    <row r="640" spans="1:14" s="1" customFormat="1" ht="10.199999999999999" customHeight="1" x14ac:dyDescent="0.2">
      <c r="A640" s="738"/>
      <c r="B640" s="720"/>
      <c r="C640" s="2596" t="s">
        <v>393</v>
      </c>
      <c r="D640" s="2596"/>
      <c r="E640" s="2596"/>
      <c r="F640" s="2596"/>
      <c r="G640" s="2596"/>
      <c r="H640" s="2596"/>
      <c r="I640" s="2596"/>
      <c r="J640" s="2596"/>
      <c r="K640" s="2596"/>
      <c r="L640" s="739">
        <v>29054.48</v>
      </c>
      <c r="M640" s="740"/>
      <c r="N640" s="741">
        <v>249815</v>
      </c>
    </row>
    <row r="641" spans="1:14" s="1" customFormat="1" ht="10.199999999999999" customHeight="1" x14ac:dyDescent="0.2">
      <c r="A641" s="738"/>
      <c r="B641" s="720"/>
      <c r="C641" s="2596" t="s">
        <v>1437</v>
      </c>
      <c r="D641" s="2596"/>
      <c r="E641" s="2596"/>
      <c r="F641" s="2596"/>
      <c r="G641" s="2596"/>
      <c r="H641" s="2596"/>
      <c r="I641" s="2596"/>
      <c r="J641" s="2596"/>
      <c r="K641" s="2596"/>
      <c r="L641" s="739"/>
      <c r="M641" s="740"/>
      <c r="N641" s="741"/>
    </row>
    <row r="642" spans="1:14" s="1" customFormat="1" ht="10.199999999999999" customHeight="1" x14ac:dyDescent="0.2">
      <c r="A642" s="738"/>
      <c r="B642" s="720"/>
      <c r="C642" s="2596" t="s">
        <v>394</v>
      </c>
      <c r="D642" s="2596"/>
      <c r="E642" s="2596"/>
      <c r="F642" s="2596"/>
      <c r="G642" s="2596"/>
      <c r="H642" s="2596"/>
      <c r="I642" s="2596"/>
      <c r="J642" s="2596"/>
      <c r="K642" s="2596"/>
      <c r="L642" s="739">
        <v>800.19</v>
      </c>
      <c r="M642" s="740"/>
      <c r="N642" s="741">
        <v>21877</v>
      </c>
    </row>
    <row r="643" spans="1:14" s="1" customFormat="1" ht="10.199999999999999" customHeight="1" x14ac:dyDescent="0.2">
      <c r="A643" s="738"/>
      <c r="B643" s="720"/>
      <c r="C643" s="2596" t="s">
        <v>395</v>
      </c>
      <c r="D643" s="2596"/>
      <c r="E643" s="2596"/>
      <c r="F643" s="2596"/>
      <c r="G643" s="2596"/>
      <c r="H643" s="2596"/>
      <c r="I643" s="2596"/>
      <c r="J643" s="2596"/>
      <c r="K643" s="2596"/>
      <c r="L643" s="739">
        <v>1532.95</v>
      </c>
      <c r="M643" s="740"/>
      <c r="N643" s="741">
        <v>14287</v>
      </c>
    </row>
    <row r="644" spans="1:14" s="1" customFormat="1" ht="10.199999999999999" customHeight="1" x14ac:dyDescent="0.2">
      <c r="A644" s="738"/>
      <c r="B644" s="720"/>
      <c r="C644" s="2596" t="s">
        <v>1439</v>
      </c>
      <c r="D644" s="2596"/>
      <c r="E644" s="2596"/>
      <c r="F644" s="2596"/>
      <c r="G644" s="2596"/>
      <c r="H644" s="2596"/>
      <c r="I644" s="2596"/>
      <c r="J644" s="2596"/>
      <c r="K644" s="2596"/>
      <c r="L644" s="739">
        <v>167.81</v>
      </c>
      <c r="M644" s="740"/>
      <c r="N644" s="741">
        <v>4588</v>
      </c>
    </row>
    <row r="645" spans="1:14" s="1" customFormat="1" ht="10.199999999999999" customHeight="1" x14ac:dyDescent="0.2">
      <c r="A645" s="738"/>
      <c r="B645" s="720"/>
      <c r="C645" s="2596" t="s">
        <v>396</v>
      </c>
      <c r="D645" s="2596"/>
      <c r="E645" s="2596"/>
      <c r="F645" s="2596"/>
      <c r="G645" s="2596"/>
      <c r="H645" s="2596"/>
      <c r="I645" s="2596"/>
      <c r="J645" s="2596"/>
      <c r="K645" s="2596"/>
      <c r="L645" s="739">
        <v>24995.67</v>
      </c>
      <c r="M645" s="740"/>
      <c r="N645" s="741">
        <v>166471</v>
      </c>
    </row>
    <row r="646" spans="1:14" s="1" customFormat="1" ht="10.199999999999999" customHeight="1" x14ac:dyDescent="0.2">
      <c r="A646" s="738"/>
      <c r="B646" s="720"/>
      <c r="C646" s="2596" t="s">
        <v>397</v>
      </c>
      <c r="D646" s="2596"/>
      <c r="E646" s="2596"/>
      <c r="F646" s="2596"/>
      <c r="G646" s="2596"/>
      <c r="H646" s="2596"/>
      <c r="I646" s="2596"/>
      <c r="J646" s="2596"/>
      <c r="K646" s="2596"/>
      <c r="L646" s="739">
        <v>1046.55</v>
      </c>
      <c r="M646" s="740"/>
      <c r="N646" s="741">
        <v>28613</v>
      </c>
    </row>
    <row r="647" spans="1:14" s="1" customFormat="1" ht="10.199999999999999" customHeight="1" x14ac:dyDescent="0.2">
      <c r="A647" s="738"/>
      <c r="B647" s="720"/>
      <c r="C647" s="2596" t="s">
        <v>398</v>
      </c>
      <c r="D647" s="2596"/>
      <c r="E647" s="2596"/>
      <c r="F647" s="2596"/>
      <c r="G647" s="2596"/>
      <c r="H647" s="2596"/>
      <c r="I647" s="2596"/>
      <c r="J647" s="2596"/>
      <c r="K647" s="2596"/>
      <c r="L647" s="739">
        <v>679.12</v>
      </c>
      <c r="M647" s="740"/>
      <c r="N647" s="741">
        <v>18567</v>
      </c>
    </row>
    <row r="648" spans="1:14" s="1" customFormat="1" ht="10.199999999999999" customHeight="1" x14ac:dyDescent="0.2">
      <c r="A648" s="738"/>
      <c r="B648" s="720"/>
      <c r="C648" s="2596" t="s">
        <v>151</v>
      </c>
      <c r="D648" s="2596"/>
      <c r="E648" s="2596"/>
      <c r="F648" s="2596"/>
      <c r="G648" s="2596"/>
      <c r="H648" s="2596"/>
      <c r="I648" s="2596"/>
      <c r="J648" s="2596"/>
      <c r="K648" s="2596"/>
      <c r="L648" s="739">
        <v>968</v>
      </c>
      <c r="M648" s="740"/>
      <c r="N648" s="741">
        <v>26465</v>
      </c>
    </row>
    <row r="649" spans="1:14" s="1" customFormat="1" ht="10.199999999999999" customHeight="1" x14ac:dyDescent="0.2">
      <c r="A649" s="738"/>
      <c r="B649" s="720"/>
      <c r="C649" s="2596" t="s">
        <v>152</v>
      </c>
      <c r="D649" s="2596"/>
      <c r="E649" s="2596"/>
      <c r="F649" s="2596"/>
      <c r="G649" s="2596"/>
      <c r="H649" s="2596"/>
      <c r="I649" s="2596"/>
      <c r="J649" s="2596"/>
      <c r="K649" s="2596"/>
      <c r="L649" s="739">
        <v>1046.55</v>
      </c>
      <c r="M649" s="740"/>
      <c r="N649" s="741">
        <v>28613</v>
      </c>
    </row>
    <row r="650" spans="1:14" s="1" customFormat="1" ht="10.199999999999999" customHeight="1" x14ac:dyDescent="0.2">
      <c r="A650" s="738"/>
      <c r="B650" s="720"/>
      <c r="C650" s="2596" t="s">
        <v>153</v>
      </c>
      <c r="D650" s="2596"/>
      <c r="E650" s="2596"/>
      <c r="F650" s="2596"/>
      <c r="G650" s="2596"/>
      <c r="H650" s="2596"/>
      <c r="I650" s="2596"/>
      <c r="J650" s="2596"/>
      <c r="K650" s="2596"/>
      <c r="L650" s="739">
        <v>679.12</v>
      </c>
      <c r="M650" s="740"/>
      <c r="N650" s="741">
        <v>18567</v>
      </c>
    </row>
    <row r="651" spans="1:14" s="1" customFormat="1" ht="12" customHeight="1" x14ac:dyDescent="0.2">
      <c r="A651" s="738"/>
      <c r="B651" s="732"/>
      <c r="C651" s="2601" t="s">
        <v>1079</v>
      </c>
      <c r="D651" s="2601"/>
      <c r="E651" s="2601"/>
      <c r="F651" s="2601"/>
      <c r="G651" s="2601"/>
      <c r="H651" s="2601"/>
      <c r="I651" s="2601"/>
      <c r="J651" s="2601"/>
      <c r="K651" s="2601"/>
      <c r="L651" s="742">
        <v>29054.48</v>
      </c>
      <c r="M651" s="743"/>
      <c r="N651" s="744">
        <v>249815</v>
      </c>
    </row>
    <row r="652" spans="1:14" s="1" customFormat="1" ht="12" customHeight="1" x14ac:dyDescent="0.2">
      <c r="A652" s="2602" t="s">
        <v>1593</v>
      </c>
      <c r="B652" s="2603"/>
      <c r="C652" s="2603"/>
      <c r="D652" s="2603"/>
      <c r="E652" s="2603"/>
      <c r="F652" s="2603"/>
      <c r="G652" s="2603"/>
      <c r="H652" s="2603"/>
      <c r="I652" s="2603"/>
      <c r="J652" s="2603"/>
      <c r="K652" s="2603"/>
      <c r="L652" s="2603"/>
      <c r="M652" s="2603"/>
      <c r="N652" s="2604"/>
    </row>
    <row r="653" spans="1:14" s="1" customFormat="1" ht="34.799999999999997" customHeight="1" x14ac:dyDescent="0.2">
      <c r="A653" s="714" t="s">
        <v>283</v>
      </c>
      <c r="B653" s="715" t="s">
        <v>2312</v>
      </c>
      <c r="C653" s="2599" t="s">
        <v>2313</v>
      </c>
      <c r="D653" s="2599"/>
      <c r="E653" s="2599"/>
      <c r="F653" s="716" t="s">
        <v>47</v>
      </c>
      <c r="G653" s="716"/>
      <c r="H653" s="716"/>
      <c r="I653" s="716" t="s">
        <v>87</v>
      </c>
      <c r="J653" s="717"/>
      <c r="K653" s="716"/>
      <c r="L653" s="717"/>
      <c r="M653" s="716"/>
      <c r="N653" s="718"/>
    </row>
    <row r="654" spans="1:14" s="1" customFormat="1" ht="33" customHeight="1" x14ac:dyDescent="0.2">
      <c r="A654" s="719"/>
      <c r="B654" s="720" t="s">
        <v>528</v>
      </c>
      <c r="C654" s="2596" t="s">
        <v>529</v>
      </c>
      <c r="D654" s="2596"/>
      <c r="E654" s="2596"/>
      <c r="F654" s="2596"/>
      <c r="G654" s="2596"/>
      <c r="H654" s="2596"/>
      <c r="I654" s="2596"/>
      <c r="J654" s="2596"/>
      <c r="K654" s="2596"/>
      <c r="L654" s="2596"/>
      <c r="M654" s="2596"/>
      <c r="N654" s="2600"/>
    </row>
    <row r="655" spans="1:14" s="1" customFormat="1" ht="10.199999999999999" x14ac:dyDescent="0.2">
      <c r="A655" s="721"/>
      <c r="B655" s="720" t="s">
        <v>44</v>
      </c>
      <c r="C655" s="2596" t="s">
        <v>48</v>
      </c>
      <c r="D655" s="2596"/>
      <c r="E655" s="2596"/>
      <c r="F655" s="722"/>
      <c r="G655" s="722"/>
      <c r="H655" s="722"/>
      <c r="I655" s="722"/>
      <c r="J655" s="723">
        <v>27.11</v>
      </c>
      <c r="K655" s="722" t="s">
        <v>530</v>
      </c>
      <c r="L655" s="723">
        <v>292.79000000000002</v>
      </c>
      <c r="M655" s="722" t="s">
        <v>1513</v>
      </c>
      <c r="N655" s="724">
        <v>8005</v>
      </c>
    </row>
    <row r="656" spans="1:14" s="1" customFormat="1" ht="10.199999999999999" x14ac:dyDescent="0.2">
      <c r="A656" s="721"/>
      <c r="B656" s="720" t="s">
        <v>60</v>
      </c>
      <c r="C656" s="2596" t="s">
        <v>370</v>
      </c>
      <c r="D656" s="2596"/>
      <c r="E656" s="2596"/>
      <c r="F656" s="722"/>
      <c r="G656" s="722"/>
      <c r="H656" s="722"/>
      <c r="I656" s="722"/>
      <c r="J656" s="723">
        <v>106.69</v>
      </c>
      <c r="K656" s="722" t="s">
        <v>530</v>
      </c>
      <c r="L656" s="723">
        <v>1152.25</v>
      </c>
      <c r="M656" s="722"/>
      <c r="N656" s="724"/>
    </row>
    <row r="657" spans="1:14" s="1" customFormat="1" ht="10.199999999999999" x14ac:dyDescent="0.2">
      <c r="A657" s="721"/>
      <c r="B657" s="720" t="s">
        <v>66</v>
      </c>
      <c r="C657" s="2596" t="s">
        <v>371</v>
      </c>
      <c r="D657" s="2596"/>
      <c r="E657" s="2596"/>
      <c r="F657" s="722"/>
      <c r="G657" s="722"/>
      <c r="H657" s="722"/>
      <c r="I657" s="722"/>
      <c r="J657" s="723">
        <v>10.09</v>
      </c>
      <c r="K657" s="722" t="s">
        <v>530</v>
      </c>
      <c r="L657" s="723">
        <v>108.97</v>
      </c>
      <c r="M657" s="722" t="s">
        <v>1513</v>
      </c>
      <c r="N657" s="724">
        <v>2979</v>
      </c>
    </row>
    <row r="658" spans="1:14" s="1" customFormat="1" ht="10.199999999999999" x14ac:dyDescent="0.2">
      <c r="A658" s="721"/>
      <c r="B658" s="720" t="s">
        <v>71</v>
      </c>
      <c r="C658" s="2596" t="s">
        <v>372</v>
      </c>
      <c r="D658" s="2596"/>
      <c r="E658" s="2596"/>
      <c r="F658" s="722"/>
      <c r="G658" s="722"/>
      <c r="H658" s="722"/>
      <c r="I658" s="722"/>
      <c r="J658" s="723">
        <v>45.54</v>
      </c>
      <c r="K658" s="722"/>
      <c r="L658" s="723">
        <v>364.32</v>
      </c>
      <c r="M658" s="722"/>
      <c r="N658" s="724"/>
    </row>
    <row r="659" spans="1:14" s="1" customFormat="1" ht="10.199999999999999" x14ac:dyDescent="0.2">
      <c r="A659" s="721"/>
      <c r="B659" s="720"/>
      <c r="C659" s="2596" t="s">
        <v>49</v>
      </c>
      <c r="D659" s="2596"/>
      <c r="E659" s="2596"/>
      <c r="F659" s="722" t="s">
        <v>50</v>
      </c>
      <c r="G659" s="722" t="s">
        <v>2314</v>
      </c>
      <c r="H659" s="722" t="s">
        <v>530</v>
      </c>
      <c r="I659" s="722" t="s">
        <v>2374</v>
      </c>
      <c r="J659" s="723"/>
      <c r="K659" s="722"/>
      <c r="L659" s="723"/>
      <c r="M659" s="722"/>
      <c r="N659" s="724"/>
    </row>
    <row r="660" spans="1:14" s="1" customFormat="1" ht="10.199999999999999" x14ac:dyDescent="0.2">
      <c r="A660" s="721"/>
      <c r="B660" s="720"/>
      <c r="C660" s="2596" t="s">
        <v>374</v>
      </c>
      <c r="D660" s="2596"/>
      <c r="E660" s="2596"/>
      <c r="F660" s="722" t="s">
        <v>50</v>
      </c>
      <c r="G660" s="722" t="s">
        <v>2315</v>
      </c>
      <c r="H660" s="722" t="s">
        <v>530</v>
      </c>
      <c r="I660" s="722" t="s">
        <v>2375</v>
      </c>
      <c r="J660" s="723"/>
      <c r="K660" s="722"/>
      <c r="L660" s="723"/>
      <c r="M660" s="722"/>
      <c r="N660" s="724"/>
    </row>
    <row r="661" spans="1:14" s="1" customFormat="1" ht="10.199999999999999" customHeight="1" x14ac:dyDescent="0.2">
      <c r="A661" s="721"/>
      <c r="B661" s="720"/>
      <c r="C661" s="2608" t="s">
        <v>52</v>
      </c>
      <c r="D661" s="2608"/>
      <c r="E661" s="2608"/>
      <c r="F661" s="725"/>
      <c r="G661" s="725"/>
      <c r="H661" s="725"/>
      <c r="I661" s="725"/>
      <c r="J661" s="726">
        <v>179.34</v>
      </c>
      <c r="K661" s="725"/>
      <c r="L661" s="726">
        <v>1809.36</v>
      </c>
      <c r="M661" s="725"/>
      <c r="N661" s="727"/>
    </row>
    <row r="662" spans="1:14" s="1" customFormat="1" ht="10.199999999999999" x14ac:dyDescent="0.2">
      <c r="A662" s="721"/>
      <c r="B662" s="720"/>
      <c r="C662" s="2596" t="s">
        <v>53</v>
      </c>
      <c r="D662" s="2596"/>
      <c r="E662" s="2596"/>
      <c r="F662" s="722"/>
      <c r="G662" s="722"/>
      <c r="H662" s="722"/>
      <c r="I662" s="722"/>
      <c r="J662" s="723"/>
      <c r="K662" s="722"/>
      <c r="L662" s="723">
        <v>401.76</v>
      </c>
      <c r="M662" s="722"/>
      <c r="N662" s="724">
        <v>10984</v>
      </c>
    </row>
    <row r="663" spans="1:14" s="1" customFormat="1" ht="20.399999999999999" customHeight="1" x14ac:dyDescent="0.2">
      <c r="A663" s="721"/>
      <c r="B663" s="720" t="s">
        <v>2149</v>
      </c>
      <c r="C663" s="2596" t="s">
        <v>627</v>
      </c>
      <c r="D663" s="2596"/>
      <c r="E663" s="2596"/>
      <c r="F663" s="722" t="s">
        <v>55</v>
      </c>
      <c r="G663" s="722" t="s">
        <v>628</v>
      </c>
      <c r="H663" s="722"/>
      <c r="I663" s="722" t="s">
        <v>628</v>
      </c>
      <c r="J663" s="723"/>
      <c r="K663" s="722"/>
      <c r="L663" s="723">
        <v>413.81</v>
      </c>
      <c r="M663" s="722"/>
      <c r="N663" s="724">
        <v>11314</v>
      </c>
    </row>
    <row r="664" spans="1:14" s="1" customFormat="1" ht="20.399999999999999" customHeight="1" x14ac:dyDescent="0.2">
      <c r="A664" s="721"/>
      <c r="B664" s="720" t="s">
        <v>2150</v>
      </c>
      <c r="C664" s="2596" t="s">
        <v>630</v>
      </c>
      <c r="D664" s="2596"/>
      <c r="E664" s="2596"/>
      <c r="F664" s="722" t="s">
        <v>55</v>
      </c>
      <c r="G664" s="722" t="s">
        <v>264</v>
      </c>
      <c r="H664" s="722"/>
      <c r="I664" s="722" t="s">
        <v>264</v>
      </c>
      <c r="J664" s="723"/>
      <c r="K664" s="722"/>
      <c r="L664" s="723">
        <v>241.06</v>
      </c>
      <c r="M664" s="722"/>
      <c r="N664" s="724">
        <v>6590</v>
      </c>
    </row>
    <row r="665" spans="1:14" s="1" customFormat="1" ht="10.199999999999999" customHeight="1" x14ac:dyDescent="0.2">
      <c r="A665" s="728"/>
      <c r="B665" s="729"/>
      <c r="C665" s="2599" t="s">
        <v>59</v>
      </c>
      <c r="D665" s="2599"/>
      <c r="E665" s="2599"/>
      <c r="F665" s="716"/>
      <c r="G665" s="716"/>
      <c r="H665" s="716"/>
      <c r="I665" s="716"/>
      <c r="J665" s="717"/>
      <c r="K665" s="716"/>
      <c r="L665" s="717">
        <v>2464.23</v>
      </c>
      <c r="M665" s="725"/>
      <c r="N665" s="718"/>
    </row>
    <row r="666" spans="1:14" s="1" customFormat="1" ht="37.799999999999997" customHeight="1" x14ac:dyDescent="0.2">
      <c r="A666" s="714" t="s">
        <v>286</v>
      </c>
      <c r="B666" s="715" t="s">
        <v>2316</v>
      </c>
      <c r="C666" s="2599" t="s">
        <v>2317</v>
      </c>
      <c r="D666" s="2599"/>
      <c r="E666" s="2599"/>
      <c r="F666" s="716" t="s">
        <v>47</v>
      </c>
      <c r="G666" s="716"/>
      <c r="H666" s="716"/>
      <c r="I666" s="716" t="s">
        <v>87</v>
      </c>
      <c r="J666" s="717">
        <v>1404.59</v>
      </c>
      <c r="K666" s="716"/>
      <c r="L666" s="717">
        <v>11236.72</v>
      </c>
      <c r="M666" s="716"/>
      <c r="N666" s="718"/>
    </row>
    <row r="667" spans="1:14" s="1" customFormat="1" ht="42.6" customHeight="1" x14ac:dyDescent="0.2">
      <c r="A667" s="714" t="s">
        <v>291</v>
      </c>
      <c r="B667" s="715" t="s">
        <v>405</v>
      </c>
      <c r="C667" s="2599" t="s">
        <v>406</v>
      </c>
      <c r="D667" s="2599"/>
      <c r="E667" s="2599"/>
      <c r="F667" s="716" t="s">
        <v>407</v>
      </c>
      <c r="G667" s="716"/>
      <c r="H667" s="716"/>
      <c r="I667" s="716" t="s">
        <v>1334</v>
      </c>
      <c r="J667" s="717">
        <v>55.26</v>
      </c>
      <c r="K667" s="716"/>
      <c r="L667" s="717">
        <v>53.05</v>
      </c>
      <c r="M667" s="716"/>
      <c r="N667" s="718"/>
    </row>
    <row r="668" spans="1:14" s="1" customFormat="1" ht="10.199999999999999" customHeight="1" x14ac:dyDescent="0.2">
      <c r="A668" s="730"/>
      <c r="B668" s="690"/>
      <c r="C668" s="2596" t="s">
        <v>1594</v>
      </c>
      <c r="D668" s="2596"/>
      <c r="E668" s="2596"/>
      <c r="F668" s="2596"/>
      <c r="G668" s="2596"/>
      <c r="H668" s="2596"/>
      <c r="I668" s="2596"/>
      <c r="J668" s="2596"/>
      <c r="K668" s="2596"/>
      <c r="L668" s="2596"/>
      <c r="M668" s="2596"/>
      <c r="N668" s="2600"/>
    </row>
    <row r="669" spans="1:14" s="1" customFormat="1" ht="24" customHeight="1" x14ac:dyDescent="0.2">
      <c r="A669" s="714" t="s">
        <v>292</v>
      </c>
      <c r="B669" s="715" t="s">
        <v>849</v>
      </c>
      <c r="C669" s="2599" t="s">
        <v>850</v>
      </c>
      <c r="D669" s="2599"/>
      <c r="E669" s="2599"/>
      <c r="F669" s="716" t="s">
        <v>407</v>
      </c>
      <c r="G669" s="716"/>
      <c r="H669" s="716"/>
      <c r="I669" s="716" t="s">
        <v>1595</v>
      </c>
      <c r="J669" s="717">
        <v>108.4</v>
      </c>
      <c r="K669" s="716"/>
      <c r="L669" s="717">
        <v>17.34</v>
      </c>
      <c r="M669" s="716"/>
      <c r="N669" s="718"/>
    </row>
    <row r="670" spans="1:14" s="1" customFormat="1" ht="10.199999999999999" x14ac:dyDescent="0.2">
      <c r="A670" s="730"/>
      <c r="B670" s="690"/>
      <c r="C670" s="2596" t="s">
        <v>1596</v>
      </c>
      <c r="D670" s="2596"/>
      <c r="E670" s="2596"/>
      <c r="F670" s="2596"/>
      <c r="G670" s="2596"/>
      <c r="H670" s="2596"/>
      <c r="I670" s="2596"/>
      <c r="J670" s="2596"/>
      <c r="K670" s="2596"/>
      <c r="L670" s="2596"/>
      <c r="M670" s="2596"/>
      <c r="N670" s="2600"/>
    </row>
    <row r="671" spans="1:14" s="1" customFormat="1" ht="10.199999999999999" customHeight="1" x14ac:dyDescent="0.2">
      <c r="A671" s="731"/>
      <c r="B671" s="729"/>
      <c r="C671" s="729"/>
      <c r="D671" s="729"/>
      <c r="E671" s="729"/>
      <c r="F671" s="731"/>
      <c r="G671" s="731"/>
      <c r="H671" s="731"/>
      <c r="I671" s="731"/>
      <c r="J671" s="732"/>
      <c r="K671" s="731"/>
      <c r="L671" s="732"/>
      <c r="M671" s="722"/>
      <c r="N671" s="732"/>
    </row>
    <row r="672" spans="1:14" s="1" customFormat="1" ht="10.199999999999999" customHeight="1" x14ac:dyDescent="0.2">
      <c r="A672" s="733"/>
      <c r="B672" s="734"/>
      <c r="C672" s="2599" t="s">
        <v>1597</v>
      </c>
      <c r="D672" s="2599"/>
      <c r="E672" s="2599"/>
      <c r="F672" s="2599"/>
      <c r="G672" s="2599"/>
      <c r="H672" s="2599"/>
      <c r="I672" s="2599"/>
      <c r="J672" s="2599"/>
      <c r="K672" s="2599"/>
      <c r="L672" s="735"/>
      <c r="M672" s="736"/>
      <c r="N672" s="737"/>
    </row>
    <row r="673" spans="1:14" s="1" customFormat="1" ht="10.199999999999999" customHeight="1" x14ac:dyDescent="0.2">
      <c r="A673" s="738"/>
      <c r="B673" s="720"/>
      <c r="C673" s="2596" t="s">
        <v>144</v>
      </c>
      <c r="D673" s="2596"/>
      <c r="E673" s="2596"/>
      <c r="F673" s="2596"/>
      <c r="G673" s="2596"/>
      <c r="H673" s="2596"/>
      <c r="I673" s="2596"/>
      <c r="J673" s="2596"/>
      <c r="K673" s="2596"/>
      <c r="L673" s="739">
        <v>13116.47</v>
      </c>
      <c r="M673" s="740"/>
      <c r="N673" s="741">
        <v>96476</v>
      </c>
    </row>
    <row r="674" spans="1:14" ht="14.4" customHeight="1" x14ac:dyDescent="0.3">
      <c r="A674" s="738"/>
      <c r="B674" s="720"/>
      <c r="C674" s="2596" t="s">
        <v>1437</v>
      </c>
      <c r="D674" s="2596"/>
      <c r="E674" s="2596"/>
      <c r="F674" s="2596"/>
      <c r="G674" s="2596"/>
      <c r="H674" s="2596"/>
      <c r="I674" s="2596"/>
      <c r="J674" s="2596"/>
      <c r="K674" s="2596"/>
      <c r="L674" s="739"/>
      <c r="M674" s="740"/>
      <c r="N674" s="741"/>
    </row>
    <row r="675" spans="1:14" s="1" customFormat="1" ht="10.199999999999999" customHeight="1" x14ac:dyDescent="0.2">
      <c r="A675" s="738"/>
      <c r="B675" s="720"/>
      <c r="C675" s="2596" t="s">
        <v>145</v>
      </c>
      <c r="D675" s="2596"/>
      <c r="E675" s="2596"/>
      <c r="F675" s="2596"/>
      <c r="G675" s="2596"/>
      <c r="H675" s="2596"/>
      <c r="I675" s="2596"/>
      <c r="J675" s="2596"/>
      <c r="K675" s="2596"/>
      <c r="L675" s="739">
        <v>292.79000000000002</v>
      </c>
      <c r="M675" s="740"/>
      <c r="N675" s="741">
        <v>8005</v>
      </c>
    </row>
    <row r="676" spans="1:14" ht="14.4" customHeight="1" x14ac:dyDescent="0.3">
      <c r="A676" s="738"/>
      <c r="B676" s="720"/>
      <c r="C676" s="2596" t="s">
        <v>391</v>
      </c>
      <c r="D676" s="2596"/>
      <c r="E676" s="2596"/>
      <c r="F676" s="2596"/>
      <c r="G676" s="2596"/>
      <c r="H676" s="2596"/>
      <c r="I676" s="2596"/>
      <c r="J676" s="2596"/>
      <c r="K676" s="2596"/>
      <c r="L676" s="739">
        <v>1152.25</v>
      </c>
      <c r="M676" s="740"/>
      <c r="N676" s="741">
        <v>10739</v>
      </c>
    </row>
    <row r="677" spans="1:14" ht="14.4" customHeight="1" x14ac:dyDescent="0.3">
      <c r="A677" s="738"/>
      <c r="B677" s="720"/>
      <c r="C677" s="2596" t="s">
        <v>1438</v>
      </c>
      <c r="D677" s="2596"/>
      <c r="E677" s="2596"/>
      <c r="F677" s="2596"/>
      <c r="G677" s="2596"/>
      <c r="H677" s="2596"/>
      <c r="I677" s="2596"/>
      <c r="J677" s="2596"/>
      <c r="K677" s="2596"/>
      <c r="L677" s="739">
        <v>108.97</v>
      </c>
      <c r="M677" s="740"/>
      <c r="N677" s="741">
        <v>2979</v>
      </c>
    </row>
    <row r="678" spans="1:14" ht="14.4" customHeight="1" x14ac:dyDescent="0.3">
      <c r="A678" s="738"/>
      <c r="B678" s="720"/>
      <c r="C678" s="2596" t="s">
        <v>392</v>
      </c>
      <c r="D678" s="2596"/>
      <c r="E678" s="2596"/>
      <c r="F678" s="2596"/>
      <c r="G678" s="2596"/>
      <c r="H678" s="2596"/>
      <c r="I678" s="2596"/>
      <c r="J678" s="2596"/>
      <c r="K678" s="2596"/>
      <c r="L678" s="739">
        <v>11671.43</v>
      </c>
      <c r="M678" s="740"/>
      <c r="N678" s="741">
        <v>77732</v>
      </c>
    </row>
    <row r="679" spans="1:14" ht="14.4" customHeight="1" x14ac:dyDescent="0.3">
      <c r="A679" s="738"/>
      <c r="B679" s="720"/>
      <c r="C679" s="2596" t="s">
        <v>393</v>
      </c>
      <c r="D679" s="2596"/>
      <c r="E679" s="2596"/>
      <c r="F679" s="2596"/>
      <c r="G679" s="2596"/>
      <c r="H679" s="2596"/>
      <c r="I679" s="2596"/>
      <c r="J679" s="2596"/>
      <c r="K679" s="2596"/>
      <c r="L679" s="739">
        <v>13771.34</v>
      </c>
      <c r="M679" s="740"/>
      <c r="N679" s="741">
        <v>114380</v>
      </c>
    </row>
    <row r="680" spans="1:14" ht="14.4" customHeight="1" x14ac:dyDescent="0.3">
      <c r="A680" s="738"/>
      <c r="B680" s="720"/>
      <c r="C680" s="2596" t="s">
        <v>1437</v>
      </c>
      <c r="D680" s="2596"/>
      <c r="E680" s="2596"/>
      <c r="F680" s="2596"/>
      <c r="G680" s="2596"/>
      <c r="H680" s="2596"/>
      <c r="I680" s="2596"/>
      <c r="J680" s="2596"/>
      <c r="K680" s="2596"/>
      <c r="L680" s="739"/>
      <c r="M680" s="740"/>
      <c r="N680" s="741"/>
    </row>
    <row r="681" spans="1:14" ht="14.4" customHeight="1" x14ac:dyDescent="0.3">
      <c r="A681" s="738"/>
      <c r="B681" s="720"/>
      <c r="C681" s="2596" t="s">
        <v>394</v>
      </c>
      <c r="D681" s="2596"/>
      <c r="E681" s="2596"/>
      <c r="F681" s="2596"/>
      <c r="G681" s="2596"/>
      <c r="H681" s="2596"/>
      <c r="I681" s="2596"/>
      <c r="J681" s="2596"/>
      <c r="K681" s="2596"/>
      <c r="L681" s="739">
        <v>292.79000000000002</v>
      </c>
      <c r="M681" s="740"/>
      <c r="N681" s="741">
        <v>8005</v>
      </c>
    </row>
    <row r="682" spans="1:14" ht="14.4" customHeight="1" x14ac:dyDescent="0.3">
      <c r="A682" s="738"/>
      <c r="B682" s="720"/>
      <c r="C682" s="2596" t="s">
        <v>395</v>
      </c>
      <c r="D682" s="2596"/>
      <c r="E682" s="2596"/>
      <c r="F682" s="2596"/>
      <c r="G682" s="2596"/>
      <c r="H682" s="2596"/>
      <c r="I682" s="2596"/>
      <c r="J682" s="2596"/>
      <c r="K682" s="2596"/>
      <c r="L682" s="739">
        <v>1152.25</v>
      </c>
      <c r="M682" s="740"/>
      <c r="N682" s="741">
        <v>10739</v>
      </c>
    </row>
    <row r="683" spans="1:14" ht="14.4" customHeight="1" x14ac:dyDescent="0.3">
      <c r="A683" s="738"/>
      <c r="B683" s="720"/>
      <c r="C683" s="2596" t="s">
        <v>1439</v>
      </c>
      <c r="D683" s="2596"/>
      <c r="E683" s="2596"/>
      <c r="F683" s="2596"/>
      <c r="G683" s="2596"/>
      <c r="H683" s="2596"/>
      <c r="I683" s="2596"/>
      <c r="J683" s="2596"/>
      <c r="K683" s="2596"/>
      <c r="L683" s="739">
        <v>108.97</v>
      </c>
      <c r="M683" s="740"/>
      <c r="N683" s="741">
        <v>2979</v>
      </c>
    </row>
    <row r="684" spans="1:14" ht="14.4" customHeight="1" x14ac:dyDescent="0.3">
      <c r="A684" s="738"/>
      <c r="B684" s="720"/>
      <c r="C684" s="2596" t="s">
        <v>396</v>
      </c>
      <c r="D684" s="2596"/>
      <c r="E684" s="2596"/>
      <c r="F684" s="2596"/>
      <c r="G684" s="2596"/>
      <c r="H684" s="2596"/>
      <c r="I684" s="2596"/>
      <c r="J684" s="2596"/>
      <c r="K684" s="2596"/>
      <c r="L684" s="739">
        <v>11671.43</v>
      </c>
      <c r="M684" s="740"/>
      <c r="N684" s="741">
        <v>77732</v>
      </c>
    </row>
    <row r="685" spans="1:14" ht="14.4" customHeight="1" x14ac:dyDescent="0.3">
      <c r="A685" s="738"/>
      <c r="B685" s="720"/>
      <c r="C685" s="2596" t="s">
        <v>397</v>
      </c>
      <c r="D685" s="2596"/>
      <c r="E685" s="2596"/>
      <c r="F685" s="2596"/>
      <c r="G685" s="2596"/>
      <c r="H685" s="2596"/>
      <c r="I685" s="2596"/>
      <c r="J685" s="2596"/>
      <c r="K685" s="2596"/>
      <c r="L685" s="739">
        <v>413.81</v>
      </c>
      <c r="M685" s="740"/>
      <c r="N685" s="741">
        <v>11314</v>
      </c>
    </row>
    <row r="686" spans="1:14" ht="14.4" customHeight="1" x14ac:dyDescent="0.3">
      <c r="A686" s="738"/>
      <c r="B686" s="720"/>
      <c r="C686" s="2596" t="s">
        <v>398</v>
      </c>
      <c r="D686" s="2596"/>
      <c r="E686" s="2596"/>
      <c r="F686" s="2596"/>
      <c r="G686" s="2596"/>
      <c r="H686" s="2596"/>
      <c r="I686" s="2596"/>
      <c r="J686" s="2596"/>
      <c r="K686" s="2596"/>
      <c r="L686" s="739">
        <v>241.06</v>
      </c>
      <c r="M686" s="740"/>
      <c r="N686" s="741">
        <v>6590</v>
      </c>
    </row>
    <row r="687" spans="1:14" ht="14.4" customHeight="1" x14ac:dyDescent="0.3">
      <c r="A687" s="738"/>
      <c r="B687" s="720"/>
      <c r="C687" s="2596" t="s">
        <v>151</v>
      </c>
      <c r="D687" s="2596"/>
      <c r="E687" s="2596"/>
      <c r="F687" s="2596"/>
      <c r="G687" s="2596"/>
      <c r="H687" s="2596"/>
      <c r="I687" s="2596"/>
      <c r="J687" s="2596"/>
      <c r="K687" s="2596"/>
      <c r="L687" s="739">
        <v>401.76</v>
      </c>
      <c r="M687" s="740"/>
      <c r="N687" s="741">
        <v>10984</v>
      </c>
    </row>
    <row r="688" spans="1:14" ht="14.4" customHeight="1" x14ac:dyDescent="0.3">
      <c r="A688" s="738"/>
      <c r="B688" s="720"/>
      <c r="C688" s="2596" t="s">
        <v>152</v>
      </c>
      <c r="D688" s="2596"/>
      <c r="E688" s="2596"/>
      <c r="F688" s="2596"/>
      <c r="G688" s="2596"/>
      <c r="H688" s="2596"/>
      <c r="I688" s="2596"/>
      <c r="J688" s="2596"/>
      <c r="K688" s="2596"/>
      <c r="L688" s="739">
        <v>413.81</v>
      </c>
      <c r="M688" s="740"/>
      <c r="N688" s="741">
        <v>11314</v>
      </c>
    </row>
    <row r="689" spans="1:14" ht="14.4" customHeight="1" x14ac:dyDescent="0.3">
      <c r="A689" s="738"/>
      <c r="B689" s="720"/>
      <c r="C689" s="2596" t="s">
        <v>153</v>
      </c>
      <c r="D689" s="2596"/>
      <c r="E689" s="2596"/>
      <c r="F689" s="2596"/>
      <c r="G689" s="2596"/>
      <c r="H689" s="2596"/>
      <c r="I689" s="2596"/>
      <c r="J689" s="2596"/>
      <c r="K689" s="2596"/>
      <c r="L689" s="739">
        <v>241.06</v>
      </c>
      <c r="M689" s="740"/>
      <c r="N689" s="741">
        <v>6590</v>
      </c>
    </row>
    <row r="690" spans="1:14" ht="14.4" customHeight="1" x14ac:dyDescent="0.3">
      <c r="A690" s="738"/>
      <c r="B690" s="732"/>
      <c r="C690" s="2601" t="s">
        <v>1598</v>
      </c>
      <c r="D690" s="2601"/>
      <c r="E690" s="2601"/>
      <c r="F690" s="2601"/>
      <c r="G690" s="2601"/>
      <c r="H690" s="2601"/>
      <c r="I690" s="2601"/>
      <c r="J690" s="2601"/>
      <c r="K690" s="2601"/>
      <c r="L690" s="742">
        <v>13771.34</v>
      </c>
      <c r="M690" s="743"/>
      <c r="N690" s="744">
        <v>114380</v>
      </c>
    </row>
    <row r="691" spans="1:14" ht="14.4" customHeight="1" x14ac:dyDescent="0.3">
      <c r="A691" s="2602" t="s">
        <v>1599</v>
      </c>
      <c r="B691" s="2603"/>
      <c r="C691" s="2603"/>
      <c r="D691" s="2603"/>
      <c r="E691" s="2603"/>
      <c r="F691" s="2603"/>
      <c r="G691" s="2603"/>
      <c r="H691" s="2603"/>
      <c r="I691" s="2603"/>
      <c r="J691" s="2603"/>
      <c r="K691" s="2603"/>
      <c r="L691" s="2603"/>
      <c r="M691" s="2603"/>
      <c r="N691" s="2604"/>
    </row>
    <row r="692" spans="1:14" ht="47.4" customHeight="1" x14ac:dyDescent="0.3">
      <c r="A692" s="714" t="s">
        <v>297</v>
      </c>
      <c r="B692" s="715" t="s">
        <v>980</v>
      </c>
      <c r="C692" s="2599" t="s">
        <v>981</v>
      </c>
      <c r="D692" s="2599"/>
      <c r="E692" s="2599"/>
      <c r="F692" s="716" t="s">
        <v>982</v>
      </c>
      <c r="G692" s="716"/>
      <c r="H692" s="716"/>
      <c r="I692" s="716" t="s">
        <v>983</v>
      </c>
      <c r="J692" s="717">
        <v>32.67</v>
      </c>
      <c r="K692" s="716"/>
      <c r="L692" s="717">
        <v>62.53</v>
      </c>
      <c r="M692" s="716"/>
      <c r="N692" s="718"/>
    </row>
    <row r="693" spans="1:14" x14ac:dyDescent="0.3">
      <c r="A693" s="730"/>
      <c r="B693" s="690"/>
      <c r="C693" s="2596" t="s">
        <v>984</v>
      </c>
      <c r="D693" s="2596"/>
      <c r="E693" s="2596"/>
      <c r="F693" s="2596"/>
      <c r="G693" s="2596"/>
      <c r="H693" s="2596"/>
      <c r="I693" s="2596"/>
      <c r="J693" s="2596"/>
      <c r="K693" s="2596"/>
      <c r="L693" s="2596"/>
      <c r="M693" s="2596"/>
      <c r="N693" s="2600"/>
    </row>
    <row r="694" spans="1:14" x14ac:dyDescent="0.3">
      <c r="A694" s="731"/>
      <c r="B694" s="729"/>
      <c r="C694" s="729"/>
      <c r="D694" s="729"/>
      <c r="E694" s="729"/>
      <c r="F694" s="731"/>
      <c r="G694" s="731"/>
      <c r="H694" s="731"/>
      <c r="I694" s="731"/>
      <c r="J694" s="732"/>
      <c r="K694" s="731"/>
      <c r="L694" s="732"/>
      <c r="M694" s="722"/>
      <c r="N694" s="732"/>
    </row>
    <row r="695" spans="1:14" ht="14.4" customHeight="1" x14ac:dyDescent="0.3">
      <c r="A695" s="733"/>
      <c r="B695" s="734"/>
      <c r="C695" s="2599" t="s">
        <v>1600</v>
      </c>
      <c r="D695" s="2599"/>
      <c r="E695" s="2599"/>
      <c r="F695" s="2599"/>
      <c r="G695" s="2599"/>
      <c r="H695" s="2599"/>
      <c r="I695" s="2599"/>
      <c r="J695" s="2599"/>
      <c r="K695" s="2599"/>
      <c r="L695" s="735"/>
      <c r="M695" s="736"/>
      <c r="N695" s="737"/>
    </row>
    <row r="696" spans="1:14" ht="14.4" customHeight="1" x14ac:dyDescent="0.3">
      <c r="A696" s="738"/>
      <c r="B696" s="720"/>
      <c r="C696" s="2596" t="s">
        <v>144</v>
      </c>
      <c r="D696" s="2596"/>
      <c r="E696" s="2596"/>
      <c r="F696" s="2596"/>
      <c r="G696" s="2596"/>
      <c r="H696" s="2596"/>
      <c r="I696" s="2596"/>
      <c r="J696" s="2596"/>
      <c r="K696" s="2596"/>
      <c r="L696" s="739">
        <v>62.53</v>
      </c>
      <c r="M696" s="740"/>
      <c r="N696" s="741">
        <v>583</v>
      </c>
    </row>
    <row r="697" spans="1:14" ht="14.4" customHeight="1" x14ac:dyDescent="0.3">
      <c r="A697" s="738"/>
      <c r="B697" s="720"/>
      <c r="C697" s="2596" t="s">
        <v>1437</v>
      </c>
      <c r="D697" s="2596"/>
      <c r="E697" s="2596"/>
      <c r="F697" s="2596"/>
      <c r="G697" s="2596"/>
      <c r="H697" s="2596"/>
      <c r="I697" s="2596"/>
      <c r="J697" s="2596"/>
      <c r="K697" s="2596"/>
      <c r="L697" s="739"/>
      <c r="M697" s="740"/>
      <c r="N697" s="741"/>
    </row>
    <row r="698" spans="1:14" ht="14.4" customHeight="1" x14ac:dyDescent="0.3">
      <c r="A698" s="738"/>
      <c r="B698" s="720"/>
      <c r="C698" s="2596" t="s">
        <v>391</v>
      </c>
      <c r="D698" s="2596"/>
      <c r="E698" s="2596"/>
      <c r="F698" s="2596"/>
      <c r="G698" s="2596"/>
      <c r="H698" s="2596"/>
      <c r="I698" s="2596"/>
      <c r="J698" s="2596"/>
      <c r="K698" s="2596"/>
      <c r="L698" s="739">
        <v>62.53</v>
      </c>
      <c r="M698" s="740"/>
      <c r="N698" s="741">
        <v>583</v>
      </c>
    </row>
    <row r="699" spans="1:14" ht="14.4" customHeight="1" x14ac:dyDescent="0.3">
      <c r="A699" s="738"/>
      <c r="B699" s="720"/>
      <c r="C699" s="2596" t="s">
        <v>393</v>
      </c>
      <c r="D699" s="2596"/>
      <c r="E699" s="2596"/>
      <c r="F699" s="2596"/>
      <c r="G699" s="2596"/>
      <c r="H699" s="2596"/>
      <c r="I699" s="2596"/>
      <c r="J699" s="2596"/>
      <c r="K699" s="2596"/>
      <c r="L699" s="739">
        <v>62.53</v>
      </c>
      <c r="M699" s="740"/>
      <c r="N699" s="741">
        <v>583</v>
      </c>
    </row>
    <row r="700" spans="1:14" ht="14.4" customHeight="1" x14ac:dyDescent="0.3">
      <c r="A700" s="738"/>
      <c r="B700" s="720"/>
      <c r="C700" s="2596" t="s">
        <v>1509</v>
      </c>
      <c r="D700" s="2596"/>
      <c r="E700" s="2596"/>
      <c r="F700" s="2596"/>
      <c r="G700" s="2596"/>
      <c r="H700" s="2596"/>
      <c r="I700" s="2596"/>
      <c r="J700" s="2596"/>
      <c r="K700" s="2596"/>
      <c r="L700" s="739">
        <v>62.53</v>
      </c>
      <c r="M700" s="740"/>
      <c r="N700" s="741">
        <v>583</v>
      </c>
    </row>
    <row r="701" spans="1:14" ht="14.4" customHeight="1" x14ac:dyDescent="0.3">
      <c r="A701" s="738"/>
      <c r="B701" s="732"/>
      <c r="C701" s="2601" t="s">
        <v>1601</v>
      </c>
      <c r="D701" s="2601"/>
      <c r="E701" s="2601"/>
      <c r="F701" s="2601"/>
      <c r="G701" s="2601"/>
      <c r="H701" s="2601"/>
      <c r="I701" s="2601"/>
      <c r="J701" s="2601"/>
      <c r="K701" s="2601"/>
      <c r="L701" s="742">
        <v>62.53</v>
      </c>
      <c r="M701" s="743"/>
      <c r="N701" s="744">
        <v>583</v>
      </c>
    </row>
    <row r="702" spans="1:14" ht="14.4" customHeight="1" x14ac:dyDescent="0.3">
      <c r="A702" s="685"/>
      <c r="B702" s="692"/>
      <c r="C702" s="692"/>
      <c r="D702" s="692"/>
      <c r="E702" s="692"/>
      <c r="F702" s="692"/>
      <c r="G702" s="692"/>
      <c r="H702" s="692"/>
      <c r="I702" s="692"/>
      <c r="J702" s="692"/>
      <c r="K702" s="692"/>
      <c r="L702" s="745"/>
      <c r="M702" s="746"/>
      <c r="N702" s="747"/>
    </row>
    <row r="703" spans="1:14" ht="14.4" customHeight="1" x14ac:dyDescent="0.3">
      <c r="A703" s="733"/>
      <c r="B703" s="734"/>
      <c r="C703" s="2599" t="s">
        <v>349</v>
      </c>
      <c r="D703" s="2599"/>
      <c r="E703" s="2599"/>
      <c r="F703" s="2599"/>
      <c r="G703" s="2599"/>
      <c r="H703" s="2599"/>
      <c r="I703" s="2599"/>
      <c r="J703" s="2599"/>
      <c r="K703" s="2599"/>
      <c r="L703" s="735"/>
      <c r="M703" s="748"/>
      <c r="N703" s="737"/>
    </row>
    <row r="704" spans="1:14" ht="14.4" customHeight="1" x14ac:dyDescent="0.3">
      <c r="A704" s="738"/>
      <c r="B704" s="720"/>
      <c r="C704" s="2596" t="s">
        <v>144</v>
      </c>
      <c r="D704" s="2596"/>
      <c r="E704" s="2596"/>
      <c r="F704" s="2596"/>
      <c r="G704" s="2596"/>
      <c r="H704" s="2596"/>
      <c r="I704" s="2596"/>
      <c r="J704" s="2596"/>
      <c r="K704" s="2596"/>
      <c r="L704" s="739">
        <v>187923.59</v>
      </c>
      <c r="M704" s="749"/>
      <c r="N704" s="741">
        <v>1486382</v>
      </c>
    </row>
    <row r="705" spans="1:14" ht="14.4" customHeight="1" x14ac:dyDescent="0.3">
      <c r="A705" s="738"/>
      <c r="B705" s="720"/>
      <c r="C705" s="2596" t="s">
        <v>1437</v>
      </c>
      <c r="D705" s="2596"/>
      <c r="E705" s="2596"/>
      <c r="F705" s="2596"/>
      <c r="G705" s="2596"/>
      <c r="H705" s="2596"/>
      <c r="I705" s="2596"/>
      <c r="J705" s="2596"/>
      <c r="K705" s="2596"/>
      <c r="L705" s="739"/>
      <c r="M705" s="749"/>
      <c r="N705" s="741"/>
    </row>
    <row r="706" spans="1:14" ht="14.4" customHeight="1" x14ac:dyDescent="0.3">
      <c r="A706" s="738"/>
      <c r="B706" s="720"/>
      <c r="C706" s="2596" t="s">
        <v>145</v>
      </c>
      <c r="D706" s="2596"/>
      <c r="E706" s="2596"/>
      <c r="F706" s="2596"/>
      <c r="G706" s="2596"/>
      <c r="H706" s="2596"/>
      <c r="I706" s="2596"/>
      <c r="J706" s="2596"/>
      <c r="K706" s="2596"/>
      <c r="L706" s="739">
        <v>7112.72</v>
      </c>
      <c r="M706" s="749"/>
      <c r="N706" s="741">
        <v>194465</v>
      </c>
    </row>
    <row r="707" spans="1:14" ht="14.4" customHeight="1" x14ac:dyDescent="0.3">
      <c r="A707" s="738"/>
      <c r="B707" s="720"/>
      <c r="C707" s="2596" t="s">
        <v>391</v>
      </c>
      <c r="D707" s="2596"/>
      <c r="E707" s="2596"/>
      <c r="F707" s="2596"/>
      <c r="G707" s="2596"/>
      <c r="H707" s="2596"/>
      <c r="I707" s="2596"/>
      <c r="J707" s="2596"/>
      <c r="K707" s="2596"/>
      <c r="L707" s="739">
        <v>32976.04</v>
      </c>
      <c r="M707" s="749"/>
      <c r="N707" s="741">
        <v>307337</v>
      </c>
    </row>
    <row r="708" spans="1:14" ht="14.4" customHeight="1" x14ac:dyDescent="0.3">
      <c r="A708" s="738"/>
      <c r="B708" s="720"/>
      <c r="C708" s="2596" t="s">
        <v>1438</v>
      </c>
      <c r="D708" s="2596"/>
      <c r="E708" s="2596"/>
      <c r="F708" s="2596"/>
      <c r="G708" s="2596"/>
      <c r="H708" s="2596"/>
      <c r="I708" s="2596"/>
      <c r="J708" s="2596"/>
      <c r="K708" s="2596"/>
      <c r="L708" s="739">
        <v>3815.39</v>
      </c>
      <c r="M708" s="749"/>
      <c r="N708" s="741">
        <v>104312</v>
      </c>
    </row>
    <row r="709" spans="1:14" ht="14.4" customHeight="1" x14ac:dyDescent="0.3">
      <c r="A709" s="738"/>
      <c r="B709" s="720"/>
      <c r="C709" s="2596" t="s">
        <v>392</v>
      </c>
      <c r="D709" s="2596"/>
      <c r="E709" s="2596"/>
      <c r="F709" s="2596"/>
      <c r="G709" s="2596"/>
      <c r="H709" s="2596"/>
      <c r="I709" s="2596"/>
      <c r="J709" s="2596"/>
      <c r="K709" s="2596"/>
      <c r="L709" s="739">
        <v>147834.82999999999</v>
      </c>
      <c r="M709" s="749"/>
      <c r="N709" s="741">
        <v>984580</v>
      </c>
    </row>
    <row r="710" spans="1:14" ht="14.4" customHeight="1" x14ac:dyDescent="0.3">
      <c r="A710" s="738"/>
      <c r="B710" s="720"/>
      <c r="C710" s="2596" t="s">
        <v>393</v>
      </c>
      <c r="D710" s="2596"/>
      <c r="E710" s="2596"/>
      <c r="F710" s="2596"/>
      <c r="G710" s="2596"/>
      <c r="H710" s="2596"/>
      <c r="I710" s="2596"/>
      <c r="J710" s="2596"/>
      <c r="K710" s="2596"/>
      <c r="L710" s="739">
        <v>207260.21</v>
      </c>
      <c r="M710" s="749"/>
      <c r="N710" s="741">
        <v>2015049</v>
      </c>
    </row>
    <row r="711" spans="1:14" ht="14.4" customHeight="1" x14ac:dyDescent="0.3">
      <c r="A711" s="738"/>
      <c r="B711" s="720"/>
      <c r="C711" s="2596" t="s">
        <v>987</v>
      </c>
      <c r="D711" s="2596"/>
      <c r="E711" s="2596"/>
      <c r="F711" s="2596"/>
      <c r="G711" s="2596"/>
      <c r="H711" s="2596"/>
      <c r="I711" s="2596"/>
      <c r="J711" s="2596"/>
      <c r="K711" s="2596"/>
      <c r="L711" s="739">
        <v>207197.68</v>
      </c>
      <c r="M711" s="749"/>
      <c r="N711" s="741">
        <v>2014466</v>
      </c>
    </row>
    <row r="712" spans="1:14" ht="14.4" customHeight="1" x14ac:dyDescent="0.3">
      <c r="A712" s="738"/>
      <c r="B712" s="720"/>
      <c r="C712" s="2596" t="s">
        <v>1507</v>
      </c>
      <c r="D712" s="2596"/>
      <c r="E712" s="2596"/>
      <c r="F712" s="2596"/>
      <c r="G712" s="2596"/>
      <c r="H712" s="2596"/>
      <c r="I712" s="2596"/>
      <c r="J712" s="2596"/>
      <c r="K712" s="2596"/>
      <c r="L712" s="739"/>
      <c r="M712" s="749"/>
      <c r="N712" s="741"/>
    </row>
    <row r="713" spans="1:14" x14ac:dyDescent="0.3">
      <c r="A713" s="738"/>
      <c r="B713" s="720"/>
      <c r="C713" s="2596" t="s">
        <v>148</v>
      </c>
      <c r="D713" s="2596"/>
      <c r="E713" s="2596"/>
      <c r="F713" s="2596"/>
      <c r="G713" s="2596"/>
      <c r="H713" s="2596"/>
      <c r="I713" s="2596"/>
      <c r="J713" s="2596"/>
      <c r="K713" s="2596"/>
      <c r="L713" s="739">
        <v>7112.72</v>
      </c>
      <c r="M713" s="749"/>
      <c r="N713" s="741">
        <v>194465</v>
      </c>
    </row>
    <row r="714" spans="1:14" ht="30.6" x14ac:dyDescent="0.3">
      <c r="A714" s="738"/>
      <c r="B714" s="720" t="s">
        <v>1512</v>
      </c>
      <c r="C714" s="2596" t="s">
        <v>988</v>
      </c>
      <c r="D714" s="2596"/>
      <c r="E714" s="2596"/>
      <c r="F714" s="2596"/>
      <c r="G714" s="2596"/>
      <c r="H714" s="2596"/>
      <c r="I714" s="2596"/>
      <c r="J714" s="2596"/>
      <c r="K714" s="2596"/>
      <c r="L714" s="739">
        <v>32913.51</v>
      </c>
      <c r="M714" s="749" t="s">
        <v>1515</v>
      </c>
      <c r="N714" s="741">
        <v>306754</v>
      </c>
    </row>
    <row r="715" spans="1:14" x14ac:dyDescent="0.3">
      <c r="A715" s="738"/>
      <c r="B715" s="720"/>
      <c r="C715" s="2596" t="s">
        <v>1508</v>
      </c>
      <c r="D715" s="2596"/>
      <c r="E715" s="2596"/>
      <c r="F715" s="2596"/>
      <c r="G715" s="2596"/>
      <c r="H715" s="2596"/>
      <c r="I715" s="2596"/>
      <c r="J715" s="2596"/>
      <c r="K715" s="2596"/>
      <c r="L715" s="739">
        <v>3815.39</v>
      </c>
      <c r="M715" s="749"/>
      <c r="N715" s="741">
        <v>104312</v>
      </c>
    </row>
    <row r="716" spans="1:14" ht="30.6" x14ac:dyDescent="0.3">
      <c r="A716" s="738"/>
      <c r="B716" s="720" t="s">
        <v>1512</v>
      </c>
      <c r="C716" s="2596" t="s">
        <v>989</v>
      </c>
      <c r="D716" s="2596"/>
      <c r="E716" s="2596"/>
      <c r="F716" s="2596"/>
      <c r="G716" s="2596"/>
      <c r="H716" s="2596"/>
      <c r="I716" s="2596"/>
      <c r="J716" s="2596"/>
      <c r="K716" s="2596"/>
      <c r="L716" s="739">
        <v>147834.82999999999</v>
      </c>
      <c r="M716" s="749" t="s">
        <v>1514</v>
      </c>
      <c r="N716" s="741">
        <v>984580</v>
      </c>
    </row>
    <row r="717" spans="1:14" x14ac:dyDescent="0.3">
      <c r="A717" s="738"/>
      <c r="B717" s="720"/>
      <c r="C717" s="2596" t="s">
        <v>149</v>
      </c>
      <c r="D717" s="2596"/>
      <c r="E717" s="2596"/>
      <c r="F717" s="2596"/>
      <c r="G717" s="2596"/>
      <c r="H717" s="2596"/>
      <c r="I717" s="2596"/>
      <c r="J717" s="2596"/>
      <c r="K717" s="2596"/>
      <c r="L717" s="739">
        <v>12100.32</v>
      </c>
      <c r="M717" s="749"/>
      <c r="N717" s="741">
        <v>330823</v>
      </c>
    </row>
    <row r="718" spans="1:14" x14ac:dyDescent="0.3">
      <c r="A718" s="738"/>
      <c r="B718" s="720"/>
      <c r="C718" s="2596" t="s">
        <v>150</v>
      </c>
      <c r="D718" s="2596"/>
      <c r="E718" s="2596"/>
      <c r="F718" s="2596"/>
      <c r="G718" s="2596"/>
      <c r="H718" s="2596"/>
      <c r="I718" s="2596"/>
      <c r="J718" s="2596"/>
      <c r="K718" s="2596"/>
      <c r="L718" s="739">
        <v>7236.3</v>
      </c>
      <c r="M718" s="749"/>
      <c r="N718" s="741">
        <v>197844</v>
      </c>
    </row>
    <row r="719" spans="1:14" ht="30.6" x14ac:dyDescent="0.3">
      <c r="A719" s="738"/>
      <c r="B719" s="720" t="s">
        <v>1512</v>
      </c>
      <c r="C719" s="2596" t="s">
        <v>1509</v>
      </c>
      <c r="D719" s="2596"/>
      <c r="E719" s="2596"/>
      <c r="F719" s="2596"/>
      <c r="G719" s="2596"/>
      <c r="H719" s="2596"/>
      <c r="I719" s="2596"/>
      <c r="J719" s="2596"/>
      <c r="K719" s="2596"/>
      <c r="L719" s="739">
        <v>62.53</v>
      </c>
      <c r="M719" s="749" t="s">
        <v>1515</v>
      </c>
      <c r="N719" s="741">
        <v>583</v>
      </c>
    </row>
    <row r="720" spans="1:14" x14ac:dyDescent="0.3">
      <c r="A720" s="738"/>
      <c r="B720" s="720"/>
      <c r="C720" s="2596" t="s">
        <v>151</v>
      </c>
      <c r="D720" s="2596"/>
      <c r="E720" s="2596"/>
      <c r="F720" s="2596"/>
      <c r="G720" s="2596"/>
      <c r="H720" s="2596"/>
      <c r="I720" s="2596"/>
      <c r="J720" s="2596"/>
      <c r="K720" s="2596"/>
      <c r="L720" s="739">
        <v>10928.11</v>
      </c>
      <c r="M720" s="749"/>
      <c r="N720" s="741">
        <v>298777</v>
      </c>
    </row>
    <row r="721" spans="1:14" x14ac:dyDescent="0.3">
      <c r="A721" s="738"/>
      <c r="B721" s="720"/>
      <c r="C721" s="2596" t="s">
        <v>152</v>
      </c>
      <c r="D721" s="2596"/>
      <c r="E721" s="2596"/>
      <c r="F721" s="2596"/>
      <c r="G721" s="2596"/>
      <c r="H721" s="2596"/>
      <c r="I721" s="2596"/>
      <c r="J721" s="2596"/>
      <c r="K721" s="2596"/>
      <c r="L721" s="739">
        <v>12100.32</v>
      </c>
      <c r="M721" s="749"/>
      <c r="N721" s="741">
        <v>330823</v>
      </c>
    </row>
    <row r="722" spans="1:14" x14ac:dyDescent="0.3">
      <c r="A722" s="738"/>
      <c r="B722" s="720"/>
      <c r="C722" s="2596" t="s">
        <v>153</v>
      </c>
      <c r="D722" s="2596"/>
      <c r="E722" s="2596"/>
      <c r="F722" s="2596"/>
      <c r="G722" s="2596"/>
      <c r="H722" s="2596"/>
      <c r="I722" s="2596"/>
      <c r="J722" s="2596"/>
      <c r="K722" s="2596"/>
      <c r="L722" s="739">
        <v>7236.3</v>
      </c>
      <c r="M722" s="749"/>
      <c r="N722" s="741">
        <v>197844</v>
      </c>
    </row>
    <row r="723" spans="1:14" x14ac:dyDescent="0.3">
      <c r="A723" s="738"/>
      <c r="B723" s="732"/>
      <c r="C723" s="2601" t="s">
        <v>350</v>
      </c>
      <c r="D723" s="2601"/>
      <c r="E723" s="2601"/>
      <c r="F723" s="2601"/>
      <c r="G723" s="2601"/>
      <c r="H723" s="2601"/>
      <c r="I723" s="2601"/>
      <c r="J723" s="2601"/>
      <c r="K723" s="2601"/>
      <c r="L723" s="742">
        <v>207260.21</v>
      </c>
      <c r="M723" s="688"/>
      <c r="N723" s="750">
        <v>2015049</v>
      </c>
    </row>
    <row r="724" spans="1:14" ht="14.4" customHeight="1" x14ac:dyDescent="0.3">
      <c r="A724" s="685"/>
      <c r="B724" s="732"/>
      <c r="C724" s="729"/>
      <c r="D724" s="729"/>
      <c r="E724" s="729"/>
      <c r="F724" s="729"/>
      <c r="G724" s="729"/>
      <c r="H724" s="729"/>
      <c r="I724" s="729"/>
      <c r="J724" s="729"/>
      <c r="K724" s="729"/>
      <c r="L724" s="742"/>
      <c r="M724" s="743"/>
      <c r="N724" s="751"/>
    </row>
    <row r="725" spans="1:14" x14ac:dyDescent="0.3">
      <c r="A725" s="752"/>
      <c r="B725" s="752"/>
      <c r="C725" s="752"/>
      <c r="D725" s="752"/>
      <c r="E725" s="752"/>
      <c r="F725" s="752"/>
      <c r="G725" s="752"/>
      <c r="H725" s="752"/>
      <c r="I725" s="752"/>
      <c r="J725" s="752"/>
      <c r="K725" s="752"/>
      <c r="L725" s="752"/>
      <c r="M725" s="752"/>
      <c r="N725" s="752"/>
    </row>
    <row r="726" spans="1:14" x14ac:dyDescent="0.3">
      <c r="A726" s="685"/>
      <c r="B726" s="753" t="s">
        <v>351</v>
      </c>
      <c r="C726" s="2607"/>
      <c r="D726" s="2607"/>
      <c r="E726" s="2607"/>
      <c r="F726" s="2607"/>
      <c r="G726" s="2607"/>
      <c r="H726" s="2607"/>
      <c r="I726" s="2607"/>
      <c r="J726" s="2607"/>
      <c r="K726" s="2607"/>
      <c r="L726" s="2607"/>
      <c r="M726" s="685"/>
      <c r="N726" s="685"/>
    </row>
    <row r="727" spans="1:14" x14ac:dyDescent="0.3">
      <c r="A727" s="685"/>
      <c r="B727" s="687"/>
      <c r="C727" s="2606" t="s">
        <v>352</v>
      </c>
      <c r="D727" s="2606"/>
      <c r="E727" s="2606"/>
      <c r="F727" s="2606"/>
      <c r="G727" s="2606"/>
      <c r="H727" s="2606"/>
      <c r="I727" s="2606"/>
      <c r="J727" s="2606"/>
      <c r="K727" s="2606"/>
      <c r="L727" s="2606"/>
      <c r="M727" s="685"/>
      <c r="N727" s="685"/>
    </row>
    <row r="728" spans="1:14" x14ac:dyDescent="0.3">
      <c r="A728" s="685"/>
      <c r="B728" s="753" t="s">
        <v>353</v>
      </c>
      <c r="C728" s="2607"/>
      <c r="D728" s="2607"/>
      <c r="E728" s="2607"/>
      <c r="F728" s="2607"/>
      <c r="G728" s="2607"/>
      <c r="H728" s="2607"/>
      <c r="I728" s="2607"/>
      <c r="J728" s="2607"/>
      <c r="K728" s="2607"/>
      <c r="L728" s="2607"/>
      <c r="M728" s="685"/>
      <c r="N728" s="685"/>
    </row>
    <row r="729" spans="1:14" x14ac:dyDescent="0.3">
      <c r="A729" s="685"/>
      <c r="B729" s="685"/>
      <c r="C729" s="2606" t="s">
        <v>352</v>
      </c>
      <c r="D729" s="2606"/>
      <c r="E729" s="2606"/>
      <c r="F729" s="2606"/>
      <c r="G729" s="2606"/>
      <c r="H729" s="2606"/>
      <c r="I729" s="2606"/>
      <c r="J729" s="2606"/>
      <c r="K729" s="2606"/>
      <c r="L729" s="2606"/>
      <c r="M729" s="685"/>
      <c r="N729" s="685"/>
    </row>
    <row r="730" spans="1:14" x14ac:dyDescent="0.3">
      <c r="A730" s="682"/>
      <c r="B730" s="682"/>
      <c r="C730" s="684"/>
      <c r="D730" s="684"/>
      <c r="E730" s="684"/>
      <c r="F730" s="684"/>
      <c r="G730" s="684"/>
      <c r="H730" s="684"/>
      <c r="I730" s="684"/>
      <c r="J730" s="684"/>
      <c r="K730" s="684"/>
      <c r="L730" s="684"/>
      <c r="M730" s="682"/>
      <c r="N730" s="682"/>
    </row>
    <row r="731" spans="1:14" x14ac:dyDescent="0.3">
      <c r="A731" s="2605"/>
      <c r="B731" s="2605"/>
      <c r="C731" s="2605"/>
      <c r="D731" s="2605"/>
      <c r="E731" s="2605"/>
      <c r="F731" s="2605"/>
      <c r="G731" s="2605"/>
      <c r="H731" s="2605"/>
      <c r="I731" s="2605"/>
      <c r="J731" s="2605"/>
      <c r="K731" s="2605"/>
      <c r="L731" s="2605"/>
      <c r="M731" s="2605"/>
      <c r="N731" s="2605"/>
    </row>
    <row r="732" spans="1:14" x14ac:dyDescent="0.3">
      <c r="A732" s="685"/>
      <c r="B732" s="754"/>
      <c r="C732" s="685"/>
      <c r="D732" s="754"/>
      <c r="E732" s="685"/>
      <c r="F732" s="754"/>
      <c r="G732" s="685"/>
      <c r="H732" s="685"/>
      <c r="I732" s="685"/>
      <c r="J732" s="685"/>
      <c r="K732" s="685"/>
      <c r="L732" s="685"/>
      <c r="M732" s="685"/>
      <c r="N732" s="685"/>
    </row>
    <row r="733" spans="1:14" x14ac:dyDescent="0.3">
      <c r="A733" s="682"/>
      <c r="B733" s="683"/>
      <c r="C733" s="682"/>
      <c r="D733" s="683"/>
      <c r="E733" s="682"/>
      <c r="F733" s="683"/>
      <c r="G733" s="682"/>
      <c r="H733" s="682"/>
      <c r="I733" s="682"/>
      <c r="J733" s="682"/>
      <c r="K733" s="682"/>
      <c r="L733" s="682"/>
      <c r="M733" s="682"/>
      <c r="N733" s="682"/>
    </row>
  </sheetData>
  <mergeCells count="704">
    <mergeCell ref="D5:N5"/>
    <mergeCell ref="A8:N8"/>
    <mergeCell ref="A11:N11"/>
    <mergeCell ref="A15:N15"/>
    <mergeCell ref="A35:N35"/>
    <mergeCell ref="C36:E36"/>
    <mergeCell ref="C34:E34"/>
    <mergeCell ref="A13:N13"/>
    <mergeCell ref="A31:A33"/>
    <mergeCell ref="B31:B33"/>
    <mergeCell ref="C31:E33"/>
    <mergeCell ref="F31:F33"/>
    <mergeCell ref="G31:I32"/>
    <mergeCell ref="A16:N16"/>
    <mergeCell ref="B18:F18"/>
    <mergeCell ref="B19:F19"/>
    <mergeCell ref="L28:M28"/>
    <mergeCell ref="A9:N9"/>
    <mergeCell ref="A12:N12"/>
    <mergeCell ref="J31:L32"/>
    <mergeCell ref="M31:M33"/>
    <mergeCell ref="N31:N33"/>
    <mergeCell ref="C51:N51"/>
    <mergeCell ref="C42:E42"/>
    <mergeCell ref="C43:E43"/>
    <mergeCell ref="C44:E44"/>
    <mergeCell ref="C45:E45"/>
    <mergeCell ref="C46:E46"/>
    <mergeCell ref="C37:N37"/>
    <mergeCell ref="C38:E38"/>
    <mergeCell ref="C39:E39"/>
    <mergeCell ref="C40:E40"/>
    <mergeCell ref="C41:E41"/>
    <mergeCell ref="C47:E47"/>
    <mergeCell ref="C48:E48"/>
    <mergeCell ref="C49:E49"/>
    <mergeCell ref="C50:E50"/>
    <mergeCell ref="C52:E52"/>
    <mergeCell ref="C53:E53"/>
    <mergeCell ref="C54:E54"/>
    <mergeCell ref="C55:E55"/>
    <mergeCell ref="C56:E56"/>
    <mergeCell ref="C62:E62"/>
    <mergeCell ref="C63:E63"/>
    <mergeCell ref="C64:E64"/>
    <mergeCell ref="C65:N65"/>
    <mergeCell ref="C77:E77"/>
    <mergeCell ref="C78:E78"/>
    <mergeCell ref="C79:E79"/>
    <mergeCell ref="C80:E80"/>
    <mergeCell ref="C66:N66"/>
    <mergeCell ref="C57:E57"/>
    <mergeCell ref="C58:E58"/>
    <mergeCell ref="C59:E59"/>
    <mergeCell ref="C60:E60"/>
    <mergeCell ref="C61:E6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100:K100"/>
    <mergeCell ref="C101:K101"/>
    <mergeCell ref="C102:K102"/>
    <mergeCell ref="C92:E92"/>
    <mergeCell ref="C93:E93"/>
    <mergeCell ref="C94:E94"/>
    <mergeCell ref="C95:E95"/>
    <mergeCell ref="C96:E96"/>
    <mergeCell ref="C81:N81"/>
    <mergeCell ref="C87:E87"/>
    <mergeCell ref="C88:E88"/>
    <mergeCell ref="C89:E89"/>
    <mergeCell ref="C90:E90"/>
    <mergeCell ref="C91:E91"/>
    <mergeCell ref="C97:E97"/>
    <mergeCell ref="C98:N98"/>
    <mergeCell ref="C147:E147"/>
    <mergeCell ref="C138:E138"/>
    <mergeCell ref="C139:E139"/>
    <mergeCell ref="C140:E140"/>
    <mergeCell ref="C141:E141"/>
    <mergeCell ref="C142:E142"/>
    <mergeCell ref="C133:E133"/>
    <mergeCell ref="C134:E134"/>
    <mergeCell ref="C135:N135"/>
    <mergeCell ref="C136:N136"/>
    <mergeCell ref="C137:E137"/>
    <mergeCell ref="C145:E145"/>
    <mergeCell ref="C146:E146"/>
    <mergeCell ref="C163:K163"/>
    <mergeCell ref="C154:K154"/>
    <mergeCell ref="C155:K155"/>
    <mergeCell ref="C156:K156"/>
    <mergeCell ref="C157:K157"/>
    <mergeCell ref="C158:K158"/>
    <mergeCell ref="C149:K149"/>
    <mergeCell ref="C150:K150"/>
    <mergeCell ref="C151:K151"/>
    <mergeCell ref="C152:K152"/>
    <mergeCell ref="C153:K153"/>
    <mergeCell ref="C159:K159"/>
    <mergeCell ref="C160:K160"/>
    <mergeCell ref="C161:K161"/>
    <mergeCell ref="C162:K162"/>
    <mergeCell ref="C180:E180"/>
    <mergeCell ref="C181:E181"/>
    <mergeCell ref="C182:E182"/>
    <mergeCell ref="C183:E183"/>
    <mergeCell ref="C174:E174"/>
    <mergeCell ref="C175:E175"/>
    <mergeCell ref="C176:E176"/>
    <mergeCell ref="C177:E177"/>
    <mergeCell ref="C178:E178"/>
    <mergeCell ref="C209:E209"/>
    <mergeCell ref="C210:E210"/>
    <mergeCell ref="C212:K212"/>
    <mergeCell ref="C213:K213"/>
    <mergeCell ref="C214:K214"/>
    <mergeCell ref="C198:N198"/>
    <mergeCell ref="C189:E189"/>
    <mergeCell ref="C190:E190"/>
    <mergeCell ref="C191:E191"/>
    <mergeCell ref="C192:E192"/>
    <mergeCell ref="C193:E193"/>
    <mergeCell ref="C206:E206"/>
    <mergeCell ref="C207:E207"/>
    <mergeCell ref="C208:E208"/>
    <mergeCell ref="C225:K225"/>
    <mergeCell ref="C226:K226"/>
    <mergeCell ref="C227:K227"/>
    <mergeCell ref="C228:K228"/>
    <mergeCell ref="C229:K229"/>
    <mergeCell ref="C224:K224"/>
    <mergeCell ref="C215:K215"/>
    <mergeCell ref="C216:K216"/>
    <mergeCell ref="C217:K217"/>
    <mergeCell ref="C218:K218"/>
    <mergeCell ref="C219:K219"/>
    <mergeCell ref="C220:K220"/>
    <mergeCell ref="C221:K221"/>
    <mergeCell ref="C222:K222"/>
    <mergeCell ref="C223:K223"/>
    <mergeCell ref="C260:E260"/>
    <mergeCell ref="C262:K262"/>
    <mergeCell ref="C263:K263"/>
    <mergeCell ref="C264:K264"/>
    <mergeCell ref="C265:K265"/>
    <mergeCell ref="C271:K271"/>
    <mergeCell ref="C272:K272"/>
    <mergeCell ref="C273:K273"/>
    <mergeCell ref="C237:E237"/>
    <mergeCell ref="C238:E238"/>
    <mergeCell ref="C239:E239"/>
    <mergeCell ref="C245:E245"/>
    <mergeCell ref="C246:E246"/>
    <mergeCell ref="C247:E247"/>
    <mergeCell ref="C248:N248"/>
    <mergeCell ref="C249:N249"/>
    <mergeCell ref="C240:E240"/>
    <mergeCell ref="C241:E241"/>
    <mergeCell ref="C242:E242"/>
    <mergeCell ref="C243:E243"/>
    <mergeCell ref="C244:E244"/>
    <mergeCell ref="C257:E257"/>
    <mergeCell ref="C258:E258"/>
    <mergeCell ref="C259:E259"/>
    <mergeCell ref="A281:N281"/>
    <mergeCell ref="A282:N282"/>
    <mergeCell ref="C283:E283"/>
    <mergeCell ref="C284:N284"/>
    <mergeCell ref="C285:N285"/>
    <mergeCell ref="C274:K274"/>
    <mergeCell ref="C275:K275"/>
    <mergeCell ref="C266:K266"/>
    <mergeCell ref="C267:K267"/>
    <mergeCell ref="C268:K268"/>
    <mergeCell ref="C269:K269"/>
    <mergeCell ref="C270:K270"/>
    <mergeCell ref="C276:K276"/>
    <mergeCell ref="C277:K277"/>
    <mergeCell ref="C278:K278"/>
    <mergeCell ref="C279:K279"/>
    <mergeCell ref="C280:K280"/>
    <mergeCell ref="C301:E301"/>
    <mergeCell ref="C302:E302"/>
    <mergeCell ref="C303:E303"/>
    <mergeCell ref="C304:E304"/>
    <mergeCell ref="C305:E305"/>
    <mergeCell ref="C295:N295"/>
    <mergeCell ref="C286:E286"/>
    <mergeCell ref="C287:E287"/>
    <mergeCell ref="C288:E288"/>
    <mergeCell ref="C289:E289"/>
    <mergeCell ref="C290:E290"/>
    <mergeCell ref="C296:N296"/>
    <mergeCell ref="C297:E297"/>
    <mergeCell ref="C298:E298"/>
    <mergeCell ref="C299:E299"/>
    <mergeCell ref="C300:E300"/>
    <mergeCell ref="C291:E291"/>
    <mergeCell ref="C292:E292"/>
    <mergeCell ref="C293:E293"/>
    <mergeCell ref="C294:E294"/>
    <mergeCell ref="C316:E316"/>
    <mergeCell ref="C317:E317"/>
    <mergeCell ref="C318:E318"/>
    <mergeCell ref="C319:E319"/>
    <mergeCell ref="C320:N320"/>
    <mergeCell ref="C315:E315"/>
    <mergeCell ref="C306:E306"/>
    <mergeCell ref="C307:E307"/>
    <mergeCell ref="C308:E308"/>
    <mergeCell ref="C309:N309"/>
    <mergeCell ref="C310:N310"/>
    <mergeCell ref="C311:N311"/>
    <mergeCell ref="C312:E312"/>
    <mergeCell ref="C313:E313"/>
    <mergeCell ref="C314:E314"/>
    <mergeCell ref="C331:E331"/>
    <mergeCell ref="C332:E332"/>
    <mergeCell ref="C333:E333"/>
    <mergeCell ref="C334:E334"/>
    <mergeCell ref="C335:N335"/>
    <mergeCell ref="C344:E344"/>
    <mergeCell ref="C330:E330"/>
    <mergeCell ref="C321:N321"/>
    <mergeCell ref="C322:E322"/>
    <mergeCell ref="C323:E323"/>
    <mergeCell ref="C324:E324"/>
    <mergeCell ref="C325:E325"/>
    <mergeCell ref="C326:E326"/>
    <mergeCell ref="C327:E327"/>
    <mergeCell ref="C328:E328"/>
    <mergeCell ref="C329:E329"/>
    <mergeCell ref="C346:E346"/>
    <mergeCell ref="C347:E347"/>
    <mergeCell ref="C348:E348"/>
    <mergeCell ref="C349:E349"/>
    <mergeCell ref="C350:E350"/>
    <mergeCell ref="C356:E356"/>
    <mergeCell ref="C357:E357"/>
    <mergeCell ref="C345:E345"/>
    <mergeCell ref="C336:N336"/>
    <mergeCell ref="C337:E337"/>
    <mergeCell ref="C338:E338"/>
    <mergeCell ref="C339:E339"/>
    <mergeCell ref="C340:E340"/>
    <mergeCell ref="C341:E341"/>
    <mergeCell ref="C342:E342"/>
    <mergeCell ref="C343:E343"/>
    <mergeCell ref="C381:E381"/>
    <mergeCell ref="C382:N382"/>
    <mergeCell ref="C383:N383"/>
    <mergeCell ref="C384:E384"/>
    <mergeCell ref="C385:E385"/>
    <mergeCell ref="C358:E358"/>
    <mergeCell ref="C359:E359"/>
    <mergeCell ref="C360:E360"/>
    <mergeCell ref="C351:N351"/>
    <mergeCell ref="C352:E352"/>
    <mergeCell ref="C353:N353"/>
    <mergeCell ref="C354:E354"/>
    <mergeCell ref="C355:N355"/>
    <mergeCell ref="C366:E366"/>
    <mergeCell ref="C367:N367"/>
    <mergeCell ref="C368:N368"/>
    <mergeCell ref="C369:E369"/>
    <mergeCell ref="C370:E370"/>
    <mergeCell ref="C361:E361"/>
    <mergeCell ref="C362:E362"/>
    <mergeCell ref="C363:E363"/>
    <mergeCell ref="C364:E364"/>
    <mergeCell ref="C365:E365"/>
    <mergeCell ref="C376:E376"/>
    <mergeCell ref="C395:E395"/>
    <mergeCell ref="C386:E386"/>
    <mergeCell ref="C387:E387"/>
    <mergeCell ref="C388:E388"/>
    <mergeCell ref="C389:E389"/>
    <mergeCell ref="C390:E390"/>
    <mergeCell ref="C391:E391"/>
    <mergeCell ref="C392:E392"/>
    <mergeCell ref="C393:E393"/>
    <mergeCell ref="C394:E394"/>
    <mergeCell ref="C462:E462"/>
    <mergeCell ref="C463:E463"/>
    <mergeCell ref="C464:E464"/>
    <mergeCell ref="C465:E465"/>
    <mergeCell ref="C466:E466"/>
    <mergeCell ref="C442:K442"/>
    <mergeCell ref="C443:K443"/>
    <mergeCell ref="C444:K444"/>
    <mergeCell ref="C445:K445"/>
    <mergeCell ref="C446:K446"/>
    <mergeCell ref="C472:N472"/>
    <mergeCell ref="C473:E473"/>
    <mergeCell ref="C474:E474"/>
    <mergeCell ref="C475:E475"/>
    <mergeCell ref="C476:E476"/>
    <mergeCell ref="C482:E482"/>
    <mergeCell ref="C483:E483"/>
    <mergeCell ref="C484:E484"/>
    <mergeCell ref="C467:E467"/>
    <mergeCell ref="C468:E468"/>
    <mergeCell ref="C469:E469"/>
    <mergeCell ref="C470:E470"/>
    <mergeCell ref="C471:N471"/>
    <mergeCell ref="C492:N492"/>
    <mergeCell ref="C493:E493"/>
    <mergeCell ref="C494:E494"/>
    <mergeCell ref="C495:E495"/>
    <mergeCell ref="C496:E496"/>
    <mergeCell ref="C485:N485"/>
    <mergeCell ref="C486:E486"/>
    <mergeCell ref="C477:E477"/>
    <mergeCell ref="C478:E478"/>
    <mergeCell ref="C479:E479"/>
    <mergeCell ref="C480:E480"/>
    <mergeCell ref="C481:E481"/>
    <mergeCell ref="C487:N487"/>
    <mergeCell ref="C488:E488"/>
    <mergeCell ref="C489:N489"/>
    <mergeCell ref="C490:E490"/>
    <mergeCell ref="C491:N491"/>
    <mergeCell ref="C527:E527"/>
    <mergeCell ref="C528:E528"/>
    <mergeCell ref="C529:E529"/>
    <mergeCell ref="C530:E530"/>
    <mergeCell ref="C531:E531"/>
    <mergeCell ref="C522:E522"/>
    <mergeCell ref="C523:E523"/>
    <mergeCell ref="C524:E524"/>
    <mergeCell ref="C525:E525"/>
    <mergeCell ref="C526:E526"/>
    <mergeCell ref="C546:E546"/>
    <mergeCell ref="C537:E537"/>
    <mergeCell ref="C538:E538"/>
    <mergeCell ref="C539:E539"/>
    <mergeCell ref="C540:E540"/>
    <mergeCell ref="C541:E541"/>
    <mergeCell ref="C532:E532"/>
    <mergeCell ref="C533:E533"/>
    <mergeCell ref="C534:N534"/>
    <mergeCell ref="C535:N535"/>
    <mergeCell ref="C536:E536"/>
    <mergeCell ref="C637:K637"/>
    <mergeCell ref="C638:K638"/>
    <mergeCell ref="C628:E628"/>
    <mergeCell ref="C629:E629"/>
    <mergeCell ref="C630:E630"/>
    <mergeCell ref="C631:E631"/>
    <mergeCell ref="C633:K633"/>
    <mergeCell ref="C564:K564"/>
    <mergeCell ref="C565:K565"/>
    <mergeCell ref="C566:K566"/>
    <mergeCell ref="C567:K567"/>
    <mergeCell ref="C595:E595"/>
    <mergeCell ref="C596:E596"/>
    <mergeCell ref="C597:E597"/>
    <mergeCell ref="C592:E592"/>
    <mergeCell ref="C580:K580"/>
    <mergeCell ref="C581:K581"/>
    <mergeCell ref="C582:K582"/>
    <mergeCell ref="C573:K573"/>
    <mergeCell ref="C574:K574"/>
    <mergeCell ref="C575:K575"/>
    <mergeCell ref="C576:K576"/>
    <mergeCell ref="C577:K577"/>
    <mergeCell ref="C608:E608"/>
    <mergeCell ref="C706:K706"/>
    <mergeCell ref="C722:K722"/>
    <mergeCell ref="C723:K723"/>
    <mergeCell ref="A731:N731"/>
    <mergeCell ref="C717:K717"/>
    <mergeCell ref="C718:K718"/>
    <mergeCell ref="C719:K719"/>
    <mergeCell ref="C720:K720"/>
    <mergeCell ref="C721:K721"/>
    <mergeCell ref="C712:K712"/>
    <mergeCell ref="C713:K713"/>
    <mergeCell ref="C714:K714"/>
    <mergeCell ref="C715:K715"/>
    <mergeCell ref="C716:K716"/>
    <mergeCell ref="C131:E131"/>
    <mergeCell ref="C132:E132"/>
    <mergeCell ref="C169:E169"/>
    <mergeCell ref="C170:N170"/>
    <mergeCell ref="C171:N171"/>
    <mergeCell ref="C696:K696"/>
    <mergeCell ref="C697:K697"/>
    <mergeCell ref="C698:K698"/>
    <mergeCell ref="C699:K699"/>
    <mergeCell ref="C690:K690"/>
    <mergeCell ref="A691:N691"/>
    <mergeCell ref="C692:E692"/>
    <mergeCell ref="C693:N693"/>
    <mergeCell ref="C695:K695"/>
    <mergeCell ref="C669:E669"/>
    <mergeCell ref="C670:N670"/>
    <mergeCell ref="C672:K672"/>
    <mergeCell ref="C673:K673"/>
    <mergeCell ref="C674:K674"/>
    <mergeCell ref="C664:E664"/>
    <mergeCell ref="C665:E665"/>
    <mergeCell ref="C666:E666"/>
    <mergeCell ref="C667:E667"/>
    <mergeCell ref="C668:N668"/>
    <mergeCell ref="C127:E127"/>
    <mergeCell ref="C118:K118"/>
    <mergeCell ref="A119:N119"/>
    <mergeCell ref="C120:E120"/>
    <mergeCell ref="C121:N121"/>
    <mergeCell ref="C122:N122"/>
    <mergeCell ref="C128:E128"/>
    <mergeCell ref="C129:E129"/>
    <mergeCell ref="C130:E130"/>
    <mergeCell ref="C123:E123"/>
    <mergeCell ref="C124:E124"/>
    <mergeCell ref="C125:E125"/>
    <mergeCell ref="C126:E126"/>
    <mergeCell ref="C115:K115"/>
    <mergeCell ref="C116:K116"/>
    <mergeCell ref="C117:K117"/>
    <mergeCell ref="C108:K108"/>
    <mergeCell ref="C109:K109"/>
    <mergeCell ref="C110:K110"/>
    <mergeCell ref="C111:K111"/>
    <mergeCell ref="C112:K112"/>
    <mergeCell ref="C103:K103"/>
    <mergeCell ref="C104:K104"/>
    <mergeCell ref="C105:K105"/>
    <mergeCell ref="C106:K106"/>
    <mergeCell ref="C107:K107"/>
    <mergeCell ref="C172:E172"/>
    <mergeCell ref="C173:E173"/>
    <mergeCell ref="C164:K164"/>
    <mergeCell ref="C165:K165"/>
    <mergeCell ref="C166:K166"/>
    <mergeCell ref="C167:K167"/>
    <mergeCell ref="A168:N168"/>
    <mergeCell ref="C204:E204"/>
    <mergeCell ref="C205:E205"/>
    <mergeCell ref="C194:E194"/>
    <mergeCell ref="C195:E195"/>
    <mergeCell ref="C196:E196"/>
    <mergeCell ref="C197:E197"/>
    <mergeCell ref="C199:N199"/>
    <mergeCell ref="C200:E200"/>
    <mergeCell ref="C201:E201"/>
    <mergeCell ref="C202:E202"/>
    <mergeCell ref="C203:E203"/>
    <mergeCell ref="C184:N184"/>
    <mergeCell ref="C185:N185"/>
    <mergeCell ref="C186:E186"/>
    <mergeCell ref="C187:E187"/>
    <mergeCell ref="C188:E188"/>
    <mergeCell ref="C179:E179"/>
    <mergeCell ref="C235:E235"/>
    <mergeCell ref="C236:E236"/>
    <mergeCell ref="C230:K230"/>
    <mergeCell ref="A231:N231"/>
    <mergeCell ref="C232:E232"/>
    <mergeCell ref="C233:N233"/>
    <mergeCell ref="C234:N234"/>
    <mergeCell ref="C255:E255"/>
    <mergeCell ref="C256:E256"/>
    <mergeCell ref="C250:E250"/>
    <mergeCell ref="C251:E251"/>
    <mergeCell ref="C252:E252"/>
    <mergeCell ref="C253:E253"/>
    <mergeCell ref="C254:E254"/>
    <mergeCell ref="C377:E377"/>
    <mergeCell ref="C378:E378"/>
    <mergeCell ref="C379:E379"/>
    <mergeCell ref="C380:E380"/>
    <mergeCell ref="C371:E371"/>
    <mergeCell ref="C372:E372"/>
    <mergeCell ref="C373:E373"/>
    <mergeCell ref="C374:E374"/>
    <mergeCell ref="C375:E375"/>
    <mergeCell ref="C396:E396"/>
    <mergeCell ref="C397:N397"/>
    <mergeCell ref="C398:N398"/>
    <mergeCell ref="C399:E399"/>
    <mergeCell ref="C411:E411"/>
    <mergeCell ref="C412:E412"/>
    <mergeCell ref="C413:E413"/>
    <mergeCell ref="C414:E414"/>
    <mergeCell ref="C415:E415"/>
    <mergeCell ref="C406:E406"/>
    <mergeCell ref="C407:E407"/>
    <mergeCell ref="C408:N408"/>
    <mergeCell ref="C409:N409"/>
    <mergeCell ref="C410:E410"/>
    <mergeCell ref="C401:E401"/>
    <mergeCell ref="C400:E400"/>
    <mergeCell ref="C402:E402"/>
    <mergeCell ref="C403:E403"/>
    <mergeCell ref="C404:E404"/>
    <mergeCell ref="C405:E405"/>
    <mergeCell ref="C423:E423"/>
    <mergeCell ref="C424:E424"/>
    <mergeCell ref="C425:E425"/>
    <mergeCell ref="C416:E416"/>
    <mergeCell ref="C417:E417"/>
    <mergeCell ref="C418:E418"/>
    <mergeCell ref="C419:E419"/>
    <mergeCell ref="A420:N420"/>
    <mergeCell ref="C431:E431"/>
    <mergeCell ref="C426:E426"/>
    <mergeCell ref="C427:E427"/>
    <mergeCell ref="C428:E428"/>
    <mergeCell ref="C429:E429"/>
    <mergeCell ref="C430:E430"/>
    <mergeCell ref="C421:E421"/>
    <mergeCell ref="C422:N422"/>
    <mergeCell ref="C432:E432"/>
    <mergeCell ref="C433:E433"/>
    <mergeCell ref="C434:E434"/>
    <mergeCell ref="C436:K436"/>
    <mergeCell ref="C457:N457"/>
    <mergeCell ref="C458:N458"/>
    <mergeCell ref="C459:E459"/>
    <mergeCell ref="C460:E460"/>
    <mergeCell ref="C461:E461"/>
    <mergeCell ref="C452:K452"/>
    <mergeCell ref="C453:K453"/>
    <mergeCell ref="C454:K454"/>
    <mergeCell ref="A455:N455"/>
    <mergeCell ref="C456:E456"/>
    <mergeCell ref="C447:K447"/>
    <mergeCell ref="C448:K448"/>
    <mergeCell ref="C449:K449"/>
    <mergeCell ref="C450:K450"/>
    <mergeCell ref="C451:K451"/>
    <mergeCell ref="C437:K437"/>
    <mergeCell ref="C438:K438"/>
    <mergeCell ref="C439:K439"/>
    <mergeCell ref="C440:K440"/>
    <mergeCell ref="C441:K441"/>
    <mergeCell ref="C517:E517"/>
    <mergeCell ref="C518:E518"/>
    <mergeCell ref="C519:E519"/>
    <mergeCell ref="C520:N520"/>
    <mergeCell ref="C502:E502"/>
    <mergeCell ref="C503:E503"/>
    <mergeCell ref="C504:E504"/>
    <mergeCell ref="C505:N505"/>
    <mergeCell ref="C507:E507"/>
    <mergeCell ref="C508:E508"/>
    <mergeCell ref="C509:E509"/>
    <mergeCell ref="C510:E510"/>
    <mergeCell ref="C511:E511"/>
    <mergeCell ref="C506:N506"/>
    <mergeCell ref="C497:E497"/>
    <mergeCell ref="C498:E498"/>
    <mergeCell ref="C499:E499"/>
    <mergeCell ref="C500:E500"/>
    <mergeCell ref="C501:E501"/>
    <mergeCell ref="C593:E593"/>
    <mergeCell ref="C594:E594"/>
    <mergeCell ref="C521:E521"/>
    <mergeCell ref="C512:E512"/>
    <mergeCell ref="C513:E513"/>
    <mergeCell ref="C514:E514"/>
    <mergeCell ref="C515:E515"/>
    <mergeCell ref="C516:E516"/>
    <mergeCell ref="C552:E552"/>
    <mergeCell ref="C553:E553"/>
    <mergeCell ref="C554:E554"/>
    <mergeCell ref="C542:E542"/>
    <mergeCell ref="C543:E543"/>
    <mergeCell ref="C544:E544"/>
    <mergeCell ref="C545:E545"/>
    <mergeCell ref="C547:E547"/>
    <mergeCell ref="C548:E548"/>
    <mergeCell ref="C549:N549"/>
    <mergeCell ref="C550:N550"/>
    <mergeCell ref="C551:E551"/>
    <mergeCell ref="C586:E586"/>
    <mergeCell ref="C587:E587"/>
    <mergeCell ref="C578:K578"/>
    <mergeCell ref="C579:K579"/>
    <mergeCell ref="C588:E588"/>
    <mergeCell ref="C589:E589"/>
    <mergeCell ref="C590:E590"/>
    <mergeCell ref="C591:E591"/>
    <mergeCell ref="C557:E557"/>
    <mergeCell ref="C558:E558"/>
    <mergeCell ref="C559:E559"/>
    <mergeCell ref="C560:E560"/>
    <mergeCell ref="C561:E561"/>
    <mergeCell ref="A583:N583"/>
    <mergeCell ref="C584:E584"/>
    <mergeCell ref="C585:N585"/>
    <mergeCell ref="C555:E555"/>
    <mergeCell ref="C556:E556"/>
    <mergeCell ref="C568:K568"/>
    <mergeCell ref="C569:K569"/>
    <mergeCell ref="C570:K570"/>
    <mergeCell ref="C571:K571"/>
    <mergeCell ref="C572:K572"/>
    <mergeCell ref="C562:E562"/>
    <mergeCell ref="C676:K676"/>
    <mergeCell ref="C677:K677"/>
    <mergeCell ref="C678:K678"/>
    <mergeCell ref="C679:K679"/>
    <mergeCell ref="C623:N623"/>
    <mergeCell ref="C624:E624"/>
    <mergeCell ref="C625:E625"/>
    <mergeCell ref="C626:E626"/>
    <mergeCell ref="C627:E627"/>
    <mergeCell ref="C649:K649"/>
    <mergeCell ref="C650:K650"/>
    <mergeCell ref="C651:K651"/>
    <mergeCell ref="A652:N652"/>
    <mergeCell ref="C659:E659"/>
    <mergeCell ref="C660:E660"/>
    <mergeCell ref="C661:E661"/>
    <mergeCell ref="C662:E662"/>
    <mergeCell ref="C663:E663"/>
    <mergeCell ref="C654:N654"/>
    <mergeCell ref="C655:E655"/>
    <mergeCell ref="C656:E656"/>
    <mergeCell ref="C657:E657"/>
    <mergeCell ref="C658:E658"/>
    <mergeCell ref="C643:K643"/>
    <mergeCell ref="C689:K689"/>
    <mergeCell ref="C680:K680"/>
    <mergeCell ref="C681:K681"/>
    <mergeCell ref="C682:K682"/>
    <mergeCell ref="C683:K683"/>
    <mergeCell ref="C684:K684"/>
    <mergeCell ref="C729:L729"/>
    <mergeCell ref="C726:L726"/>
    <mergeCell ref="C727:L727"/>
    <mergeCell ref="C728:L728"/>
    <mergeCell ref="C686:K686"/>
    <mergeCell ref="C687:K687"/>
    <mergeCell ref="C688:K688"/>
    <mergeCell ref="C685:K685"/>
    <mergeCell ref="C700:K700"/>
    <mergeCell ref="C707:K707"/>
    <mergeCell ref="C708:K708"/>
    <mergeCell ref="C709:K709"/>
    <mergeCell ref="C710:K710"/>
    <mergeCell ref="C711:K711"/>
    <mergeCell ref="C701:K701"/>
    <mergeCell ref="C703:K703"/>
    <mergeCell ref="C704:K704"/>
    <mergeCell ref="C705:K705"/>
    <mergeCell ref="C675:K675"/>
    <mergeCell ref="C606:E606"/>
    <mergeCell ref="C607:E607"/>
    <mergeCell ref="C82:E82"/>
    <mergeCell ref="C83:N83"/>
    <mergeCell ref="C84:E84"/>
    <mergeCell ref="C85:N85"/>
    <mergeCell ref="C86:N86"/>
    <mergeCell ref="C113:K113"/>
    <mergeCell ref="C114:K114"/>
    <mergeCell ref="C143:E143"/>
    <mergeCell ref="C144:E144"/>
    <mergeCell ref="C653:E653"/>
    <mergeCell ref="C644:K644"/>
    <mergeCell ref="C645:K645"/>
    <mergeCell ref="C646:K646"/>
    <mergeCell ref="C647:K647"/>
    <mergeCell ref="C648:K648"/>
    <mergeCell ref="C613:E613"/>
    <mergeCell ref="C614:N614"/>
    <mergeCell ref="C615:E615"/>
    <mergeCell ref="C616:N616"/>
    <mergeCell ref="C617:E617"/>
    <mergeCell ref="C639:K639"/>
    <mergeCell ref="C640:K640"/>
    <mergeCell ref="C641:K641"/>
    <mergeCell ref="C642:K642"/>
    <mergeCell ref="C598:E598"/>
    <mergeCell ref="C599:N599"/>
    <mergeCell ref="C600:N600"/>
    <mergeCell ref="C601:E601"/>
    <mergeCell ref="C602:E602"/>
    <mergeCell ref="C603:E603"/>
    <mergeCell ref="C604:E604"/>
    <mergeCell ref="C605:E605"/>
    <mergeCell ref="C618:N618"/>
    <mergeCell ref="C619:E619"/>
    <mergeCell ref="C620:N620"/>
    <mergeCell ref="C621:E621"/>
    <mergeCell ref="C622:N622"/>
    <mergeCell ref="C609:E609"/>
    <mergeCell ref="C610:E610"/>
    <mergeCell ref="C611:E611"/>
    <mergeCell ref="C612:E612"/>
    <mergeCell ref="C634:K634"/>
    <mergeCell ref="C635:K635"/>
    <mergeCell ref="C636:K636"/>
  </mergeCells>
  <printOptions horizontalCentered="1"/>
  <pageMargins left="0.78740157480314965" right="0.19685039370078741" top="0.39370078740157483" bottom="0.19685039370078741" header="0" footer="0"/>
  <pageSetup paperSize="9" scale="63" firstPageNumber="42" orientation="portrait" useFirstPageNumber="1" r:id="rId1"/>
  <headerFooter>
    <oddFooter>&amp;RСтраница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9"/>
  <sheetViews>
    <sheetView view="pageBreakPreview" topLeftCell="A34" zoomScaleNormal="100" zoomScaleSheetLayoutView="100" workbookViewId="0">
      <selection activeCell="E29" sqref="E29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757"/>
      <c r="B1" s="757"/>
      <c r="C1" s="757"/>
      <c r="D1" s="757"/>
      <c r="E1" s="757"/>
      <c r="F1" s="757"/>
      <c r="G1" s="757"/>
      <c r="H1" s="757"/>
      <c r="I1" s="757"/>
      <c r="J1" s="757"/>
      <c r="K1" s="757"/>
      <c r="L1" s="757"/>
      <c r="M1" s="757"/>
      <c r="N1" s="759" t="s">
        <v>0</v>
      </c>
    </row>
    <row r="2" spans="1:14" s="1" customFormat="1" ht="10.199999999999999" x14ac:dyDescent="0.2">
      <c r="A2" s="757"/>
      <c r="B2" s="757"/>
      <c r="C2" s="757"/>
      <c r="D2" s="757"/>
      <c r="E2" s="757"/>
      <c r="F2" s="757"/>
      <c r="G2" s="757"/>
      <c r="H2" s="757"/>
      <c r="I2" s="757"/>
      <c r="J2" s="757"/>
      <c r="K2" s="757"/>
      <c r="L2" s="757"/>
      <c r="M2" s="757"/>
      <c r="N2" s="759" t="s">
        <v>1</v>
      </c>
    </row>
    <row r="3" spans="1:14" s="1" customFormat="1" ht="10.199999999999999" x14ac:dyDescent="0.2">
      <c r="A3" s="757"/>
      <c r="B3" s="757"/>
      <c r="C3" s="757"/>
      <c r="D3" s="757"/>
      <c r="E3" s="757"/>
      <c r="F3" s="757"/>
      <c r="G3" s="757"/>
      <c r="H3" s="757"/>
      <c r="I3" s="757"/>
      <c r="J3" s="757"/>
      <c r="K3" s="757"/>
      <c r="L3" s="757"/>
      <c r="M3" s="757"/>
      <c r="N3" s="759"/>
    </row>
    <row r="4" spans="1:14" s="1" customFormat="1" ht="10.199999999999999" x14ac:dyDescent="0.2">
      <c r="A4" s="757"/>
      <c r="B4" s="757"/>
      <c r="C4" s="757"/>
      <c r="D4" s="757"/>
      <c r="E4" s="757"/>
      <c r="F4" s="765"/>
      <c r="G4" s="757"/>
      <c r="H4" s="757"/>
      <c r="I4" s="757"/>
      <c r="J4" s="757"/>
      <c r="K4" s="757"/>
      <c r="L4" s="757"/>
      <c r="M4" s="757"/>
      <c r="N4" s="757"/>
    </row>
    <row r="5" spans="1:14" s="1" customFormat="1" ht="48.6" customHeight="1" x14ac:dyDescent="0.2">
      <c r="A5" s="761" t="s">
        <v>2</v>
      </c>
      <c r="B5" s="764"/>
      <c r="C5" s="757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766" t="s">
        <v>3</v>
      </c>
      <c r="B6" s="757"/>
      <c r="C6" s="757"/>
      <c r="D6" s="763" t="s">
        <v>1434</v>
      </c>
      <c r="E6" s="763"/>
      <c r="F6" s="767"/>
      <c r="G6" s="767"/>
      <c r="H6" s="767"/>
      <c r="I6" s="767"/>
      <c r="J6" s="767"/>
      <c r="K6" s="767"/>
      <c r="L6" s="767"/>
      <c r="M6" s="767"/>
      <c r="N6" s="767"/>
    </row>
    <row r="7" spans="1:14" s="1" customFormat="1" ht="10.199999999999999" x14ac:dyDescent="0.2">
      <c r="A7" s="766"/>
      <c r="B7" s="757"/>
      <c r="C7" s="757"/>
      <c r="D7" s="757"/>
      <c r="E7" s="757"/>
      <c r="F7" s="764"/>
      <c r="G7" s="764"/>
      <c r="H7" s="764"/>
      <c r="I7" s="764"/>
      <c r="J7" s="764"/>
      <c r="K7" s="764"/>
      <c r="L7" s="764"/>
      <c r="M7" s="764"/>
      <c r="N7" s="764"/>
    </row>
    <row r="8" spans="1:14" s="1" customFormat="1" ht="26.4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768"/>
      <c r="B10" s="768"/>
      <c r="C10" s="768"/>
      <c r="D10" s="768"/>
      <c r="E10" s="768"/>
      <c r="F10" s="768"/>
      <c r="G10" s="768"/>
      <c r="H10" s="768"/>
      <c r="I10" s="768"/>
      <c r="J10" s="768"/>
      <c r="K10" s="768"/>
      <c r="L10" s="768"/>
      <c r="M10" s="768"/>
      <c r="N10" s="768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1801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769"/>
      <c r="B14" s="769"/>
      <c r="C14" s="769"/>
      <c r="D14" s="769"/>
      <c r="E14" s="769"/>
      <c r="F14" s="769"/>
      <c r="G14" s="769"/>
      <c r="H14" s="769"/>
      <c r="I14" s="769"/>
      <c r="J14" s="769"/>
      <c r="K14" s="769"/>
      <c r="L14" s="769"/>
      <c r="M14" s="769"/>
      <c r="N14" s="769"/>
    </row>
    <row r="15" spans="1:14" s="1" customFormat="1" ht="10.199999999999999" customHeight="1" x14ac:dyDescent="0.2">
      <c r="A15" s="2612" t="s">
        <v>837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757" t="s">
        <v>11</v>
      </c>
      <c r="B17" s="770" t="s">
        <v>12</v>
      </c>
      <c r="C17" s="757" t="s">
        <v>13</v>
      </c>
      <c r="D17" s="757"/>
      <c r="E17" s="757"/>
      <c r="F17" s="758"/>
      <c r="G17" s="758"/>
      <c r="H17" s="758"/>
      <c r="I17" s="758"/>
      <c r="J17" s="758"/>
      <c r="K17" s="758"/>
      <c r="L17" s="758"/>
      <c r="M17" s="758"/>
      <c r="N17" s="758"/>
    </row>
    <row r="18" spans="1:14" s="1" customFormat="1" ht="10.199999999999999" x14ac:dyDescent="0.2">
      <c r="A18" s="757" t="s">
        <v>14</v>
      </c>
      <c r="B18" s="2612"/>
      <c r="C18" s="2612"/>
      <c r="D18" s="2612"/>
      <c r="E18" s="2612"/>
      <c r="F18" s="2612"/>
      <c r="G18" s="758"/>
      <c r="H18" s="758"/>
      <c r="I18" s="758"/>
      <c r="J18" s="758"/>
      <c r="K18" s="758"/>
      <c r="L18" s="758"/>
      <c r="M18" s="758"/>
      <c r="N18" s="758"/>
    </row>
    <row r="19" spans="1:14" s="1" customFormat="1" ht="10.199999999999999" x14ac:dyDescent="0.2">
      <c r="A19" s="757"/>
      <c r="B19" s="2613" t="s">
        <v>15</v>
      </c>
      <c r="C19" s="2613"/>
      <c r="D19" s="2613"/>
      <c r="E19" s="2613"/>
      <c r="F19" s="2613"/>
      <c r="G19" s="771"/>
      <c r="H19" s="771"/>
      <c r="I19" s="771"/>
      <c r="J19" s="771"/>
      <c r="K19" s="771"/>
      <c r="L19" s="771"/>
      <c r="M19" s="772"/>
      <c r="N19" s="771"/>
    </row>
    <row r="20" spans="1:14" s="1" customFormat="1" ht="10.199999999999999" x14ac:dyDescent="0.2">
      <c r="A20" s="757"/>
      <c r="B20" s="757"/>
      <c r="C20" s="757"/>
      <c r="D20" s="773"/>
      <c r="E20" s="773"/>
      <c r="F20" s="773"/>
      <c r="G20" s="773"/>
      <c r="H20" s="773"/>
      <c r="I20" s="773"/>
      <c r="J20" s="773"/>
      <c r="K20" s="773"/>
      <c r="L20" s="773"/>
      <c r="M20" s="771"/>
      <c r="N20" s="771"/>
    </row>
    <row r="21" spans="1:14" s="1" customFormat="1" ht="10.199999999999999" x14ac:dyDescent="0.2">
      <c r="A21" s="774" t="s">
        <v>16</v>
      </c>
      <c r="B21" s="757"/>
      <c r="C21" s="757"/>
      <c r="D21" s="763"/>
      <c r="E21" s="757"/>
      <c r="F21" s="775"/>
      <c r="G21" s="775"/>
      <c r="H21" s="775"/>
      <c r="I21" s="775"/>
      <c r="J21" s="775"/>
      <c r="K21" s="775"/>
      <c r="L21" s="775"/>
      <c r="M21" s="775"/>
      <c r="N21" s="775"/>
    </row>
    <row r="22" spans="1:14" s="1" customFormat="1" ht="10.199999999999999" x14ac:dyDescent="0.2">
      <c r="A22" s="757"/>
      <c r="B22" s="757"/>
      <c r="C22" s="757"/>
      <c r="D22" s="775"/>
      <c r="E22" s="775"/>
      <c r="F22" s="775"/>
      <c r="G22" s="775"/>
      <c r="H22" s="775"/>
      <c r="I22" s="775"/>
      <c r="J22" s="775"/>
      <c r="K22" s="775"/>
      <c r="L22" s="775"/>
      <c r="M22" s="775"/>
      <c r="N22" s="775"/>
    </row>
    <row r="23" spans="1:14" s="1" customFormat="1" ht="10.199999999999999" x14ac:dyDescent="0.2">
      <c r="A23" s="774" t="s">
        <v>17</v>
      </c>
      <c r="B23" s="757"/>
      <c r="C23" s="776">
        <v>1675.03</v>
      </c>
      <c r="D23" s="777" t="s">
        <v>2377</v>
      </c>
      <c r="E23" s="766" t="s">
        <v>18</v>
      </c>
      <c r="F23" s="757"/>
      <c r="G23" s="757"/>
      <c r="H23" s="757"/>
      <c r="I23" s="757"/>
      <c r="J23" s="757"/>
      <c r="K23" s="757"/>
      <c r="L23" s="778"/>
      <c r="M23" s="778"/>
      <c r="N23" s="757"/>
    </row>
    <row r="24" spans="1:14" s="1" customFormat="1" ht="10.199999999999999" x14ac:dyDescent="0.2">
      <c r="A24" s="757"/>
      <c r="B24" s="757" t="s">
        <v>19</v>
      </c>
      <c r="C24" s="779"/>
      <c r="D24" s="780"/>
      <c r="E24" s="766"/>
      <c r="F24" s="757"/>
      <c r="G24" s="757"/>
      <c r="H24" s="757"/>
      <c r="I24" s="757"/>
      <c r="J24" s="757"/>
      <c r="K24" s="757"/>
      <c r="L24" s="757"/>
      <c r="M24" s="757"/>
      <c r="N24" s="757"/>
    </row>
    <row r="25" spans="1:14" s="1" customFormat="1" ht="10.199999999999999" x14ac:dyDescent="0.2">
      <c r="A25" s="757"/>
      <c r="B25" s="757" t="s">
        <v>20</v>
      </c>
      <c r="C25" s="776">
        <v>1675.03</v>
      </c>
      <c r="D25" s="777" t="s">
        <v>2377</v>
      </c>
      <c r="E25" s="766" t="s">
        <v>18</v>
      </c>
      <c r="F25" s="757"/>
      <c r="G25" s="757" t="s">
        <v>22</v>
      </c>
      <c r="H25" s="757"/>
      <c r="I25" s="757"/>
      <c r="J25" s="757"/>
      <c r="K25" s="757"/>
      <c r="L25" s="776">
        <v>163.22</v>
      </c>
      <c r="M25" s="777" t="s">
        <v>2124</v>
      </c>
      <c r="N25" s="766" t="s">
        <v>18</v>
      </c>
    </row>
    <row r="26" spans="1:14" s="1" customFormat="1" ht="10.199999999999999" x14ac:dyDescent="0.2">
      <c r="A26" s="757"/>
      <c r="B26" s="757" t="s">
        <v>23</v>
      </c>
      <c r="C26" s="776">
        <v>0</v>
      </c>
      <c r="D26" s="781" t="s">
        <v>21</v>
      </c>
      <c r="E26" s="766" t="s">
        <v>18</v>
      </c>
      <c r="F26" s="757"/>
      <c r="G26" s="757" t="s">
        <v>24</v>
      </c>
      <c r="H26" s="757"/>
      <c r="I26" s="757"/>
      <c r="J26" s="757"/>
      <c r="K26" s="757"/>
      <c r="L26" s="782"/>
      <c r="M26" s="782">
        <v>628.16</v>
      </c>
      <c r="N26" s="766" t="s">
        <v>25</v>
      </c>
    </row>
    <row r="27" spans="1:14" s="1" customFormat="1" ht="10.199999999999999" x14ac:dyDescent="0.2">
      <c r="A27" s="757"/>
      <c r="B27" s="757" t="s">
        <v>26</v>
      </c>
      <c r="C27" s="776">
        <v>0</v>
      </c>
      <c r="D27" s="781" t="s">
        <v>21</v>
      </c>
      <c r="E27" s="766" t="s">
        <v>18</v>
      </c>
      <c r="F27" s="757"/>
      <c r="G27" s="757" t="s">
        <v>27</v>
      </c>
      <c r="H27" s="757"/>
      <c r="I27" s="757"/>
      <c r="J27" s="757"/>
      <c r="K27" s="757"/>
      <c r="L27" s="782"/>
      <c r="M27" s="782">
        <v>256.95</v>
      </c>
      <c r="N27" s="766" t="s">
        <v>25</v>
      </c>
    </row>
    <row r="28" spans="1:14" s="1" customFormat="1" ht="10.199999999999999" x14ac:dyDescent="0.2">
      <c r="A28" s="757"/>
      <c r="B28" s="757" t="s">
        <v>28</v>
      </c>
      <c r="C28" s="776">
        <v>0</v>
      </c>
      <c r="D28" s="777" t="s">
        <v>21</v>
      </c>
      <c r="E28" s="766" t="s">
        <v>18</v>
      </c>
      <c r="F28" s="757"/>
      <c r="G28" s="757" t="s">
        <v>29</v>
      </c>
      <c r="H28" s="757"/>
      <c r="I28" s="757"/>
      <c r="J28" s="757"/>
      <c r="K28" s="757"/>
      <c r="L28" s="2614"/>
      <c r="M28" s="2614"/>
      <c r="N28" s="757"/>
    </row>
    <row r="29" spans="1:14" s="1" customFormat="1" ht="10.199999999999999" x14ac:dyDescent="0.2">
      <c r="A29" s="757"/>
      <c r="B29" s="757"/>
      <c r="C29" s="779"/>
      <c r="D29" s="780"/>
      <c r="E29" s="761"/>
      <c r="F29" s="757"/>
      <c r="G29" s="757"/>
      <c r="H29" s="757"/>
      <c r="I29" s="757"/>
      <c r="J29" s="757"/>
      <c r="K29" s="757"/>
      <c r="L29" s="775"/>
      <c r="M29" s="775"/>
      <c r="N29" s="757"/>
    </row>
    <row r="30" spans="1:14" s="1" customFormat="1" ht="10.199999999999999" x14ac:dyDescent="0.2">
      <c r="A30" s="783"/>
      <c r="B30" s="757"/>
      <c r="C30" s="757"/>
      <c r="D30" s="757"/>
      <c r="E30" s="757"/>
      <c r="F30" s="757"/>
      <c r="G30" s="757"/>
      <c r="H30" s="757"/>
      <c r="I30" s="757"/>
      <c r="J30" s="757"/>
      <c r="K30" s="757"/>
      <c r="L30" s="757"/>
      <c r="M30" s="757"/>
      <c r="N30" s="757"/>
    </row>
    <row r="31" spans="1:14" s="1" customFormat="1" ht="10.199999999999999" customHeight="1" x14ac:dyDescent="0.2">
      <c r="A31" s="2611" t="s">
        <v>30</v>
      </c>
      <c r="B31" s="2611" t="s">
        <v>31</v>
      </c>
      <c r="C31" s="2611" t="s">
        <v>32</v>
      </c>
      <c r="D31" s="2611"/>
      <c r="E31" s="2611"/>
      <c r="F31" s="2611" t="s">
        <v>33</v>
      </c>
      <c r="G31" s="2611" t="s">
        <v>34</v>
      </c>
      <c r="H31" s="2611"/>
      <c r="I31" s="2611"/>
      <c r="J31" s="2611" t="s">
        <v>35</v>
      </c>
      <c r="K31" s="2611"/>
      <c r="L31" s="2611"/>
      <c r="M31" s="2611" t="s">
        <v>36</v>
      </c>
      <c r="N31" s="2611" t="s">
        <v>37</v>
      </c>
    </row>
    <row r="32" spans="1:14" s="1" customFormat="1" ht="10.199999999999999" x14ac:dyDescent="0.2">
      <c r="A32" s="2611"/>
      <c r="B32" s="2611"/>
      <c r="C32" s="2611"/>
      <c r="D32" s="2611"/>
      <c r="E32" s="2611"/>
      <c r="F32" s="2611"/>
      <c r="G32" s="2611"/>
      <c r="H32" s="2611"/>
      <c r="I32" s="2611"/>
      <c r="J32" s="2611"/>
      <c r="K32" s="2611"/>
      <c r="L32" s="2611"/>
      <c r="M32" s="2611"/>
      <c r="N32" s="2611"/>
    </row>
    <row r="33" spans="1:14" s="1" customFormat="1" ht="40.799999999999997" x14ac:dyDescent="0.2">
      <c r="A33" s="2611"/>
      <c r="B33" s="2611"/>
      <c r="C33" s="2611"/>
      <c r="D33" s="2611"/>
      <c r="E33" s="2611"/>
      <c r="F33" s="2611"/>
      <c r="G33" s="784" t="s">
        <v>38</v>
      </c>
      <c r="H33" s="784" t="s">
        <v>39</v>
      </c>
      <c r="I33" s="784" t="s">
        <v>40</v>
      </c>
      <c r="J33" s="784" t="s">
        <v>38</v>
      </c>
      <c r="K33" s="784" t="s">
        <v>39</v>
      </c>
      <c r="L33" s="784" t="s">
        <v>41</v>
      </c>
      <c r="M33" s="2611"/>
      <c r="N33" s="2611"/>
    </row>
    <row r="34" spans="1:14" s="1" customFormat="1" ht="10.199999999999999" x14ac:dyDescent="0.2">
      <c r="A34" s="785">
        <v>1</v>
      </c>
      <c r="B34" s="785">
        <v>2</v>
      </c>
      <c r="C34" s="2609">
        <v>3</v>
      </c>
      <c r="D34" s="2609"/>
      <c r="E34" s="2609"/>
      <c r="F34" s="785">
        <v>4</v>
      </c>
      <c r="G34" s="785">
        <v>5</v>
      </c>
      <c r="H34" s="785">
        <v>6</v>
      </c>
      <c r="I34" s="785">
        <v>7</v>
      </c>
      <c r="J34" s="785">
        <v>8</v>
      </c>
      <c r="K34" s="785">
        <v>9</v>
      </c>
      <c r="L34" s="785">
        <v>10</v>
      </c>
      <c r="M34" s="785">
        <v>11</v>
      </c>
      <c r="N34" s="785">
        <v>12</v>
      </c>
    </row>
    <row r="35" spans="1:14" s="1" customFormat="1" ht="12" customHeight="1" x14ac:dyDescent="0.2">
      <c r="A35" s="2602" t="s">
        <v>1602</v>
      </c>
      <c r="B35" s="2603"/>
      <c r="C35" s="2603"/>
      <c r="D35" s="2603"/>
      <c r="E35" s="2603"/>
      <c r="F35" s="2603"/>
      <c r="G35" s="2603"/>
      <c r="H35" s="2603"/>
      <c r="I35" s="2603"/>
      <c r="J35" s="2603"/>
      <c r="K35" s="2603"/>
      <c r="L35" s="2603"/>
      <c r="M35" s="2603"/>
      <c r="N35" s="2604"/>
    </row>
    <row r="36" spans="1:14" s="1" customFormat="1" ht="26.4" customHeight="1" x14ac:dyDescent="0.2">
      <c r="A36" s="786" t="s">
        <v>44</v>
      </c>
      <c r="B36" s="787" t="s">
        <v>838</v>
      </c>
      <c r="C36" s="2599" t="s">
        <v>839</v>
      </c>
      <c r="D36" s="2599"/>
      <c r="E36" s="2599"/>
      <c r="F36" s="788" t="s">
        <v>407</v>
      </c>
      <c r="G36" s="788"/>
      <c r="H36" s="788"/>
      <c r="I36" s="788" t="s">
        <v>840</v>
      </c>
      <c r="J36" s="789"/>
      <c r="K36" s="788"/>
      <c r="L36" s="789"/>
      <c r="M36" s="788"/>
      <c r="N36" s="790"/>
    </row>
    <row r="37" spans="1:14" s="1" customFormat="1" ht="34.799999999999997" customHeight="1" x14ac:dyDescent="0.2">
      <c r="A37" s="791"/>
      <c r="B37" s="792" t="s">
        <v>528</v>
      </c>
      <c r="C37" s="2596" t="s">
        <v>529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10.199999999999999" x14ac:dyDescent="0.2">
      <c r="A38" s="793"/>
      <c r="B38" s="792" t="s">
        <v>44</v>
      </c>
      <c r="C38" s="2596" t="s">
        <v>48</v>
      </c>
      <c r="D38" s="2596"/>
      <c r="E38" s="2596"/>
      <c r="F38" s="794"/>
      <c r="G38" s="794"/>
      <c r="H38" s="794"/>
      <c r="I38" s="794"/>
      <c r="J38" s="795">
        <v>6.19</v>
      </c>
      <c r="K38" s="794" t="s">
        <v>530</v>
      </c>
      <c r="L38" s="795">
        <v>138.05000000000001</v>
      </c>
      <c r="M38" s="794" t="s">
        <v>1513</v>
      </c>
      <c r="N38" s="796">
        <v>3774</v>
      </c>
    </row>
    <row r="39" spans="1:14" s="1" customFormat="1" ht="10.199999999999999" x14ac:dyDescent="0.2">
      <c r="A39" s="793"/>
      <c r="B39" s="792" t="s">
        <v>60</v>
      </c>
      <c r="C39" s="2596" t="s">
        <v>370</v>
      </c>
      <c r="D39" s="2596"/>
      <c r="E39" s="2596"/>
      <c r="F39" s="794"/>
      <c r="G39" s="794"/>
      <c r="H39" s="794"/>
      <c r="I39" s="794"/>
      <c r="J39" s="795">
        <v>8.1</v>
      </c>
      <c r="K39" s="794" t="s">
        <v>530</v>
      </c>
      <c r="L39" s="795">
        <v>180.65</v>
      </c>
      <c r="M39" s="794"/>
      <c r="N39" s="796"/>
    </row>
    <row r="40" spans="1:14" s="1" customFormat="1" ht="10.199999999999999" x14ac:dyDescent="0.2">
      <c r="A40" s="793"/>
      <c r="B40" s="792" t="s">
        <v>66</v>
      </c>
      <c r="C40" s="2596" t="s">
        <v>371</v>
      </c>
      <c r="D40" s="2596"/>
      <c r="E40" s="2596"/>
      <c r="F40" s="794"/>
      <c r="G40" s="794"/>
      <c r="H40" s="794"/>
      <c r="I40" s="794"/>
      <c r="J40" s="795">
        <v>0.81</v>
      </c>
      <c r="K40" s="794" t="s">
        <v>530</v>
      </c>
      <c r="L40" s="795">
        <v>18.059999999999999</v>
      </c>
      <c r="M40" s="794" t="s">
        <v>1513</v>
      </c>
      <c r="N40" s="796">
        <v>494</v>
      </c>
    </row>
    <row r="41" spans="1:14" s="1" customFormat="1" ht="10.199999999999999" x14ac:dyDescent="0.2">
      <c r="A41" s="793"/>
      <c r="B41" s="792" t="s">
        <v>71</v>
      </c>
      <c r="C41" s="2596" t="s">
        <v>372</v>
      </c>
      <c r="D41" s="2596"/>
      <c r="E41" s="2596"/>
      <c r="F41" s="794"/>
      <c r="G41" s="794"/>
      <c r="H41" s="794"/>
      <c r="I41" s="794"/>
      <c r="J41" s="795">
        <v>0.37</v>
      </c>
      <c r="K41" s="794"/>
      <c r="L41" s="795">
        <v>6.11</v>
      </c>
      <c r="M41" s="794"/>
      <c r="N41" s="796"/>
    </row>
    <row r="42" spans="1:14" s="1" customFormat="1" ht="10.199999999999999" x14ac:dyDescent="0.2">
      <c r="A42" s="793"/>
      <c r="B42" s="792"/>
      <c r="C42" s="2596" t="s">
        <v>49</v>
      </c>
      <c r="D42" s="2596"/>
      <c r="E42" s="2596"/>
      <c r="F42" s="794" t="s">
        <v>50</v>
      </c>
      <c r="G42" s="794" t="s">
        <v>841</v>
      </c>
      <c r="H42" s="794" t="s">
        <v>530</v>
      </c>
      <c r="I42" s="794" t="s">
        <v>2319</v>
      </c>
      <c r="J42" s="795"/>
      <c r="K42" s="794"/>
      <c r="L42" s="795"/>
      <c r="M42" s="794"/>
      <c r="N42" s="796"/>
    </row>
    <row r="43" spans="1:14" s="1" customFormat="1" ht="10.199999999999999" x14ac:dyDescent="0.2">
      <c r="A43" s="793"/>
      <c r="B43" s="792"/>
      <c r="C43" s="2596" t="s">
        <v>374</v>
      </c>
      <c r="D43" s="2596"/>
      <c r="E43" s="2596"/>
      <c r="F43" s="794" t="s">
        <v>50</v>
      </c>
      <c r="G43" s="794" t="s">
        <v>842</v>
      </c>
      <c r="H43" s="794" t="s">
        <v>530</v>
      </c>
      <c r="I43" s="794" t="s">
        <v>2320</v>
      </c>
      <c r="J43" s="795"/>
      <c r="K43" s="794"/>
      <c r="L43" s="795"/>
      <c r="M43" s="794"/>
      <c r="N43" s="796"/>
    </row>
    <row r="44" spans="1:14" s="1" customFormat="1" ht="10.199999999999999" customHeight="1" x14ac:dyDescent="0.2">
      <c r="A44" s="793"/>
      <c r="B44" s="792"/>
      <c r="C44" s="2608" t="s">
        <v>52</v>
      </c>
      <c r="D44" s="2608"/>
      <c r="E44" s="2608"/>
      <c r="F44" s="797"/>
      <c r="G44" s="797"/>
      <c r="H44" s="797"/>
      <c r="I44" s="797"/>
      <c r="J44" s="798">
        <v>14.66</v>
      </c>
      <c r="K44" s="797"/>
      <c r="L44" s="798">
        <v>324.81</v>
      </c>
      <c r="M44" s="797"/>
      <c r="N44" s="799"/>
    </row>
    <row r="45" spans="1:14" s="1" customFormat="1" ht="10.199999999999999" x14ac:dyDescent="0.2">
      <c r="A45" s="793"/>
      <c r="B45" s="792"/>
      <c r="C45" s="2596" t="s">
        <v>53</v>
      </c>
      <c r="D45" s="2596"/>
      <c r="E45" s="2596"/>
      <c r="F45" s="794"/>
      <c r="G45" s="794"/>
      <c r="H45" s="794"/>
      <c r="I45" s="794"/>
      <c r="J45" s="795"/>
      <c r="K45" s="794"/>
      <c r="L45" s="795">
        <v>156.11000000000001</v>
      </c>
      <c r="M45" s="794"/>
      <c r="N45" s="796">
        <v>4268</v>
      </c>
    </row>
    <row r="46" spans="1:14" s="1" customFormat="1" ht="30.6" customHeight="1" x14ac:dyDescent="0.2">
      <c r="A46" s="793"/>
      <c r="B46" s="792" t="s">
        <v>2080</v>
      </c>
      <c r="C46" s="2596" t="s">
        <v>843</v>
      </c>
      <c r="D46" s="2596"/>
      <c r="E46" s="2596"/>
      <c r="F46" s="794" t="s">
        <v>55</v>
      </c>
      <c r="G46" s="794" t="s">
        <v>466</v>
      </c>
      <c r="H46" s="794"/>
      <c r="I46" s="794" t="s">
        <v>466</v>
      </c>
      <c r="J46" s="795"/>
      <c r="K46" s="794"/>
      <c r="L46" s="795">
        <v>171.72</v>
      </c>
      <c r="M46" s="794"/>
      <c r="N46" s="796">
        <v>4695</v>
      </c>
    </row>
    <row r="47" spans="1:14" s="1" customFormat="1" ht="30.6" customHeight="1" x14ac:dyDescent="0.2">
      <c r="A47" s="793"/>
      <c r="B47" s="792" t="s">
        <v>2081</v>
      </c>
      <c r="C47" s="2596" t="s">
        <v>844</v>
      </c>
      <c r="D47" s="2596"/>
      <c r="E47" s="2596"/>
      <c r="F47" s="794" t="s">
        <v>55</v>
      </c>
      <c r="G47" s="794" t="s">
        <v>302</v>
      </c>
      <c r="H47" s="794"/>
      <c r="I47" s="794" t="s">
        <v>302</v>
      </c>
      <c r="J47" s="795"/>
      <c r="K47" s="794"/>
      <c r="L47" s="795">
        <v>107.72</v>
      </c>
      <c r="M47" s="794"/>
      <c r="N47" s="796">
        <v>2945</v>
      </c>
    </row>
    <row r="48" spans="1:14" s="1" customFormat="1" ht="10.199999999999999" customHeight="1" x14ac:dyDescent="0.2">
      <c r="A48" s="800"/>
      <c r="B48" s="801"/>
      <c r="C48" s="2599" t="s">
        <v>59</v>
      </c>
      <c r="D48" s="2599"/>
      <c r="E48" s="2599"/>
      <c r="F48" s="788"/>
      <c r="G48" s="788"/>
      <c r="H48" s="788"/>
      <c r="I48" s="788"/>
      <c r="J48" s="789"/>
      <c r="K48" s="788"/>
      <c r="L48" s="789">
        <v>604.25</v>
      </c>
      <c r="M48" s="797"/>
      <c r="N48" s="790"/>
    </row>
    <row r="49" spans="1:14" s="1" customFormat="1" ht="31.8" customHeight="1" x14ac:dyDescent="0.2">
      <c r="A49" s="786" t="s">
        <v>60</v>
      </c>
      <c r="B49" s="787" t="s">
        <v>405</v>
      </c>
      <c r="C49" s="2599" t="s">
        <v>406</v>
      </c>
      <c r="D49" s="2599"/>
      <c r="E49" s="2599"/>
      <c r="F49" s="788" t="s">
        <v>407</v>
      </c>
      <c r="G49" s="788"/>
      <c r="H49" s="788"/>
      <c r="I49" s="788" t="s">
        <v>845</v>
      </c>
      <c r="J49" s="789">
        <v>55.26</v>
      </c>
      <c r="K49" s="788"/>
      <c r="L49" s="789">
        <v>1004.18</v>
      </c>
      <c r="M49" s="788"/>
      <c r="N49" s="790"/>
    </row>
    <row r="50" spans="1:14" s="1" customFormat="1" ht="22.2" customHeight="1" x14ac:dyDescent="0.2">
      <c r="A50" s="786" t="s">
        <v>66</v>
      </c>
      <c r="B50" s="787" t="s">
        <v>846</v>
      </c>
      <c r="C50" s="2599" t="s">
        <v>847</v>
      </c>
      <c r="D50" s="2599"/>
      <c r="E50" s="2599"/>
      <c r="F50" s="788" t="s">
        <v>407</v>
      </c>
      <c r="G50" s="788"/>
      <c r="H50" s="788"/>
      <c r="I50" s="788" t="s">
        <v>848</v>
      </c>
      <c r="J50" s="789"/>
      <c r="K50" s="788"/>
      <c r="L50" s="789"/>
      <c r="M50" s="788"/>
      <c r="N50" s="790"/>
    </row>
    <row r="51" spans="1:14" s="1" customFormat="1" ht="33" customHeight="1" x14ac:dyDescent="0.2">
      <c r="A51" s="791"/>
      <c r="B51" s="792" t="s">
        <v>528</v>
      </c>
      <c r="C51" s="2596" t="s">
        <v>529</v>
      </c>
      <c r="D51" s="2596"/>
      <c r="E51" s="2596"/>
      <c r="F51" s="2596"/>
      <c r="G51" s="2596"/>
      <c r="H51" s="2596"/>
      <c r="I51" s="2596"/>
      <c r="J51" s="2596"/>
      <c r="K51" s="2596"/>
      <c r="L51" s="2596"/>
      <c r="M51" s="2596"/>
      <c r="N51" s="2600"/>
    </row>
    <row r="52" spans="1:14" s="1" customFormat="1" ht="10.199999999999999" x14ac:dyDescent="0.2">
      <c r="A52" s="793"/>
      <c r="B52" s="792" t="s">
        <v>44</v>
      </c>
      <c r="C52" s="2596" t="s">
        <v>48</v>
      </c>
      <c r="D52" s="2596"/>
      <c r="E52" s="2596"/>
      <c r="F52" s="794"/>
      <c r="G52" s="794"/>
      <c r="H52" s="794"/>
      <c r="I52" s="794"/>
      <c r="J52" s="795">
        <v>6.75</v>
      </c>
      <c r="K52" s="794" t="s">
        <v>530</v>
      </c>
      <c r="L52" s="795">
        <v>36.090000000000003</v>
      </c>
      <c r="M52" s="794" t="s">
        <v>1513</v>
      </c>
      <c r="N52" s="796">
        <v>987</v>
      </c>
    </row>
    <row r="53" spans="1:14" s="1" customFormat="1" ht="10.199999999999999" x14ac:dyDescent="0.2">
      <c r="A53" s="793"/>
      <c r="B53" s="792" t="s">
        <v>60</v>
      </c>
      <c r="C53" s="2596" t="s">
        <v>370</v>
      </c>
      <c r="D53" s="2596"/>
      <c r="E53" s="2596"/>
      <c r="F53" s="794"/>
      <c r="G53" s="794"/>
      <c r="H53" s="794"/>
      <c r="I53" s="794"/>
      <c r="J53" s="795">
        <v>8.2899999999999991</v>
      </c>
      <c r="K53" s="794" t="s">
        <v>530</v>
      </c>
      <c r="L53" s="795">
        <v>44.32</v>
      </c>
      <c r="M53" s="794"/>
      <c r="N53" s="796"/>
    </row>
    <row r="54" spans="1:14" s="1" customFormat="1" ht="10.199999999999999" x14ac:dyDescent="0.2">
      <c r="A54" s="793"/>
      <c r="B54" s="792" t="s">
        <v>66</v>
      </c>
      <c r="C54" s="2596" t="s">
        <v>371</v>
      </c>
      <c r="D54" s="2596"/>
      <c r="E54" s="2596"/>
      <c r="F54" s="794"/>
      <c r="G54" s="794"/>
      <c r="H54" s="794"/>
      <c r="I54" s="794"/>
      <c r="J54" s="795">
        <v>0.81</v>
      </c>
      <c r="K54" s="794" t="s">
        <v>530</v>
      </c>
      <c r="L54" s="795">
        <v>4.33</v>
      </c>
      <c r="M54" s="794" t="s">
        <v>1513</v>
      </c>
      <c r="N54" s="796">
        <v>118</v>
      </c>
    </row>
    <row r="55" spans="1:14" s="1" customFormat="1" ht="10.199999999999999" x14ac:dyDescent="0.2">
      <c r="A55" s="793"/>
      <c r="B55" s="792" t="s">
        <v>71</v>
      </c>
      <c r="C55" s="2596" t="s">
        <v>372</v>
      </c>
      <c r="D55" s="2596"/>
      <c r="E55" s="2596"/>
      <c r="F55" s="794"/>
      <c r="G55" s="794"/>
      <c r="H55" s="794"/>
      <c r="I55" s="794"/>
      <c r="J55" s="795">
        <v>0.37</v>
      </c>
      <c r="K55" s="794"/>
      <c r="L55" s="795">
        <v>1.47</v>
      </c>
      <c r="M55" s="794"/>
      <c r="N55" s="796"/>
    </row>
    <row r="56" spans="1:14" s="1" customFormat="1" ht="10.199999999999999" x14ac:dyDescent="0.2">
      <c r="A56" s="793"/>
      <c r="B56" s="792"/>
      <c r="C56" s="2596" t="s">
        <v>49</v>
      </c>
      <c r="D56" s="2596"/>
      <c r="E56" s="2596"/>
      <c r="F56" s="794" t="s">
        <v>50</v>
      </c>
      <c r="G56" s="794" t="s">
        <v>814</v>
      </c>
      <c r="H56" s="794" t="s">
        <v>530</v>
      </c>
      <c r="I56" s="794" t="s">
        <v>2321</v>
      </c>
      <c r="J56" s="795"/>
      <c r="K56" s="794"/>
      <c r="L56" s="795"/>
      <c r="M56" s="794"/>
      <c r="N56" s="796"/>
    </row>
    <row r="57" spans="1:14" s="1" customFormat="1" ht="10.199999999999999" x14ac:dyDescent="0.2">
      <c r="A57" s="793"/>
      <c r="B57" s="792"/>
      <c r="C57" s="2596" t="s">
        <v>374</v>
      </c>
      <c r="D57" s="2596"/>
      <c r="E57" s="2596"/>
      <c r="F57" s="794" t="s">
        <v>50</v>
      </c>
      <c r="G57" s="794" t="s">
        <v>842</v>
      </c>
      <c r="H57" s="794" t="s">
        <v>530</v>
      </c>
      <c r="I57" s="794" t="s">
        <v>2322</v>
      </c>
      <c r="J57" s="795"/>
      <c r="K57" s="794"/>
      <c r="L57" s="795"/>
      <c r="M57" s="794"/>
      <c r="N57" s="796"/>
    </row>
    <row r="58" spans="1:14" s="1" customFormat="1" ht="10.199999999999999" customHeight="1" x14ac:dyDescent="0.2">
      <c r="A58" s="793"/>
      <c r="B58" s="792"/>
      <c r="C58" s="2608" t="s">
        <v>52</v>
      </c>
      <c r="D58" s="2608"/>
      <c r="E58" s="2608"/>
      <c r="F58" s="797"/>
      <c r="G58" s="797"/>
      <c r="H58" s="797"/>
      <c r="I58" s="797"/>
      <c r="J58" s="798">
        <v>15.41</v>
      </c>
      <c r="K58" s="797"/>
      <c r="L58" s="798">
        <v>81.88</v>
      </c>
      <c r="M58" s="797"/>
      <c r="N58" s="799"/>
    </row>
    <row r="59" spans="1:14" s="1" customFormat="1" ht="10.199999999999999" x14ac:dyDescent="0.2">
      <c r="A59" s="793"/>
      <c r="B59" s="792"/>
      <c r="C59" s="2596" t="s">
        <v>53</v>
      </c>
      <c r="D59" s="2596"/>
      <c r="E59" s="2596"/>
      <c r="F59" s="794"/>
      <c r="G59" s="794"/>
      <c r="H59" s="794"/>
      <c r="I59" s="794"/>
      <c r="J59" s="795"/>
      <c r="K59" s="794"/>
      <c r="L59" s="795">
        <v>40.42</v>
      </c>
      <c r="M59" s="794"/>
      <c r="N59" s="796">
        <v>1105</v>
      </c>
    </row>
    <row r="60" spans="1:14" s="1" customFormat="1" ht="30.6" customHeight="1" x14ac:dyDescent="0.2">
      <c r="A60" s="793"/>
      <c r="B60" s="792" t="s">
        <v>2080</v>
      </c>
      <c r="C60" s="2596" t="s">
        <v>843</v>
      </c>
      <c r="D60" s="2596"/>
      <c r="E60" s="2596"/>
      <c r="F60" s="794" t="s">
        <v>55</v>
      </c>
      <c r="G60" s="794" t="s">
        <v>466</v>
      </c>
      <c r="H60" s="794"/>
      <c r="I60" s="794" t="s">
        <v>466</v>
      </c>
      <c r="J60" s="795"/>
      <c r="K60" s="794"/>
      <c r="L60" s="795">
        <v>44.46</v>
      </c>
      <c r="M60" s="794"/>
      <c r="N60" s="796">
        <v>1216</v>
      </c>
    </row>
    <row r="61" spans="1:14" s="1" customFormat="1" ht="30.6" customHeight="1" x14ac:dyDescent="0.2">
      <c r="A61" s="793"/>
      <c r="B61" s="792" t="s">
        <v>2081</v>
      </c>
      <c r="C61" s="2596" t="s">
        <v>844</v>
      </c>
      <c r="D61" s="2596"/>
      <c r="E61" s="2596"/>
      <c r="F61" s="794" t="s">
        <v>55</v>
      </c>
      <c r="G61" s="794" t="s">
        <v>302</v>
      </c>
      <c r="H61" s="794"/>
      <c r="I61" s="794" t="s">
        <v>302</v>
      </c>
      <c r="J61" s="795"/>
      <c r="K61" s="794"/>
      <c r="L61" s="795">
        <v>27.89</v>
      </c>
      <c r="M61" s="794"/>
      <c r="N61" s="796">
        <v>762</v>
      </c>
    </row>
    <row r="62" spans="1:14" s="1" customFormat="1" ht="10.199999999999999" customHeight="1" x14ac:dyDescent="0.2">
      <c r="A62" s="800"/>
      <c r="B62" s="801"/>
      <c r="C62" s="2599" t="s">
        <v>59</v>
      </c>
      <c r="D62" s="2599"/>
      <c r="E62" s="2599"/>
      <c r="F62" s="788"/>
      <c r="G62" s="788"/>
      <c r="H62" s="788"/>
      <c r="I62" s="788"/>
      <c r="J62" s="789"/>
      <c r="K62" s="788"/>
      <c r="L62" s="789">
        <v>154.22999999999999</v>
      </c>
      <c r="M62" s="797"/>
      <c r="N62" s="790"/>
    </row>
    <row r="63" spans="1:14" s="1" customFormat="1" ht="10.199999999999999" customHeight="1" x14ac:dyDescent="0.2">
      <c r="A63" s="786" t="s">
        <v>71</v>
      </c>
      <c r="B63" s="787" t="s">
        <v>849</v>
      </c>
      <c r="C63" s="2599" t="s">
        <v>850</v>
      </c>
      <c r="D63" s="2599"/>
      <c r="E63" s="2599"/>
      <c r="F63" s="788" t="s">
        <v>407</v>
      </c>
      <c r="G63" s="788"/>
      <c r="H63" s="788"/>
      <c r="I63" s="788" t="s">
        <v>851</v>
      </c>
      <c r="J63" s="789">
        <v>108.4</v>
      </c>
      <c r="K63" s="788"/>
      <c r="L63" s="789">
        <v>493.65</v>
      </c>
      <c r="M63" s="788"/>
      <c r="N63" s="790"/>
    </row>
    <row r="64" spans="1:14" s="1" customFormat="1" ht="26.4" customHeight="1" x14ac:dyDescent="0.2">
      <c r="A64" s="786" t="s">
        <v>75</v>
      </c>
      <c r="B64" s="787" t="s">
        <v>2289</v>
      </c>
      <c r="C64" s="2599" t="s">
        <v>2290</v>
      </c>
      <c r="D64" s="2599"/>
      <c r="E64" s="2599"/>
      <c r="F64" s="788" t="s">
        <v>402</v>
      </c>
      <c r="G64" s="788"/>
      <c r="H64" s="788"/>
      <c r="I64" s="788" t="s">
        <v>852</v>
      </c>
      <c r="J64" s="789"/>
      <c r="K64" s="788"/>
      <c r="L64" s="789"/>
      <c r="M64" s="788"/>
      <c r="N64" s="790"/>
    </row>
    <row r="65" spans="1:14" s="1" customFormat="1" ht="10.199999999999999" customHeight="1" x14ac:dyDescent="0.2">
      <c r="A65" s="802"/>
      <c r="B65" s="762"/>
      <c r="C65" s="2596" t="s">
        <v>853</v>
      </c>
      <c r="D65" s="2596"/>
      <c r="E65" s="2596"/>
      <c r="F65" s="2596"/>
      <c r="G65" s="2596"/>
      <c r="H65" s="2596"/>
      <c r="I65" s="2596"/>
      <c r="J65" s="2596"/>
      <c r="K65" s="2596"/>
      <c r="L65" s="2596"/>
      <c r="M65" s="2596"/>
      <c r="N65" s="2600"/>
    </row>
    <row r="66" spans="1:14" s="1" customFormat="1" ht="33.6" customHeight="1" x14ac:dyDescent="0.2">
      <c r="A66" s="791"/>
      <c r="B66" s="792" t="s">
        <v>528</v>
      </c>
      <c r="C66" s="2596" t="s">
        <v>529</v>
      </c>
      <c r="D66" s="2596"/>
      <c r="E66" s="2596"/>
      <c r="F66" s="2596"/>
      <c r="G66" s="2596"/>
      <c r="H66" s="2596"/>
      <c r="I66" s="2596"/>
      <c r="J66" s="2596"/>
      <c r="K66" s="2596"/>
      <c r="L66" s="2596"/>
      <c r="M66" s="2596"/>
      <c r="N66" s="2600"/>
    </row>
    <row r="67" spans="1:14" s="1" customFormat="1" ht="10.199999999999999" x14ac:dyDescent="0.2">
      <c r="A67" s="793"/>
      <c r="B67" s="792" t="s">
        <v>44</v>
      </c>
      <c r="C67" s="2596" t="s">
        <v>48</v>
      </c>
      <c r="D67" s="2596"/>
      <c r="E67" s="2596"/>
      <c r="F67" s="794"/>
      <c r="G67" s="794"/>
      <c r="H67" s="794"/>
      <c r="I67" s="794"/>
      <c r="J67" s="795">
        <v>2564.2800000000002</v>
      </c>
      <c r="K67" s="794" t="s">
        <v>530</v>
      </c>
      <c r="L67" s="795">
        <v>646.66</v>
      </c>
      <c r="M67" s="794" t="s">
        <v>1513</v>
      </c>
      <c r="N67" s="796">
        <v>17680</v>
      </c>
    </row>
    <row r="68" spans="1:14" s="1" customFormat="1" ht="10.199999999999999" x14ac:dyDescent="0.2">
      <c r="A68" s="793"/>
      <c r="B68" s="792" t="s">
        <v>60</v>
      </c>
      <c r="C68" s="2596" t="s">
        <v>370</v>
      </c>
      <c r="D68" s="2596"/>
      <c r="E68" s="2596"/>
      <c r="F68" s="794"/>
      <c r="G68" s="794"/>
      <c r="H68" s="794"/>
      <c r="I68" s="794"/>
      <c r="J68" s="795">
        <v>2037.72</v>
      </c>
      <c r="K68" s="794" t="s">
        <v>530</v>
      </c>
      <c r="L68" s="795">
        <v>513.87</v>
      </c>
      <c r="M68" s="794"/>
      <c r="N68" s="796"/>
    </row>
    <row r="69" spans="1:14" s="1" customFormat="1" ht="10.199999999999999" x14ac:dyDescent="0.2">
      <c r="A69" s="793"/>
      <c r="B69" s="792" t="s">
        <v>66</v>
      </c>
      <c r="C69" s="2596" t="s">
        <v>371</v>
      </c>
      <c r="D69" s="2596"/>
      <c r="E69" s="2596"/>
      <c r="F69" s="794"/>
      <c r="G69" s="794"/>
      <c r="H69" s="794"/>
      <c r="I69" s="794"/>
      <c r="J69" s="795">
        <v>256.16000000000003</v>
      </c>
      <c r="K69" s="794" t="s">
        <v>530</v>
      </c>
      <c r="L69" s="795">
        <v>64.599999999999994</v>
      </c>
      <c r="M69" s="794" t="s">
        <v>1513</v>
      </c>
      <c r="N69" s="796">
        <v>1766</v>
      </c>
    </row>
    <row r="70" spans="1:14" s="1" customFormat="1" ht="10.199999999999999" x14ac:dyDescent="0.2">
      <c r="A70" s="793"/>
      <c r="B70" s="792" t="s">
        <v>71</v>
      </c>
      <c r="C70" s="2596" t="s">
        <v>372</v>
      </c>
      <c r="D70" s="2596"/>
      <c r="E70" s="2596"/>
      <c r="F70" s="794"/>
      <c r="G70" s="794"/>
      <c r="H70" s="794"/>
      <c r="I70" s="794"/>
      <c r="J70" s="795">
        <v>2932.28</v>
      </c>
      <c r="K70" s="794"/>
      <c r="L70" s="795">
        <v>547.75</v>
      </c>
      <c r="M70" s="794"/>
      <c r="N70" s="796"/>
    </row>
    <row r="71" spans="1:14" s="1" customFormat="1" ht="10.199999999999999" x14ac:dyDescent="0.2">
      <c r="A71" s="793"/>
      <c r="B71" s="792"/>
      <c r="C71" s="2596" t="s">
        <v>49</v>
      </c>
      <c r="D71" s="2596"/>
      <c r="E71" s="2596"/>
      <c r="F71" s="794" t="s">
        <v>50</v>
      </c>
      <c r="G71" s="794" t="s">
        <v>2291</v>
      </c>
      <c r="H71" s="794" t="s">
        <v>530</v>
      </c>
      <c r="I71" s="794" t="s">
        <v>2323</v>
      </c>
      <c r="J71" s="795"/>
      <c r="K71" s="794"/>
      <c r="L71" s="795"/>
      <c r="M71" s="794"/>
      <c r="N71" s="796"/>
    </row>
    <row r="72" spans="1:14" s="1" customFormat="1" ht="10.199999999999999" x14ac:dyDescent="0.2">
      <c r="A72" s="793"/>
      <c r="B72" s="792"/>
      <c r="C72" s="2596" t="s">
        <v>374</v>
      </c>
      <c r="D72" s="2596"/>
      <c r="E72" s="2596"/>
      <c r="F72" s="794" t="s">
        <v>50</v>
      </c>
      <c r="G72" s="794" t="s">
        <v>2292</v>
      </c>
      <c r="H72" s="794" t="s">
        <v>530</v>
      </c>
      <c r="I72" s="794" t="s">
        <v>2324</v>
      </c>
      <c r="J72" s="795"/>
      <c r="K72" s="794"/>
      <c r="L72" s="795"/>
      <c r="M72" s="794"/>
      <c r="N72" s="796"/>
    </row>
    <row r="73" spans="1:14" s="1" customFormat="1" ht="10.199999999999999" customHeight="1" x14ac:dyDescent="0.2">
      <c r="A73" s="793"/>
      <c r="B73" s="792"/>
      <c r="C73" s="2608" t="s">
        <v>52</v>
      </c>
      <c r="D73" s="2608"/>
      <c r="E73" s="2608"/>
      <c r="F73" s="797"/>
      <c r="G73" s="797"/>
      <c r="H73" s="797"/>
      <c r="I73" s="797"/>
      <c r="J73" s="798">
        <v>7534.28</v>
      </c>
      <c r="K73" s="797"/>
      <c r="L73" s="798">
        <v>1708.28</v>
      </c>
      <c r="M73" s="797"/>
      <c r="N73" s="799"/>
    </row>
    <row r="74" spans="1:14" s="1" customFormat="1" ht="10.199999999999999" x14ac:dyDescent="0.2">
      <c r="A74" s="793"/>
      <c r="B74" s="792"/>
      <c r="C74" s="2596" t="s">
        <v>53</v>
      </c>
      <c r="D74" s="2596"/>
      <c r="E74" s="2596"/>
      <c r="F74" s="794"/>
      <c r="G74" s="794"/>
      <c r="H74" s="794"/>
      <c r="I74" s="794"/>
      <c r="J74" s="795"/>
      <c r="K74" s="794"/>
      <c r="L74" s="795">
        <v>711.26</v>
      </c>
      <c r="M74" s="794"/>
      <c r="N74" s="796">
        <v>19446</v>
      </c>
    </row>
    <row r="75" spans="1:14" s="1" customFormat="1" ht="30.6" customHeight="1" x14ac:dyDescent="0.2">
      <c r="A75" s="793"/>
      <c r="B75" s="792" t="s">
        <v>2049</v>
      </c>
      <c r="C75" s="2596" t="s">
        <v>425</v>
      </c>
      <c r="D75" s="2596"/>
      <c r="E75" s="2596"/>
      <c r="F75" s="794" t="s">
        <v>55</v>
      </c>
      <c r="G75" s="794" t="s">
        <v>426</v>
      </c>
      <c r="H75" s="794"/>
      <c r="I75" s="794" t="s">
        <v>426</v>
      </c>
      <c r="J75" s="795"/>
      <c r="K75" s="794"/>
      <c r="L75" s="795">
        <v>725.49</v>
      </c>
      <c r="M75" s="794"/>
      <c r="N75" s="796">
        <v>19835</v>
      </c>
    </row>
    <row r="76" spans="1:14" s="1" customFormat="1" ht="30.6" customHeight="1" x14ac:dyDescent="0.2">
      <c r="A76" s="793"/>
      <c r="B76" s="792" t="s">
        <v>2050</v>
      </c>
      <c r="C76" s="2596" t="s">
        <v>427</v>
      </c>
      <c r="D76" s="2596"/>
      <c r="E76" s="2596"/>
      <c r="F76" s="794" t="s">
        <v>55</v>
      </c>
      <c r="G76" s="794" t="s">
        <v>257</v>
      </c>
      <c r="H76" s="794"/>
      <c r="I76" s="794" t="s">
        <v>257</v>
      </c>
      <c r="J76" s="795"/>
      <c r="K76" s="794"/>
      <c r="L76" s="795">
        <v>412.53</v>
      </c>
      <c r="M76" s="794"/>
      <c r="N76" s="796">
        <v>11279</v>
      </c>
    </row>
    <row r="77" spans="1:14" s="1" customFormat="1" ht="10.199999999999999" customHeight="1" x14ac:dyDescent="0.2">
      <c r="A77" s="800"/>
      <c r="B77" s="801"/>
      <c r="C77" s="2599" t="s">
        <v>59</v>
      </c>
      <c r="D77" s="2599"/>
      <c r="E77" s="2599"/>
      <c r="F77" s="788"/>
      <c r="G77" s="788"/>
      <c r="H77" s="788"/>
      <c r="I77" s="788"/>
      <c r="J77" s="789"/>
      <c r="K77" s="788"/>
      <c r="L77" s="789">
        <v>2846.3</v>
      </c>
      <c r="M77" s="797"/>
      <c r="N77" s="790"/>
    </row>
    <row r="78" spans="1:14" s="1" customFormat="1" ht="25.2" customHeight="1" x14ac:dyDescent="0.2">
      <c r="A78" s="786" t="s">
        <v>64</v>
      </c>
      <c r="B78" s="787" t="s">
        <v>2293</v>
      </c>
      <c r="C78" s="2599" t="s">
        <v>2294</v>
      </c>
      <c r="D78" s="2599"/>
      <c r="E78" s="2599"/>
      <c r="F78" s="788" t="s">
        <v>407</v>
      </c>
      <c r="G78" s="788"/>
      <c r="H78" s="788"/>
      <c r="I78" s="788" t="s">
        <v>854</v>
      </c>
      <c r="J78" s="789">
        <v>665</v>
      </c>
      <c r="K78" s="788"/>
      <c r="L78" s="789">
        <v>12608.53</v>
      </c>
      <c r="M78" s="788"/>
      <c r="N78" s="790"/>
    </row>
    <row r="79" spans="1:14" s="1" customFormat="1" ht="14.4" customHeight="1" x14ac:dyDescent="0.2">
      <c r="A79" s="786" t="s">
        <v>82</v>
      </c>
      <c r="B79" s="787" t="s">
        <v>855</v>
      </c>
      <c r="C79" s="2599" t="s">
        <v>856</v>
      </c>
      <c r="D79" s="2599"/>
      <c r="E79" s="2599"/>
      <c r="F79" s="788" t="s">
        <v>487</v>
      </c>
      <c r="G79" s="788"/>
      <c r="H79" s="788"/>
      <c r="I79" s="788" t="s">
        <v>857</v>
      </c>
      <c r="J79" s="789">
        <v>7200</v>
      </c>
      <c r="K79" s="788"/>
      <c r="L79" s="789">
        <v>1611.22</v>
      </c>
      <c r="M79" s="788"/>
      <c r="N79" s="790"/>
    </row>
    <row r="80" spans="1:14" s="1" customFormat="1" ht="25.8" customHeight="1" x14ac:dyDescent="0.2">
      <c r="A80" s="786" t="s">
        <v>87</v>
      </c>
      <c r="B80" s="787" t="s">
        <v>858</v>
      </c>
      <c r="C80" s="2599" t="s">
        <v>859</v>
      </c>
      <c r="D80" s="2599"/>
      <c r="E80" s="2599"/>
      <c r="F80" s="788" t="s">
        <v>487</v>
      </c>
      <c r="G80" s="788"/>
      <c r="H80" s="788"/>
      <c r="I80" s="788" t="s">
        <v>860</v>
      </c>
      <c r="J80" s="789">
        <v>7418.82</v>
      </c>
      <c r="K80" s="788"/>
      <c r="L80" s="789">
        <v>386.37</v>
      </c>
      <c r="M80" s="788"/>
      <c r="N80" s="790"/>
    </row>
    <row r="81" spans="1:14" s="1" customFormat="1" ht="10.199999999999999" customHeight="1" x14ac:dyDescent="0.2">
      <c r="A81" s="802"/>
      <c r="B81" s="762"/>
      <c r="C81" s="2596" t="s">
        <v>861</v>
      </c>
      <c r="D81" s="2596"/>
      <c r="E81" s="2596"/>
      <c r="F81" s="2596"/>
      <c r="G81" s="2596"/>
      <c r="H81" s="2596"/>
      <c r="I81" s="2596"/>
      <c r="J81" s="2596"/>
      <c r="K81" s="2596"/>
      <c r="L81" s="2596"/>
      <c r="M81" s="2596"/>
      <c r="N81" s="2600"/>
    </row>
    <row r="82" spans="1:14" s="1" customFormat="1" ht="21" customHeight="1" x14ac:dyDescent="0.2">
      <c r="A82" s="786" t="s">
        <v>91</v>
      </c>
      <c r="B82" s="787" t="s">
        <v>862</v>
      </c>
      <c r="C82" s="2599" t="s">
        <v>863</v>
      </c>
      <c r="D82" s="2599"/>
      <c r="E82" s="2599"/>
      <c r="F82" s="788" t="s">
        <v>487</v>
      </c>
      <c r="G82" s="788"/>
      <c r="H82" s="788"/>
      <c r="I82" s="788" t="s">
        <v>864</v>
      </c>
      <c r="J82" s="789">
        <v>5802.77</v>
      </c>
      <c r="K82" s="788"/>
      <c r="L82" s="789">
        <v>892.47</v>
      </c>
      <c r="M82" s="788"/>
      <c r="N82" s="790"/>
    </row>
    <row r="83" spans="1:14" s="1" customFormat="1" ht="10.199999999999999" customHeight="1" x14ac:dyDescent="0.2">
      <c r="A83" s="802"/>
      <c r="B83" s="762"/>
      <c r="C83" s="2596" t="s">
        <v>865</v>
      </c>
      <c r="D83" s="2596"/>
      <c r="E83" s="2596"/>
      <c r="F83" s="2596"/>
      <c r="G83" s="2596"/>
      <c r="H83" s="2596"/>
      <c r="I83" s="2596"/>
      <c r="J83" s="2596"/>
      <c r="K83" s="2596"/>
      <c r="L83" s="2596"/>
      <c r="M83" s="2596"/>
      <c r="N83" s="2600"/>
    </row>
    <row r="84" spans="1:14" s="1" customFormat="1" ht="37.200000000000003" customHeight="1" x14ac:dyDescent="0.2">
      <c r="A84" s="786" t="s">
        <v>95</v>
      </c>
      <c r="B84" s="787" t="s">
        <v>2295</v>
      </c>
      <c r="C84" s="2599" t="s">
        <v>2296</v>
      </c>
      <c r="D84" s="2599"/>
      <c r="E84" s="2599"/>
      <c r="F84" s="788" t="s">
        <v>480</v>
      </c>
      <c r="G84" s="788"/>
      <c r="H84" s="788"/>
      <c r="I84" s="788" t="s">
        <v>481</v>
      </c>
      <c r="J84" s="789"/>
      <c r="K84" s="788"/>
      <c r="L84" s="789"/>
      <c r="M84" s="788"/>
      <c r="N84" s="790"/>
    </row>
    <row r="85" spans="1:14" s="1" customFormat="1" ht="10.199999999999999" customHeight="1" x14ac:dyDescent="0.2">
      <c r="A85" s="802"/>
      <c r="B85" s="762"/>
      <c r="C85" s="2596" t="s">
        <v>482</v>
      </c>
      <c r="D85" s="2596"/>
      <c r="E85" s="2596"/>
      <c r="F85" s="2596"/>
      <c r="G85" s="2596"/>
      <c r="H85" s="2596"/>
      <c r="I85" s="2596"/>
      <c r="J85" s="2596"/>
      <c r="K85" s="2596"/>
      <c r="L85" s="2596"/>
      <c r="M85" s="2596"/>
      <c r="N85" s="2600"/>
    </row>
    <row r="86" spans="1:14" s="1" customFormat="1" ht="35.4" customHeight="1" x14ac:dyDescent="0.2">
      <c r="A86" s="791"/>
      <c r="B86" s="792" t="s">
        <v>528</v>
      </c>
      <c r="C86" s="2596" t="s">
        <v>529</v>
      </c>
      <c r="D86" s="2596"/>
      <c r="E86" s="2596"/>
      <c r="F86" s="2596"/>
      <c r="G86" s="2596"/>
      <c r="H86" s="2596"/>
      <c r="I86" s="2596"/>
      <c r="J86" s="2596"/>
      <c r="K86" s="2596"/>
      <c r="L86" s="2596"/>
      <c r="M86" s="2596"/>
      <c r="N86" s="2600"/>
    </row>
    <row r="87" spans="1:14" s="1" customFormat="1" ht="10.199999999999999" x14ac:dyDescent="0.2">
      <c r="A87" s="793"/>
      <c r="B87" s="792" t="s">
        <v>44</v>
      </c>
      <c r="C87" s="2596" t="s">
        <v>48</v>
      </c>
      <c r="D87" s="2596"/>
      <c r="E87" s="2596"/>
      <c r="F87" s="794"/>
      <c r="G87" s="794"/>
      <c r="H87" s="794"/>
      <c r="I87" s="794"/>
      <c r="J87" s="795">
        <v>1722.24</v>
      </c>
      <c r="K87" s="794" t="s">
        <v>530</v>
      </c>
      <c r="L87" s="795">
        <v>46.5</v>
      </c>
      <c r="M87" s="794" t="s">
        <v>1513</v>
      </c>
      <c r="N87" s="796">
        <v>1271</v>
      </c>
    </row>
    <row r="88" spans="1:14" s="1" customFormat="1" ht="10.199999999999999" x14ac:dyDescent="0.2">
      <c r="A88" s="793"/>
      <c r="B88" s="792" t="s">
        <v>60</v>
      </c>
      <c r="C88" s="2596" t="s">
        <v>370</v>
      </c>
      <c r="D88" s="2596"/>
      <c r="E88" s="2596"/>
      <c r="F88" s="794"/>
      <c r="G88" s="794"/>
      <c r="H88" s="794"/>
      <c r="I88" s="794"/>
      <c r="J88" s="795">
        <v>6213.52</v>
      </c>
      <c r="K88" s="794" t="s">
        <v>530</v>
      </c>
      <c r="L88" s="795">
        <v>167.77</v>
      </c>
      <c r="M88" s="794"/>
      <c r="N88" s="796"/>
    </row>
    <row r="89" spans="1:14" s="1" customFormat="1" ht="10.199999999999999" x14ac:dyDescent="0.2">
      <c r="A89" s="793"/>
      <c r="B89" s="792" t="s">
        <v>66</v>
      </c>
      <c r="C89" s="2596" t="s">
        <v>371</v>
      </c>
      <c r="D89" s="2596"/>
      <c r="E89" s="2596"/>
      <c r="F89" s="794"/>
      <c r="G89" s="794"/>
      <c r="H89" s="794"/>
      <c r="I89" s="794"/>
      <c r="J89" s="795">
        <v>852.6</v>
      </c>
      <c r="K89" s="794" t="s">
        <v>530</v>
      </c>
      <c r="L89" s="795">
        <v>23.02</v>
      </c>
      <c r="M89" s="794" t="s">
        <v>1513</v>
      </c>
      <c r="N89" s="796">
        <v>629</v>
      </c>
    </row>
    <row r="90" spans="1:14" s="1" customFormat="1" ht="10.199999999999999" x14ac:dyDescent="0.2">
      <c r="A90" s="793"/>
      <c r="B90" s="792"/>
      <c r="C90" s="2596" t="s">
        <v>49</v>
      </c>
      <c r="D90" s="2596"/>
      <c r="E90" s="2596"/>
      <c r="F90" s="794" t="s">
        <v>50</v>
      </c>
      <c r="G90" s="794" t="s">
        <v>2297</v>
      </c>
      <c r="H90" s="794" t="s">
        <v>530</v>
      </c>
      <c r="I90" s="794" t="s">
        <v>2325</v>
      </c>
      <c r="J90" s="795"/>
      <c r="K90" s="794"/>
      <c r="L90" s="795"/>
      <c r="M90" s="794"/>
      <c r="N90" s="796"/>
    </row>
    <row r="91" spans="1:14" s="1" customFormat="1" ht="10.199999999999999" x14ac:dyDescent="0.2">
      <c r="A91" s="793"/>
      <c r="B91" s="792"/>
      <c r="C91" s="2596" t="s">
        <v>374</v>
      </c>
      <c r="D91" s="2596"/>
      <c r="E91" s="2596"/>
      <c r="F91" s="794" t="s">
        <v>50</v>
      </c>
      <c r="G91" s="794" t="s">
        <v>2298</v>
      </c>
      <c r="H91" s="794" t="s">
        <v>530</v>
      </c>
      <c r="I91" s="794" t="s">
        <v>2326</v>
      </c>
      <c r="J91" s="795"/>
      <c r="K91" s="794"/>
      <c r="L91" s="795"/>
      <c r="M91" s="794"/>
      <c r="N91" s="796"/>
    </row>
    <row r="92" spans="1:14" s="1" customFormat="1" ht="10.199999999999999" customHeight="1" x14ac:dyDescent="0.2">
      <c r="A92" s="793"/>
      <c r="B92" s="792"/>
      <c r="C92" s="2608" t="s">
        <v>52</v>
      </c>
      <c r="D92" s="2608"/>
      <c r="E92" s="2608"/>
      <c r="F92" s="797"/>
      <c r="G92" s="797"/>
      <c r="H92" s="797"/>
      <c r="I92" s="797"/>
      <c r="J92" s="798">
        <v>7935.76</v>
      </c>
      <c r="K92" s="797"/>
      <c r="L92" s="798">
        <v>214.27</v>
      </c>
      <c r="M92" s="797"/>
      <c r="N92" s="799"/>
    </row>
    <row r="93" spans="1:14" s="1" customFormat="1" ht="10.199999999999999" customHeight="1" x14ac:dyDescent="0.2">
      <c r="A93" s="793"/>
      <c r="B93" s="792"/>
      <c r="C93" s="2596" t="s">
        <v>53</v>
      </c>
      <c r="D93" s="2596"/>
      <c r="E93" s="2596"/>
      <c r="F93" s="794"/>
      <c r="G93" s="794"/>
      <c r="H93" s="794"/>
      <c r="I93" s="794"/>
      <c r="J93" s="795"/>
      <c r="K93" s="794"/>
      <c r="L93" s="795">
        <v>69.52</v>
      </c>
      <c r="M93" s="794"/>
      <c r="N93" s="796">
        <v>1900</v>
      </c>
    </row>
    <row r="94" spans="1:14" s="1" customFormat="1" ht="20.399999999999999" customHeight="1" x14ac:dyDescent="0.2">
      <c r="A94" s="793"/>
      <c r="B94" s="792" t="s">
        <v>2084</v>
      </c>
      <c r="C94" s="2596" t="s">
        <v>465</v>
      </c>
      <c r="D94" s="2596"/>
      <c r="E94" s="2596"/>
      <c r="F94" s="794" t="s">
        <v>55</v>
      </c>
      <c r="G94" s="794" t="s">
        <v>466</v>
      </c>
      <c r="H94" s="794"/>
      <c r="I94" s="794" t="s">
        <v>466</v>
      </c>
      <c r="J94" s="795"/>
      <c r="K94" s="794"/>
      <c r="L94" s="795">
        <v>76.47</v>
      </c>
      <c r="M94" s="794"/>
      <c r="N94" s="796">
        <v>2090</v>
      </c>
    </row>
    <row r="95" spans="1:14" s="1" customFormat="1" ht="20.399999999999999" customHeight="1" x14ac:dyDescent="0.2">
      <c r="A95" s="793"/>
      <c r="B95" s="792" t="s">
        <v>2085</v>
      </c>
      <c r="C95" s="2596" t="s">
        <v>468</v>
      </c>
      <c r="D95" s="2596"/>
      <c r="E95" s="2596"/>
      <c r="F95" s="794" t="s">
        <v>55</v>
      </c>
      <c r="G95" s="794" t="s">
        <v>313</v>
      </c>
      <c r="H95" s="794"/>
      <c r="I95" s="794" t="s">
        <v>313</v>
      </c>
      <c r="J95" s="795"/>
      <c r="K95" s="794"/>
      <c r="L95" s="795">
        <v>50.75</v>
      </c>
      <c r="M95" s="794"/>
      <c r="N95" s="796">
        <v>1387</v>
      </c>
    </row>
    <row r="96" spans="1:14" s="1" customFormat="1" ht="10.199999999999999" customHeight="1" x14ac:dyDescent="0.2">
      <c r="A96" s="800"/>
      <c r="B96" s="801"/>
      <c r="C96" s="2599" t="s">
        <v>59</v>
      </c>
      <c r="D96" s="2599"/>
      <c r="E96" s="2599"/>
      <c r="F96" s="788"/>
      <c r="G96" s="788"/>
      <c r="H96" s="788"/>
      <c r="I96" s="788"/>
      <c r="J96" s="789"/>
      <c r="K96" s="788"/>
      <c r="L96" s="789">
        <v>341.49</v>
      </c>
      <c r="M96" s="797"/>
      <c r="N96" s="790"/>
    </row>
    <row r="97" spans="1:14" s="1" customFormat="1" ht="21" customHeight="1" x14ac:dyDescent="0.2">
      <c r="A97" s="786" t="s">
        <v>100</v>
      </c>
      <c r="B97" s="787" t="s">
        <v>2299</v>
      </c>
      <c r="C97" s="2599" t="s">
        <v>2300</v>
      </c>
      <c r="D97" s="2599"/>
      <c r="E97" s="2599"/>
      <c r="F97" s="788" t="s">
        <v>407</v>
      </c>
      <c r="G97" s="788"/>
      <c r="H97" s="788"/>
      <c r="I97" s="788" t="s">
        <v>1063</v>
      </c>
      <c r="J97" s="789">
        <v>1304.1600000000001</v>
      </c>
      <c r="K97" s="788"/>
      <c r="L97" s="789">
        <v>3416.9</v>
      </c>
      <c r="M97" s="788"/>
      <c r="N97" s="790"/>
    </row>
    <row r="98" spans="1:14" s="1" customFormat="1" ht="10.199999999999999" x14ac:dyDescent="0.2">
      <c r="A98" s="802"/>
      <c r="B98" s="762"/>
      <c r="C98" s="2596" t="s">
        <v>2301</v>
      </c>
      <c r="D98" s="2596"/>
      <c r="E98" s="2596"/>
      <c r="F98" s="2596"/>
      <c r="G98" s="2596"/>
      <c r="H98" s="2596"/>
      <c r="I98" s="2596"/>
      <c r="J98" s="2596"/>
      <c r="K98" s="2596"/>
      <c r="L98" s="2596"/>
      <c r="M98" s="2596"/>
      <c r="N98" s="2600"/>
    </row>
    <row r="99" spans="1:14" s="1" customFormat="1" ht="10.199999999999999" customHeight="1" x14ac:dyDescent="0.2">
      <c r="A99" s="803"/>
      <c r="B99" s="801"/>
      <c r="C99" s="801"/>
      <c r="D99" s="801"/>
      <c r="E99" s="801"/>
      <c r="F99" s="803"/>
      <c r="G99" s="803"/>
      <c r="H99" s="803"/>
      <c r="I99" s="803"/>
      <c r="J99" s="804"/>
      <c r="K99" s="803"/>
      <c r="L99" s="804"/>
      <c r="M99" s="794"/>
      <c r="N99" s="804"/>
    </row>
    <row r="100" spans="1:14" s="1" customFormat="1" ht="10.199999999999999" customHeight="1" x14ac:dyDescent="0.2">
      <c r="A100" s="805"/>
      <c r="B100" s="806"/>
      <c r="C100" s="2599" t="s">
        <v>1603</v>
      </c>
      <c r="D100" s="2599"/>
      <c r="E100" s="2599"/>
      <c r="F100" s="2599"/>
      <c r="G100" s="2599"/>
      <c r="H100" s="2599"/>
      <c r="I100" s="2599"/>
      <c r="J100" s="2599"/>
      <c r="K100" s="2599"/>
      <c r="L100" s="807"/>
      <c r="M100" s="808"/>
      <c r="N100" s="809"/>
    </row>
    <row r="101" spans="1:14" s="1" customFormat="1" ht="10.199999999999999" customHeight="1" x14ac:dyDescent="0.2">
      <c r="A101" s="810"/>
      <c r="B101" s="792"/>
      <c r="C101" s="2596" t="s">
        <v>144</v>
      </c>
      <c r="D101" s="2596"/>
      <c r="E101" s="2596"/>
      <c r="F101" s="2596"/>
      <c r="G101" s="2596"/>
      <c r="H101" s="2596"/>
      <c r="I101" s="2596"/>
      <c r="J101" s="2596"/>
      <c r="K101" s="2596"/>
      <c r="L101" s="811">
        <v>22742.560000000001</v>
      </c>
      <c r="M101" s="812"/>
      <c r="N101" s="813">
        <v>171813</v>
      </c>
    </row>
    <row r="102" spans="1:14" s="1" customFormat="1" ht="10.199999999999999" customHeight="1" x14ac:dyDescent="0.2">
      <c r="A102" s="810"/>
      <c r="B102" s="792"/>
      <c r="C102" s="2596" t="s">
        <v>1437</v>
      </c>
      <c r="D102" s="2596"/>
      <c r="E102" s="2596"/>
      <c r="F102" s="2596"/>
      <c r="G102" s="2596"/>
      <c r="H102" s="2596"/>
      <c r="I102" s="2596"/>
      <c r="J102" s="2596"/>
      <c r="K102" s="2596"/>
      <c r="L102" s="811"/>
      <c r="M102" s="812"/>
      <c r="N102" s="813"/>
    </row>
    <row r="103" spans="1:14" s="1" customFormat="1" ht="10.199999999999999" customHeight="1" x14ac:dyDescent="0.2">
      <c r="A103" s="810"/>
      <c r="B103" s="792"/>
      <c r="C103" s="2596" t="s">
        <v>145</v>
      </c>
      <c r="D103" s="2596"/>
      <c r="E103" s="2596"/>
      <c r="F103" s="2596"/>
      <c r="G103" s="2596"/>
      <c r="H103" s="2596"/>
      <c r="I103" s="2596"/>
      <c r="J103" s="2596"/>
      <c r="K103" s="2596"/>
      <c r="L103" s="811">
        <v>867.3</v>
      </c>
      <c r="M103" s="812"/>
      <c r="N103" s="813">
        <v>23712</v>
      </c>
    </row>
    <row r="104" spans="1:14" s="1" customFormat="1" ht="10.199999999999999" customHeight="1" x14ac:dyDescent="0.2">
      <c r="A104" s="810"/>
      <c r="B104" s="792"/>
      <c r="C104" s="2596" t="s">
        <v>391</v>
      </c>
      <c r="D104" s="2596"/>
      <c r="E104" s="2596"/>
      <c r="F104" s="2596"/>
      <c r="G104" s="2596"/>
      <c r="H104" s="2596"/>
      <c r="I104" s="2596"/>
      <c r="J104" s="2596"/>
      <c r="K104" s="2596"/>
      <c r="L104" s="811">
        <v>906.61</v>
      </c>
      <c r="M104" s="812"/>
      <c r="N104" s="813">
        <v>8450</v>
      </c>
    </row>
    <row r="105" spans="1:14" s="1" customFormat="1" ht="10.199999999999999" customHeight="1" x14ac:dyDescent="0.2">
      <c r="A105" s="810"/>
      <c r="B105" s="792"/>
      <c r="C105" s="2596" t="s">
        <v>1438</v>
      </c>
      <c r="D105" s="2596"/>
      <c r="E105" s="2596"/>
      <c r="F105" s="2596"/>
      <c r="G105" s="2596"/>
      <c r="H105" s="2596"/>
      <c r="I105" s="2596"/>
      <c r="J105" s="2596"/>
      <c r="K105" s="2596"/>
      <c r="L105" s="811">
        <v>110.01</v>
      </c>
      <c r="M105" s="812"/>
      <c r="N105" s="813">
        <v>3007</v>
      </c>
    </row>
    <row r="106" spans="1:14" s="1" customFormat="1" ht="10.199999999999999" customHeight="1" x14ac:dyDescent="0.2">
      <c r="A106" s="810"/>
      <c r="B106" s="792"/>
      <c r="C106" s="2596" t="s">
        <v>392</v>
      </c>
      <c r="D106" s="2596"/>
      <c r="E106" s="2596"/>
      <c r="F106" s="2596"/>
      <c r="G106" s="2596"/>
      <c r="H106" s="2596"/>
      <c r="I106" s="2596"/>
      <c r="J106" s="2596"/>
      <c r="K106" s="2596"/>
      <c r="L106" s="811">
        <v>20968.650000000001</v>
      </c>
      <c r="M106" s="812"/>
      <c r="N106" s="813">
        <v>139651</v>
      </c>
    </row>
    <row r="107" spans="1:14" s="1" customFormat="1" ht="10.199999999999999" customHeight="1" x14ac:dyDescent="0.2">
      <c r="A107" s="810"/>
      <c r="B107" s="792"/>
      <c r="C107" s="2596" t="s">
        <v>393</v>
      </c>
      <c r="D107" s="2596"/>
      <c r="E107" s="2596"/>
      <c r="F107" s="2596"/>
      <c r="G107" s="2596"/>
      <c r="H107" s="2596"/>
      <c r="I107" s="2596"/>
      <c r="J107" s="2596"/>
      <c r="K107" s="2596"/>
      <c r="L107" s="811">
        <v>24359.59</v>
      </c>
      <c r="M107" s="812"/>
      <c r="N107" s="813">
        <v>216022</v>
      </c>
    </row>
    <row r="108" spans="1:14" s="1" customFormat="1" ht="10.199999999999999" customHeight="1" x14ac:dyDescent="0.2">
      <c r="A108" s="810"/>
      <c r="B108" s="792"/>
      <c r="C108" s="2596" t="s">
        <v>1437</v>
      </c>
      <c r="D108" s="2596"/>
      <c r="E108" s="2596"/>
      <c r="F108" s="2596"/>
      <c r="G108" s="2596"/>
      <c r="H108" s="2596"/>
      <c r="I108" s="2596"/>
      <c r="J108" s="2596"/>
      <c r="K108" s="2596"/>
      <c r="L108" s="811"/>
      <c r="M108" s="812"/>
      <c r="N108" s="813"/>
    </row>
    <row r="109" spans="1:14" s="1" customFormat="1" ht="10.199999999999999" customHeight="1" x14ac:dyDescent="0.2">
      <c r="A109" s="810"/>
      <c r="B109" s="792"/>
      <c r="C109" s="2596" t="s">
        <v>394</v>
      </c>
      <c r="D109" s="2596"/>
      <c r="E109" s="2596"/>
      <c r="F109" s="2596"/>
      <c r="G109" s="2596"/>
      <c r="H109" s="2596"/>
      <c r="I109" s="2596"/>
      <c r="J109" s="2596"/>
      <c r="K109" s="2596"/>
      <c r="L109" s="811">
        <v>867.3</v>
      </c>
      <c r="M109" s="812"/>
      <c r="N109" s="813">
        <v>23712</v>
      </c>
    </row>
    <row r="110" spans="1:14" s="1" customFormat="1" ht="10.199999999999999" customHeight="1" x14ac:dyDescent="0.2">
      <c r="A110" s="810"/>
      <c r="B110" s="792"/>
      <c r="C110" s="2596" t="s">
        <v>395</v>
      </c>
      <c r="D110" s="2596"/>
      <c r="E110" s="2596"/>
      <c r="F110" s="2596"/>
      <c r="G110" s="2596"/>
      <c r="H110" s="2596"/>
      <c r="I110" s="2596"/>
      <c r="J110" s="2596"/>
      <c r="K110" s="2596"/>
      <c r="L110" s="811">
        <v>906.61</v>
      </c>
      <c r="M110" s="812"/>
      <c r="N110" s="813">
        <v>8450</v>
      </c>
    </row>
    <row r="111" spans="1:14" s="1" customFormat="1" ht="10.199999999999999" customHeight="1" x14ac:dyDescent="0.2">
      <c r="A111" s="810"/>
      <c r="B111" s="792"/>
      <c r="C111" s="2596" t="s">
        <v>1439</v>
      </c>
      <c r="D111" s="2596"/>
      <c r="E111" s="2596"/>
      <c r="F111" s="2596"/>
      <c r="G111" s="2596"/>
      <c r="H111" s="2596"/>
      <c r="I111" s="2596"/>
      <c r="J111" s="2596"/>
      <c r="K111" s="2596"/>
      <c r="L111" s="811">
        <v>110.01</v>
      </c>
      <c r="M111" s="812"/>
      <c r="N111" s="813">
        <v>3007</v>
      </c>
    </row>
    <row r="112" spans="1:14" s="1" customFormat="1" ht="10.199999999999999" customHeight="1" x14ac:dyDescent="0.2">
      <c r="A112" s="810"/>
      <c r="B112" s="792"/>
      <c r="C112" s="2596" t="s">
        <v>396</v>
      </c>
      <c r="D112" s="2596"/>
      <c r="E112" s="2596"/>
      <c r="F112" s="2596"/>
      <c r="G112" s="2596"/>
      <c r="H112" s="2596"/>
      <c r="I112" s="2596"/>
      <c r="J112" s="2596"/>
      <c r="K112" s="2596"/>
      <c r="L112" s="811">
        <v>20968.650000000001</v>
      </c>
      <c r="M112" s="812"/>
      <c r="N112" s="813">
        <v>139651</v>
      </c>
    </row>
    <row r="113" spans="1:14" s="1" customFormat="1" ht="10.199999999999999" customHeight="1" x14ac:dyDescent="0.2">
      <c r="A113" s="810"/>
      <c r="B113" s="792"/>
      <c r="C113" s="2596" t="s">
        <v>397</v>
      </c>
      <c r="D113" s="2596"/>
      <c r="E113" s="2596"/>
      <c r="F113" s="2596"/>
      <c r="G113" s="2596"/>
      <c r="H113" s="2596"/>
      <c r="I113" s="2596"/>
      <c r="J113" s="2596"/>
      <c r="K113" s="2596"/>
      <c r="L113" s="811">
        <v>1018.14</v>
      </c>
      <c r="M113" s="812"/>
      <c r="N113" s="813">
        <v>27836</v>
      </c>
    </row>
    <row r="114" spans="1:14" s="1" customFormat="1" ht="10.199999999999999" customHeight="1" x14ac:dyDescent="0.2">
      <c r="A114" s="810"/>
      <c r="B114" s="792"/>
      <c r="C114" s="2596" t="s">
        <v>398</v>
      </c>
      <c r="D114" s="2596"/>
      <c r="E114" s="2596"/>
      <c r="F114" s="2596"/>
      <c r="G114" s="2596"/>
      <c r="H114" s="2596"/>
      <c r="I114" s="2596"/>
      <c r="J114" s="2596"/>
      <c r="K114" s="2596"/>
      <c r="L114" s="811">
        <v>598.89</v>
      </c>
      <c r="M114" s="812"/>
      <c r="N114" s="813">
        <v>16373</v>
      </c>
    </row>
    <row r="115" spans="1:14" s="1" customFormat="1" ht="10.199999999999999" customHeight="1" x14ac:dyDescent="0.2">
      <c r="A115" s="810"/>
      <c r="B115" s="792"/>
      <c r="C115" s="2596" t="s">
        <v>151</v>
      </c>
      <c r="D115" s="2596"/>
      <c r="E115" s="2596"/>
      <c r="F115" s="2596"/>
      <c r="G115" s="2596"/>
      <c r="H115" s="2596"/>
      <c r="I115" s="2596"/>
      <c r="J115" s="2596"/>
      <c r="K115" s="2596"/>
      <c r="L115" s="811">
        <v>977.31</v>
      </c>
      <c r="M115" s="812"/>
      <c r="N115" s="813">
        <v>26719</v>
      </c>
    </row>
    <row r="116" spans="1:14" s="1" customFormat="1" ht="10.199999999999999" customHeight="1" x14ac:dyDescent="0.2">
      <c r="A116" s="810"/>
      <c r="B116" s="792"/>
      <c r="C116" s="2596" t="s">
        <v>152</v>
      </c>
      <c r="D116" s="2596"/>
      <c r="E116" s="2596"/>
      <c r="F116" s="2596"/>
      <c r="G116" s="2596"/>
      <c r="H116" s="2596"/>
      <c r="I116" s="2596"/>
      <c r="J116" s="2596"/>
      <c r="K116" s="2596"/>
      <c r="L116" s="811">
        <v>1018.14</v>
      </c>
      <c r="M116" s="812"/>
      <c r="N116" s="813">
        <v>27836</v>
      </c>
    </row>
    <row r="117" spans="1:14" s="1" customFormat="1" ht="10.199999999999999" customHeight="1" x14ac:dyDescent="0.2">
      <c r="A117" s="810"/>
      <c r="B117" s="792"/>
      <c r="C117" s="2596" t="s">
        <v>153</v>
      </c>
      <c r="D117" s="2596"/>
      <c r="E117" s="2596"/>
      <c r="F117" s="2596"/>
      <c r="G117" s="2596"/>
      <c r="H117" s="2596"/>
      <c r="I117" s="2596"/>
      <c r="J117" s="2596"/>
      <c r="K117" s="2596"/>
      <c r="L117" s="811">
        <v>598.89</v>
      </c>
      <c r="M117" s="812"/>
      <c r="N117" s="813">
        <v>16373</v>
      </c>
    </row>
    <row r="118" spans="1:14" s="1" customFormat="1" ht="12" customHeight="1" x14ac:dyDescent="0.2">
      <c r="A118" s="810"/>
      <c r="B118" s="804"/>
      <c r="C118" s="2601" t="s">
        <v>1604</v>
      </c>
      <c r="D118" s="2601"/>
      <c r="E118" s="2601"/>
      <c r="F118" s="2601"/>
      <c r="G118" s="2601"/>
      <c r="H118" s="2601"/>
      <c r="I118" s="2601"/>
      <c r="J118" s="2601"/>
      <c r="K118" s="2601"/>
      <c r="L118" s="814">
        <v>24359.59</v>
      </c>
      <c r="M118" s="815"/>
      <c r="N118" s="816">
        <v>216022</v>
      </c>
    </row>
    <row r="119" spans="1:14" s="1" customFormat="1" ht="12" customHeight="1" x14ac:dyDescent="0.2">
      <c r="A119" s="2602" t="s">
        <v>866</v>
      </c>
      <c r="B119" s="2603"/>
      <c r="C119" s="2603"/>
      <c r="D119" s="2603"/>
      <c r="E119" s="2603"/>
      <c r="F119" s="2603"/>
      <c r="G119" s="2603"/>
      <c r="H119" s="2603"/>
      <c r="I119" s="2603"/>
      <c r="J119" s="2603"/>
      <c r="K119" s="2603"/>
      <c r="L119" s="2603"/>
      <c r="M119" s="2603"/>
      <c r="N119" s="2604"/>
    </row>
    <row r="120" spans="1:14" s="1" customFormat="1" ht="22.8" customHeight="1" x14ac:dyDescent="0.2">
      <c r="A120" s="786" t="s">
        <v>103</v>
      </c>
      <c r="B120" s="787" t="s">
        <v>867</v>
      </c>
      <c r="C120" s="2599" t="s">
        <v>868</v>
      </c>
      <c r="D120" s="2599"/>
      <c r="E120" s="2599"/>
      <c r="F120" s="788" t="s">
        <v>487</v>
      </c>
      <c r="G120" s="788"/>
      <c r="H120" s="788"/>
      <c r="I120" s="788" t="s">
        <v>869</v>
      </c>
      <c r="J120" s="789"/>
      <c r="K120" s="788"/>
      <c r="L120" s="789"/>
      <c r="M120" s="788"/>
      <c r="N120" s="790"/>
    </row>
    <row r="121" spans="1:14" s="1" customFormat="1" ht="10.199999999999999" customHeight="1" x14ac:dyDescent="0.2">
      <c r="A121" s="802"/>
      <c r="B121" s="762"/>
      <c r="C121" s="2596" t="s">
        <v>870</v>
      </c>
      <c r="D121" s="2596"/>
      <c r="E121" s="2596"/>
      <c r="F121" s="2596"/>
      <c r="G121" s="2596"/>
      <c r="H121" s="2596"/>
      <c r="I121" s="2596"/>
      <c r="J121" s="2596"/>
      <c r="K121" s="2596"/>
      <c r="L121" s="2596"/>
      <c r="M121" s="2596"/>
      <c r="N121" s="2600"/>
    </row>
    <row r="122" spans="1:14" s="1" customFormat="1" ht="33" customHeight="1" x14ac:dyDescent="0.2">
      <c r="A122" s="791"/>
      <c r="B122" s="792" t="s">
        <v>528</v>
      </c>
      <c r="C122" s="2596" t="s">
        <v>529</v>
      </c>
      <c r="D122" s="2596"/>
      <c r="E122" s="2596"/>
      <c r="F122" s="2596"/>
      <c r="G122" s="2596"/>
      <c r="H122" s="2596"/>
      <c r="I122" s="2596"/>
      <c r="J122" s="2596"/>
      <c r="K122" s="2596"/>
      <c r="L122" s="2596"/>
      <c r="M122" s="2596"/>
      <c r="N122" s="2600"/>
    </row>
    <row r="123" spans="1:14" s="1" customFormat="1" ht="10.199999999999999" x14ac:dyDescent="0.2">
      <c r="A123" s="793"/>
      <c r="B123" s="792" t="s">
        <v>44</v>
      </c>
      <c r="C123" s="2596" t="s">
        <v>48</v>
      </c>
      <c r="D123" s="2596"/>
      <c r="E123" s="2596"/>
      <c r="F123" s="794"/>
      <c r="G123" s="794"/>
      <c r="H123" s="794"/>
      <c r="I123" s="794"/>
      <c r="J123" s="795">
        <v>252.1</v>
      </c>
      <c r="K123" s="794" t="s">
        <v>530</v>
      </c>
      <c r="L123" s="795">
        <v>548.62</v>
      </c>
      <c r="M123" s="794" t="s">
        <v>1513</v>
      </c>
      <c r="N123" s="796">
        <v>14999</v>
      </c>
    </row>
    <row r="124" spans="1:14" s="1" customFormat="1" ht="10.199999999999999" x14ac:dyDescent="0.2">
      <c r="A124" s="793"/>
      <c r="B124" s="792" t="s">
        <v>60</v>
      </c>
      <c r="C124" s="2596" t="s">
        <v>370</v>
      </c>
      <c r="D124" s="2596"/>
      <c r="E124" s="2596"/>
      <c r="F124" s="794"/>
      <c r="G124" s="794"/>
      <c r="H124" s="794"/>
      <c r="I124" s="794"/>
      <c r="J124" s="795">
        <v>500.64</v>
      </c>
      <c r="K124" s="794" t="s">
        <v>530</v>
      </c>
      <c r="L124" s="795">
        <v>1089.49</v>
      </c>
      <c r="M124" s="794"/>
      <c r="N124" s="796"/>
    </row>
    <row r="125" spans="1:14" s="1" customFormat="1" ht="10.199999999999999" x14ac:dyDescent="0.2">
      <c r="A125" s="793"/>
      <c r="B125" s="792" t="s">
        <v>66</v>
      </c>
      <c r="C125" s="2596" t="s">
        <v>371</v>
      </c>
      <c r="D125" s="2596"/>
      <c r="E125" s="2596"/>
      <c r="F125" s="794"/>
      <c r="G125" s="794"/>
      <c r="H125" s="794"/>
      <c r="I125" s="794"/>
      <c r="J125" s="795">
        <v>52.88</v>
      </c>
      <c r="K125" s="794" t="s">
        <v>530</v>
      </c>
      <c r="L125" s="795">
        <v>115.08</v>
      </c>
      <c r="M125" s="794" t="s">
        <v>1513</v>
      </c>
      <c r="N125" s="796">
        <v>3146</v>
      </c>
    </row>
    <row r="126" spans="1:14" s="1" customFormat="1" ht="10.199999999999999" x14ac:dyDescent="0.2">
      <c r="A126" s="793"/>
      <c r="B126" s="792" t="s">
        <v>71</v>
      </c>
      <c r="C126" s="2596" t="s">
        <v>372</v>
      </c>
      <c r="D126" s="2596"/>
      <c r="E126" s="2596"/>
      <c r="F126" s="794"/>
      <c r="G126" s="794"/>
      <c r="H126" s="794"/>
      <c r="I126" s="794"/>
      <c r="J126" s="795">
        <v>103.15</v>
      </c>
      <c r="K126" s="794"/>
      <c r="L126" s="795">
        <v>166.28</v>
      </c>
      <c r="M126" s="794"/>
      <c r="N126" s="796"/>
    </row>
    <row r="127" spans="1:14" s="1" customFormat="1" ht="10.199999999999999" x14ac:dyDescent="0.2">
      <c r="A127" s="793"/>
      <c r="B127" s="792"/>
      <c r="C127" s="2596" t="s">
        <v>49</v>
      </c>
      <c r="D127" s="2596"/>
      <c r="E127" s="2596"/>
      <c r="F127" s="794" t="s">
        <v>50</v>
      </c>
      <c r="G127" s="794" t="s">
        <v>871</v>
      </c>
      <c r="H127" s="794" t="s">
        <v>530</v>
      </c>
      <c r="I127" s="794" t="s">
        <v>2327</v>
      </c>
      <c r="J127" s="795"/>
      <c r="K127" s="794"/>
      <c r="L127" s="795"/>
      <c r="M127" s="794"/>
      <c r="N127" s="796"/>
    </row>
    <row r="128" spans="1:14" s="1" customFormat="1" ht="10.199999999999999" customHeight="1" x14ac:dyDescent="0.2">
      <c r="A128" s="793"/>
      <c r="B128" s="792"/>
      <c r="C128" s="2596" t="s">
        <v>374</v>
      </c>
      <c r="D128" s="2596"/>
      <c r="E128" s="2596"/>
      <c r="F128" s="794" t="s">
        <v>50</v>
      </c>
      <c r="G128" s="794" t="s">
        <v>872</v>
      </c>
      <c r="H128" s="794" t="s">
        <v>530</v>
      </c>
      <c r="I128" s="794" t="s">
        <v>2328</v>
      </c>
      <c r="J128" s="795"/>
      <c r="K128" s="794"/>
      <c r="L128" s="795"/>
      <c r="M128" s="794"/>
      <c r="N128" s="796"/>
    </row>
    <row r="129" spans="1:14" s="1" customFormat="1" ht="10.199999999999999" customHeight="1" x14ac:dyDescent="0.2">
      <c r="A129" s="793"/>
      <c r="B129" s="792"/>
      <c r="C129" s="2608" t="s">
        <v>52</v>
      </c>
      <c r="D129" s="2608"/>
      <c r="E129" s="2608"/>
      <c r="F129" s="797"/>
      <c r="G129" s="797"/>
      <c r="H129" s="797"/>
      <c r="I129" s="797"/>
      <c r="J129" s="798">
        <v>855.89</v>
      </c>
      <c r="K129" s="797"/>
      <c r="L129" s="798">
        <v>1804.39</v>
      </c>
      <c r="M129" s="797"/>
      <c r="N129" s="799"/>
    </row>
    <row r="130" spans="1:14" s="1" customFormat="1" ht="10.199999999999999" x14ac:dyDescent="0.2">
      <c r="A130" s="793"/>
      <c r="B130" s="792"/>
      <c r="C130" s="2596" t="s">
        <v>53</v>
      </c>
      <c r="D130" s="2596"/>
      <c r="E130" s="2596"/>
      <c r="F130" s="794"/>
      <c r="G130" s="794"/>
      <c r="H130" s="794"/>
      <c r="I130" s="794"/>
      <c r="J130" s="795"/>
      <c r="K130" s="794"/>
      <c r="L130" s="795">
        <v>663.7</v>
      </c>
      <c r="M130" s="794"/>
      <c r="N130" s="796">
        <v>18145</v>
      </c>
    </row>
    <row r="131" spans="1:14" s="1" customFormat="1" ht="20.399999999999999" customHeight="1" x14ac:dyDescent="0.2">
      <c r="A131" s="793"/>
      <c r="B131" s="792" t="s">
        <v>2149</v>
      </c>
      <c r="C131" s="2596" t="s">
        <v>627</v>
      </c>
      <c r="D131" s="2596"/>
      <c r="E131" s="2596"/>
      <c r="F131" s="794" t="s">
        <v>55</v>
      </c>
      <c r="G131" s="794" t="s">
        <v>628</v>
      </c>
      <c r="H131" s="794"/>
      <c r="I131" s="794" t="s">
        <v>628</v>
      </c>
      <c r="J131" s="795"/>
      <c r="K131" s="794"/>
      <c r="L131" s="795">
        <v>683.61</v>
      </c>
      <c r="M131" s="794"/>
      <c r="N131" s="796">
        <v>18689</v>
      </c>
    </row>
    <row r="132" spans="1:14" s="1" customFormat="1" ht="20.399999999999999" customHeight="1" x14ac:dyDescent="0.2">
      <c r="A132" s="793"/>
      <c r="B132" s="792" t="s">
        <v>2150</v>
      </c>
      <c r="C132" s="2596" t="s">
        <v>630</v>
      </c>
      <c r="D132" s="2596"/>
      <c r="E132" s="2596"/>
      <c r="F132" s="794" t="s">
        <v>55</v>
      </c>
      <c r="G132" s="794" t="s">
        <v>264</v>
      </c>
      <c r="H132" s="794"/>
      <c r="I132" s="794" t="s">
        <v>264</v>
      </c>
      <c r="J132" s="795"/>
      <c r="K132" s="794"/>
      <c r="L132" s="795">
        <v>398.22</v>
      </c>
      <c r="M132" s="794"/>
      <c r="N132" s="796">
        <v>10887</v>
      </c>
    </row>
    <row r="133" spans="1:14" s="1" customFormat="1" ht="10.199999999999999" customHeight="1" x14ac:dyDescent="0.2">
      <c r="A133" s="800"/>
      <c r="B133" s="801"/>
      <c r="C133" s="2599" t="s">
        <v>59</v>
      </c>
      <c r="D133" s="2599"/>
      <c r="E133" s="2599"/>
      <c r="F133" s="788"/>
      <c r="G133" s="788"/>
      <c r="H133" s="788"/>
      <c r="I133" s="788"/>
      <c r="J133" s="789"/>
      <c r="K133" s="788"/>
      <c r="L133" s="789">
        <v>2886.22</v>
      </c>
      <c r="M133" s="797"/>
      <c r="N133" s="790"/>
    </row>
    <row r="134" spans="1:14" s="1" customFormat="1" ht="21" customHeight="1" x14ac:dyDescent="0.2">
      <c r="A134" s="786" t="s">
        <v>109</v>
      </c>
      <c r="B134" s="787" t="s">
        <v>873</v>
      </c>
      <c r="C134" s="2599" t="s">
        <v>874</v>
      </c>
      <c r="D134" s="2599"/>
      <c r="E134" s="2599"/>
      <c r="F134" s="788" t="s">
        <v>487</v>
      </c>
      <c r="G134" s="788"/>
      <c r="H134" s="788"/>
      <c r="I134" s="788" t="s">
        <v>875</v>
      </c>
      <c r="J134" s="789"/>
      <c r="K134" s="788"/>
      <c r="L134" s="789"/>
      <c r="M134" s="788"/>
      <c r="N134" s="790"/>
    </row>
    <row r="135" spans="1:14" s="1" customFormat="1" ht="10.199999999999999" x14ac:dyDescent="0.2">
      <c r="A135" s="802"/>
      <c r="B135" s="762"/>
      <c r="C135" s="2596" t="s">
        <v>876</v>
      </c>
      <c r="D135" s="2596"/>
      <c r="E135" s="2596"/>
      <c r="F135" s="2596"/>
      <c r="G135" s="2596"/>
      <c r="H135" s="2596"/>
      <c r="I135" s="2596"/>
      <c r="J135" s="2596"/>
      <c r="K135" s="2596"/>
      <c r="L135" s="2596"/>
      <c r="M135" s="2596"/>
      <c r="N135" s="2600"/>
    </row>
    <row r="136" spans="1:14" s="1" customFormat="1" ht="31.8" customHeight="1" x14ac:dyDescent="0.2">
      <c r="A136" s="791"/>
      <c r="B136" s="792" t="s">
        <v>528</v>
      </c>
      <c r="C136" s="2596" t="s">
        <v>529</v>
      </c>
      <c r="D136" s="2596"/>
      <c r="E136" s="2596"/>
      <c r="F136" s="2596"/>
      <c r="G136" s="2596"/>
      <c r="H136" s="2596"/>
      <c r="I136" s="2596"/>
      <c r="J136" s="2596"/>
      <c r="K136" s="2596"/>
      <c r="L136" s="2596"/>
      <c r="M136" s="2596"/>
      <c r="N136" s="2600"/>
    </row>
    <row r="137" spans="1:14" s="1" customFormat="1" ht="10.199999999999999" x14ac:dyDescent="0.2">
      <c r="A137" s="793"/>
      <c r="B137" s="792" t="s">
        <v>44</v>
      </c>
      <c r="C137" s="2596" t="s">
        <v>48</v>
      </c>
      <c r="D137" s="2596"/>
      <c r="E137" s="2596"/>
      <c r="F137" s="794"/>
      <c r="G137" s="794"/>
      <c r="H137" s="794"/>
      <c r="I137" s="794"/>
      <c r="J137" s="795">
        <v>148.6</v>
      </c>
      <c r="K137" s="794" t="s">
        <v>530</v>
      </c>
      <c r="L137" s="795">
        <v>108.33</v>
      </c>
      <c r="M137" s="794" t="s">
        <v>1513</v>
      </c>
      <c r="N137" s="796">
        <v>2962</v>
      </c>
    </row>
    <row r="138" spans="1:14" s="1" customFormat="1" ht="10.199999999999999" x14ac:dyDescent="0.2">
      <c r="A138" s="793"/>
      <c r="B138" s="792" t="s">
        <v>60</v>
      </c>
      <c r="C138" s="2596" t="s">
        <v>370</v>
      </c>
      <c r="D138" s="2596"/>
      <c r="E138" s="2596"/>
      <c r="F138" s="794"/>
      <c r="G138" s="794"/>
      <c r="H138" s="794"/>
      <c r="I138" s="794"/>
      <c r="J138" s="795">
        <v>920.75</v>
      </c>
      <c r="K138" s="794" t="s">
        <v>530</v>
      </c>
      <c r="L138" s="795">
        <v>671.23</v>
      </c>
      <c r="M138" s="794"/>
      <c r="N138" s="796"/>
    </row>
    <row r="139" spans="1:14" s="1" customFormat="1" ht="10.199999999999999" x14ac:dyDescent="0.2">
      <c r="A139" s="793"/>
      <c r="B139" s="792" t="s">
        <v>66</v>
      </c>
      <c r="C139" s="2596" t="s">
        <v>371</v>
      </c>
      <c r="D139" s="2596"/>
      <c r="E139" s="2596"/>
      <c r="F139" s="794"/>
      <c r="G139" s="794"/>
      <c r="H139" s="794"/>
      <c r="I139" s="794"/>
      <c r="J139" s="795">
        <v>67.19</v>
      </c>
      <c r="K139" s="794" t="s">
        <v>530</v>
      </c>
      <c r="L139" s="795">
        <v>48.98</v>
      </c>
      <c r="M139" s="794" t="s">
        <v>1513</v>
      </c>
      <c r="N139" s="796">
        <v>1339</v>
      </c>
    </row>
    <row r="140" spans="1:14" s="1" customFormat="1" ht="10.199999999999999" x14ac:dyDescent="0.2">
      <c r="A140" s="793"/>
      <c r="B140" s="792" t="s">
        <v>71</v>
      </c>
      <c r="C140" s="2596" t="s">
        <v>372</v>
      </c>
      <c r="D140" s="2596"/>
      <c r="E140" s="2596"/>
      <c r="F140" s="794"/>
      <c r="G140" s="794"/>
      <c r="H140" s="794"/>
      <c r="I140" s="794"/>
      <c r="J140" s="795">
        <v>61.89</v>
      </c>
      <c r="K140" s="794"/>
      <c r="L140" s="795">
        <v>33.42</v>
      </c>
      <c r="M140" s="794"/>
      <c r="N140" s="796"/>
    </row>
    <row r="141" spans="1:14" s="1" customFormat="1" ht="10.199999999999999" x14ac:dyDescent="0.2">
      <c r="A141" s="793"/>
      <c r="B141" s="792"/>
      <c r="C141" s="2596" t="s">
        <v>49</v>
      </c>
      <c r="D141" s="2596"/>
      <c r="E141" s="2596"/>
      <c r="F141" s="794" t="s">
        <v>50</v>
      </c>
      <c r="G141" s="794" t="s">
        <v>877</v>
      </c>
      <c r="H141" s="794" t="s">
        <v>530</v>
      </c>
      <c r="I141" s="794" t="s">
        <v>2329</v>
      </c>
      <c r="J141" s="795"/>
      <c r="K141" s="794"/>
      <c r="L141" s="795"/>
      <c r="M141" s="794"/>
      <c r="N141" s="796"/>
    </row>
    <row r="142" spans="1:14" s="1" customFormat="1" ht="10.199999999999999" customHeight="1" x14ac:dyDescent="0.2">
      <c r="A142" s="793"/>
      <c r="B142" s="792"/>
      <c r="C142" s="2596" t="s">
        <v>374</v>
      </c>
      <c r="D142" s="2596"/>
      <c r="E142" s="2596"/>
      <c r="F142" s="794" t="s">
        <v>50</v>
      </c>
      <c r="G142" s="794" t="s">
        <v>878</v>
      </c>
      <c r="H142" s="794" t="s">
        <v>530</v>
      </c>
      <c r="I142" s="794" t="s">
        <v>2330</v>
      </c>
      <c r="J142" s="795"/>
      <c r="K142" s="794"/>
      <c r="L142" s="795"/>
      <c r="M142" s="794"/>
      <c r="N142" s="796"/>
    </row>
    <row r="143" spans="1:14" s="1" customFormat="1" ht="10.199999999999999" customHeight="1" x14ac:dyDescent="0.2">
      <c r="A143" s="793"/>
      <c r="B143" s="792"/>
      <c r="C143" s="2608" t="s">
        <v>52</v>
      </c>
      <c r="D143" s="2608"/>
      <c r="E143" s="2608"/>
      <c r="F143" s="797"/>
      <c r="G143" s="797"/>
      <c r="H143" s="797"/>
      <c r="I143" s="797"/>
      <c r="J143" s="798">
        <v>1131.24</v>
      </c>
      <c r="K143" s="797"/>
      <c r="L143" s="798">
        <v>812.98</v>
      </c>
      <c r="M143" s="797"/>
      <c r="N143" s="799"/>
    </row>
    <row r="144" spans="1:14" s="1" customFormat="1" ht="10.199999999999999" x14ac:dyDescent="0.2">
      <c r="A144" s="793"/>
      <c r="B144" s="792"/>
      <c r="C144" s="2596" t="s">
        <v>53</v>
      </c>
      <c r="D144" s="2596"/>
      <c r="E144" s="2596"/>
      <c r="F144" s="794"/>
      <c r="G144" s="794"/>
      <c r="H144" s="794"/>
      <c r="I144" s="794"/>
      <c r="J144" s="795"/>
      <c r="K144" s="794"/>
      <c r="L144" s="795">
        <v>157.31</v>
      </c>
      <c r="M144" s="794"/>
      <c r="N144" s="796">
        <v>4301</v>
      </c>
    </row>
    <row r="145" spans="1:14" s="1" customFormat="1" ht="20.399999999999999" customHeight="1" x14ac:dyDescent="0.2">
      <c r="A145" s="793"/>
      <c r="B145" s="792" t="s">
        <v>2149</v>
      </c>
      <c r="C145" s="2596" t="s">
        <v>627</v>
      </c>
      <c r="D145" s="2596"/>
      <c r="E145" s="2596"/>
      <c r="F145" s="794" t="s">
        <v>55</v>
      </c>
      <c r="G145" s="794" t="s">
        <v>628</v>
      </c>
      <c r="H145" s="794"/>
      <c r="I145" s="794" t="s">
        <v>628</v>
      </c>
      <c r="J145" s="795"/>
      <c r="K145" s="794"/>
      <c r="L145" s="795">
        <v>162.03</v>
      </c>
      <c r="M145" s="794"/>
      <c r="N145" s="796">
        <v>4430</v>
      </c>
    </row>
    <row r="146" spans="1:14" s="1" customFormat="1" ht="20.399999999999999" customHeight="1" x14ac:dyDescent="0.2">
      <c r="A146" s="793"/>
      <c r="B146" s="792" t="s">
        <v>2150</v>
      </c>
      <c r="C146" s="2596" t="s">
        <v>630</v>
      </c>
      <c r="D146" s="2596"/>
      <c r="E146" s="2596"/>
      <c r="F146" s="794" t="s">
        <v>55</v>
      </c>
      <c r="G146" s="794" t="s">
        <v>264</v>
      </c>
      <c r="H146" s="794"/>
      <c r="I146" s="794" t="s">
        <v>264</v>
      </c>
      <c r="J146" s="795"/>
      <c r="K146" s="794"/>
      <c r="L146" s="795">
        <v>94.39</v>
      </c>
      <c r="M146" s="794"/>
      <c r="N146" s="796">
        <v>2581</v>
      </c>
    </row>
    <row r="147" spans="1:14" s="1" customFormat="1" ht="10.199999999999999" customHeight="1" x14ac:dyDescent="0.2">
      <c r="A147" s="800"/>
      <c r="B147" s="801"/>
      <c r="C147" s="2599" t="s">
        <v>59</v>
      </c>
      <c r="D147" s="2599"/>
      <c r="E147" s="2599"/>
      <c r="F147" s="788"/>
      <c r="G147" s="788"/>
      <c r="H147" s="788"/>
      <c r="I147" s="788"/>
      <c r="J147" s="789"/>
      <c r="K147" s="788"/>
      <c r="L147" s="789">
        <v>1069.4000000000001</v>
      </c>
      <c r="M147" s="797"/>
      <c r="N147" s="790"/>
    </row>
    <row r="148" spans="1:14" s="1" customFormat="1" ht="10.199999999999999" customHeight="1" x14ac:dyDescent="0.2">
      <c r="A148" s="803"/>
      <c r="B148" s="801"/>
      <c r="C148" s="801"/>
      <c r="D148" s="801"/>
      <c r="E148" s="801"/>
      <c r="F148" s="803"/>
      <c r="G148" s="803"/>
      <c r="H148" s="803"/>
      <c r="I148" s="803"/>
      <c r="J148" s="804"/>
      <c r="K148" s="803"/>
      <c r="L148" s="804"/>
      <c r="M148" s="794"/>
      <c r="N148" s="804"/>
    </row>
    <row r="149" spans="1:14" s="1" customFormat="1" ht="10.199999999999999" customHeight="1" x14ac:dyDescent="0.2">
      <c r="A149" s="805"/>
      <c r="B149" s="806"/>
      <c r="C149" s="2599" t="s">
        <v>879</v>
      </c>
      <c r="D149" s="2599"/>
      <c r="E149" s="2599"/>
      <c r="F149" s="2599"/>
      <c r="G149" s="2599"/>
      <c r="H149" s="2599"/>
      <c r="I149" s="2599"/>
      <c r="J149" s="2599"/>
      <c r="K149" s="2599"/>
      <c r="L149" s="807"/>
      <c r="M149" s="808"/>
      <c r="N149" s="809"/>
    </row>
    <row r="150" spans="1:14" s="1" customFormat="1" ht="10.199999999999999" customHeight="1" x14ac:dyDescent="0.2">
      <c r="A150" s="810"/>
      <c r="B150" s="792"/>
      <c r="C150" s="2596" t="s">
        <v>144</v>
      </c>
      <c r="D150" s="2596"/>
      <c r="E150" s="2596"/>
      <c r="F150" s="2596"/>
      <c r="G150" s="2596"/>
      <c r="H150" s="2596"/>
      <c r="I150" s="2596"/>
      <c r="J150" s="2596"/>
      <c r="K150" s="2596"/>
      <c r="L150" s="811">
        <v>2617.37</v>
      </c>
      <c r="M150" s="812"/>
      <c r="N150" s="813">
        <v>35701</v>
      </c>
    </row>
    <row r="151" spans="1:14" s="1" customFormat="1" ht="10.199999999999999" customHeight="1" x14ac:dyDescent="0.2">
      <c r="A151" s="810"/>
      <c r="B151" s="792"/>
      <c r="C151" s="2596" t="s">
        <v>1437</v>
      </c>
      <c r="D151" s="2596"/>
      <c r="E151" s="2596"/>
      <c r="F151" s="2596"/>
      <c r="G151" s="2596"/>
      <c r="H151" s="2596"/>
      <c r="I151" s="2596"/>
      <c r="J151" s="2596"/>
      <c r="K151" s="2596"/>
      <c r="L151" s="811"/>
      <c r="M151" s="812"/>
      <c r="N151" s="813"/>
    </row>
    <row r="152" spans="1:14" s="1" customFormat="1" ht="10.199999999999999" customHeight="1" x14ac:dyDescent="0.2">
      <c r="A152" s="810"/>
      <c r="B152" s="792"/>
      <c r="C152" s="2596" t="s">
        <v>145</v>
      </c>
      <c r="D152" s="2596"/>
      <c r="E152" s="2596"/>
      <c r="F152" s="2596"/>
      <c r="G152" s="2596"/>
      <c r="H152" s="2596"/>
      <c r="I152" s="2596"/>
      <c r="J152" s="2596"/>
      <c r="K152" s="2596"/>
      <c r="L152" s="811">
        <v>656.95</v>
      </c>
      <c r="M152" s="812"/>
      <c r="N152" s="813">
        <v>17961</v>
      </c>
    </row>
    <row r="153" spans="1:14" s="1" customFormat="1" ht="10.199999999999999" customHeight="1" x14ac:dyDescent="0.2">
      <c r="A153" s="810"/>
      <c r="B153" s="792"/>
      <c r="C153" s="2596" t="s">
        <v>391</v>
      </c>
      <c r="D153" s="2596"/>
      <c r="E153" s="2596"/>
      <c r="F153" s="2596"/>
      <c r="G153" s="2596"/>
      <c r="H153" s="2596"/>
      <c r="I153" s="2596"/>
      <c r="J153" s="2596"/>
      <c r="K153" s="2596"/>
      <c r="L153" s="811">
        <v>1760.72</v>
      </c>
      <c r="M153" s="812"/>
      <c r="N153" s="813">
        <v>16410</v>
      </c>
    </row>
    <row r="154" spans="1:14" s="1" customFormat="1" ht="10.199999999999999" customHeight="1" x14ac:dyDescent="0.2">
      <c r="A154" s="810"/>
      <c r="B154" s="792"/>
      <c r="C154" s="2596" t="s">
        <v>1438</v>
      </c>
      <c r="D154" s="2596"/>
      <c r="E154" s="2596"/>
      <c r="F154" s="2596"/>
      <c r="G154" s="2596"/>
      <c r="H154" s="2596"/>
      <c r="I154" s="2596"/>
      <c r="J154" s="2596"/>
      <c r="K154" s="2596"/>
      <c r="L154" s="811">
        <v>164.06</v>
      </c>
      <c r="M154" s="812"/>
      <c r="N154" s="813">
        <v>4485</v>
      </c>
    </row>
    <row r="155" spans="1:14" s="1" customFormat="1" ht="10.199999999999999" customHeight="1" x14ac:dyDescent="0.2">
      <c r="A155" s="810"/>
      <c r="B155" s="792"/>
      <c r="C155" s="2596" t="s">
        <v>392</v>
      </c>
      <c r="D155" s="2596"/>
      <c r="E155" s="2596"/>
      <c r="F155" s="2596"/>
      <c r="G155" s="2596"/>
      <c r="H155" s="2596"/>
      <c r="I155" s="2596"/>
      <c r="J155" s="2596"/>
      <c r="K155" s="2596"/>
      <c r="L155" s="811">
        <v>199.7</v>
      </c>
      <c r="M155" s="812"/>
      <c r="N155" s="813">
        <v>1330</v>
      </c>
    </row>
    <row r="156" spans="1:14" s="1" customFormat="1" ht="10.199999999999999" customHeight="1" x14ac:dyDescent="0.2">
      <c r="A156" s="810"/>
      <c r="B156" s="792"/>
      <c r="C156" s="2596" t="s">
        <v>393</v>
      </c>
      <c r="D156" s="2596"/>
      <c r="E156" s="2596"/>
      <c r="F156" s="2596"/>
      <c r="G156" s="2596"/>
      <c r="H156" s="2596"/>
      <c r="I156" s="2596"/>
      <c r="J156" s="2596"/>
      <c r="K156" s="2596"/>
      <c r="L156" s="811">
        <v>3955.62</v>
      </c>
      <c r="M156" s="812"/>
      <c r="N156" s="813">
        <v>72288</v>
      </c>
    </row>
    <row r="157" spans="1:14" s="1" customFormat="1" ht="10.199999999999999" customHeight="1" x14ac:dyDescent="0.2">
      <c r="A157" s="810"/>
      <c r="B157" s="792"/>
      <c r="C157" s="2596" t="s">
        <v>1437</v>
      </c>
      <c r="D157" s="2596"/>
      <c r="E157" s="2596"/>
      <c r="F157" s="2596"/>
      <c r="G157" s="2596"/>
      <c r="H157" s="2596"/>
      <c r="I157" s="2596"/>
      <c r="J157" s="2596"/>
      <c r="K157" s="2596"/>
      <c r="L157" s="811"/>
      <c r="M157" s="812"/>
      <c r="N157" s="813"/>
    </row>
    <row r="158" spans="1:14" s="1" customFormat="1" ht="10.199999999999999" customHeight="1" x14ac:dyDescent="0.2">
      <c r="A158" s="810"/>
      <c r="B158" s="792"/>
      <c r="C158" s="2596" t="s">
        <v>394</v>
      </c>
      <c r="D158" s="2596"/>
      <c r="E158" s="2596"/>
      <c r="F158" s="2596"/>
      <c r="G158" s="2596"/>
      <c r="H158" s="2596"/>
      <c r="I158" s="2596"/>
      <c r="J158" s="2596"/>
      <c r="K158" s="2596"/>
      <c r="L158" s="811">
        <v>656.95</v>
      </c>
      <c r="M158" s="812"/>
      <c r="N158" s="813">
        <v>17961</v>
      </c>
    </row>
    <row r="159" spans="1:14" s="1" customFormat="1" ht="10.199999999999999" customHeight="1" x14ac:dyDescent="0.2">
      <c r="A159" s="810"/>
      <c r="B159" s="792"/>
      <c r="C159" s="2596" t="s">
        <v>395</v>
      </c>
      <c r="D159" s="2596"/>
      <c r="E159" s="2596"/>
      <c r="F159" s="2596"/>
      <c r="G159" s="2596"/>
      <c r="H159" s="2596"/>
      <c r="I159" s="2596"/>
      <c r="J159" s="2596"/>
      <c r="K159" s="2596"/>
      <c r="L159" s="811">
        <v>1760.72</v>
      </c>
      <c r="M159" s="812"/>
      <c r="N159" s="813">
        <v>16410</v>
      </c>
    </row>
    <row r="160" spans="1:14" s="1" customFormat="1" ht="10.199999999999999" customHeight="1" x14ac:dyDescent="0.2">
      <c r="A160" s="810"/>
      <c r="B160" s="792"/>
      <c r="C160" s="2596" t="s">
        <v>1439</v>
      </c>
      <c r="D160" s="2596"/>
      <c r="E160" s="2596"/>
      <c r="F160" s="2596"/>
      <c r="G160" s="2596"/>
      <c r="H160" s="2596"/>
      <c r="I160" s="2596"/>
      <c r="J160" s="2596"/>
      <c r="K160" s="2596"/>
      <c r="L160" s="811">
        <v>164.06</v>
      </c>
      <c r="M160" s="812"/>
      <c r="N160" s="813">
        <v>4485</v>
      </c>
    </row>
    <row r="161" spans="1:14" s="1" customFormat="1" ht="10.199999999999999" customHeight="1" x14ac:dyDescent="0.2">
      <c r="A161" s="810"/>
      <c r="B161" s="792"/>
      <c r="C161" s="2596" t="s">
        <v>396</v>
      </c>
      <c r="D161" s="2596"/>
      <c r="E161" s="2596"/>
      <c r="F161" s="2596"/>
      <c r="G161" s="2596"/>
      <c r="H161" s="2596"/>
      <c r="I161" s="2596"/>
      <c r="J161" s="2596"/>
      <c r="K161" s="2596"/>
      <c r="L161" s="811">
        <v>199.7</v>
      </c>
      <c r="M161" s="812"/>
      <c r="N161" s="813">
        <v>1330</v>
      </c>
    </row>
    <row r="162" spans="1:14" s="1" customFormat="1" ht="10.199999999999999" customHeight="1" x14ac:dyDescent="0.2">
      <c r="A162" s="810"/>
      <c r="B162" s="792"/>
      <c r="C162" s="2596" t="s">
        <v>397</v>
      </c>
      <c r="D162" s="2596"/>
      <c r="E162" s="2596"/>
      <c r="F162" s="2596"/>
      <c r="G162" s="2596"/>
      <c r="H162" s="2596"/>
      <c r="I162" s="2596"/>
      <c r="J162" s="2596"/>
      <c r="K162" s="2596"/>
      <c r="L162" s="811">
        <v>845.64</v>
      </c>
      <c r="M162" s="812"/>
      <c r="N162" s="813">
        <v>23119</v>
      </c>
    </row>
    <row r="163" spans="1:14" s="1" customFormat="1" ht="10.199999999999999" customHeight="1" x14ac:dyDescent="0.2">
      <c r="A163" s="810"/>
      <c r="B163" s="792"/>
      <c r="C163" s="2596" t="s">
        <v>398</v>
      </c>
      <c r="D163" s="2596"/>
      <c r="E163" s="2596"/>
      <c r="F163" s="2596"/>
      <c r="G163" s="2596"/>
      <c r="H163" s="2596"/>
      <c r="I163" s="2596"/>
      <c r="J163" s="2596"/>
      <c r="K163" s="2596"/>
      <c r="L163" s="811">
        <v>492.61</v>
      </c>
      <c r="M163" s="812"/>
      <c r="N163" s="813">
        <v>13468</v>
      </c>
    </row>
    <row r="164" spans="1:14" s="1" customFormat="1" ht="10.199999999999999" customHeight="1" x14ac:dyDescent="0.2">
      <c r="A164" s="810"/>
      <c r="B164" s="792"/>
      <c r="C164" s="2596" t="s">
        <v>151</v>
      </c>
      <c r="D164" s="2596"/>
      <c r="E164" s="2596"/>
      <c r="F164" s="2596"/>
      <c r="G164" s="2596"/>
      <c r="H164" s="2596"/>
      <c r="I164" s="2596"/>
      <c r="J164" s="2596"/>
      <c r="K164" s="2596"/>
      <c r="L164" s="811">
        <v>821.01</v>
      </c>
      <c r="M164" s="812"/>
      <c r="N164" s="813">
        <v>22446</v>
      </c>
    </row>
    <row r="165" spans="1:14" s="1" customFormat="1" ht="10.199999999999999" customHeight="1" x14ac:dyDescent="0.2">
      <c r="A165" s="810"/>
      <c r="B165" s="792"/>
      <c r="C165" s="2596" t="s">
        <v>152</v>
      </c>
      <c r="D165" s="2596"/>
      <c r="E165" s="2596"/>
      <c r="F165" s="2596"/>
      <c r="G165" s="2596"/>
      <c r="H165" s="2596"/>
      <c r="I165" s="2596"/>
      <c r="J165" s="2596"/>
      <c r="K165" s="2596"/>
      <c r="L165" s="811">
        <v>845.64</v>
      </c>
      <c r="M165" s="812"/>
      <c r="N165" s="813">
        <v>23119</v>
      </c>
    </row>
    <row r="166" spans="1:14" s="1" customFormat="1" ht="10.199999999999999" customHeight="1" x14ac:dyDescent="0.2">
      <c r="A166" s="810"/>
      <c r="B166" s="792"/>
      <c r="C166" s="2596" t="s">
        <v>153</v>
      </c>
      <c r="D166" s="2596"/>
      <c r="E166" s="2596"/>
      <c r="F166" s="2596"/>
      <c r="G166" s="2596"/>
      <c r="H166" s="2596"/>
      <c r="I166" s="2596"/>
      <c r="J166" s="2596"/>
      <c r="K166" s="2596"/>
      <c r="L166" s="811">
        <v>492.61</v>
      </c>
      <c r="M166" s="812"/>
      <c r="N166" s="813">
        <v>13468</v>
      </c>
    </row>
    <row r="167" spans="1:14" s="1" customFormat="1" ht="12" customHeight="1" x14ac:dyDescent="0.2">
      <c r="A167" s="810"/>
      <c r="B167" s="804"/>
      <c r="C167" s="2601" t="s">
        <v>880</v>
      </c>
      <c r="D167" s="2601"/>
      <c r="E167" s="2601"/>
      <c r="F167" s="2601"/>
      <c r="G167" s="2601"/>
      <c r="H167" s="2601"/>
      <c r="I167" s="2601"/>
      <c r="J167" s="2601"/>
      <c r="K167" s="2601"/>
      <c r="L167" s="814">
        <v>3955.62</v>
      </c>
      <c r="M167" s="815"/>
      <c r="N167" s="816">
        <v>72288</v>
      </c>
    </row>
    <row r="168" spans="1:14" s="1" customFormat="1" ht="12" customHeight="1" x14ac:dyDescent="0.2">
      <c r="A168" s="2602" t="s">
        <v>881</v>
      </c>
      <c r="B168" s="2603"/>
      <c r="C168" s="2603"/>
      <c r="D168" s="2603"/>
      <c r="E168" s="2603"/>
      <c r="F168" s="2603"/>
      <c r="G168" s="2603"/>
      <c r="H168" s="2603"/>
      <c r="I168" s="2603"/>
      <c r="J168" s="2603"/>
      <c r="K168" s="2603"/>
      <c r="L168" s="2603"/>
      <c r="M168" s="2603"/>
      <c r="N168" s="2604"/>
    </row>
    <row r="169" spans="1:14" s="1" customFormat="1" ht="21.6" customHeight="1" x14ac:dyDescent="0.2">
      <c r="A169" s="786" t="s">
        <v>112</v>
      </c>
      <c r="B169" s="787" t="s">
        <v>867</v>
      </c>
      <c r="C169" s="2599" t="s">
        <v>868</v>
      </c>
      <c r="D169" s="2599"/>
      <c r="E169" s="2599"/>
      <c r="F169" s="788" t="s">
        <v>487</v>
      </c>
      <c r="G169" s="788"/>
      <c r="H169" s="788"/>
      <c r="I169" s="788" t="s">
        <v>869</v>
      </c>
      <c r="J169" s="789"/>
      <c r="K169" s="788"/>
      <c r="L169" s="789"/>
      <c r="M169" s="788"/>
      <c r="N169" s="790"/>
    </row>
    <row r="170" spans="1:14" s="1" customFormat="1" ht="10.199999999999999" customHeight="1" x14ac:dyDescent="0.2">
      <c r="A170" s="802"/>
      <c r="B170" s="762"/>
      <c r="C170" s="2596" t="s">
        <v>870</v>
      </c>
      <c r="D170" s="2596"/>
      <c r="E170" s="2596"/>
      <c r="F170" s="2596"/>
      <c r="G170" s="2596"/>
      <c r="H170" s="2596"/>
      <c r="I170" s="2596"/>
      <c r="J170" s="2596"/>
      <c r="K170" s="2596"/>
      <c r="L170" s="2596"/>
      <c r="M170" s="2596"/>
      <c r="N170" s="2600"/>
    </row>
    <row r="171" spans="1:14" s="1" customFormat="1" ht="31.8" customHeight="1" x14ac:dyDescent="0.2">
      <c r="A171" s="791"/>
      <c r="B171" s="792" t="s">
        <v>528</v>
      </c>
      <c r="C171" s="2596" t="s">
        <v>529</v>
      </c>
      <c r="D171" s="2596"/>
      <c r="E171" s="2596"/>
      <c r="F171" s="2596"/>
      <c r="G171" s="2596"/>
      <c r="H171" s="2596"/>
      <c r="I171" s="2596"/>
      <c r="J171" s="2596"/>
      <c r="K171" s="2596"/>
      <c r="L171" s="2596"/>
      <c r="M171" s="2596"/>
      <c r="N171" s="2600"/>
    </row>
    <row r="172" spans="1:14" s="1" customFormat="1" ht="10.199999999999999" x14ac:dyDescent="0.2">
      <c r="A172" s="793"/>
      <c r="B172" s="792" t="s">
        <v>44</v>
      </c>
      <c r="C172" s="2596" t="s">
        <v>48</v>
      </c>
      <c r="D172" s="2596"/>
      <c r="E172" s="2596"/>
      <c r="F172" s="794"/>
      <c r="G172" s="794"/>
      <c r="H172" s="794"/>
      <c r="I172" s="794"/>
      <c r="J172" s="795">
        <v>252.1</v>
      </c>
      <c r="K172" s="794" t="s">
        <v>530</v>
      </c>
      <c r="L172" s="795">
        <v>548.62</v>
      </c>
      <c r="M172" s="794" t="s">
        <v>1513</v>
      </c>
      <c r="N172" s="796">
        <v>14999</v>
      </c>
    </row>
    <row r="173" spans="1:14" s="1" customFormat="1" ht="10.199999999999999" x14ac:dyDescent="0.2">
      <c r="A173" s="793"/>
      <c r="B173" s="792" t="s">
        <v>60</v>
      </c>
      <c r="C173" s="2596" t="s">
        <v>370</v>
      </c>
      <c r="D173" s="2596"/>
      <c r="E173" s="2596"/>
      <c r="F173" s="794"/>
      <c r="G173" s="794"/>
      <c r="H173" s="794"/>
      <c r="I173" s="794"/>
      <c r="J173" s="795">
        <v>500.64</v>
      </c>
      <c r="K173" s="794" t="s">
        <v>530</v>
      </c>
      <c r="L173" s="795">
        <v>1089.49</v>
      </c>
      <c r="M173" s="794"/>
      <c r="N173" s="796"/>
    </row>
    <row r="174" spans="1:14" s="1" customFormat="1" ht="10.199999999999999" x14ac:dyDescent="0.2">
      <c r="A174" s="793"/>
      <c r="B174" s="792" t="s">
        <v>66</v>
      </c>
      <c r="C174" s="2596" t="s">
        <v>371</v>
      </c>
      <c r="D174" s="2596"/>
      <c r="E174" s="2596"/>
      <c r="F174" s="794"/>
      <c r="G174" s="794"/>
      <c r="H174" s="794"/>
      <c r="I174" s="794"/>
      <c r="J174" s="795">
        <v>52.88</v>
      </c>
      <c r="K174" s="794" t="s">
        <v>530</v>
      </c>
      <c r="L174" s="795">
        <v>115.08</v>
      </c>
      <c r="M174" s="794" t="s">
        <v>1513</v>
      </c>
      <c r="N174" s="796">
        <v>3146</v>
      </c>
    </row>
    <row r="175" spans="1:14" s="1" customFormat="1" ht="10.199999999999999" x14ac:dyDescent="0.2">
      <c r="A175" s="793"/>
      <c r="B175" s="792" t="s">
        <v>71</v>
      </c>
      <c r="C175" s="2596" t="s">
        <v>372</v>
      </c>
      <c r="D175" s="2596"/>
      <c r="E175" s="2596"/>
      <c r="F175" s="794"/>
      <c r="G175" s="794"/>
      <c r="H175" s="794"/>
      <c r="I175" s="794"/>
      <c r="J175" s="795">
        <v>103.15</v>
      </c>
      <c r="K175" s="794"/>
      <c r="L175" s="795">
        <v>166.28</v>
      </c>
      <c r="M175" s="794"/>
      <c r="N175" s="796"/>
    </row>
    <row r="176" spans="1:14" s="1" customFormat="1" ht="10.199999999999999" x14ac:dyDescent="0.2">
      <c r="A176" s="793"/>
      <c r="B176" s="792"/>
      <c r="C176" s="2596" t="s">
        <v>49</v>
      </c>
      <c r="D176" s="2596"/>
      <c r="E176" s="2596"/>
      <c r="F176" s="794" t="s">
        <v>50</v>
      </c>
      <c r="G176" s="794" t="s">
        <v>871</v>
      </c>
      <c r="H176" s="794" t="s">
        <v>530</v>
      </c>
      <c r="I176" s="794" t="s">
        <v>2327</v>
      </c>
      <c r="J176" s="795"/>
      <c r="K176" s="794"/>
      <c r="L176" s="795"/>
      <c r="M176" s="794"/>
      <c r="N176" s="796"/>
    </row>
    <row r="177" spans="1:14" s="1" customFormat="1" ht="10.199999999999999" customHeight="1" x14ac:dyDescent="0.2">
      <c r="A177" s="793"/>
      <c r="B177" s="792"/>
      <c r="C177" s="2596" t="s">
        <v>374</v>
      </c>
      <c r="D177" s="2596"/>
      <c r="E177" s="2596"/>
      <c r="F177" s="794" t="s">
        <v>50</v>
      </c>
      <c r="G177" s="794" t="s">
        <v>872</v>
      </c>
      <c r="H177" s="794" t="s">
        <v>530</v>
      </c>
      <c r="I177" s="794" t="s">
        <v>2328</v>
      </c>
      <c r="J177" s="795"/>
      <c r="K177" s="794"/>
      <c r="L177" s="795"/>
      <c r="M177" s="794"/>
      <c r="N177" s="796"/>
    </row>
    <row r="178" spans="1:14" s="1" customFormat="1" ht="10.199999999999999" customHeight="1" x14ac:dyDescent="0.2">
      <c r="A178" s="793"/>
      <c r="B178" s="792"/>
      <c r="C178" s="2608" t="s">
        <v>52</v>
      </c>
      <c r="D178" s="2608"/>
      <c r="E178" s="2608"/>
      <c r="F178" s="797"/>
      <c r="G178" s="797"/>
      <c r="H178" s="797"/>
      <c r="I178" s="797"/>
      <c r="J178" s="798">
        <v>855.89</v>
      </c>
      <c r="K178" s="797"/>
      <c r="L178" s="798">
        <v>1804.39</v>
      </c>
      <c r="M178" s="797"/>
      <c r="N178" s="799"/>
    </row>
    <row r="179" spans="1:14" s="1" customFormat="1" ht="10.199999999999999" x14ac:dyDescent="0.2">
      <c r="A179" s="793"/>
      <c r="B179" s="792"/>
      <c r="C179" s="2596" t="s">
        <v>53</v>
      </c>
      <c r="D179" s="2596"/>
      <c r="E179" s="2596"/>
      <c r="F179" s="794"/>
      <c r="G179" s="794"/>
      <c r="H179" s="794"/>
      <c r="I179" s="794"/>
      <c r="J179" s="795"/>
      <c r="K179" s="794"/>
      <c r="L179" s="795">
        <v>663.7</v>
      </c>
      <c r="M179" s="794"/>
      <c r="N179" s="796">
        <v>18145</v>
      </c>
    </row>
    <row r="180" spans="1:14" s="1" customFormat="1" ht="20.399999999999999" customHeight="1" x14ac:dyDescent="0.2">
      <c r="A180" s="793"/>
      <c r="B180" s="792" t="s">
        <v>2149</v>
      </c>
      <c r="C180" s="2596" t="s">
        <v>627</v>
      </c>
      <c r="D180" s="2596"/>
      <c r="E180" s="2596"/>
      <c r="F180" s="794" t="s">
        <v>55</v>
      </c>
      <c r="G180" s="794" t="s">
        <v>628</v>
      </c>
      <c r="H180" s="794"/>
      <c r="I180" s="794" t="s">
        <v>628</v>
      </c>
      <c r="J180" s="795"/>
      <c r="K180" s="794"/>
      <c r="L180" s="795">
        <v>683.61</v>
      </c>
      <c r="M180" s="794"/>
      <c r="N180" s="796">
        <v>18689</v>
      </c>
    </row>
    <row r="181" spans="1:14" s="1" customFormat="1" ht="20.399999999999999" x14ac:dyDescent="0.2">
      <c r="A181" s="793"/>
      <c r="B181" s="792" t="s">
        <v>2150</v>
      </c>
      <c r="C181" s="2596" t="s">
        <v>630</v>
      </c>
      <c r="D181" s="2596"/>
      <c r="E181" s="2596"/>
      <c r="F181" s="794" t="s">
        <v>55</v>
      </c>
      <c r="G181" s="794" t="s">
        <v>264</v>
      </c>
      <c r="H181" s="794"/>
      <c r="I181" s="794" t="s">
        <v>264</v>
      </c>
      <c r="J181" s="795"/>
      <c r="K181" s="794"/>
      <c r="L181" s="795">
        <v>398.22</v>
      </c>
      <c r="M181" s="794"/>
      <c r="N181" s="796">
        <v>10887</v>
      </c>
    </row>
    <row r="182" spans="1:14" s="1" customFormat="1" ht="10.199999999999999" x14ac:dyDescent="0.2">
      <c r="A182" s="800"/>
      <c r="B182" s="801"/>
      <c r="C182" s="2599" t="s">
        <v>59</v>
      </c>
      <c r="D182" s="2599"/>
      <c r="E182" s="2599"/>
      <c r="F182" s="788"/>
      <c r="G182" s="788"/>
      <c r="H182" s="788"/>
      <c r="I182" s="788"/>
      <c r="J182" s="789"/>
      <c r="K182" s="788"/>
      <c r="L182" s="789">
        <v>2886.22</v>
      </c>
      <c r="M182" s="797"/>
      <c r="N182" s="790"/>
    </row>
    <row r="183" spans="1:14" s="1" customFormat="1" ht="22.2" customHeight="1" x14ac:dyDescent="0.2">
      <c r="A183" s="786" t="s">
        <v>115</v>
      </c>
      <c r="B183" s="787" t="s">
        <v>873</v>
      </c>
      <c r="C183" s="2599" t="s">
        <v>874</v>
      </c>
      <c r="D183" s="2599"/>
      <c r="E183" s="2599"/>
      <c r="F183" s="788" t="s">
        <v>487</v>
      </c>
      <c r="G183" s="788"/>
      <c r="H183" s="788"/>
      <c r="I183" s="788" t="s">
        <v>875</v>
      </c>
      <c r="J183" s="789"/>
      <c r="K183" s="788"/>
      <c r="L183" s="789"/>
      <c r="M183" s="788"/>
      <c r="N183" s="790"/>
    </row>
    <row r="184" spans="1:14" s="1" customFormat="1" ht="10.199999999999999" x14ac:dyDescent="0.2">
      <c r="A184" s="802"/>
      <c r="B184" s="762"/>
      <c r="C184" s="2596" t="s">
        <v>876</v>
      </c>
      <c r="D184" s="2596"/>
      <c r="E184" s="2596"/>
      <c r="F184" s="2596"/>
      <c r="G184" s="2596"/>
      <c r="H184" s="2596"/>
      <c r="I184" s="2596"/>
      <c r="J184" s="2596"/>
      <c r="K184" s="2596"/>
      <c r="L184" s="2596"/>
      <c r="M184" s="2596"/>
      <c r="N184" s="2600"/>
    </row>
    <row r="185" spans="1:14" s="1" customFormat="1" ht="36.6" customHeight="1" x14ac:dyDescent="0.2">
      <c r="A185" s="791"/>
      <c r="B185" s="792" t="s">
        <v>528</v>
      </c>
      <c r="C185" s="2596" t="s">
        <v>529</v>
      </c>
      <c r="D185" s="2596"/>
      <c r="E185" s="2596"/>
      <c r="F185" s="2596"/>
      <c r="G185" s="2596"/>
      <c r="H185" s="2596"/>
      <c r="I185" s="2596"/>
      <c r="J185" s="2596"/>
      <c r="K185" s="2596"/>
      <c r="L185" s="2596"/>
      <c r="M185" s="2596"/>
      <c r="N185" s="2600"/>
    </row>
    <row r="186" spans="1:14" s="1" customFormat="1" ht="10.199999999999999" x14ac:dyDescent="0.2">
      <c r="A186" s="793"/>
      <c r="B186" s="792" t="s">
        <v>44</v>
      </c>
      <c r="C186" s="2596" t="s">
        <v>48</v>
      </c>
      <c r="D186" s="2596"/>
      <c r="E186" s="2596"/>
      <c r="F186" s="794"/>
      <c r="G186" s="794"/>
      <c r="H186" s="794"/>
      <c r="I186" s="794"/>
      <c r="J186" s="795">
        <v>148.6</v>
      </c>
      <c r="K186" s="794" t="s">
        <v>530</v>
      </c>
      <c r="L186" s="795">
        <v>108.33</v>
      </c>
      <c r="M186" s="794" t="s">
        <v>1513</v>
      </c>
      <c r="N186" s="796">
        <v>2962</v>
      </c>
    </row>
    <row r="187" spans="1:14" s="1" customFormat="1" ht="10.199999999999999" x14ac:dyDescent="0.2">
      <c r="A187" s="793"/>
      <c r="B187" s="792" t="s">
        <v>60</v>
      </c>
      <c r="C187" s="2596" t="s">
        <v>370</v>
      </c>
      <c r="D187" s="2596"/>
      <c r="E187" s="2596"/>
      <c r="F187" s="794"/>
      <c r="G187" s="794"/>
      <c r="H187" s="794"/>
      <c r="I187" s="794"/>
      <c r="J187" s="795">
        <v>920.75</v>
      </c>
      <c r="K187" s="794" t="s">
        <v>530</v>
      </c>
      <c r="L187" s="795">
        <v>671.23</v>
      </c>
      <c r="M187" s="794"/>
      <c r="N187" s="796"/>
    </row>
    <row r="188" spans="1:14" s="1" customFormat="1" ht="10.199999999999999" x14ac:dyDescent="0.2">
      <c r="A188" s="793"/>
      <c r="B188" s="792" t="s">
        <v>66</v>
      </c>
      <c r="C188" s="2596" t="s">
        <v>371</v>
      </c>
      <c r="D188" s="2596"/>
      <c r="E188" s="2596"/>
      <c r="F188" s="794"/>
      <c r="G188" s="794"/>
      <c r="H188" s="794"/>
      <c r="I188" s="794"/>
      <c r="J188" s="795">
        <v>67.19</v>
      </c>
      <c r="K188" s="794" t="s">
        <v>530</v>
      </c>
      <c r="L188" s="795">
        <v>48.98</v>
      </c>
      <c r="M188" s="794" t="s">
        <v>1513</v>
      </c>
      <c r="N188" s="796">
        <v>1339</v>
      </c>
    </row>
    <row r="189" spans="1:14" s="1" customFormat="1" ht="10.199999999999999" x14ac:dyDescent="0.2">
      <c r="A189" s="793"/>
      <c r="B189" s="792" t="s">
        <v>71</v>
      </c>
      <c r="C189" s="2596" t="s">
        <v>372</v>
      </c>
      <c r="D189" s="2596"/>
      <c r="E189" s="2596"/>
      <c r="F189" s="794"/>
      <c r="G189" s="794"/>
      <c r="H189" s="794"/>
      <c r="I189" s="794"/>
      <c r="J189" s="795">
        <v>61.89</v>
      </c>
      <c r="K189" s="794"/>
      <c r="L189" s="795">
        <v>33.42</v>
      </c>
      <c r="M189" s="794"/>
      <c r="N189" s="796"/>
    </row>
    <row r="190" spans="1:14" s="1" customFormat="1" ht="10.199999999999999" x14ac:dyDescent="0.2">
      <c r="A190" s="793"/>
      <c r="B190" s="792"/>
      <c r="C190" s="2596" t="s">
        <v>49</v>
      </c>
      <c r="D190" s="2596"/>
      <c r="E190" s="2596"/>
      <c r="F190" s="794" t="s">
        <v>50</v>
      </c>
      <c r="G190" s="794" t="s">
        <v>877</v>
      </c>
      <c r="H190" s="794" t="s">
        <v>530</v>
      </c>
      <c r="I190" s="794" t="s">
        <v>2329</v>
      </c>
      <c r="J190" s="795"/>
      <c r="K190" s="794"/>
      <c r="L190" s="795"/>
      <c r="M190" s="794"/>
      <c r="N190" s="796"/>
    </row>
    <row r="191" spans="1:14" s="1" customFormat="1" ht="10.199999999999999" customHeight="1" x14ac:dyDescent="0.2">
      <c r="A191" s="793"/>
      <c r="B191" s="792"/>
      <c r="C191" s="2596" t="s">
        <v>374</v>
      </c>
      <c r="D191" s="2596"/>
      <c r="E191" s="2596"/>
      <c r="F191" s="794" t="s">
        <v>50</v>
      </c>
      <c r="G191" s="794" t="s">
        <v>878</v>
      </c>
      <c r="H191" s="794" t="s">
        <v>530</v>
      </c>
      <c r="I191" s="794" t="s">
        <v>2330</v>
      </c>
      <c r="J191" s="795"/>
      <c r="K191" s="794"/>
      <c r="L191" s="795"/>
      <c r="M191" s="794"/>
      <c r="N191" s="796"/>
    </row>
    <row r="192" spans="1:14" s="1" customFormat="1" ht="10.199999999999999" customHeight="1" x14ac:dyDescent="0.2">
      <c r="A192" s="793"/>
      <c r="B192" s="792"/>
      <c r="C192" s="2608" t="s">
        <v>52</v>
      </c>
      <c r="D192" s="2608"/>
      <c r="E192" s="2608"/>
      <c r="F192" s="797"/>
      <c r="G192" s="797"/>
      <c r="H192" s="797"/>
      <c r="I192" s="797"/>
      <c r="J192" s="798">
        <v>1131.24</v>
      </c>
      <c r="K192" s="797"/>
      <c r="L192" s="798">
        <v>812.98</v>
      </c>
      <c r="M192" s="797"/>
      <c r="N192" s="799"/>
    </row>
    <row r="193" spans="1:14" s="1" customFormat="1" ht="10.199999999999999" x14ac:dyDescent="0.2">
      <c r="A193" s="793"/>
      <c r="B193" s="792"/>
      <c r="C193" s="2596" t="s">
        <v>53</v>
      </c>
      <c r="D193" s="2596"/>
      <c r="E193" s="2596"/>
      <c r="F193" s="794"/>
      <c r="G193" s="794"/>
      <c r="H193" s="794"/>
      <c r="I193" s="794"/>
      <c r="J193" s="795"/>
      <c r="K193" s="794"/>
      <c r="L193" s="795">
        <v>157.31</v>
      </c>
      <c r="M193" s="794"/>
      <c r="N193" s="796">
        <v>4301</v>
      </c>
    </row>
    <row r="194" spans="1:14" s="1" customFormat="1" ht="20.399999999999999" customHeight="1" x14ac:dyDescent="0.2">
      <c r="A194" s="793"/>
      <c r="B194" s="792" t="s">
        <v>2149</v>
      </c>
      <c r="C194" s="2596" t="s">
        <v>627</v>
      </c>
      <c r="D194" s="2596"/>
      <c r="E194" s="2596"/>
      <c r="F194" s="794" t="s">
        <v>55</v>
      </c>
      <c r="G194" s="794" t="s">
        <v>628</v>
      </c>
      <c r="H194" s="794"/>
      <c r="I194" s="794" t="s">
        <v>628</v>
      </c>
      <c r="J194" s="795"/>
      <c r="K194" s="794"/>
      <c r="L194" s="795">
        <v>162.03</v>
      </c>
      <c r="M194" s="794"/>
      <c r="N194" s="796">
        <v>4430</v>
      </c>
    </row>
    <row r="195" spans="1:14" s="1" customFormat="1" ht="20.399999999999999" x14ac:dyDescent="0.2">
      <c r="A195" s="793"/>
      <c r="B195" s="792" t="s">
        <v>2150</v>
      </c>
      <c r="C195" s="2596" t="s">
        <v>630</v>
      </c>
      <c r="D195" s="2596"/>
      <c r="E195" s="2596"/>
      <c r="F195" s="794" t="s">
        <v>55</v>
      </c>
      <c r="G195" s="794" t="s">
        <v>264</v>
      </c>
      <c r="H195" s="794"/>
      <c r="I195" s="794" t="s">
        <v>264</v>
      </c>
      <c r="J195" s="795"/>
      <c r="K195" s="794"/>
      <c r="L195" s="795">
        <v>94.39</v>
      </c>
      <c r="M195" s="794"/>
      <c r="N195" s="796">
        <v>2581</v>
      </c>
    </row>
    <row r="196" spans="1:14" s="1" customFormat="1" ht="10.199999999999999" x14ac:dyDescent="0.2">
      <c r="A196" s="800"/>
      <c r="B196" s="801"/>
      <c r="C196" s="2599" t="s">
        <v>59</v>
      </c>
      <c r="D196" s="2599"/>
      <c r="E196" s="2599"/>
      <c r="F196" s="788"/>
      <c r="G196" s="788"/>
      <c r="H196" s="788"/>
      <c r="I196" s="788"/>
      <c r="J196" s="789"/>
      <c r="K196" s="788"/>
      <c r="L196" s="789">
        <v>1069.4000000000001</v>
      </c>
      <c r="M196" s="797"/>
      <c r="N196" s="790"/>
    </row>
    <row r="197" spans="1:14" s="1" customFormat="1" ht="24" customHeight="1" x14ac:dyDescent="0.2">
      <c r="A197" s="786" t="s">
        <v>114</v>
      </c>
      <c r="B197" s="787" t="s">
        <v>882</v>
      </c>
      <c r="C197" s="2599" t="s">
        <v>883</v>
      </c>
      <c r="D197" s="2599"/>
      <c r="E197" s="2599"/>
      <c r="F197" s="788" t="s">
        <v>487</v>
      </c>
      <c r="G197" s="788"/>
      <c r="H197" s="788"/>
      <c r="I197" s="788" t="s">
        <v>884</v>
      </c>
      <c r="J197" s="789"/>
      <c r="K197" s="788"/>
      <c r="L197" s="789"/>
      <c r="M197" s="788"/>
      <c r="N197" s="790"/>
    </row>
    <row r="198" spans="1:14" s="1" customFormat="1" ht="10.199999999999999" x14ac:dyDescent="0.2">
      <c r="A198" s="802"/>
      <c r="B198" s="762"/>
      <c r="C198" s="2596" t="s">
        <v>885</v>
      </c>
      <c r="D198" s="2596"/>
      <c r="E198" s="2596"/>
      <c r="F198" s="2596"/>
      <c r="G198" s="2596"/>
      <c r="H198" s="2596"/>
      <c r="I198" s="2596"/>
      <c r="J198" s="2596"/>
      <c r="K198" s="2596"/>
      <c r="L198" s="2596"/>
      <c r="M198" s="2596"/>
      <c r="N198" s="2600"/>
    </row>
    <row r="199" spans="1:14" s="1" customFormat="1" ht="33" customHeight="1" x14ac:dyDescent="0.2">
      <c r="A199" s="791"/>
      <c r="B199" s="792" t="s">
        <v>528</v>
      </c>
      <c r="C199" s="2596" t="s">
        <v>529</v>
      </c>
      <c r="D199" s="2596"/>
      <c r="E199" s="2596"/>
      <c r="F199" s="2596"/>
      <c r="G199" s="2596"/>
      <c r="H199" s="2596"/>
      <c r="I199" s="2596"/>
      <c r="J199" s="2596"/>
      <c r="K199" s="2596"/>
      <c r="L199" s="2596"/>
      <c r="M199" s="2596"/>
      <c r="N199" s="2600"/>
    </row>
    <row r="200" spans="1:14" s="1" customFormat="1" ht="10.199999999999999" x14ac:dyDescent="0.2">
      <c r="A200" s="793"/>
      <c r="B200" s="792" t="s">
        <v>44</v>
      </c>
      <c r="C200" s="2596" t="s">
        <v>48</v>
      </c>
      <c r="D200" s="2596"/>
      <c r="E200" s="2596"/>
      <c r="F200" s="794"/>
      <c r="G200" s="794"/>
      <c r="H200" s="794"/>
      <c r="I200" s="794"/>
      <c r="J200" s="795">
        <v>397.97</v>
      </c>
      <c r="K200" s="794" t="s">
        <v>530</v>
      </c>
      <c r="L200" s="795">
        <v>155.81</v>
      </c>
      <c r="M200" s="794" t="s">
        <v>1513</v>
      </c>
      <c r="N200" s="796">
        <v>4260</v>
      </c>
    </row>
    <row r="201" spans="1:14" s="1" customFormat="1" ht="10.199999999999999" x14ac:dyDescent="0.2">
      <c r="A201" s="793"/>
      <c r="B201" s="792" t="s">
        <v>60</v>
      </c>
      <c r="C201" s="2596" t="s">
        <v>370</v>
      </c>
      <c r="D201" s="2596"/>
      <c r="E201" s="2596"/>
      <c r="F201" s="794"/>
      <c r="G201" s="794"/>
      <c r="H201" s="794"/>
      <c r="I201" s="794"/>
      <c r="J201" s="795">
        <v>2345.0500000000002</v>
      </c>
      <c r="K201" s="794" t="s">
        <v>530</v>
      </c>
      <c r="L201" s="795">
        <v>918.09</v>
      </c>
      <c r="M201" s="794"/>
      <c r="N201" s="796"/>
    </row>
    <row r="202" spans="1:14" s="1" customFormat="1" ht="10.199999999999999" x14ac:dyDescent="0.2">
      <c r="A202" s="793"/>
      <c r="B202" s="792" t="s">
        <v>66</v>
      </c>
      <c r="C202" s="2596" t="s">
        <v>371</v>
      </c>
      <c r="D202" s="2596"/>
      <c r="E202" s="2596"/>
      <c r="F202" s="794"/>
      <c r="G202" s="794"/>
      <c r="H202" s="794"/>
      <c r="I202" s="794"/>
      <c r="J202" s="795">
        <v>170.33</v>
      </c>
      <c r="K202" s="794" t="s">
        <v>530</v>
      </c>
      <c r="L202" s="795">
        <v>66.680000000000007</v>
      </c>
      <c r="M202" s="794" t="s">
        <v>1513</v>
      </c>
      <c r="N202" s="796">
        <v>1823</v>
      </c>
    </row>
    <row r="203" spans="1:14" s="1" customFormat="1" ht="10.199999999999999" x14ac:dyDescent="0.2">
      <c r="A203" s="793"/>
      <c r="B203" s="792" t="s">
        <v>71</v>
      </c>
      <c r="C203" s="2596" t="s">
        <v>372</v>
      </c>
      <c r="D203" s="2596"/>
      <c r="E203" s="2596"/>
      <c r="F203" s="794"/>
      <c r="G203" s="794"/>
      <c r="H203" s="794"/>
      <c r="I203" s="794"/>
      <c r="J203" s="795">
        <v>175.36</v>
      </c>
      <c r="K203" s="794"/>
      <c r="L203" s="795">
        <v>50.85</v>
      </c>
      <c r="M203" s="794"/>
      <c r="N203" s="796"/>
    </row>
    <row r="204" spans="1:14" s="1" customFormat="1" ht="10.199999999999999" x14ac:dyDescent="0.2">
      <c r="A204" s="793"/>
      <c r="B204" s="792"/>
      <c r="C204" s="2596" t="s">
        <v>49</v>
      </c>
      <c r="D204" s="2596"/>
      <c r="E204" s="2596"/>
      <c r="F204" s="794" t="s">
        <v>50</v>
      </c>
      <c r="G204" s="794" t="s">
        <v>886</v>
      </c>
      <c r="H204" s="794" t="s">
        <v>530</v>
      </c>
      <c r="I204" s="794" t="s">
        <v>2331</v>
      </c>
      <c r="J204" s="795"/>
      <c r="K204" s="794"/>
      <c r="L204" s="795"/>
      <c r="M204" s="794"/>
      <c r="N204" s="796"/>
    </row>
    <row r="205" spans="1:14" s="1" customFormat="1" ht="10.199999999999999" customHeight="1" x14ac:dyDescent="0.2">
      <c r="A205" s="793"/>
      <c r="B205" s="792"/>
      <c r="C205" s="2596" t="s">
        <v>374</v>
      </c>
      <c r="D205" s="2596"/>
      <c r="E205" s="2596"/>
      <c r="F205" s="794" t="s">
        <v>50</v>
      </c>
      <c r="G205" s="794" t="s">
        <v>887</v>
      </c>
      <c r="H205" s="794" t="s">
        <v>530</v>
      </c>
      <c r="I205" s="794" t="s">
        <v>2332</v>
      </c>
      <c r="J205" s="795"/>
      <c r="K205" s="794"/>
      <c r="L205" s="795"/>
      <c r="M205" s="794"/>
      <c r="N205" s="796"/>
    </row>
    <row r="206" spans="1:14" s="1" customFormat="1" ht="10.199999999999999" customHeight="1" x14ac:dyDescent="0.2">
      <c r="A206" s="793"/>
      <c r="B206" s="792"/>
      <c r="C206" s="2608" t="s">
        <v>52</v>
      </c>
      <c r="D206" s="2608"/>
      <c r="E206" s="2608"/>
      <c r="F206" s="797"/>
      <c r="G206" s="797"/>
      <c r="H206" s="797"/>
      <c r="I206" s="797"/>
      <c r="J206" s="798">
        <v>2918.38</v>
      </c>
      <c r="K206" s="797"/>
      <c r="L206" s="798">
        <v>1124.75</v>
      </c>
      <c r="M206" s="797"/>
      <c r="N206" s="799"/>
    </row>
    <row r="207" spans="1:14" s="1" customFormat="1" ht="10.199999999999999" x14ac:dyDescent="0.2">
      <c r="A207" s="793"/>
      <c r="B207" s="792"/>
      <c r="C207" s="2596" t="s">
        <v>53</v>
      </c>
      <c r="D207" s="2596"/>
      <c r="E207" s="2596"/>
      <c r="F207" s="794"/>
      <c r="G207" s="794"/>
      <c r="H207" s="794"/>
      <c r="I207" s="794"/>
      <c r="J207" s="795"/>
      <c r="K207" s="794"/>
      <c r="L207" s="795">
        <v>222.49</v>
      </c>
      <c r="M207" s="794"/>
      <c r="N207" s="796">
        <v>6083</v>
      </c>
    </row>
    <row r="208" spans="1:14" s="1" customFormat="1" ht="20.399999999999999" customHeight="1" x14ac:dyDescent="0.2">
      <c r="A208" s="793"/>
      <c r="B208" s="792" t="s">
        <v>2149</v>
      </c>
      <c r="C208" s="2596" t="s">
        <v>627</v>
      </c>
      <c r="D208" s="2596"/>
      <c r="E208" s="2596"/>
      <c r="F208" s="794" t="s">
        <v>55</v>
      </c>
      <c r="G208" s="794" t="s">
        <v>628</v>
      </c>
      <c r="H208" s="794"/>
      <c r="I208" s="794" t="s">
        <v>628</v>
      </c>
      <c r="J208" s="795"/>
      <c r="K208" s="794"/>
      <c r="L208" s="795">
        <v>229.16</v>
      </c>
      <c r="M208" s="794"/>
      <c r="N208" s="796">
        <v>6265</v>
      </c>
    </row>
    <row r="209" spans="1:14" s="1" customFormat="1" ht="20.399999999999999" x14ac:dyDescent="0.2">
      <c r="A209" s="793"/>
      <c r="B209" s="792" t="s">
        <v>2150</v>
      </c>
      <c r="C209" s="2596" t="s">
        <v>630</v>
      </c>
      <c r="D209" s="2596"/>
      <c r="E209" s="2596"/>
      <c r="F209" s="794" t="s">
        <v>55</v>
      </c>
      <c r="G209" s="794" t="s">
        <v>264</v>
      </c>
      <c r="H209" s="794"/>
      <c r="I209" s="794" t="s">
        <v>264</v>
      </c>
      <c r="J209" s="795"/>
      <c r="K209" s="794"/>
      <c r="L209" s="795">
        <v>133.49</v>
      </c>
      <c r="M209" s="794"/>
      <c r="N209" s="796">
        <v>3650</v>
      </c>
    </row>
    <row r="210" spans="1:14" s="1" customFormat="1" ht="10.199999999999999" customHeight="1" x14ac:dyDescent="0.2">
      <c r="A210" s="800"/>
      <c r="B210" s="801"/>
      <c r="C210" s="2599" t="s">
        <v>59</v>
      </c>
      <c r="D210" s="2599"/>
      <c r="E210" s="2599"/>
      <c r="F210" s="788"/>
      <c r="G210" s="788"/>
      <c r="H210" s="788"/>
      <c r="I210" s="788"/>
      <c r="J210" s="789"/>
      <c r="K210" s="788"/>
      <c r="L210" s="789">
        <v>1487.4</v>
      </c>
      <c r="M210" s="797"/>
      <c r="N210" s="790"/>
    </row>
    <row r="211" spans="1:14" s="1" customFormat="1" ht="10.199999999999999" customHeight="1" x14ac:dyDescent="0.2">
      <c r="A211" s="803"/>
      <c r="B211" s="801"/>
      <c r="C211" s="801"/>
      <c r="D211" s="801"/>
      <c r="E211" s="801"/>
      <c r="F211" s="803"/>
      <c r="G211" s="803"/>
      <c r="H211" s="803"/>
      <c r="I211" s="803"/>
      <c r="J211" s="804"/>
      <c r="K211" s="803"/>
      <c r="L211" s="804"/>
      <c r="M211" s="794"/>
      <c r="N211" s="804"/>
    </row>
    <row r="212" spans="1:14" s="1" customFormat="1" ht="10.199999999999999" customHeight="1" x14ac:dyDescent="0.2">
      <c r="A212" s="805"/>
      <c r="B212" s="806"/>
      <c r="C212" s="2599" t="s">
        <v>888</v>
      </c>
      <c r="D212" s="2599"/>
      <c r="E212" s="2599"/>
      <c r="F212" s="2599"/>
      <c r="G212" s="2599"/>
      <c r="H212" s="2599"/>
      <c r="I212" s="2599"/>
      <c r="J212" s="2599"/>
      <c r="K212" s="2599"/>
      <c r="L212" s="807"/>
      <c r="M212" s="808"/>
      <c r="N212" s="809"/>
    </row>
    <row r="213" spans="1:14" s="1" customFormat="1" ht="10.199999999999999" customHeight="1" x14ac:dyDescent="0.2">
      <c r="A213" s="810"/>
      <c r="B213" s="792"/>
      <c r="C213" s="2596" t="s">
        <v>144</v>
      </c>
      <c r="D213" s="2596"/>
      <c r="E213" s="2596"/>
      <c r="F213" s="2596"/>
      <c r="G213" s="2596"/>
      <c r="H213" s="2596"/>
      <c r="I213" s="2596"/>
      <c r="J213" s="2596"/>
      <c r="K213" s="2596"/>
      <c r="L213" s="811">
        <v>3742.12</v>
      </c>
      <c r="M213" s="812"/>
      <c r="N213" s="813">
        <v>48857</v>
      </c>
    </row>
    <row r="214" spans="1:14" s="1" customFormat="1" ht="10.199999999999999" customHeight="1" x14ac:dyDescent="0.2">
      <c r="A214" s="810"/>
      <c r="B214" s="792"/>
      <c r="C214" s="2596" t="s">
        <v>1437</v>
      </c>
      <c r="D214" s="2596"/>
      <c r="E214" s="2596"/>
      <c r="F214" s="2596"/>
      <c r="G214" s="2596"/>
      <c r="H214" s="2596"/>
      <c r="I214" s="2596"/>
      <c r="J214" s="2596"/>
      <c r="K214" s="2596"/>
      <c r="L214" s="811"/>
      <c r="M214" s="812"/>
      <c r="N214" s="813"/>
    </row>
    <row r="215" spans="1:14" s="1" customFormat="1" ht="10.199999999999999" customHeight="1" x14ac:dyDescent="0.2">
      <c r="A215" s="810"/>
      <c r="B215" s="792"/>
      <c r="C215" s="2596" t="s">
        <v>145</v>
      </c>
      <c r="D215" s="2596"/>
      <c r="E215" s="2596"/>
      <c r="F215" s="2596"/>
      <c r="G215" s="2596"/>
      <c r="H215" s="2596"/>
      <c r="I215" s="2596"/>
      <c r="J215" s="2596"/>
      <c r="K215" s="2596"/>
      <c r="L215" s="811">
        <v>812.76</v>
      </c>
      <c r="M215" s="812"/>
      <c r="N215" s="813">
        <v>22221</v>
      </c>
    </row>
    <row r="216" spans="1:14" s="1" customFormat="1" ht="10.199999999999999" customHeight="1" x14ac:dyDescent="0.2">
      <c r="A216" s="810"/>
      <c r="B216" s="792"/>
      <c r="C216" s="2596" t="s">
        <v>391</v>
      </c>
      <c r="D216" s="2596"/>
      <c r="E216" s="2596"/>
      <c r="F216" s="2596"/>
      <c r="G216" s="2596"/>
      <c r="H216" s="2596"/>
      <c r="I216" s="2596"/>
      <c r="J216" s="2596"/>
      <c r="K216" s="2596"/>
      <c r="L216" s="811">
        <v>2678.81</v>
      </c>
      <c r="M216" s="812"/>
      <c r="N216" s="813">
        <v>24967</v>
      </c>
    </row>
    <row r="217" spans="1:14" s="1" customFormat="1" ht="10.199999999999999" customHeight="1" x14ac:dyDescent="0.2">
      <c r="A217" s="810"/>
      <c r="B217" s="792"/>
      <c r="C217" s="2596" t="s">
        <v>1438</v>
      </c>
      <c r="D217" s="2596"/>
      <c r="E217" s="2596"/>
      <c r="F217" s="2596"/>
      <c r="G217" s="2596"/>
      <c r="H217" s="2596"/>
      <c r="I217" s="2596"/>
      <c r="J217" s="2596"/>
      <c r="K217" s="2596"/>
      <c r="L217" s="811">
        <v>230.74</v>
      </c>
      <c r="M217" s="812"/>
      <c r="N217" s="813">
        <v>6308</v>
      </c>
    </row>
    <row r="218" spans="1:14" s="1" customFormat="1" ht="10.199999999999999" customHeight="1" x14ac:dyDescent="0.2">
      <c r="A218" s="810"/>
      <c r="B218" s="792"/>
      <c r="C218" s="2596" t="s">
        <v>392</v>
      </c>
      <c r="D218" s="2596"/>
      <c r="E218" s="2596"/>
      <c r="F218" s="2596"/>
      <c r="G218" s="2596"/>
      <c r="H218" s="2596"/>
      <c r="I218" s="2596"/>
      <c r="J218" s="2596"/>
      <c r="K218" s="2596"/>
      <c r="L218" s="811">
        <v>250.55</v>
      </c>
      <c r="M218" s="812"/>
      <c r="N218" s="813">
        <v>1669</v>
      </c>
    </row>
    <row r="219" spans="1:14" s="1" customFormat="1" ht="10.199999999999999" customHeight="1" x14ac:dyDescent="0.2">
      <c r="A219" s="810"/>
      <c r="B219" s="792"/>
      <c r="C219" s="2596" t="s">
        <v>393</v>
      </c>
      <c r="D219" s="2596"/>
      <c r="E219" s="2596"/>
      <c r="F219" s="2596"/>
      <c r="G219" s="2596"/>
      <c r="H219" s="2596"/>
      <c r="I219" s="2596"/>
      <c r="J219" s="2596"/>
      <c r="K219" s="2596"/>
      <c r="L219" s="811">
        <v>5443.02</v>
      </c>
      <c r="M219" s="812"/>
      <c r="N219" s="813">
        <v>95359</v>
      </c>
    </row>
    <row r="220" spans="1:14" s="1" customFormat="1" ht="10.199999999999999" customHeight="1" x14ac:dyDescent="0.2">
      <c r="A220" s="810"/>
      <c r="B220" s="792"/>
      <c r="C220" s="2596" t="s">
        <v>1437</v>
      </c>
      <c r="D220" s="2596"/>
      <c r="E220" s="2596"/>
      <c r="F220" s="2596"/>
      <c r="G220" s="2596"/>
      <c r="H220" s="2596"/>
      <c r="I220" s="2596"/>
      <c r="J220" s="2596"/>
      <c r="K220" s="2596"/>
      <c r="L220" s="811"/>
      <c r="M220" s="812"/>
      <c r="N220" s="813"/>
    </row>
    <row r="221" spans="1:14" s="1" customFormat="1" ht="10.199999999999999" customHeight="1" x14ac:dyDescent="0.2">
      <c r="A221" s="810"/>
      <c r="B221" s="792"/>
      <c r="C221" s="2596" t="s">
        <v>394</v>
      </c>
      <c r="D221" s="2596"/>
      <c r="E221" s="2596"/>
      <c r="F221" s="2596"/>
      <c r="G221" s="2596"/>
      <c r="H221" s="2596"/>
      <c r="I221" s="2596"/>
      <c r="J221" s="2596"/>
      <c r="K221" s="2596"/>
      <c r="L221" s="811">
        <v>812.76</v>
      </c>
      <c r="M221" s="812"/>
      <c r="N221" s="813">
        <v>22221</v>
      </c>
    </row>
    <row r="222" spans="1:14" s="1" customFormat="1" ht="10.199999999999999" customHeight="1" x14ac:dyDescent="0.2">
      <c r="A222" s="810"/>
      <c r="B222" s="792"/>
      <c r="C222" s="2596" t="s">
        <v>395</v>
      </c>
      <c r="D222" s="2596"/>
      <c r="E222" s="2596"/>
      <c r="F222" s="2596"/>
      <c r="G222" s="2596"/>
      <c r="H222" s="2596"/>
      <c r="I222" s="2596"/>
      <c r="J222" s="2596"/>
      <c r="K222" s="2596"/>
      <c r="L222" s="811">
        <v>2678.81</v>
      </c>
      <c r="M222" s="812"/>
      <c r="N222" s="813">
        <v>24967</v>
      </c>
    </row>
    <row r="223" spans="1:14" s="1" customFormat="1" ht="10.199999999999999" customHeight="1" x14ac:dyDescent="0.2">
      <c r="A223" s="810"/>
      <c r="B223" s="792"/>
      <c r="C223" s="2596" t="s">
        <v>1439</v>
      </c>
      <c r="D223" s="2596"/>
      <c r="E223" s="2596"/>
      <c r="F223" s="2596"/>
      <c r="G223" s="2596"/>
      <c r="H223" s="2596"/>
      <c r="I223" s="2596"/>
      <c r="J223" s="2596"/>
      <c r="K223" s="2596"/>
      <c r="L223" s="811">
        <v>230.74</v>
      </c>
      <c r="M223" s="812"/>
      <c r="N223" s="813">
        <v>6308</v>
      </c>
    </row>
    <row r="224" spans="1:14" s="1" customFormat="1" ht="10.199999999999999" customHeight="1" x14ac:dyDescent="0.2">
      <c r="A224" s="810"/>
      <c r="B224" s="792"/>
      <c r="C224" s="2596" t="s">
        <v>396</v>
      </c>
      <c r="D224" s="2596"/>
      <c r="E224" s="2596"/>
      <c r="F224" s="2596"/>
      <c r="G224" s="2596"/>
      <c r="H224" s="2596"/>
      <c r="I224" s="2596"/>
      <c r="J224" s="2596"/>
      <c r="K224" s="2596"/>
      <c r="L224" s="811">
        <v>250.55</v>
      </c>
      <c r="M224" s="812"/>
      <c r="N224" s="813">
        <v>1669</v>
      </c>
    </row>
    <row r="225" spans="1:14" s="1" customFormat="1" ht="10.199999999999999" customHeight="1" x14ac:dyDescent="0.2">
      <c r="A225" s="810"/>
      <c r="B225" s="792"/>
      <c r="C225" s="2596" t="s">
        <v>397</v>
      </c>
      <c r="D225" s="2596"/>
      <c r="E225" s="2596"/>
      <c r="F225" s="2596"/>
      <c r="G225" s="2596"/>
      <c r="H225" s="2596"/>
      <c r="I225" s="2596"/>
      <c r="J225" s="2596"/>
      <c r="K225" s="2596"/>
      <c r="L225" s="811">
        <v>1074.8</v>
      </c>
      <c r="M225" s="812"/>
      <c r="N225" s="813">
        <v>29384</v>
      </c>
    </row>
    <row r="226" spans="1:14" s="1" customFormat="1" ht="10.199999999999999" customHeight="1" x14ac:dyDescent="0.2">
      <c r="A226" s="810"/>
      <c r="B226" s="792"/>
      <c r="C226" s="2596" t="s">
        <v>398</v>
      </c>
      <c r="D226" s="2596"/>
      <c r="E226" s="2596"/>
      <c r="F226" s="2596"/>
      <c r="G226" s="2596"/>
      <c r="H226" s="2596"/>
      <c r="I226" s="2596"/>
      <c r="J226" s="2596"/>
      <c r="K226" s="2596"/>
      <c r="L226" s="811">
        <v>626.1</v>
      </c>
      <c r="M226" s="812"/>
      <c r="N226" s="813">
        <v>17118</v>
      </c>
    </row>
    <row r="227" spans="1:14" s="1" customFormat="1" ht="10.199999999999999" customHeight="1" x14ac:dyDescent="0.2">
      <c r="A227" s="810"/>
      <c r="B227" s="792"/>
      <c r="C227" s="2596" t="s">
        <v>151</v>
      </c>
      <c r="D227" s="2596"/>
      <c r="E227" s="2596"/>
      <c r="F227" s="2596"/>
      <c r="G227" s="2596"/>
      <c r="H227" s="2596"/>
      <c r="I227" s="2596"/>
      <c r="J227" s="2596"/>
      <c r="K227" s="2596"/>
      <c r="L227" s="811">
        <v>1043.5</v>
      </c>
      <c r="M227" s="812"/>
      <c r="N227" s="813">
        <v>28529</v>
      </c>
    </row>
    <row r="228" spans="1:14" s="1" customFormat="1" ht="10.199999999999999" customHeight="1" x14ac:dyDescent="0.2">
      <c r="A228" s="810"/>
      <c r="B228" s="792"/>
      <c r="C228" s="2596" t="s">
        <v>152</v>
      </c>
      <c r="D228" s="2596"/>
      <c r="E228" s="2596"/>
      <c r="F228" s="2596"/>
      <c r="G228" s="2596"/>
      <c r="H228" s="2596"/>
      <c r="I228" s="2596"/>
      <c r="J228" s="2596"/>
      <c r="K228" s="2596"/>
      <c r="L228" s="811">
        <v>1074.8</v>
      </c>
      <c r="M228" s="812"/>
      <c r="N228" s="813">
        <v>29384</v>
      </c>
    </row>
    <row r="229" spans="1:14" s="1" customFormat="1" ht="10.199999999999999" customHeight="1" x14ac:dyDescent="0.2">
      <c r="A229" s="810"/>
      <c r="B229" s="792"/>
      <c r="C229" s="2596" t="s">
        <v>153</v>
      </c>
      <c r="D229" s="2596"/>
      <c r="E229" s="2596"/>
      <c r="F229" s="2596"/>
      <c r="G229" s="2596"/>
      <c r="H229" s="2596"/>
      <c r="I229" s="2596"/>
      <c r="J229" s="2596"/>
      <c r="K229" s="2596"/>
      <c r="L229" s="811">
        <v>626.1</v>
      </c>
      <c r="M229" s="812"/>
      <c r="N229" s="813">
        <v>17118</v>
      </c>
    </row>
    <row r="230" spans="1:14" s="1" customFormat="1" ht="12" customHeight="1" x14ac:dyDescent="0.2">
      <c r="A230" s="810"/>
      <c r="B230" s="804"/>
      <c r="C230" s="2601" t="s">
        <v>889</v>
      </c>
      <c r="D230" s="2601"/>
      <c r="E230" s="2601"/>
      <c r="F230" s="2601"/>
      <c r="G230" s="2601"/>
      <c r="H230" s="2601"/>
      <c r="I230" s="2601"/>
      <c r="J230" s="2601"/>
      <c r="K230" s="2601"/>
      <c r="L230" s="814">
        <v>5443.02</v>
      </c>
      <c r="M230" s="815"/>
      <c r="N230" s="816">
        <v>95359</v>
      </c>
    </row>
    <row r="231" spans="1:14" s="1" customFormat="1" ht="12" x14ac:dyDescent="0.2">
      <c r="A231" s="2602" t="s">
        <v>890</v>
      </c>
      <c r="B231" s="2603"/>
      <c r="C231" s="2603"/>
      <c r="D231" s="2603"/>
      <c r="E231" s="2603"/>
      <c r="F231" s="2603"/>
      <c r="G231" s="2603"/>
      <c r="H231" s="2603"/>
      <c r="I231" s="2603"/>
      <c r="J231" s="2603"/>
      <c r="K231" s="2603"/>
      <c r="L231" s="2603"/>
      <c r="M231" s="2603"/>
      <c r="N231" s="2604"/>
    </row>
    <row r="232" spans="1:14" s="1" customFormat="1" ht="23.4" customHeight="1" x14ac:dyDescent="0.2">
      <c r="A232" s="786" t="s">
        <v>122</v>
      </c>
      <c r="B232" s="787" t="s">
        <v>891</v>
      </c>
      <c r="C232" s="2599" t="s">
        <v>892</v>
      </c>
      <c r="D232" s="2599"/>
      <c r="E232" s="2599"/>
      <c r="F232" s="788" t="s">
        <v>487</v>
      </c>
      <c r="G232" s="788"/>
      <c r="H232" s="788"/>
      <c r="I232" s="788" t="s">
        <v>1605</v>
      </c>
      <c r="J232" s="789"/>
      <c r="K232" s="788"/>
      <c r="L232" s="789"/>
      <c r="M232" s="788"/>
      <c r="N232" s="790"/>
    </row>
    <row r="233" spans="1:14" s="1" customFormat="1" ht="10.199999999999999" x14ac:dyDescent="0.2">
      <c r="A233" s="802"/>
      <c r="B233" s="762"/>
      <c r="C233" s="2596" t="s">
        <v>1606</v>
      </c>
      <c r="D233" s="2596"/>
      <c r="E233" s="2596"/>
      <c r="F233" s="2596"/>
      <c r="G233" s="2596"/>
      <c r="H233" s="2596"/>
      <c r="I233" s="2596"/>
      <c r="J233" s="2596"/>
      <c r="K233" s="2596"/>
      <c r="L233" s="2596"/>
      <c r="M233" s="2596"/>
      <c r="N233" s="2600"/>
    </row>
    <row r="234" spans="1:14" s="1" customFormat="1" ht="32.4" customHeight="1" x14ac:dyDescent="0.2">
      <c r="A234" s="791"/>
      <c r="B234" s="792" t="s">
        <v>528</v>
      </c>
      <c r="C234" s="2596" t="s">
        <v>529</v>
      </c>
      <c r="D234" s="2596"/>
      <c r="E234" s="2596"/>
      <c r="F234" s="2596"/>
      <c r="G234" s="2596"/>
      <c r="H234" s="2596"/>
      <c r="I234" s="2596"/>
      <c r="J234" s="2596"/>
      <c r="K234" s="2596"/>
      <c r="L234" s="2596"/>
      <c r="M234" s="2596"/>
      <c r="N234" s="2600"/>
    </row>
    <row r="235" spans="1:14" s="1" customFormat="1" ht="10.199999999999999" x14ac:dyDescent="0.2">
      <c r="A235" s="793"/>
      <c r="B235" s="792" t="s">
        <v>44</v>
      </c>
      <c r="C235" s="2596" t="s">
        <v>48</v>
      </c>
      <c r="D235" s="2596"/>
      <c r="E235" s="2596"/>
      <c r="F235" s="794"/>
      <c r="G235" s="794"/>
      <c r="H235" s="794"/>
      <c r="I235" s="794"/>
      <c r="J235" s="795">
        <v>162.62</v>
      </c>
      <c r="K235" s="794" t="s">
        <v>530</v>
      </c>
      <c r="L235" s="795">
        <v>156.12</v>
      </c>
      <c r="M235" s="794" t="s">
        <v>1513</v>
      </c>
      <c r="N235" s="796">
        <v>4268</v>
      </c>
    </row>
    <row r="236" spans="1:14" s="1" customFormat="1" ht="10.199999999999999" x14ac:dyDescent="0.2">
      <c r="A236" s="793"/>
      <c r="B236" s="792" t="s">
        <v>60</v>
      </c>
      <c r="C236" s="2596" t="s">
        <v>370</v>
      </c>
      <c r="D236" s="2596"/>
      <c r="E236" s="2596"/>
      <c r="F236" s="794"/>
      <c r="G236" s="794"/>
      <c r="H236" s="794"/>
      <c r="I236" s="794"/>
      <c r="J236" s="795">
        <v>228.99</v>
      </c>
      <c r="K236" s="794" t="s">
        <v>530</v>
      </c>
      <c r="L236" s="795">
        <v>219.84</v>
      </c>
      <c r="M236" s="794"/>
      <c r="N236" s="796"/>
    </row>
    <row r="237" spans="1:14" s="1" customFormat="1" ht="10.199999999999999" x14ac:dyDescent="0.2">
      <c r="A237" s="793"/>
      <c r="B237" s="792" t="s">
        <v>66</v>
      </c>
      <c r="C237" s="2596" t="s">
        <v>371</v>
      </c>
      <c r="D237" s="2596"/>
      <c r="E237" s="2596"/>
      <c r="F237" s="794"/>
      <c r="G237" s="794"/>
      <c r="H237" s="794"/>
      <c r="I237" s="794"/>
      <c r="J237" s="795">
        <v>19.670000000000002</v>
      </c>
      <c r="K237" s="794" t="s">
        <v>530</v>
      </c>
      <c r="L237" s="795">
        <v>18.88</v>
      </c>
      <c r="M237" s="794" t="s">
        <v>1513</v>
      </c>
      <c r="N237" s="796">
        <v>516</v>
      </c>
    </row>
    <row r="238" spans="1:14" s="1" customFormat="1" ht="10.199999999999999" x14ac:dyDescent="0.2">
      <c r="A238" s="793"/>
      <c r="B238" s="792" t="s">
        <v>71</v>
      </c>
      <c r="C238" s="2596" t="s">
        <v>372</v>
      </c>
      <c r="D238" s="2596"/>
      <c r="E238" s="2596"/>
      <c r="F238" s="794"/>
      <c r="G238" s="794"/>
      <c r="H238" s="794"/>
      <c r="I238" s="794"/>
      <c r="J238" s="795">
        <v>450.45</v>
      </c>
      <c r="K238" s="794"/>
      <c r="L238" s="795">
        <v>320.33999999999997</v>
      </c>
      <c r="M238" s="794"/>
      <c r="N238" s="796"/>
    </row>
    <row r="239" spans="1:14" s="1" customFormat="1" ht="10.199999999999999" x14ac:dyDescent="0.2">
      <c r="A239" s="793"/>
      <c r="B239" s="792"/>
      <c r="C239" s="2596" t="s">
        <v>49</v>
      </c>
      <c r="D239" s="2596"/>
      <c r="E239" s="2596"/>
      <c r="F239" s="794" t="s">
        <v>50</v>
      </c>
      <c r="G239" s="794" t="s">
        <v>895</v>
      </c>
      <c r="H239" s="794" t="s">
        <v>530</v>
      </c>
      <c r="I239" s="794" t="s">
        <v>2378</v>
      </c>
      <c r="J239" s="795"/>
      <c r="K239" s="794"/>
      <c r="L239" s="795"/>
      <c r="M239" s="794"/>
      <c r="N239" s="796"/>
    </row>
    <row r="240" spans="1:14" s="1" customFormat="1" ht="10.199999999999999" customHeight="1" x14ac:dyDescent="0.2">
      <c r="A240" s="793"/>
      <c r="B240" s="792"/>
      <c r="C240" s="2596" t="s">
        <v>374</v>
      </c>
      <c r="D240" s="2596"/>
      <c r="E240" s="2596"/>
      <c r="F240" s="794" t="s">
        <v>50</v>
      </c>
      <c r="G240" s="794" t="s">
        <v>896</v>
      </c>
      <c r="H240" s="794" t="s">
        <v>530</v>
      </c>
      <c r="I240" s="794" t="s">
        <v>2379</v>
      </c>
      <c r="J240" s="795"/>
      <c r="K240" s="794"/>
      <c r="L240" s="795"/>
      <c r="M240" s="794"/>
      <c r="N240" s="796"/>
    </row>
    <row r="241" spans="1:14" s="1" customFormat="1" ht="10.199999999999999" customHeight="1" x14ac:dyDescent="0.2">
      <c r="A241" s="793"/>
      <c r="B241" s="792"/>
      <c r="C241" s="2608" t="s">
        <v>52</v>
      </c>
      <c r="D241" s="2608"/>
      <c r="E241" s="2608"/>
      <c r="F241" s="797"/>
      <c r="G241" s="797"/>
      <c r="H241" s="797"/>
      <c r="I241" s="797"/>
      <c r="J241" s="798">
        <v>842.06</v>
      </c>
      <c r="K241" s="797"/>
      <c r="L241" s="798">
        <v>696.3</v>
      </c>
      <c r="M241" s="797"/>
      <c r="N241" s="799"/>
    </row>
    <row r="242" spans="1:14" s="1" customFormat="1" ht="10.199999999999999" x14ac:dyDescent="0.2">
      <c r="A242" s="793"/>
      <c r="B242" s="792"/>
      <c r="C242" s="2596" t="s">
        <v>53</v>
      </c>
      <c r="D242" s="2596"/>
      <c r="E242" s="2596"/>
      <c r="F242" s="794"/>
      <c r="G242" s="794"/>
      <c r="H242" s="794"/>
      <c r="I242" s="794"/>
      <c r="J242" s="795"/>
      <c r="K242" s="794"/>
      <c r="L242" s="795">
        <v>175</v>
      </c>
      <c r="M242" s="794"/>
      <c r="N242" s="796">
        <v>4784</v>
      </c>
    </row>
    <row r="243" spans="1:14" s="1" customFormat="1" ht="30.6" customHeight="1" x14ac:dyDescent="0.2">
      <c r="A243" s="793"/>
      <c r="B243" s="792" t="s">
        <v>2091</v>
      </c>
      <c r="C243" s="2596" t="s">
        <v>510</v>
      </c>
      <c r="D243" s="2596"/>
      <c r="E243" s="2596"/>
      <c r="F243" s="794" t="s">
        <v>55</v>
      </c>
      <c r="G243" s="794" t="s">
        <v>511</v>
      </c>
      <c r="H243" s="794"/>
      <c r="I243" s="794" t="s">
        <v>511</v>
      </c>
      <c r="J243" s="795"/>
      <c r="K243" s="794"/>
      <c r="L243" s="795">
        <v>162.75</v>
      </c>
      <c r="M243" s="794"/>
      <c r="N243" s="796">
        <v>4449</v>
      </c>
    </row>
    <row r="244" spans="1:14" s="1" customFormat="1" ht="23.4" customHeight="1" x14ac:dyDescent="0.2">
      <c r="A244" s="793"/>
      <c r="B244" s="792" t="s">
        <v>2092</v>
      </c>
      <c r="C244" s="2596" t="s">
        <v>513</v>
      </c>
      <c r="D244" s="2596"/>
      <c r="E244" s="2596"/>
      <c r="F244" s="794" t="s">
        <v>55</v>
      </c>
      <c r="G244" s="794" t="s">
        <v>274</v>
      </c>
      <c r="H244" s="794"/>
      <c r="I244" s="794" t="s">
        <v>274</v>
      </c>
      <c r="J244" s="795"/>
      <c r="K244" s="794"/>
      <c r="L244" s="795">
        <v>108.5</v>
      </c>
      <c r="M244" s="794"/>
      <c r="N244" s="796">
        <v>2966</v>
      </c>
    </row>
    <row r="245" spans="1:14" s="1" customFormat="1" ht="10.199999999999999" customHeight="1" x14ac:dyDescent="0.2">
      <c r="A245" s="800"/>
      <c r="B245" s="801"/>
      <c r="C245" s="2599" t="s">
        <v>59</v>
      </c>
      <c r="D245" s="2599"/>
      <c r="E245" s="2599"/>
      <c r="F245" s="788"/>
      <c r="G245" s="788"/>
      <c r="H245" s="788"/>
      <c r="I245" s="788"/>
      <c r="J245" s="789"/>
      <c r="K245" s="788"/>
      <c r="L245" s="789">
        <v>967.55</v>
      </c>
      <c r="M245" s="797"/>
      <c r="N245" s="790"/>
    </row>
    <row r="246" spans="1:14" s="1" customFormat="1" ht="10.199999999999999" x14ac:dyDescent="0.2">
      <c r="A246" s="786" t="s">
        <v>116</v>
      </c>
      <c r="B246" s="787" t="s">
        <v>897</v>
      </c>
      <c r="C246" s="2599" t="s">
        <v>898</v>
      </c>
      <c r="D246" s="2599"/>
      <c r="E246" s="2599"/>
      <c r="F246" s="788" t="s">
        <v>487</v>
      </c>
      <c r="G246" s="788"/>
      <c r="H246" s="788"/>
      <c r="I246" s="788" t="s">
        <v>1605</v>
      </c>
      <c r="J246" s="789">
        <v>21395.67</v>
      </c>
      <c r="K246" s="788"/>
      <c r="L246" s="789">
        <v>15215.53</v>
      </c>
      <c r="M246" s="788"/>
      <c r="N246" s="790"/>
    </row>
    <row r="247" spans="1:14" s="1" customFormat="1" ht="25.8" customHeight="1" x14ac:dyDescent="0.2">
      <c r="A247" s="786" t="s">
        <v>126</v>
      </c>
      <c r="B247" s="787" t="s">
        <v>899</v>
      </c>
      <c r="C247" s="2599" t="s">
        <v>900</v>
      </c>
      <c r="D247" s="2599"/>
      <c r="E247" s="2599"/>
      <c r="F247" s="788" t="s">
        <v>402</v>
      </c>
      <c r="G247" s="788"/>
      <c r="H247" s="788"/>
      <c r="I247" s="788" t="s">
        <v>901</v>
      </c>
      <c r="J247" s="789"/>
      <c r="K247" s="788"/>
      <c r="L247" s="789"/>
      <c r="M247" s="788"/>
      <c r="N247" s="790"/>
    </row>
    <row r="248" spans="1:14" s="1" customFormat="1" ht="10.199999999999999" x14ac:dyDescent="0.2">
      <c r="A248" s="802"/>
      <c r="B248" s="762"/>
      <c r="C248" s="2596" t="s">
        <v>902</v>
      </c>
      <c r="D248" s="2596"/>
      <c r="E248" s="2596"/>
      <c r="F248" s="2596"/>
      <c r="G248" s="2596"/>
      <c r="H248" s="2596"/>
      <c r="I248" s="2596"/>
      <c r="J248" s="2596"/>
      <c r="K248" s="2596"/>
      <c r="L248" s="2596"/>
      <c r="M248" s="2596"/>
      <c r="N248" s="2600"/>
    </row>
    <row r="249" spans="1:14" s="1" customFormat="1" ht="33.6" customHeight="1" x14ac:dyDescent="0.2">
      <c r="A249" s="791"/>
      <c r="B249" s="792" t="s">
        <v>528</v>
      </c>
      <c r="C249" s="2596" t="s">
        <v>529</v>
      </c>
      <c r="D249" s="2596"/>
      <c r="E249" s="2596"/>
      <c r="F249" s="2596"/>
      <c r="G249" s="2596"/>
      <c r="H249" s="2596"/>
      <c r="I249" s="2596"/>
      <c r="J249" s="2596"/>
      <c r="K249" s="2596"/>
      <c r="L249" s="2596"/>
      <c r="M249" s="2596"/>
      <c r="N249" s="2600"/>
    </row>
    <row r="250" spans="1:14" s="1" customFormat="1" ht="10.199999999999999" x14ac:dyDescent="0.2">
      <c r="A250" s="793"/>
      <c r="B250" s="792" t="s">
        <v>44</v>
      </c>
      <c r="C250" s="2596" t="s">
        <v>48</v>
      </c>
      <c r="D250" s="2596"/>
      <c r="E250" s="2596"/>
      <c r="F250" s="794"/>
      <c r="G250" s="794"/>
      <c r="H250" s="794"/>
      <c r="I250" s="794"/>
      <c r="J250" s="795">
        <v>3821.94</v>
      </c>
      <c r="K250" s="794" t="s">
        <v>530</v>
      </c>
      <c r="L250" s="795">
        <v>2.06</v>
      </c>
      <c r="M250" s="794" t="s">
        <v>1513</v>
      </c>
      <c r="N250" s="796">
        <v>56</v>
      </c>
    </row>
    <row r="251" spans="1:14" s="1" customFormat="1" ht="10.199999999999999" x14ac:dyDescent="0.2">
      <c r="A251" s="793"/>
      <c r="B251" s="792" t="s">
        <v>60</v>
      </c>
      <c r="C251" s="2596" t="s">
        <v>370</v>
      </c>
      <c r="D251" s="2596"/>
      <c r="E251" s="2596"/>
      <c r="F251" s="794"/>
      <c r="G251" s="794"/>
      <c r="H251" s="794"/>
      <c r="I251" s="794"/>
      <c r="J251" s="795">
        <v>20456.96</v>
      </c>
      <c r="K251" s="794" t="s">
        <v>530</v>
      </c>
      <c r="L251" s="795">
        <v>11.05</v>
      </c>
      <c r="M251" s="794"/>
      <c r="N251" s="796"/>
    </row>
    <row r="252" spans="1:14" s="1" customFormat="1" ht="10.199999999999999" x14ac:dyDescent="0.2">
      <c r="A252" s="793"/>
      <c r="B252" s="792" t="s">
        <v>66</v>
      </c>
      <c r="C252" s="2596" t="s">
        <v>371</v>
      </c>
      <c r="D252" s="2596"/>
      <c r="E252" s="2596"/>
      <c r="F252" s="794"/>
      <c r="G252" s="794"/>
      <c r="H252" s="794"/>
      <c r="I252" s="794"/>
      <c r="J252" s="795">
        <v>2400.75</v>
      </c>
      <c r="K252" s="794" t="s">
        <v>530</v>
      </c>
      <c r="L252" s="795">
        <v>1.3</v>
      </c>
      <c r="M252" s="794" t="s">
        <v>1513</v>
      </c>
      <c r="N252" s="796">
        <v>36</v>
      </c>
    </row>
    <row r="253" spans="1:14" s="1" customFormat="1" ht="10.199999999999999" x14ac:dyDescent="0.2">
      <c r="A253" s="793"/>
      <c r="B253" s="792" t="s">
        <v>71</v>
      </c>
      <c r="C253" s="2596" t="s">
        <v>372</v>
      </c>
      <c r="D253" s="2596"/>
      <c r="E253" s="2596"/>
      <c r="F253" s="794"/>
      <c r="G253" s="794"/>
      <c r="H253" s="794"/>
      <c r="I253" s="794"/>
      <c r="J253" s="795">
        <v>114800</v>
      </c>
      <c r="K253" s="794"/>
      <c r="L253" s="795">
        <v>45.92</v>
      </c>
      <c r="M253" s="794"/>
      <c r="N253" s="796"/>
    </row>
    <row r="254" spans="1:14" s="1" customFormat="1" ht="10.199999999999999" x14ac:dyDescent="0.2">
      <c r="A254" s="793"/>
      <c r="B254" s="792"/>
      <c r="C254" s="2596" t="s">
        <v>49</v>
      </c>
      <c r="D254" s="2596"/>
      <c r="E254" s="2596"/>
      <c r="F254" s="794" t="s">
        <v>50</v>
      </c>
      <c r="G254" s="794" t="s">
        <v>903</v>
      </c>
      <c r="H254" s="794" t="s">
        <v>530</v>
      </c>
      <c r="I254" s="794" t="s">
        <v>2335</v>
      </c>
      <c r="J254" s="795"/>
      <c r="K254" s="794"/>
      <c r="L254" s="795"/>
      <c r="M254" s="794"/>
      <c r="N254" s="796"/>
    </row>
    <row r="255" spans="1:14" s="1" customFormat="1" ht="10.199999999999999" customHeight="1" x14ac:dyDescent="0.2">
      <c r="A255" s="793"/>
      <c r="B255" s="792"/>
      <c r="C255" s="2596" t="s">
        <v>374</v>
      </c>
      <c r="D255" s="2596"/>
      <c r="E255" s="2596"/>
      <c r="F255" s="794" t="s">
        <v>50</v>
      </c>
      <c r="G255" s="794" t="s">
        <v>904</v>
      </c>
      <c r="H255" s="794" t="s">
        <v>530</v>
      </c>
      <c r="I255" s="794" t="s">
        <v>2336</v>
      </c>
      <c r="J255" s="795"/>
      <c r="K255" s="794"/>
      <c r="L255" s="795"/>
      <c r="M255" s="794"/>
      <c r="N255" s="796"/>
    </row>
    <row r="256" spans="1:14" s="1" customFormat="1" ht="10.199999999999999" customHeight="1" x14ac:dyDescent="0.2">
      <c r="A256" s="793"/>
      <c r="B256" s="792"/>
      <c r="C256" s="2608" t="s">
        <v>52</v>
      </c>
      <c r="D256" s="2608"/>
      <c r="E256" s="2608"/>
      <c r="F256" s="797"/>
      <c r="G256" s="797"/>
      <c r="H256" s="797"/>
      <c r="I256" s="797"/>
      <c r="J256" s="798">
        <v>139078.9</v>
      </c>
      <c r="K256" s="797"/>
      <c r="L256" s="798">
        <v>59.03</v>
      </c>
      <c r="M256" s="797"/>
      <c r="N256" s="799"/>
    </row>
    <row r="257" spans="1:14" s="1" customFormat="1" ht="10.199999999999999" x14ac:dyDescent="0.2">
      <c r="A257" s="793"/>
      <c r="B257" s="792"/>
      <c r="C257" s="2596" t="s">
        <v>53</v>
      </c>
      <c r="D257" s="2596"/>
      <c r="E257" s="2596"/>
      <c r="F257" s="794"/>
      <c r="G257" s="794"/>
      <c r="H257" s="794"/>
      <c r="I257" s="794"/>
      <c r="J257" s="795"/>
      <c r="K257" s="794"/>
      <c r="L257" s="795">
        <v>3.36</v>
      </c>
      <c r="M257" s="794"/>
      <c r="N257" s="796">
        <v>92</v>
      </c>
    </row>
    <row r="258" spans="1:14" s="1" customFormat="1" ht="20.399999999999999" customHeight="1" x14ac:dyDescent="0.2">
      <c r="A258" s="793"/>
      <c r="B258" s="792" t="s">
        <v>2149</v>
      </c>
      <c r="C258" s="2596" t="s">
        <v>627</v>
      </c>
      <c r="D258" s="2596"/>
      <c r="E258" s="2596"/>
      <c r="F258" s="794" t="s">
        <v>55</v>
      </c>
      <c r="G258" s="794" t="s">
        <v>628</v>
      </c>
      <c r="H258" s="794"/>
      <c r="I258" s="794" t="s">
        <v>628</v>
      </c>
      <c r="J258" s="795"/>
      <c r="K258" s="794"/>
      <c r="L258" s="795">
        <v>3.46</v>
      </c>
      <c r="M258" s="794"/>
      <c r="N258" s="796">
        <v>95</v>
      </c>
    </row>
    <row r="259" spans="1:14" s="1" customFormat="1" ht="20.399999999999999" x14ac:dyDescent="0.2">
      <c r="A259" s="793"/>
      <c r="B259" s="792" t="s">
        <v>2150</v>
      </c>
      <c r="C259" s="2596" t="s">
        <v>630</v>
      </c>
      <c r="D259" s="2596"/>
      <c r="E259" s="2596"/>
      <c r="F259" s="794" t="s">
        <v>55</v>
      </c>
      <c r="G259" s="794" t="s">
        <v>264</v>
      </c>
      <c r="H259" s="794"/>
      <c r="I259" s="794" t="s">
        <v>264</v>
      </c>
      <c r="J259" s="795"/>
      <c r="K259" s="794"/>
      <c r="L259" s="795">
        <v>2.02</v>
      </c>
      <c r="M259" s="794"/>
      <c r="N259" s="796">
        <v>55</v>
      </c>
    </row>
    <row r="260" spans="1:14" s="1" customFormat="1" ht="10.199999999999999" customHeight="1" x14ac:dyDescent="0.2">
      <c r="A260" s="800"/>
      <c r="B260" s="801"/>
      <c r="C260" s="2599" t="s">
        <v>59</v>
      </c>
      <c r="D260" s="2599"/>
      <c r="E260" s="2599"/>
      <c r="F260" s="788"/>
      <c r="G260" s="788"/>
      <c r="H260" s="788"/>
      <c r="I260" s="788"/>
      <c r="J260" s="789"/>
      <c r="K260" s="788"/>
      <c r="L260" s="789">
        <v>64.510000000000005</v>
      </c>
      <c r="M260" s="797"/>
      <c r="N260" s="790"/>
    </row>
    <row r="261" spans="1:14" s="1" customFormat="1" ht="10.199999999999999" customHeight="1" x14ac:dyDescent="0.2">
      <c r="A261" s="803"/>
      <c r="B261" s="801"/>
      <c r="C261" s="801"/>
      <c r="D261" s="801"/>
      <c r="E261" s="801"/>
      <c r="F261" s="803"/>
      <c r="G261" s="803"/>
      <c r="H261" s="803"/>
      <c r="I261" s="803"/>
      <c r="J261" s="804"/>
      <c r="K261" s="803"/>
      <c r="L261" s="804"/>
      <c r="M261" s="794"/>
      <c r="N261" s="804"/>
    </row>
    <row r="262" spans="1:14" s="1" customFormat="1" ht="10.199999999999999" customHeight="1" x14ac:dyDescent="0.2">
      <c r="A262" s="805"/>
      <c r="B262" s="806"/>
      <c r="C262" s="2599" t="s">
        <v>905</v>
      </c>
      <c r="D262" s="2599"/>
      <c r="E262" s="2599"/>
      <c r="F262" s="2599"/>
      <c r="G262" s="2599"/>
      <c r="H262" s="2599"/>
      <c r="I262" s="2599"/>
      <c r="J262" s="2599"/>
      <c r="K262" s="2599"/>
      <c r="L262" s="807"/>
      <c r="M262" s="808"/>
      <c r="N262" s="809"/>
    </row>
    <row r="263" spans="1:14" s="1" customFormat="1" ht="10.199999999999999" customHeight="1" x14ac:dyDescent="0.2">
      <c r="A263" s="810"/>
      <c r="B263" s="792"/>
      <c r="C263" s="2596" t="s">
        <v>144</v>
      </c>
      <c r="D263" s="2596"/>
      <c r="E263" s="2596"/>
      <c r="F263" s="2596"/>
      <c r="G263" s="2596"/>
      <c r="H263" s="2596"/>
      <c r="I263" s="2596"/>
      <c r="J263" s="2596"/>
      <c r="K263" s="2596"/>
      <c r="L263" s="811">
        <v>15970.86</v>
      </c>
      <c r="M263" s="812"/>
      <c r="N263" s="813">
        <v>110251</v>
      </c>
    </row>
    <row r="264" spans="1:14" s="1" customFormat="1" ht="10.199999999999999" customHeight="1" x14ac:dyDescent="0.2">
      <c r="A264" s="810"/>
      <c r="B264" s="792"/>
      <c r="C264" s="2596" t="s">
        <v>1437</v>
      </c>
      <c r="D264" s="2596"/>
      <c r="E264" s="2596"/>
      <c r="F264" s="2596"/>
      <c r="G264" s="2596"/>
      <c r="H264" s="2596"/>
      <c r="I264" s="2596"/>
      <c r="J264" s="2596"/>
      <c r="K264" s="2596"/>
      <c r="L264" s="811"/>
      <c r="M264" s="812"/>
      <c r="N264" s="813"/>
    </row>
    <row r="265" spans="1:14" s="1" customFormat="1" ht="10.199999999999999" customHeight="1" x14ac:dyDescent="0.2">
      <c r="A265" s="810"/>
      <c r="B265" s="792"/>
      <c r="C265" s="2596" t="s">
        <v>145</v>
      </c>
      <c r="D265" s="2596"/>
      <c r="E265" s="2596"/>
      <c r="F265" s="2596"/>
      <c r="G265" s="2596"/>
      <c r="H265" s="2596"/>
      <c r="I265" s="2596"/>
      <c r="J265" s="2596"/>
      <c r="K265" s="2596"/>
      <c r="L265" s="811">
        <v>158.18</v>
      </c>
      <c r="M265" s="812"/>
      <c r="N265" s="813">
        <v>4324</v>
      </c>
    </row>
    <row r="266" spans="1:14" s="1" customFormat="1" ht="10.199999999999999" customHeight="1" x14ac:dyDescent="0.2">
      <c r="A266" s="810"/>
      <c r="B266" s="792"/>
      <c r="C266" s="2596" t="s">
        <v>391</v>
      </c>
      <c r="D266" s="2596"/>
      <c r="E266" s="2596"/>
      <c r="F266" s="2596"/>
      <c r="G266" s="2596"/>
      <c r="H266" s="2596"/>
      <c r="I266" s="2596"/>
      <c r="J266" s="2596"/>
      <c r="K266" s="2596"/>
      <c r="L266" s="811">
        <v>230.89</v>
      </c>
      <c r="M266" s="812"/>
      <c r="N266" s="813">
        <v>2152</v>
      </c>
    </row>
    <row r="267" spans="1:14" s="1" customFormat="1" ht="10.199999999999999" customHeight="1" x14ac:dyDescent="0.2">
      <c r="A267" s="810"/>
      <c r="B267" s="792"/>
      <c r="C267" s="2596" t="s">
        <v>1438</v>
      </c>
      <c r="D267" s="2596"/>
      <c r="E267" s="2596"/>
      <c r="F267" s="2596"/>
      <c r="G267" s="2596"/>
      <c r="H267" s="2596"/>
      <c r="I267" s="2596"/>
      <c r="J267" s="2596"/>
      <c r="K267" s="2596"/>
      <c r="L267" s="811">
        <v>20.18</v>
      </c>
      <c r="M267" s="812"/>
      <c r="N267" s="813">
        <v>552</v>
      </c>
    </row>
    <row r="268" spans="1:14" s="1" customFormat="1" ht="10.199999999999999" customHeight="1" x14ac:dyDescent="0.2">
      <c r="A268" s="810"/>
      <c r="B268" s="792"/>
      <c r="C268" s="2596" t="s">
        <v>392</v>
      </c>
      <c r="D268" s="2596"/>
      <c r="E268" s="2596"/>
      <c r="F268" s="2596"/>
      <c r="G268" s="2596"/>
      <c r="H268" s="2596"/>
      <c r="I268" s="2596"/>
      <c r="J268" s="2596"/>
      <c r="K268" s="2596"/>
      <c r="L268" s="811">
        <v>15581.79</v>
      </c>
      <c r="M268" s="812"/>
      <c r="N268" s="813">
        <v>103775</v>
      </c>
    </row>
    <row r="269" spans="1:14" s="1" customFormat="1" ht="10.199999999999999" customHeight="1" x14ac:dyDescent="0.2">
      <c r="A269" s="810"/>
      <c r="B269" s="792"/>
      <c r="C269" s="2596" t="s">
        <v>393</v>
      </c>
      <c r="D269" s="2596"/>
      <c r="E269" s="2596"/>
      <c r="F269" s="2596"/>
      <c r="G269" s="2596"/>
      <c r="H269" s="2596"/>
      <c r="I269" s="2596"/>
      <c r="J269" s="2596"/>
      <c r="K269" s="2596"/>
      <c r="L269" s="811">
        <v>16247.59</v>
      </c>
      <c r="M269" s="812"/>
      <c r="N269" s="813">
        <v>117816</v>
      </c>
    </row>
    <row r="270" spans="1:14" s="1" customFormat="1" ht="10.199999999999999" customHeight="1" x14ac:dyDescent="0.2">
      <c r="A270" s="810"/>
      <c r="B270" s="792"/>
      <c r="C270" s="2596" t="s">
        <v>1437</v>
      </c>
      <c r="D270" s="2596"/>
      <c r="E270" s="2596"/>
      <c r="F270" s="2596"/>
      <c r="G270" s="2596"/>
      <c r="H270" s="2596"/>
      <c r="I270" s="2596"/>
      <c r="J270" s="2596"/>
      <c r="K270" s="2596"/>
      <c r="L270" s="811"/>
      <c r="M270" s="812"/>
      <c r="N270" s="813"/>
    </row>
    <row r="271" spans="1:14" s="1" customFormat="1" ht="10.199999999999999" customHeight="1" x14ac:dyDescent="0.2">
      <c r="A271" s="810"/>
      <c r="B271" s="792"/>
      <c r="C271" s="2596" t="s">
        <v>394</v>
      </c>
      <c r="D271" s="2596"/>
      <c r="E271" s="2596"/>
      <c r="F271" s="2596"/>
      <c r="G271" s="2596"/>
      <c r="H271" s="2596"/>
      <c r="I271" s="2596"/>
      <c r="J271" s="2596"/>
      <c r="K271" s="2596"/>
      <c r="L271" s="811">
        <v>158.18</v>
      </c>
      <c r="M271" s="812"/>
      <c r="N271" s="813">
        <v>4324</v>
      </c>
    </row>
    <row r="272" spans="1:14" s="1" customFormat="1" ht="10.199999999999999" customHeight="1" x14ac:dyDescent="0.2">
      <c r="A272" s="810"/>
      <c r="B272" s="792"/>
      <c r="C272" s="2596" t="s">
        <v>395</v>
      </c>
      <c r="D272" s="2596"/>
      <c r="E272" s="2596"/>
      <c r="F272" s="2596"/>
      <c r="G272" s="2596"/>
      <c r="H272" s="2596"/>
      <c r="I272" s="2596"/>
      <c r="J272" s="2596"/>
      <c r="K272" s="2596"/>
      <c r="L272" s="811">
        <v>230.89</v>
      </c>
      <c r="M272" s="812"/>
      <c r="N272" s="813">
        <v>2152</v>
      </c>
    </row>
    <row r="273" spans="1:14" s="1" customFormat="1" ht="10.199999999999999" customHeight="1" x14ac:dyDescent="0.2">
      <c r="A273" s="810"/>
      <c r="B273" s="792"/>
      <c r="C273" s="2596" t="s">
        <v>1439</v>
      </c>
      <c r="D273" s="2596"/>
      <c r="E273" s="2596"/>
      <c r="F273" s="2596"/>
      <c r="G273" s="2596"/>
      <c r="H273" s="2596"/>
      <c r="I273" s="2596"/>
      <c r="J273" s="2596"/>
      <c r="K273" s="2596"/>
      <c r="L273" s="811">
        <v>20.18</v>
      </c>
      <c r="M273" s="812"/>
      <c r="N273" s="813">
        <v>552</v>
      </c>
    </row>
    <row r="274" spans="1:14" s="1" customFormat="1" ht="10.199999999999999" customHeight="1" x14ac:dyDescent="0.2">
      <c r="A274" s="810"/>
      <c r="B274" s="792"/>
      <c r="C274" s="2596" t="s">
        <v>396</v>
      </c>
      <c r="D274" s="2596"/>
      <c r="E274" s="2596"/>
      <c r="F274" s="2596"/>
      <c r="G274" s="2596"/>
      <c r="H274" s="2596"/>
      <c r="I274" s="2596"/>
      <c r="J274" s="2596"/>
      <c r="K274" s="2596"/>
      <c r="L274" s="811">
        <v>15581.79</v>
      </c>
      <c r="M274" s="812"/>
      <c r="N274" s="813">
        <v>103775</v>
      </c>
    </row>
    <row r="275" spans="1:14" s="1" customFormat="1" ht="10.199999999999999" customHeight="1" x14ac:dyDescent="0.2">
      <c r="A275" s="810"/>
      <c r="B275" s="792"/>
      <c r="C275" s="2596" t="s">
        <v>397</v>
      </c>
      <c r="D275" s="2596"/>
      <c r="E275" s="2596"/>
      <c r="F275" s="2596"/>
      <c r="G275" s="2596"/>
      <c r="H275" s="2596"/>
      <c r="I275" s="2596"/>
      <c r="J275" s="2596"/>
      <c r="K275" s="2596"/>
      <c r="L275" s="811">
        <v>166.21</v>
      </c>
      <c r="M275" s="812"/>
      <c r="N275" s="813">
        <v>4544</v>
      </c>
    </row>
    <row r="276" spans="1:14" s="1" customFormat="1" ht="10.199999999999999" customHeight="1" x14ac:dyDescent="0.2">
      <c r="A276" s="810"/>
      <c r="B276" s="792"/>
      <c r="C276" s="2596" t="s">
        <v>398</v>
      </c>
      <c r="D276" s="2596"/>
      <c r="E276" s="2596"/>
      <c r="F276" s="2596"/>
      <c r="G276" s="2596"/>
      <c r="H276" s="2596"/>
      <c r="I276" s="2596"/>
      <c r="J276" s="2596"/>
      <c r="K276" s="2596"/>
      <c r="L276" s="811">
        <v>110.52</v>
      </c>
      <c r="M276" s="812"/>
      <c r="N276" s="813">
        <v>3021</v>
      </c>
    </row>
    <row r="277" spans="1:14" s="1" customFormat="1" ht="10.199999999999999" customHeight="1" x14ac:dyDescent="0.2">
      <c r="A277" s="810"/>
      <c r="B277" s="792"/>
      <c r="C277" s="2596" t="s">
        <v>151</v>
      </c>
      <c r="D277" s="2596"/>
      <c r="E277" s="2596"/>
      <c r="F277" s="2596"/>
      <c r="G277" s="2596"/>
      <c r="H277" s="2596"/>
      <c r="I277" s="2596"/>
      <c r="J277" s="2596"/>
      <c r="K277" s="2596"/>
      <c r="L277" s="811">
        <v>178.36</v>
      </c>
      <c r="M277" s="812"/>
      <c r="N277" s="813">
        <v>4876</v>
      </c>
    </row>
    <row r="278" spans="1:14" s="1" customFormat="1" ht="10.199999999999999" customHeight="1" x14ac:dyDescent="0.2">
      <c r="A278" s="810"/>
      <c r="B278" s="792"/>
      <c r="C278" s="2596" t="s">
        <v>152</v>
      </c>
      <c r="D278" s="2596"/>
      <c r="E278" s="2596"/>
      <c r="F278" s="2596"/>
      <c r="G278" s="2596"/>
      <c r="H278" s="2596"/>
      <c r="I278" s="2596"/>
      <c r="J278" s="2596"/>
      <c r="K278" s="2596"/>
      <c r="L278" s="811">
        <v>166.21</v>
      </c>
      <c r="M278" s="812"/>
      <c r="N278" s="813">
        <v>4544</v>
      </c>
    </row>
    <row r="279" spans="1:14" s="1" customFormat="1" ht="10.199999999999999" customHeight="1" x14ac:dyDescent="0.2">
      <c r="A279" s="810"/>
      <c r="B279" s="792"/>
      <c r="C279" s="2596" t="s">
        <v>153</v>
      </c>
      <c r="D279" s="2596"/>
      <c r="E279" s="2596"/>
      <c r="F279" s="2596"/>
      <c r="G279" s="2596"/>
      <c r="H279" s="2596"/>
      <c r="I279" s="2596"/>
      <c r="J279" s="2596"/>
      <c r="K279" s="2596"/>
      <c r="L279" s="811">
        <v>110.52</v>
      </c>
      <c r="M279" s="812"/>
      <c r="N279" s="813">
        <v>3021</v>
      </c>
    </row>
    <row r="280" spans="1:14" s="1" customFormat="1" ht="12" customHeight="1" x14ac:dyDescent="0.2">
      <c r="A280" s="810"/>
      <c r="B280" s="804"/>
      <c r="C280" s="2601" t="s">
        <v>906</v>
      </c>
      <c r="D280" s="2601"/>
      <c r="E280" s="2601"/>
      <c r="F280" s="2601"/>
      <c r="G280" s="2601"/>
      <c r="H280" s="2601"/>
      <c r="I280" s="2601"/>
      <c r="J280" s="2601"/>
      <c r="K280" s="2601"/>
      <c r="L280" s="814">
        <v>16247.59</v>
      </c>
      <c r="M280" s="815"/>
      <c r="N280" s="816">
        <v>117816</v>
      </c>
    </row>
    <row r="281" spans="1:14" s="1" customFormat="1" ht="12" x14ac:dyDescent="0.2">
      <c r="A281" s="2602" t="s">
        <v>907</v>
      </c>
      <c r="B281" s="2603"/>
      <c r="C281" s="2603"/>
      <c r="D281" s="2603"/>
      <c r="E281" s="2603"/>
      <c r="F281" s="2603"/>
      <c r="G281" s="2603"/>
      <c r="H281" s="2603"/>
      <c r="I281" s="2603"/>
      <c r="J281" s="2603"/>
      <c r="K281" s="2603"/>
      <c r="L281" s="2603"/>
      <c r="M281" s="2603"/>
      <c r="N281" s="2604"/>
    </row>
    <row r="282" spans="1:14" s="1" customFormat="1" ht="37.200000000000003" customHeight="1" x14ac:dyDescent="0.2">
      <c r="A282" s="786" t="s">
        <v>129</v>
      </c>
      <c r="B282" s="787" t="s">
        <v>908</v>
      </c>
      <c r="C282" s="2599" t="s">
        <v>909</v>
      </c>
      <c r="D282" s="2599"/>
      <c r="E282" s="2599"/>
      <c r="F282" s="788" t="s">
        <v>516</v>
      </c>
      <c r="G282" s="788"/>
      <c r="H282" s="788"/>
      <c r="I282" s="788" t="s">
        <v>910</v>
      </c>
      <c r="J282" s="789"/>
      <c r="K282" s="788"/>
      <c r="L282" s="789"/>
      <c r="M282" s="788"/>
      <c r="N282" s="790"/>
    </row>
    <row r="283" spans="1:14" s="1" customFormat="1" ht="10.199999999999999" x14ac:dyDescent="0.2">
      <c r="A283" s="802"/>
      <c r="B283" s="762"/>
      <c r="C283" s="2596" t="s">
        <v>911</v>
      </c>
      <c r="D283" s="2596"/>
      <c r="E283" s="2596"/>
      <c r="F283" s="2596"/>
      <c r="G283" s="2596"/>
      <c r="H283" s="2596"/>
      <c r="I283" s="2596"/>
      <c r="J283" s="2596"/>
      <c r="K283" s="2596"/>
      <c r="L283" s="2596"/>
      <c r="M283" s="2596"/>
      <c r="N283" s="2600"/>
    </row>
    <row r="284" spans="1:14" s="1" customFormat="1" ht="31.8" customHeight="1" x14ac:dyDescent="0.2">
      <c r="A284" s="791"/>
      <c r="B284" s="792" t="s">
        <v>528</v>
      </c>
      <c r="C284" s="2596" t="s">
        <v>529</v>
      </c>
      <c r="D284" s="2596"/>
      <c r="E284" s="2596"/>
      <c r="F284" s="2596"/>
      <c r="G284" s="2596"/>
      <c r="H284" s="2596"/>
      <c r="I284" s="2596"/>
      <c r="J284" s="2596"/>
      <c r="K284" s="2596"/>
      <c r="L284" s="2596"/>
      <c r="M284" s="2596"/>
      <c r="N284" s="2600"/>
    </row>
    <row r="285" spans="1:14" s="1" customFormat="1" ht="10.199999999999999" x14ac:dyDescent="0.2">
      <c r="A285" s="793"/>
      <c r="B285" s="792" t="s">
        <v>44</v>
      </c>
      <c r="C285" s="2596" t="s">
        <v>48</v>
      </c>
      <c r="D285" s="2596"/>
      <c r="E285" s="2596"/>
      <c r="F285" s="794"/>
      <c r="G285" s="794"/>
      <c r="H285" s="794"/>
      <c r="I285" s="794"/>
      <c r="J285" s="795">
        <v>4.6399999999999997</v>
      </c>
      <c r="K285" s="794" t="s">
        <v>530</v>
      </c>
      <c r="L285" s="795">
        <v>601.34</v>
      </c>
      <c r="M285" s="794" t="s">
        <v>1513</v>
      </c>
      <c r="N285" s="796">
        <v>16441</v>
      </c>
    </row>
    <row r="286" spans="1:14" s="1" customFormat="1" ht="10.199999999999999" x14ac:dyDescent="0.2">
      <c r="A286" s="793"/>
      <c r="B286" s="792" t="s">
        <v>60</v>
      </c>
      <c r="C286" s="2596" t="s">
        <v>370</v>
      </c>
      <c r="D286" s="2596"/>
      <c r="E286" s="2596"/>
      <c r="F286" s="794"/>
      <c r="G286" s="794"/>
      <c r="H286" s="794"/>
      <c r="I286" s="794"/>
      <c r="J286" s="795">
        <v>45.91</v>
      </c>
      <c r="K286" s="794" t="s">
        <v>530</v>
      </c>
      <c r="L286" s="795">
        <v>5949.94</v>
      </c>
      <c r="M286" s="794"/>
      <c r="N286" s="796"/>
    </row>
    <row r="287" spans="1:14" s="1" customFormat="1" ht="10.199999999999999" x14ac:dyDescent="0.2">
      <c r="A287" s="793"/>
      <c r="B287" s="792" t="s">
        <v>66</v>
      </c>
      <c r="C287" s="2596" t="s">
        <v>371</v>
      </c>
      <c r="D287" s="2596"/>
      <c r="E287" s="2596"/>
      <c r="F287" s="794"/>
      <c r="G287" s="794"/>
      <c r="H287" s="794"/>
      <c r="I287" s="794"/>
      <c r="J287" s="795">
        <v>4.0199999999999996</v>
      </c>
      <c r="K287" s="794" t="s">
        <v>530</v>
      </c>
      <c r="L287" s="795">
        <v>520.99</v>
      </c>
      <c r="M287" s="794" t="s">
        <v>1513</v>
      </c>
      <c r="N287" s="796">
        <v>14244</v>
      </c>
    </row>
    <row r="288" spans="1:14" s="1" customFormat="1" ht="10.199999999999999" x14ac:dyDescent="0.2">
      <c r="A288" s="793"/>
      <c r="B288" s="792" t="s">
        <v>71</v>
      </c>
      <c r="C288" s="2596" t="s">
        <v>372</v>
      </c>
      <c r="D288" s="2596"/>
      <c r="E288" s="2596"/>
      <c r="F288" s="794"/>
      <c r="G288" s="794"/>
      <c r="H288" s="794"/>
      <c r="I288" s="794"/>
      <c r="J288" s="795">
        <v>8.31</v>
      </c>
      <c r="K288" s="794"/>
      <c r="L288" s="795">
        <v>797.76</v>
      </c>
      <c r="M288" s="794"/>
      <c r="N288" s="796"/>
    </row>
    <row r="289" spans="1:14" s="1" customFormat="1" ht="10.199999999999999" x14ac:dyDescent="0.2">
      <c r="A289" s="793"/>
      <c r="B289" s="792"/>
      <c r="C289" s="2596" t="s">
        <v>49</v>
      </c>
      <c r="D289" s="2596"/>
      <c r="E289" s="2596"/>
      <c r="F289" s="794" t="s">
        <v>50</v>
      </c>
      <c r="G289" s="794" t="s">
        <v>912</v>
      </c>
      <c r="H289" s="794" t="s">
        <v>530</v>
      </c>
      <c r="I289" s="794" t="s">
        <v>2355</v>
      </c>
      <c r="J289" s="795"/>
      <c r="K289" s="794"/>
      <c r="L289" s="795"/>
      <c r="M289" s="794"/>
      <c r="N289" s="796"/>
    </row>
    <row r="290" spans="1:14" s="1" customFormat="1" ht="10.199999999999999" customHeight="1" x14ac:dyDescent="0.2">
      <c r="A290" s="793"/>
      <c r="B290" s="792"/>
      <c r="C290" s="2596" t="s">
        <v>374</v>
      </c>
      <c r="D290" s="2596"/>
      <c r="E290" s="2596"/>
      <c r="F290" s="794" t="s">
        <v>50</v>
      </c>
      <c r="G290" s="794" t="s">
        <v>913</v>
      </c>
      <c r="H290" s="794" t="s">
        <v>530</v>
      </c>
      <c r="I290" s="794" t="s">
        <v>2356</v>
      </c>
      <c r="J290" s="795"/>
      <c r="K290" s="794"/>
      <c r="L290" s="795"/>
      <c r="M290" s="794"/>
      <c r="N290" s="796"/>
    </row>
    <row r="291" spans="1:14" s="1" customFormat="1" ht="10.199999999999999" customHeight="1" x14ac:dyDescent="0.2">
      <c r="A291" s="793"/>
      <c r="B291" s="792"/>
      <c r="C291" s="2608" t="s">
        <v>52</v>
      </c>
      <c r="D291" s="2608"/>
      <c r="E291" s="2608"/>
      <c r="F291" s="797"/>
      <c r="G291" s="797"/>
      <c r="H291" s="797"/>
      <c r="I291" s="797"/>
      <c r="J291" s="798">
        <v>58.86</v>
      </c>
      <c r="K291" s="797"/>
      <c r="L291" s="798">
        <v>7349.04</v>
      </c>
      <c r="M291" s="797"/>
      <c r="N291" s="799"/>
    </row>
    <row r="292" spans="1:14" s="1" customFormat="1" ht="10.199999999999999" x14ac:dyDescent="0.2">
      <c r="A292" s="793"/>
      <c r="B292" s="792"/>
      <c r="C292" s="2596" t="s">
        <v>53</v>
      </c>
      <c r="D292" s="2596"/>
      <c r="E292" s="2596"/>
      <c r="F292" s="794"/>
      <c r="G292" s="794"/>
      <c r="H292" s="794"/>
      <c r="I292" s="794"/>
      <c r="J292" s="795"/>
      <c r="K292" s="794"/>
      <c r="L292" s="795">
        <v>1122.33</v>
      </c>
      <c r="M292" s="794"/>
      <c r="N292" s="796">
        <v>30685</v>
      </c>
    </row>
    <row r="293" spans="1:14" s="1" customFormat="1" ht="20.399999999999999" x14ac:dyDescent="0.2">
      <c r="A293" s="793"/>
      <c r="B293" s="792" t="s">
        <v>2304</v>
      </c>
      <c r="C293" s="2596" t="s">
        <v>914</v>
      </c>
      <c r="D293" s="2596"/>
      <c r="E293" s="2596"/>
      <c r="F293" s="794" t="s">
        <v>55</v>
      </c>
      <c r="G293" s="794" t="s">
        <v>915</v>
      </c>
      <c r="H293" s="794"/>
      <c r="I293" s="794" t="s">
        <v>915</v>
      </c>
      <c r="J293" s="795"/>
      <c r="K293" s="794"/>
      <c r="L293" s="795">
        <v>1313.13</v>
      </c>
      <c r="M293" s="794"/>
      <c r="N293" s="796">
        <v>35901</v>
      </c>
    </row>
    <row r="294" spans="1:14" s="1" customFormat="1" ht="24" customHeight="1" x14ac:dyDescent="0.2">
      <c r="A294" s="793"/>
      <c r="B294" s="792" t="s">
        <v>2305</v>
      </c>
      <c r="C294" s="2596" t="s">
        <v>916</v>
      </c>
      <c r="D294" s="2596"/>
      <c r="E294" s="2596"/>
      <c r="F294" s="794" t="s">
        <v>55</v>
      </c>
      <c r="G294" s="794" t="s">
        <v>307</v>
      </c>
      <c r="H294" s="794"/>
      <c r="I294" s="794" t="s">
        <v>307</v>
      </c>
      <c r="J294" s="795"/>
      <c r="K294" s="794"/>
      <c r="L294" s="795">
        <v>785.63</v>
      </c>
      <c r="M294" s="794"/>
      <c r="N294" s="796">
        <v>21480</v>
      </c>
    </row>
    <row r="295" spans="1:14" s="1" customFormat="1" ht="10.199999999999999" x14ac:dyDescent="0.2">
      <c r="A295" s="800"/>
      <c r="B295" s="801"/>
      <c r="C295" s="2599" t="s">
        <v>59</v>
      </c>
      <c r="D295" s="2599"/>
      <c r="E295" s="2599"/>
      <c r="F295" s="788"/>
      <c r="G295" s="788"/>
      <c r="H295" s="788"/>
      <c r="I295" s="788"/>
      <c r="J295" s="789"/>
      <c r="K295" s="788"/>
      <c r="L295" s="789">
        <v>9447.7999999999993</v>
      </c>
      <c r="M295" s="797"/>
      <c r="N295" s="790"/>
    </row>
    <row r="296" spans="1:14" s="1" customFormat="1" ht="19.8" customHeight="1" x14ac:dyDescent="0.2">
      <c r="A296" s="786" t="s">
        <v>130</v>
      </c>
      <c r="B296" s="787" t="s">
        <v>917</v>
      </c>
      <c r="C296" s="2599" t="s">
        <v>918</v>
      </c>
      <c r="D296" s="2599"/>
      <c r="E296" s="2599"/>
      <c r="F296" s="788" t="s">
        <v>47</v>
      </c>
      <c r="G296" s="788"/>
      <c r="H296" s="788"/>
      <c r="I296" s="788" t="s">
        <v>114</v>
      </c>
      <c r="J296" s="789"/>
      <c r="K296" s="788"/>
      <c r="L296" s="789"/>
      <c r="M296" s="788"/>
      <c r="N296" s="790"/>
    </row>
    <row r="297" spans="1:14" s="1" customFormat="1" ht="10.199999999999999" x14ac:dyDescent="0.2">
      <c r="A297" s="802"/>
      <c r="B297" s="762"/>
      <c r="C297" s="2596" t="s">
        <v>919</v>
      </c>
      <c r="D297" s="2596"/>
      <c r="E297" s="2596"/>
      <c r="F297" s="2596"/>
      <c r="G297" s="2596"/>
      <c r="H297" s="2596"/>
      <c r="I297" s="2596"/>
      <c r="J297" s="2596"/>
      <c r="K297" s="2596"/>
      <c r="L297" s="2596"/>
      <c r="M297" s="2596"/>
      <c r="N297" s="2600"/>
    </row>
    <row r="298" spans="1:14" s="1" customFormat="1" ht="37.200000000000003" customHeight="1" x14ac:dyDescent="0.2">
      <c r="A298" s="791"/>
      <c r="B298" s="792" t="s">
        <v>528</v>
      </c>
      <c r="C298" s="2596" t="s">
        <v>529</v>
      </c>
      <c r="D298" s="2596"/>
      <c r="E298" s="2596"/>
      <c r="F298" s="2596"/>
      <c r="G298" s="2596"/>
      <c r="H298" s="2596"/>
      <c r="I298" s="2596"/>
      <c r="J298" s="2596"/>
      <c r="K298" s="2596"/>
      <c r="L298" s="2596"/>
      <c r="M298" s="2596"/>
      <c r="N298" s="2600"/>
    </row>
    <row r="299" spans="1:14" s="1" customFormat="1" ht="10.199999999999999" x14ac:dyDescent="0.2">
      <c r="A299" s="793"/>
      <c r="B299" s="792" t="s">
        <v>44</v>
      </c>
      <c r="C299" s="2596" t="s">
        <v>48</v>
      </c>
      <c r="D299" s="2596"/>
      <c r="E299" s="2596"/>
      <c r="F299" s="794"/>
      <c r="G299" s="794"/>
      <c r="H299" s="794"/>
      <c r="I299" s="794"/>
      <c r="J299" s="795">
        <v>31.4</v>
      </c>
      <c r="K299" s="794" t="s">
        <v>530</v>
      </c>
      <c r="L299" s="795">
        <v>678.24</v>
      </c>
      <c r="M299" s="794" t="s">
        <v>1513</v>
      </c>
      <c r="N299" s="796">
        <v>18543</v>
      </c>
    </row>
    <row r="300" spans="1:14" s="1" customFormat="1" ht="10.199999999999999" x14ac:dyDescent="0.2">
      <c r="A300" s="793"/>
      <c r="B300" s="792" t="s">
        <v>60</v>
      </c>
      <c r="C300" s="2596" t="s">
        <v>370</v>
      </c>
      <c r="D300" s="2596"/>
      <c r="E300" s="2596"/>
      <c r="F300" s="794"/>
      <c r="G300" s="794"/>
      <c r="H300" s="794"/>
      <c r="I300" s="794"/>
      <c r="J300" s="795">
        <v>386.21</v>
      </c>
      <c r="K300" s="794" t="s">
        <v>530</v>
      </c>
      <c r="L300" s="795">
        <v>8342.14</v>
      </c>
      <c r="M300" s="794"/>
      <c r="N300" s="796"/>
    </row>
    <row r="301" spans="1:14" s="1" customFormat="1" ht="10.199999999999999" x14ac:dyDescent="0.2">
      <c r="A301" s="793"/>
      <c r="B301" s="792" t="s">
        <v>66</v>
      </c>
      <c r="C301" s="2596" t="s">
        <v>371</v>
      </c>
      <c r="D301" s="2596"/>
      <c r="E301" s="2596"/>
      <c r="F301" s="794"/>
      <c r="G301" s="794"/>
      <c r="H301" s="794"/>
      <c r="I301" s="794"/>
      <c r="J301" s="795">
        <v>49.42</v>
      </c>
      <c r="K301" s="794" t="s">
        <v>530</v>
      </c>
      <c r="L301" s="795">
        <v>1067.47</v>
      </c>
      <c r="M301" s="794" t="s">
        <v>1513</v>
      </c>
      <c r="N301" s="796">
        <v>29185</v>
      </c>
    </row>
    <row r="302" spans="1:14" s="1" customFormat="1" ht="10.199999999999999" x14ac:dyDescent="0.2">
      <c r="A302" s="793"/>
      <c r="B302" s="792" t="s">
        <v>71</v>
      </c>
      <c r="C302" s="2596" t="s">
        <v>372</v>
      </c>
      <c r="D302" s="2596"/>
      <c r="E302" s="2596"/>
      <c r="F302" s="794"/>
      <c r="G302" s="794"/>
      <c r="H302" s="794"/>
      <c r="I302" s="794"/>
      <c r="J302" s="795">
        <v>12.38</v>
      </c>
      <c r="K302" s="794"/>
      <c r="L302" s="795">
        <v>198.08</v>
      </c>
      <c r="M302" s="794"/>
      <c r="N302" s="796"/>
    </row>
    <row r="303" spans="1:14" s="1" customFormat="1" ht="10.199999999999999" x14ac:dyDescent="0.2">
      <c r="A303" s="793"/>
      <c r="B303" s="792"/>
      <c r="C303" s="2596" t="s">
        <v>49</v>
      </c>
      <c r="D303" s="2596"/>
      <c r="E303" s="2596"/>
      <c r="F303" s="794" t="s">
        <v>50</v>
      </c>
      <c r="G303" s="794" t="s">
        <v>920</v>
      </c>
      <c r="H303" s="794" t="s">
        <v>530</v>
      </c>
      <c r="I303" s="794" t="s">
        <v>2357</v>
      </c>
      <c r="J303" s="795"/>
      <c r="K303" s="794"/>
      <c r="L303" s="795"/>
      <c r="M303" s="794"/>
      <c r="N303" s="796"/>
    </row>
    <row r="304" spans="1:14" s="1" customFormat="1" ht="10.199999999999999" customHeight="1" x14ac:dyDescent="0.2">
      <c r="A304" s="793"/>
      <c r="B304" s="792"/>
      <c r="C304" s="2596" t="s">
        <v>374</v>
      </c>
      <c r="D304" s="2596"/>
      <c r="E304" s="2596"/>
      <c r="F304" s="794" t="s">
        <v>50</v>
      </c>
      <c r="G304" s="794" t="s">
        <v>921</v>
      </c>
      <c r="H304" s="794" t="s">
        <v>530</v>
      </c>
      <c r="I304" s="794" t="s">
        <v>2358</v>
      </c>
      <c r="J304" s="795"/>
      <c r="K304" s="794"/>
      <c r="L304" s="795"/>
      <c r="M304" s="794"/>
      <c r="N304" s="796"/>
    </row>
    <row r="305" spans="1:14" s="1" customFormat="1" ht="10.199999999999999" customHeight="1" x14ac:dyDescent="0.2">
      <c r="A305" s="793"/>
      <c r="B305" s="792"/>
      <c r="C305" s="2608" t="s">
        <v>52</v>
      </c>
      <c r="D305" s="2608"/>
      <c r="E305" s="2608"/>
      <c r="F305" s="797"/>
      <c r="G305" s="797"/>
      <c r="H305" s="797"/>
      <c r="I305" s="797"/>
      <c r="J305" s="798">
        <v>429.99</v>
      </c>
      <c r="K305" s="797"/>
      <c r="L305" s="798">
        <v>9218.4599999999991</v>
      </c>
      <c r="M305" s="797"/>
      <c r="N305" s="799"/>
    </row>
    <row r="306" spans="1:14" s="1" customFormat="1" ht="10.199999999999999" x14ac:dyDescent="0.2">
      <c r="A306" s="793"/>
      <c r="B306" s="792"/>
      <c r="C306" s="2596" t="s">
        <v>53</v>
      </c>
      <c r="D306" s="2596"/>
      <c r="E306" s="2596"/>
      <c r="F306" s="794"/>
      <c r="G306" s="794"/>
      <c r="H306" s="794"/>
      <c r="I306" s="794"/>
      <c r="J306" s="795"/>
      <c r="K306" s="794"/>
      <c r="L306" s="795">
        <v>1745.71</v>
      </c>
      <c r="M306" s="794"/>
      <c r="N306" s="796">
        <v>47728</v>
      </c>
    </row>
    <row r="307" spans="1:14" s="1" customFormat="1" ht="20.399999999999999" x14ac:dyDescent="0.2">
      <c r="A307" s="793"/>
      <c r="B307" s="792" t="s">
        <v>2304</v>
      </c>
      <c r="C307" s="2596" t="s">
        <v>914</v>
      </c>
      <c r="D307" s="2596"/>
      <c r="E307" s="2596"/>
      <c r="F307" s="794" t="s">
        <v>55</v>
      </c>
      <c r="G307" s="794" t="s">
        <v>915</v>
      </c>
      <c r="H307" s="794"/>
      <c r="I307" s="794" t="s">
        <v>915</v>
      </c>
      <c r="J307" s="795"/>
      <c r="K307" s="794"/>
      <c r="L307" s="795">
        <v>2042.48</v>
      </c>
      <c r="M307" s="794"/>
      <c r="N307" s="796">
        <v>55842</v>
      </c>
    </row>
    <row r="308" spans="1:14" s="1" customFormat="1" ht="10.199999999999999" customHeight="1" x14ac:dyDescent="0.2">
      <c r="A308" s="793"/>
      <c r="B308" s="792" t="s">
        <v>2305</v>
      </c>
      <c r="C308" s="2596" t="s">
        <v>916</v>
      </c>
      <c r="D308" s="2596"/>
      <c r="E308" s="2596"/>
      <c r="F308" s="794" t="s">
        <v>55</v>
      </c>
      <c r="G308" s="794" t="s">
        <v>307</v>
      </c>
      <c r="H308" s="794"/>
      <c r="I308" s="794" t="s">
        <v>307</v>
      </c>
      <c r="J308" s="795"/>
      <c r="K308" s="794"/>
      <c r="L308" s="795">
        <v>1222</v>
      </c>
      <c r="M308" s="794"/>
      <c r="N308" s="796">
        <v>33410</v>
      </c>
    </row>
    <row r="309" spans="1:14" s="1" customFormat="1" ht="26.4" customHeight="1" x14ac:dyDescent="0.2">
      <c r="A309" s="800"/>
      <c r="B309" s="801"/>
      <c r="C309" s="2599" t="s">
        <v>59</v>
      </c>
      <c r="D309" s="2599"/>
      <c r="E309" s="2599"/>
      <c r="F309" s="788"/>
      <c r="G309" s="788"/>
      <c r="H309" s="788"/>
      <c r="I309" s="788"/>
      <c r="J309" s="789"/>
      <c r="K309" s="788"/>
      <c r="L309" s="789">
        <v>12482.94</v>
      </c>
      <c r="M309" s="797"/>
      <c r="N309" s="790"/>
    </row>
    <row r="310" spans="1:14" s="1" customFormat="1" ht="20.399999999999999" customHeight="1" x14ac:dyDescent="0.2">
      <c r="A310" s="786" t="s">
        <v>132</v>
      </c>
      <c r="B310" s="787" t="s">
        <v>922</v>
      </c>
      <c r="C310" s="2599" t="s">
        <v>923</v>
      </c>
      <c r="D310" s="2599"/>
      <c r="E310" s="2599"/>
      <c r="F310" s="788" t="s">
        <v>487</v>
      </c>
      <c r="G310" s="788"/>
      <c r="H310" s="788"/>
      <c r="I310" s="788" t="s">
        <v>924</v>
      </c>
      <c r="J310" s="789">
        <v>5584.58</v>
      </c>
      <c r="K310" s="788"/>
      <c r="L310" s="789">
        <v>3745.69</v>
      </c>
      <c r="M310" s="788"/>
      <c r="N310" s="790"/>
    </row>
    <row r="311" spans="1:14" s="1" customFormat="1" ht="10.199999999999999" x14ac:dyDescent="0.2">
      <c r="A311" s="802"/>
      <c r="B311" s="762"/>
      <c r="C311" s="2596" t="s">
        <v>925</v>
      </c>
      <c r="D311" s="2596"/>
      <c r="E311" s="2596"/>
      <c r="F311" s="2596"/>
      <c r="G311" s="2596"/>
      <c r="H311" s="2596"/>
      <c r="I311" s="2596"/>
      <c r="J311" s="2596"/>
      <c r="K311" s="2596"/>
      <c r="L311" s="2596"/>
      <c r="M311" s="2596"/>
      <c r="N311" s="2600"/>
    </row>
    <row r="312" spans="1:14" s="1" customFormat="1" ht="24.6" customHeight="1" x14ac:dyDescent="0.2">
      <c r="A312" s="786" t="s">
        <v>135</v>
      </c>
      <c r="B312" s="787" t="s">
        <v>926</v>
      </c>
      <c r="C312" s="2599" t="s">
        <v>927</v>
      </c>
      <c r="D312" s="2599"/>
      <c r="E312" s="2599"/>
      <c r="F312" s="788" t="s">
        <v>487</v>
      </c>
      <c r="G312" s="788"/>
      <c r="H312" s="788"/>
      <c r="I312" s="788" t="s">
        <v>928</v>
      </c>
      <c r="J312" s="789">
        <v>6780</v>
      </c>
      <c r="K312" s="788"/>
      <c r="L312" s="789">
        <v>3513.67</v>
      </c>
      <c r="M312" s="788"/>
      <c r="N312" s="790"/>
    </row>
    <row r="313" spans="1:14" s="1" customFormat="1" ht="10.199999999999999" x14ac:dyDescent="0.2">
      <c r="A313" s="802"/>
      <c r="B313" s="762"/>
      <c r="C313" s="2596" t="s">
        <v>929</v>
      </c>
      <c r="D313" s="2596"/>
      <c r="E313" s="2596"/>
      <c r="F313" s="2596"/>
      <c r="G313" s="2596"/>
      <c r="H313" s="2596"/>
      <c r="I313" s="2596"/>
      <c r="J313" s="2596"/>
      <c r="K313" s="2596"/>
      <c r="L313" s="2596"/>
      <c r="M313" s="2596"/>
      <c r="N313" s="2600"/>
    </row>
    <row r="314" spans="1:14" s="1" customFormat="1" ht="21.6" customHeight="1" x14ac:dyDescent="0.2">
      <c r="A314" s="786" t="s">
        <v>140</v>
      </c>
      <c r="B314" s="787" t="s">
        <v>930</v>
      </c>
      <c r="C314" s="2599" t="s">
        <v>931</v>
      </c>
      <c r="D314" s="2599"/>
      <c r="E314" s="2599"/>
      <c r="F314" s="788" t="s">
        <v>487</v>
      </c>
      <c r="G314" s="788"/>
      <c r="H314" s="788"/>
      <c r="I314" s="788" t="s">
        <v>932</v>
      </c>
      <c r="J314" s="789">
        <v>6862.34</v>
      </c>
      <c r="K314" s="788"/>
      <c r="L314" s="789">
        <v>4240.38</v>
      </c>
      <c r="M314" s="788"/>
      <c r="N314" s="790"/>
    </row>
    <row r="315" spans="1:14" s="1" customFormat="1" ht="10.199999999999999" x14ac:dyDescent="0.2">
      <c r="A315" s="802"/>
      <c r="B315" s="762"/>
      <c r="C315" s="2596" t="s">
        <v>933</v>
      </c>
      <c r="D315" s="2596"/>
      <c r="E315" s="2596"/>
      <c r="F315" s="2596"/>
      <c r="G315" s="2596"/>
      <c r="H315" s="2596"/>
      <c r="I315" s="2596"/>
      <c r="J315" s="2596"/>
      <c r="K315" s="2596"/>
      <c r="L315" s="2596"/>
      <c r="M315" s="2596"/>
      <c r="N315" s="2600"/>
    </row>
    <row r="316" spans="1:14" s="1" customFormat="1" ht="22.8" customHeight="1" x14ac:dyDescent="0.2">
      <c r="A316" s="786" t="s">
        <v>157</v>
      </c>
      <c r="B316" s="787" t="s">
        <v>934</v>
      </c>
      <c r="C316" s="2599" t="s">
        <v>935</v>
      </c>
      <c r="D316" s="2599"/>
      <c r="E316" s="2599"/>
      <c r="F316" s="788" t="s">
        <v>487</v>
      </c>
      <c r="G316" s="788"/>
      <c r="H316" s="788"/>
      <c r="I316" s="788" t="s">
        <v>936</v>
      </c>
      <c r="J316" s="789"/>
      <c r="K316" s="788"/>
      <c r="L316" s="789"/>
      <c r="M316" s="788"/>
      <c r="N316" s="790"/>
    </row>
    <row r="317" spans="1:14" s="1" customFormat="1" ht="10.199999999999999" x14ac:dyDescent="0.2">
      <c r="A317" s="802"/>
      <c r="B317" s="762"/>
      <c r="C317" s="2596" t="s">
        <v>937</v>
      </c>
      <c r="D317" s="2596"/>
      <c r="E317" s="2596"/>
      <c r="F317" s="2596"/>
      <c r="G317" s="2596"/>
      <c r="H317" s="2596"/>
      <c r="I317" s="2596"/>
      <c r="J317" s="2596"/>
      <c r="K317" s="2596"/>
      <c r="L317" s="2596"/>
      <c r="M317" s="2596"/>
      <c r="N317" s="2600"/>
    </row>
    <row r="318" spans="1:14" s="1" customFormat="1" ht="36" customHeight="1" x14ac:dyDescent="0.2">
      <c r="A318" s="791"/>
      <c r="B318" s="792" t="s">
        <v>528</v>
      </c>
      <c r="C318" s="2596" t="s">
        <v>529</v>
      </c>
      <c r="D318" s="2596"/>
      <c r="E318" s="2596"/>
      <c r="F318" s="2596"/>
      <c r="G318" s="2596"/>
      <c r="H318" s="2596"/>
      <c r="I318" s="2596"/>
      <c r="J318" s="2596"/>
      <c r="K318" s="2596"/>
      <c r="L318" s="2596"/>
      <c r="M318" s="2596"/>
      <c r="N318" s="2600"/>
    </row>
    <row r="319" spans="1:14" s="1" customFormat="1" ht="10.199999999999999" x14ac:dyDescent="0.2">
      <c r="A319" s="793"/>
      <c r="B319" s="792" t="s">
        <v>44</v>
      </c>
      <c r="C319" s="2596" t="s">
        <v>48</v>
      </c>
      <c r="D319" s="2596"/>
      <c r="E319" s="2596"/>
      <c r="F319" s="794"/>
      <c r="G319" s="794"/>
      <c r="H319" s="794"/>
      <c r="I319" s="794"/>
      <c r="J319" s="795">
        <v>181.4</v>
      </c>
      <c r="K319" s="794" t="s">
        <v>530</v>
      </c>
      <c r="L319" s="795">
        <v>82.91</v>
      </c>
      <c r="M319" s="794" t="s">
        <v>1513</v>
      </c>
      <c r="N319" s="796">
        <v>2267</v>
      </c>
    </row>
    <row r="320" spans="1:14" s="1" customFormat="1" ht="10.199999999999999" x14ac:dyDescent="0.2">
      <c r="A320" s="793"/>
      <c r="B320" s="792" t="s">
        <v>60</v>
      </c>
      <c r="C320" s="2596" t="s">
        <v>370</v>
      </c>
      <c r="D320" s="2596"/>
      <c r="E320" s="2596"/>
      <c r="F320" s="794"/>
      <c r="G320" s="794"/>
      <c r="H320" s="794"/>
      <c r="I320" s="794"/>
      <c r="J320" s="795">
        <v>28.64</v>
      </c>
      <c r="K320" s="794" t="s">
        <v>530</v>
      </c>
      <c r="L320" s="795">
        <v>13.09</v>
      </c>
      <c r="M320" s="794"/>
      <c r="N320" s="796"/>
    </row>
    <row r="321" spans="1:14" s="1" customFormat="1" ht="10.199999999999999" x14ac:dyDescent="0.2">
      <c r="A321" s="793"/>
      <c r="B321" s="792" t="s">
        <v>66</v>
      </c>
      <c r="C321" s="2596" t="s">
        <v>371</v>
      </c>
      <c r="D321" s="2596"/>
      <c r="E321" s="2596"/>
      <c r="F321" s="794"/>
      <c r="G321" s="794"/>
      <c r="H321" s="794"/>
      <c r="I321" s="794"/>
      <c r="J321" s="795">
        <v>4.09</v>
      </c>
      <c r="K321" s="794" t="s">
        <v>530</v>
      </c>
      <c r="L321" s="795">
        <v>1.87</v>
      </c>
      <c r="M321" s="794" t="s">
        <v>1513</v>
      </c>
      <c r="N321" s="796">
        <v>51</v>
      </c>
    </row>
    <row r="322" spans="1:14" s="1" customFormat="1" ht="10.199999999999999" x14ac:dyDescent="0.2">
      <c r="A322" s="793"/>
      <c r="B322" s="792"/>
      <c r="C322" s="2596" t="s">
        <v>49</v>
      </c>
      <c r="D322" s="2596"/>
      <c r="E322" s="2596"/>
      <c r="F322" s="794" t="s">
        <v>50</v>
      </c>
      <c r="G322" s="794" t="s">
        <v>129</v>
      </c>
      <c r="H322" s="794" t="s">
        <v>530</v>
      </c>
      <c r="I322" s="794" t="s">
        <v>2359</v>
      </c>
      <c r="J322" s="795"/>
      <c r="K322" s="794"/>
      <c r="L322" s="795"/>
      <c r="M322" s="794"/>
      <c r="N322" s="796"/>
    </row>
    <row r="323" spans="1:14" s="1" customFormat="1" ht="10.199999999999999" customHeight="1" x14ac:dyDescent="0.2">
      <c r="A323" s="793"/>
      <c r="B323" s="792"/>
      <c r="C323" s="2596" t="s">
        <v>374</v>
      </c>
      <c r="D323" s="2596"/>
      <c r="E323" s="2596"/>
      <c r="F323" s="794" t="s">
        <v>50</v>
      </c>
      <c r="G323" s="794" t="s">
        <v>938</v>
      </c>
      <c r="H323" s="794" t="s">
        <v>530</v>
      </c>
      <c r="I323" s="794" t="s">
        <v>2360</v>
      </c>
      <c r="J323" s="795"/>
      <c r="K323" s="794"/>
      <c r="L323" s="795"/>
      <c r="M323" s="794"/>
      <c r="N323" s="796"/>
    </row>
    <row r="324" spans="1:14" s="1" customFormat="1" ht="10.199999999999999" customHeight="1" x14ac:dyDescent="0.2">
      <c r="A324" s="793"/>
      <c r="B324" s="792"/>
      <c r="C324" s="2608" t="s">
        <v>52</v>
      </c>
      <c r="D324" s="2608"/>
      <c r="E324" s="2608"/>
      <c r="F324" s="797"/>
      <c r="G324" s="797"/>
      <c r="H324" s="797"/>
      <c r="I324" s="797"/>
      <c r="J324" s="798">
        <v>210.04</v>
      </c>
      <c r="K324" s="797"/>
      <c r="L324" s="798">
        <v>96</v>
      </c>
      <c r="M324" s="797"/>
      <c r="N324" s="799"/>
    </row>
    <row r="325" spans="1:14" s="1" customFormat="1" ht="10.199999999999999" x14ac:dyDescent="0.2">
      <c r="A325" s="793"/>
      <c r="B325" s="792"/>
      <c r="C325" s="2596" t="s">
        <v>53</v>
      </c>
      <c r="D325" s="2596"/>
      <c r="E325" s="2596"/>
      <c r="F325" s="794"/>
      <c r="G325" s="794"/>
      <c r="H325" s="794"/>
      <c r="I325" s="794"/>
      <c r="J325" s="795"/>
      <c r="K325" s="794"/>
      <c r="L325" s="795">
        <v>84.78</v>
      </c>
      <c r="M325" s="794"/>
      <c r="N325" s="796">
        <v>2318</v>
      </c>
    </row>
    <row r="326" spans="1:14" s="1" customFormat="1" ht="30.6" customHeight="1" x14ac:dyDescent="0.2">
      <c r="A326" s="793"/>
      <c r="B326" s="792" t="s">
        <v>2049</v>
      </c>
      <c r="C326" s="2596" t="s">
        <v>425</v>
      </c>
      <c r="D326" s="2596"/>
      <c r="E326" s="2596"/>
      <c r="F326" s="794" t="s">
        <v>55</v>
      </c>
      <c r="G326" s="794" t="s">
        <v>426</v>
      </c>
      <c r="H326" s="794"/>
      <c r="I326" s="794" t="s">
        <v>426</v>
      </c>
      <c r="J326" s="795"/>
      <c r="K326" s="794"/>
      <c r="L326" s="795">
        <v>86.48</v>
      </c>
      <c r="M326" s="794"/>
      <c r="N326" s="796">
        <v>2364</v>
      </c>
    </row>
    <row r="327" spans="1:14" s="1" customFormat="1" ht="30.6" customHeight="1" x14ac:dyDescent="0.2">
      <c r="A327" s="793"/>
      <c r="B327" s="792" t="s">
        <v>2050</v>
      </c>
      <c r="C327" s="2596" t="s">
        <v>427</v>
      </c>
      <c r="D327" s="2596"/>
      <c r="E327" s="2596"/>
      <c r="F327" s="794" t="s">
        <v>55</v>
      </c>
      <c r="G327" s="794" t="s">
        <v>257</v>
      </c>
      <c r="H327" s="794"/>
      <c r="I327" s="794" t="s">
        <v>257</v>
      </c>
      <c r="J327" s="795"/>
      <c r="K327" s="794"/>
      <c r="L327" s="795">
        <v>49.17</v>
      </c>
      <c r="M327" s="794"/>
      <c r="N327" s="796">
        <v>1344</v>
      </c>
    </row>
    <row r="328" spans="1:14" s="1" customFormat="1" ht="10.199999999999999" x14ac:dyDescent="0.2">
      <c r="A328" s="800"/>
      <c r="B328" s="801"/>
      <c r="C328" s="2599" t="s">
        <v>59</v>
      </c>
      <c r="D328" s="2599"/>
      <c r="E328" s="2599"/>
      <c r="F328" s="788"/>
      <c r="G328" s="788"/>
      <c r="H328" s="788"/>
      <c r="I328" s="788"/>
      <c r="J328" s="789"/>
      <c r="K328" s="788"/>
      <c r="L328" s="789">
        <v>231.65</v>
      </c>
      <c r="M328" s="797"/>
      <c r="N328" s="790"/>
    </row>
    <row r="329" spans="1:14" s="1" customFormat="1" ht="66" customHeight="1" x14ac:dyDescent="0.2">
      <c r="A329" s="786" t="s">
        <v>164</v>
      </c>
      <c r="B329" s="787" t="s">
        <v>939</v>
      </c>
      <c r="C329" s="2599" t="s">
        <v>940</v>
      </c>
      <c r="D329" s="2599"/>
      <c r="E329" s="2599"/>
      <c r="F329" s="788" t="s">
        <v>487</v>
      </c>
      <c r="G329" s="788"/>
      <c r="H329" s="788"/>
      <c r="I329" s="788" t="s">
        <v>936</v>
      </c>
      <c r="J329" s="789">
        <v>6800</v>
      </c>
      <c r="K329" s="788"/>
      <c r="L329" s="789">
        <v>2302.21</v>
      </c>
      <c r="M329" s="788"/>
      <c r="N329" s="790"/>
    </row>
    <row r="330" spans="1:14" s="1" customFormat="1" ht="10.199999999999999" customHeight="1" x14ac:dyDescent="0.2">
      <c r="A330" s="786" t="s">
        <v>166</v>
      </c>
      <c r="B330" s="787" t="s">
        <v>941</v>
      </c>
      <c r="C330" s="2599" t="s">
        <v>942</v>
      </c>
      <c r="D330" s="2599"/>
      <c r="E330" s="2599"/>
      <c r="F330" s="788" t="s">
        <v>407</v>
      </c>
      <c r="G330" s="788"/>
      <c r="H330" s="788"/>
      <c r="I330" s="788" t="s">
        <v>943</v>
      </c>
      <c r="J330" s="789"/>
      <c r="K330" s="788"/>
      <c r="L330" s="789"/>
      <c r="M330" s="788"/>
      <c r="N330" s="790"/>
    </row>
    <row r="331" spans="1:14" s="1" customFormat="1" ht="10.199999999999999" x14ac:dyDescent="0.2">
      <c r="A331" s="802"/>
      <c r="B331" s="762"/>
      <c r="C331" s="2596" t="s">
        <v>944</v>
      </c>
      <c r="D331" s="2596"/>
      <c r="E331" s="2596"/>
      <c r="F331" s="2596"/>
      <c r="G331" s="2596"/>
      <c r="H331" s="2596"/>
      <c r="I331" s="2596"/>
      <c r="J331" s="2596"/>
      <c r="K331" s="2596"/>
      <c r="L331" s="2596"/>
      <c r="M331" s="2596"/>
      <c r="N331" s="2600"/>
    </row>
    <row r="332" spans="1:14" s="1" customFormat="1" ht="35.4" customHeight="1" x14ac:dyDescent="0.2">
      <c r="A332" s="791"/>
      <c r="B332" s="792" t="s">
        <v>528</v>
      </c>
      <c r="C332" s="2596" t="s">
        <v>529</v>
      </c>
      <c r="D332" s="2596"/>
      <c r="E332" s="2596"/>
      <c r="F332" s="2596"/>
      <c r="G332" s="2596"/>
      <c r="H332" s="2596"/>
      <c r="I332" s="2596"/>
      <c r="J332" s="2596"/>
      <c r="K332" s="2596"/>
      <c r="L332" s="2596"/>
      <c r="M332" s="2596"/>
      <c r="N332" s="2600"/>
    </row>
    <row r="333" spans="1:14" s="1" customFormat="1" ht="10.199999999999999" x14ac:dyDescent="0.2">
      <c r="A333" s="793"/>
      <c r="B333" s="792" t="s">
        <v>44</v>
      </c>
      <c r="C333" s="2596" t="s">
        <v>48</v>
      </c>
      <c r="D333" s="2596"/>
      <c r="E333" s="2596"/>
      <c r="F333" s="794"/>
      <c r="G333" s="794"/>
      <c r="H333" s="794"/>
      <c r="I333" s="794"/>
      <c r="J333" s="795">
        <v>5.88</v>
      </c>
      <c r="K333" s="794" t="s">
        <v>530</v>
      </c>
      <c r="L333" s="795">
        <v>77.47</v>
      </c>
      <c r="M333" s="794" t="s">
        <v>1513</v>
      </c>
      <c r="N333" s="796">
        <v>2118</v>
      </c>
    </row>
    <row r="334" spans="1:14" s="1" customFormat="1" ht="10.199999999999999" x14ac:dyDescent="0.2">
      <c r="A334" s="793"/>
      <c r="B334" s="792" t="s">
        <v>60</v>
      </c>
      <c r="C334" s="2596" t="s">
        <v>370</v>
      </c>
      <c r="D334" s="2596"/>
      <c r="E334" s="2596"/>
      <c r="F334" s="794"/>
      <c r="G334" s="794"/>
      <c r="H334" s="794"/>
      <c r="I334" s="794"/>
      <c r="J334" s="795">
        <v>45.84</v>
      </c>
      <c r="K334" s="794" t="s">
        <v>530</v>
      </c>
      <c r="L334" s="795">
        <v>603.99</v>
      </c>
      <c r="M334" s="794"/>
      <c r="N334" s="796"/>
    </row>
    <row r="335" spans="1:14" s="1" customFormat="1" ht="10.199999999999999" x14ac:dyDescent="0.2">
      <c r="A335" s="793"/>
      <c r="B335" s="792" t="s">
        <v>66</v>
      </c>
      <c r="C335" s="2596" t="s">
        <v>371</v>
      </c>
      <c r="D335" s="2596"/>
      <c r="E335" s="2596"/>
      <c r="F335" s="794"/>
      <c r="G335" s="794"/>
      <c r="H335" s="794"/>
      <c r="I335" s="794"/>
      <c r="J335" s="795">
        <v>5.54</v>
      </c>
      <c r="K335" s="794" t="s">
        <v>530</v>
      </c>
      <c r="L335" s="795">
        <v>73</v>
      </c>
      <c r="M335" s="794" t="s">
        <v>1513</v>
      </c>
      <c r="N335" s="796">
        <v>1996</v>
      </c>
    </row>
    <row r="336" spans="1:14" s="1" customFormat="1" ht="10.199999999999999" x14ac:dyDescent="0.2">
      <c r="A336" s="793"/>
      <c r="B336" s="792" t="s">
        <v>71</v>
      </c>
      <c r="C336" s="2596" t="s">
        <v>372</v>
      </c>
      <c r="D336" s="2596"/>
      <c r="E336" s="2596"/>
      <c r="F336" s="794"/>
      <c r="G336" s="794"/>
      <c r="H336" s="794"/>
      <c r="I336" s="794"/>
      <c r="J336" s="795">
        <v>150.19999999999999</v>
      </c>
      <c r="K336" s="794"/>
      <c r="L336" s="795">
        <v>1465.95</v>
      </c>
      <c r="M336" s="794"/>
      <c r="N336" s="796"/>
    </row>
    <row r="337" spans="1:14" s="1" customFormat="1" ht="10.199999999999999" x14ac:dyDescent="0.2">
      <c r="A337" s="793"/>
      <c r="B337" s="792"/>
      <c r="C337" s="2596" t="s">
        <v>49</v>
      </c>
      <c r="D337" s="2596"/>
      <c r="E337" s="2596"/>
      <c r="F337" s="794" t="s">
        <v>50</v>
      </c>
      <c r="G337" s="794" t="s">
        <v>744</v>
      </c>
      <c r="H337" s="794" t="s">
        <v>530</v>
      </c>
      <c r="I337" s="794" t="s">
        <v>2361</v>
      </c>
      <c r="J337" s="795"/>
      <c r="K337" s="794"/>
      <c r="L337" s="795"/>
      <c r="M337" s="794"/>
      <c r="N337" s="796"/>
    </row>
    <row r="338" spans="1:14" s="1" customFormat="1" ht="10.199999999999999" customHeight="1" x14ac:dyDescent="0.2">
      <c r="A338" s="793"/>
      <c r="B338" s="792"/>
      <c r="C338" s="2596" t="s">
        <v>374</v>
      </c>
      <c r="D338" s="2596"/>
      <c r="E338" s="2596"/>
      <c r="F338" s="794" t="s">
        <v>50</v>
      </c>
      <c r="G338" s="794" t="s">
        <v>743</v>
      </c>
      <c r="H338" s="794" t="s">
        <v>530</v>
      </c>
      <c r="I338" s="794" t="s">
        <v>2362</v>
      </c>
      <c r="J338" s="795"/>
      <c r="K338" s="794"/>
      <c r="L338" s="795"/>
      <c r="M338" s="794"/>
      <c r="N338" s="796"/>
    </row>
    <row r="339" spans="1:14" s="1" customFormat="1" ht="10.199999999999999" customHeight="1" x14ac:dyDescent="0.2">
      <c r="A339" s="793"/>
      <c r="B339" s="792"/>
      <c r="C339" s="2608" t="s">
        <v>52</v>
      </c>
      <c r="D339" s="2608"/>
      <c r="E339" s="2608"/>
      <c r="F339" s="797"/>
      <c r="G339" s="797"/>
      <c r="H339" s="797"/>
      <c r="I339" s="797"/>
      <c r="J339" s="798">
        <v>201.92</v>
      </c>
      <c r="K339" s="797"/>
      <c r="L339" s="798">
        <v>2147.41</v>
      </c>
      <c r="M339" s="797"/>
      <c r="N339" s="799"/>
    </row>
    <row r="340" spans="1:14" s="1" customFormat="1" ht="10.199999999999999" x14ac:dyDescent="0.2">
      <c r="A340" s="793"/>
      <c r="B340" s="792"/>
      <c r="C340" s="2596" t="s">
        <v>53</v>
      </c>
      <c r="D340" s="2596"/>
      <c r="E340" s="2596"/>
      <c r="F340" s="794"/>
      <c r="G340" s="794"/>
      <c r="H340" s="794"/>
      <c r="I340" s="794"/>
      <c r="J340" s="795"/>
      <c r="K340" s="794"/>
      <c r="L340" s="795">
        <v>150.47</v>
      </c>
      <c r="M340" s="794"/>
      <c r="N340" s="796">
        <v>4114</v>
      </c>
    </row>
    <row r="341" spans="1:14" s="1" customFormat="1" ht="20.399999999999999" x14ac:dyDescent="0.2">
      <c r="A341" s="793"/>
      <c r="B341" s="792" t="s">
        <v>2304</v>
      </c>
      <c r="C341" s="2596" t="s">
        <v>914</v>
      </c>
      <c r="D341" s="2596"/>
      <c r="E341" s="2596"/>
      <c r="F341" s="794" t="s">
        <v>55</v>
      </c>
      <c r="G341" s="794" t="s">
        <v>915</v>
      </c>
      <c r="H341" s="794"/>
      <c r="I341" s="794" t="s">
        <v>915</v>
      </c>
      <c r="J341" s="795"/>
      <c r="K341" s="794"/>
      <c r="L341" s="795">
        <v>176.05</v>
      </c>
      <c r="M341" s="794"/>
      <c r="N341" s="796">
        <v>4813</v>
      </c>
    </row>
    <row r="342" spans="1:14" s="1" customFormat="1" ht="23.4" customHeight="1" x14ac:dyDescent="0.2">
      <c r="A342" s="793"/>
      <c r="B342" s="792" t="s">
        <v>2305</v>
      </c>
      <c r="C342" s="2596" t="s">
        <v>916</v>
      </c>
      <c r="D342" s="2596"/>
      <c r="E342" s="2596"/>
      <c r="F342" s="794" t="s">
        <v>55</v>
      </c>
      <c r="G342" s="794" t="s">
        <v>307</v>
      </c>
      <c r="H342" s="794"/>
      <c r="I342" s="794" t="s">
        <v>307</v>
      </c>
      <c r="J342" s="795"/>
      <c r="K342" s="794"/>
      <c r="L342" s="795">
        <v>105.33</v>
      </c>
      <c r="M342" s="794"/>
      <c r="N342" s="796">
        <v>2880</v>
      </c>
    </row>
    <row r="343" spans="1:14" s="1" customFormat="1" ht="10.199999999999999" x14ac:dyDescent="0.2">
      <c r="A343" s="800"/>
      <c r="B343" s="801"/>
      <c r="C343" s="2599" t="s">
        <v>59</v>
      </c>
      <c r="D343" s="2599"/>
      <c r="E343" s="2599"/>
      <c r="F343" s="788"/>
      <c r="G343" s="788"/>
      <c r="H343" s="788"/>
      <c r="I343" s="788"/>
      <c r="J343" s="789"/>
      <c r="K343" s="788"/>
      <c r="L343" s="789">
        <v>2428.79</v>
      </c>
      <c r="M343" s="797"/>
      <c r="N343" s="790"/>
    </row>
    <row r="344" spans="1:14" s="1" customFormat="1" ht="24" customHeight="1" x14ac:dyDescent="0.2">
      <c r="A344" s="786" t="s">
        <v>167</v>
      </c>
      <c r="B344" s="787" t="s">
        <v>945</v>
      </c>
      <c r="C344" s="2599" t="s">
        <v>946</v>
      </c>
      <c r="D344" s="2599"/>
      <c r="E344" s="2599"/>
      <c r="F344" s="788" t="s">
        <v>407</v>
      </c>
      <c r="G344" s="788"/>
      <c r="H344" s="788"/>
      <c r="I344" s="788" t="s">
        <v>943</v>
      </c>
      <c r="J344" s="789">
        <v>725.69</v>
      </c>
      <c r="K344" s="788"/>
      <c r="L344" s="789">
        <v>7082.73</v>
      </c>
      <c r="M344" s="788"/>
      <c r="N344" s="790"/>
    </row>
    <row r="345" spans="1:14" s="1" customFormat="1" ht="25.8" customHeight="1" x14ac:dyDescent="0.2">
      <c r="A345" s="786" t="s">
        <v>169</v>
      </c>
      <c r="B345" s="787" t="s">
        <v>1575</v>
      </c>
      <c r="C345" s="2599" t="s">
        <v>1576</v>
      </c>
      <c r="D345" s="2599"/>
      <c r="E345" s="2599"/>
      <c r="F345" s="788" t="s">
        <v>487</v>
      </c>
      <c r="G345" s="788"/>
      <c r="H345" s="788"/>
      <c r="I345" s="788" t="s">
        <v>568</v>
      </c>
      <c r="J345" s="789"/>
      <c r="K345" s="788"/>
      <c r="L345" s="789"/>
      <c r="M345" s="788"/>
      <c r="N345" s="790"/>
    </row>
    <row r="346" spans="1:14" s="1" customFormat="1" ht="32.4" customHeight="1" x14ac:dyDescent="0.2">
      <c r="A346" s="791"/>
      <c r="B346" s="792" t="s">
        <v>528</v>
      </c>
      <c r="C346" s="2596" t="s">
        <v>529</v>
      </c>
      <c r="D346" s="2596"/>
      <c r="E346" s="2596"/>
      <c r="F346" s="2596"/>
      <c r="G346" s="2596"/>
      <c r="H346" s="2596"/>
      <c r="I346" s="2596"/>
      <c r="J346" s="2596"/>
      <c r="K346" s="2596"/>
      <c r="L346" s="2596"/>
      <c r="M346" s="2596"/>
      <c r="N346" s="2600"/>
    </row>
    <row r="347" spans="1:14" s="1" customFormat="1" ht="10.199999999999999" x14ac:dyDescent="0.2">
      <c r="A347" s="793"/>
      <c r="B347" s="792" t="s">
        <v>44</v>
      </c>
      <c r="C347" s="2596" t="s">
        <v>48</v>
      </c>
      <c r="D347" s="2596"/>
      <c r="E347" s="2596"/>
      <c r="F347" s="794"/>
      <c r="G347" s="794"/>
      <c r="H347" s="794"/>
      <c r="I347" s="794"/>
      <c r="J347" s="795">
        <v>273.33</v>
      </c>
      <c r="K347" s="794" t="s">
        <v>530</v>
      </c>
      <c r="L347" s="795">
        <v>73.8</v>
      </c>
      <c r="M347" s="794" t="s">
        <v>1513</v>
      </c>
      <c r="N347" s="796">
        <v>2018</v>
      </c>
    </row>
    <row r="348" spans="1:14" s="1" customFormat="1" ht="10.199999999999999" x14ac:dyDescent="0.2">
      <c r="A348" s="793"/>
      <c r="B348" s="792" t="s">
        <v>60</v>
      </c>
      <c r="C348" s="2596" t="s">
        <v>370</v>
      </c>
      <c r="D348" s="2596"/>
      <c r="E348" s="2596"/>
      <c r="F348" s="794"/>
      <c r="G348" s="794"/>
      <c r="H348" s="794"/>
      <c r="I348" s="794"/>
      <c r="J348" s="795">
        <v>585.9</v>
      </c>
      <c r="K348" s="794" t="s">
        <v>530</v>
      </c>
      <c r="L348" s="795">
        <v>158.19</v>
      </c>
      <c r="M348" s="794"/>
      <c r="N348" s="796"/>
    </row>
    <row r="349" spans="1:14" s="1" customFormat="1" ht="10.199999999999999" x14ac:dyDescent="0.2">
      <c r="A349" s="793"/>
      <c r="B349" s="792" t="s">
        <v>66</v>
      </c>
      <c r="C349" s="2596" t="s">
        <v>371</v>
      </c>
      <c r="D349" s="2596"/>
      <c r="E349" s="2596"/>
      <c r="F349" s="794"/>
      <c r="G349" s="794"/>
      <c r="H349" s="794"/>
      <c r="I349" s="794"/>
      <c r="J349" s="795">
        <v>61.79</v>
      </c>
      <c r="K349" s="794" t="s">
        <v>530</v>
      </c>
      <c r="L349" s="795">
        <v>16.68</v>
      </c>
      <c r="M349" s="794" t="s">
        <v>1513</v>
      </c>
      <c r="N349" s="796">
        <v>456</v>
      </c>
    </row>
    <row r="350" spans="1:14" s="1" customFormat="1" ht="10.199999999999999" x14ac:dyDescent="0.2">
      <c r="A350" s="793"/>
      <c r="B350" s="792" t="s">
        <v>71</v>
      </c>
      <c r="C350" s="2596" t="s">
        <v>372</v>
      </c>
      <c r="D350" s="2596"/>
      <c r="E350" s="2596"/>
      <c r="F350" s="794"/>
      <c r="G350" s="794"/>
      <c r="H350" s="794"/>
      <c r="I350" s="794"/>
      <c r="J350" s="795">
        <v>123.78</v>
      </c>
      <c r="K350" s="794"/>
      <c r="L350" s="795">
        <v>24.76</v>
      </c>
      <c r="M350" s="794"/>
      <c r="N350" s="796"/>
    </row>
    <row r="351" spans="1:14" s="1" customFormat="1" ht="10.199999999999999" x14ac:dyDescent="0.2">
      <c r="A351" s="793"/>
      <c r="B351" s="792"/>
      <c r="C351" s="2596" t="s">
        <v>49</v>
      </c>
      <c r="D351" s="2596"/>
      <c r="E351" s="2596"/>
      <c r="F351" s="794" t="s">
        <v>50</v>
      </c>
      <c r="G351" s="794" t="s">
        <v>1577</v>
      </c>
      <c r="H351" s="794" t="s">
        <v>530</v>
      </c>
      <c r="I351" s="794" t="s">
        <v>2363</v>
      </c>
      <c r="J351" s="795"/>
      <c r="K351" s="794"/>
      <c r="L351" s="795"/>
      <c r="M351" s="794"/>
      <c r="N351" s="796"/>
    </row>
    <row r="352" spans="1:14" s="1" customFormat="1" ht="10.199999999999999" customHeight="1" x14ac:dyDescent="0.2">
      <c r="A352" s="793"/>
      <c r="B352" s="792"/>
      <c r="C352" s="2596" t="s">
        <v>374</v>
      </c>
      <c r="D352" s="2596"/>
      <c r="E352" s="2596"/>
      <c r="F352" s="794" t="s">
        <v>50</v>
      </c>
      <c r="G352" s="794" t="s">
        <v>1578</v>
      </c>
      <c r="H352" s="794" t="s">
        <v>530</v>
      </c>
      <c r="I352" s="794" t="s">
        <v>2364</v>
      </c>
      <c r="J352" s="795"/>
      <c r="K352" s="794"/>
      <c r="L352" s="795"/>
      <c r="M352" s="794"/>
      <c r="N352" s="796"/>
    </row>
    <row r="353" spans="1:14" s="1" customFormat="1" ht="10.199999999999999" customHeight="1" x14ac:dyDescent="0.2">
      <c r="A353" s="793"/>
      <c r="B353" s="792"/>
      <c r="C353" s="2608" t="s">
        <v>52</v>
      </c>
      <c r="D353" s="2608"/>
      <c r="E353" s="2608"/>
      <c r="F353" s="797"/>
      <c r="G353" s="797"/>
      <c r="H353" s="797"/>
      <c r="I353" s="797"/>
      <c r="J353" s="798">
        <v>983.01</v>
      </c>
      <c r="K353" s="797"/>
      <c r="L353" s="798">
        <v>256.75</v>
      </c>
      <c r="M353" s="797"/>
      <c r="N353" s="799"/>
    </row>
    <row r="354" spans="1:14" s="1" customFormat="1" ht="10.199999999999999" x14ac:dyDescent="0.2">
      <c r="A354" s="793"/>
      <c r="B354" s="792"/>
      <c r="C354" s="2596" t="s">
        <v>53</v>
      </c>
      <c r="D354" s="2596"/>
      <c r="E354" s="2596"/>
      <c r="F354" s="794"/>
      <c r="G354" s="794"/>
      <c r="H354" s="794"/>
      <c r="I354" s="794"/>
      <c r="J354" s="795"/>
      <c r="K354" s="794"/>
      <c r="L354" s="795">
        <v>90.48</v>
      </c>
      <c r="M354" s="794"/>
      <c r="N354" s="796">
        <v>2474</v>
      </c>
    </row>
    <row r="355" spans="1:14" s="1" customFormat="1" ht="20.399999999999999" customHeight="1" x14ac:dyDescent="0.2">
      <c r="A355" s="793"/>
      <c r="B355" s="792" t="s">
        <v>2149</v>
      </c>
      <c r="C355" s="2596" t="s">
        <v>627</v>
      </c>
      <c r="D355" s="2596"/>
      <c r="E355" s="2596"/>
      <c r="F355" s="794" t="s">
        <v>55</v>
      </c>
      <c r="G355" s="794" t="s">
        <v>628</v>
      </c>
      <c r="H355" s="794"/>
      <c r="I355" s="794" t="s">
        <v>628</v>
      </c>
      <c r="J355" s="795"/>
      <c r="K355" s="794"/>
      <c r="L355" s="795">
        <v>93.19</v>
      </c>
      <c r="M355" s="794"/>
      <c r="N355" s="796">
        <v>2548</v>
      </c>
    </row>
    <row r="356" spans="1:14" s="1" customFormat="1" ht="20.399999999999999" x14ac:dyDescent="0.2">
      <c r="A356" s="793"/>
      <c r="B356" s="792" t="s">
        <v>2150</v>
      </c>
      <c r="C356" s="2596" t="s">
        <v>630</v>
      </c>
      <c r="D356" s="2596"/>
      <c r="E356" s="2596"/>
      <c r="F356" s="794" t="s">
        <v>55</v>
      </c>
      <c r="G356" s="794" t="s">
        <v>264</v>
      </c>
      <c r="H356" s="794"/>
      <c r="I356" s="794" t="s">
        <v>264</v>
      </c>
      <c r="J356" s="795"/>
      <c r="K356" s="794"/>
      <c r="L356" s="795">
        <v>54.29</v>
      </c>
      <c r="M356" s="794"/>
      <c r="N356" s="796">
        <v>1484</v>
      </c>
    </row>
    <row r="357" spans="1:14" s="1" customFormat="1" ht="10.199999999999999" x14ac:dyDescent="0.2">
      <c r="A357" s="800"/>
      <c r="B357" s="801"/>
      <c r="C357" s="2599" t="s">
        <v>59</v>
      </c>
      <c r="D357" s="2599"/>
      <c r="E357" s="2599"/>
      <c r="F357" s="788"/>
      <c r="G357" s="788"/>
      <c r="H357" s="788"/>
      <c r="I357" s="788"/>
      <c r="J357" s="789"/>
      <c r="K357" s="788"/>
      <c r="L357" s="789">
        <v>404.23</v>
      </c>
      <c r="M357" s="797"/>
      <c r="N357" s="790"/>
    </row>
    <row r="358" spans="1:14" s="1" customFormat="1" ht="23.4" customHeight="1" x14ac:dyDescent="0.2">
      <c r="A358" s="786" t="s">
        <v>170</v>
      </c>
      <c r="B358" s="787" t="s">
        <v>485</v>
      </c>
      <c r="C358" s="2599" t="s">
        <v>486</v>
      </c>
      <c r="D358" s="2599"/>
      <c r="E358" s="2599"/>
      <c r="F358" s="788" t="s">
        <v>487</v>
      </c>
      <c r="G358" s="788"/>
      <c r="H358" s="788"/>
      <c r="I358" s="788" t="s">
        <v>1579</v>
      </c>
      <c r="J358" s="789">
        <v>10508</v>
      </c>
      <c r="K358" s="788"/>
      <c r="L358" s="789">
        <v>2164.65</v>
      </c>
      <c r="M358" s="788"/>
      <c r="N358" s="790"/>
    </row>
    <row r="359" spans="1:14" s="1" customFormat="1" ht="22.8" customHeight="1" x14ac:dyDescent="0.2">
      <c r="A359" s="786" t="s">
        <v>90</v>
      </c>
      <c r="B359" s="787" t="s">
        <v>891</v>
      </c>
      <c r="C359" s="2599" t="s">
        <v>892</v>
      </c>
      <c r="D359" s="2599"/>
      <c r="E359" s="2599"/>
      <c r="F359" s="788" t="s">
        <v>487</v>
      </c>
      <c r="G359" s="788"/>
      <c r="H359" s="788"/>
      <c r="I359" s="788" t="s">
        <v>1580</v>
      </c>
      <c r="J359" s="789"/>
      <c r="K359" s="788"/>
      <c r="L359" s="789"/>
      <c r="M359" s="788"/>
      <c r="N359" s="790"/>
    </row>
    <row r="360" spans="1:14" s="1" customFormat="1" ht="10.199999999999999" x14ac:dyDescent="0.2">
      <c r="A360" s="802"/>
      <c r="B360" s="762"/>
      <c r="C360" s="2596" t="s">
        <v>1581</v>
      </c>
      <c r="D360" s="2596"/>
      <c r="E360" s="2596"/>
      <c r="F360" s="2596"/>
      <c r="G360" s="2596"/>
      <c r="H360" s="2596"/>
      <c r="I360" s="2596"/>
      <c r="J360" s="2596"/>
      <c r="K360" s="2596"/>
      <c r="L360" s="2596"/>
      <c r="M360" s="2596"/>
      <c r="N360" s="2600"/>
    </row>
    <row r="361" spans="1:14" s="1" customFormat="1" ht="33" customHeight="1" x14ac:dyDescent="0.2">
      <c r="A361" s="791"/>
      <c r="B361" s="792" t="s">
        <v>528</v>
      </c>
      <c r="C361" s="2596" t="s">
        <v>529</v>
      </c>
      <c r="D361" s="2596"/>
      <c r="E361" s="2596"/>
      <c r="F361" s="2596"/>
      <c r="G361" s="2596"/>
      <c r="H361" s="2596"/>
      <c r="I361" s="2596"/>
      <c r="J361" s="2596"/>
      <c r="K361" s="2596"/>
      <c r="L361" s="2596"/>
      <c r="M361" s="2596"/>
      <c r="N361" s="2600"/>
    </row>
    <row r="362" spans="1:14" s="1" customFormat="1" ht="10.199999999999999" x14ac:dyDescent="0.2">
      <c r="A362" s="793"/>
      <c r="B362" s="792" t="s">
        <v>44</v>
      </c>
      <c r="C362" s="2596" t="s">
        <v>48</v>
      </c>
      <c r="D362" s="2596"/>
      <c r="E362" s="2596"/>
      <c r="F362" s="794"/>
      <c r="G362" s="794"/>
      <c r="H362" s="794"/>
      <c r="I362" s="794"/>
      <c r="J362" s="795">
        <v>162.62</v>
      </c>
      <c r="K362" s="794" t="s">
        <v>530</v>
      </c>
      <c r="L362" s="795">
        <v>13.04</v>
      </c>
      <c r="M362" s="794" t="s">
        <v>1513</v>
      </c>
      <c r="N362" s="796">
        <v>357</v>
      </c>
    </row>
    <row r="363" spans="1:14" s="1" customFormat="1" ht="10.199999999999999" x14ac:dyDescent="0.2">
      <c r="A363" s="793"/>
      <c r="B363" s="792" t="s">
        <v>60</v>
      </c>
      <c r="C363" s="2596" t="s">
        <v>370</v>
      </c>
      <c r="D363" s="2596"/>
      <c r="E363" s="2596"/>
      <c r="F363" s="794"/>
      <c r="G363" s="794"/>
      <c r="H363" s="794"/>
      <c r="I363" s="794"/>
      <c r="J363" s="795">
        <v>228.99</v>
      </c>
      <c r="K363" s="794" t="s">
        <v>530</v>
      </c>
      <c r="L363" s="795">
        <v>18.36</v>
      </c>
      <c r="M363" s="794"/>
      <c r="N363" s="796"/>
    </row>
    <row r="364" spans="1:14" s="1" customFormat="1" ht="10.199999999999999" x14ac:dyDescent="0.2">
      <c r="A364" s="793"/>
      <c r="B364" s="792" t="s">
        <v>66</v>
      </c>
      <c r="C364" s="2596" t="s">
        <v>371</v>
      </c>
      <c r="D364" s="2596"/>
      <c r="E364" s="2596"/>
      <c r="F364" s="794"/>
      <c r="G364" s="794"/>
      <c r="H364" s="794"/>
      <c r="I364" s="794"/>
      <c r="J364" s="795">
        <v>19.670000000000002</v>
      </c>
      <c r="K364" s="794" t="s">
        <v>530</v>
      </c>
      <c r="L364" s="795">
        <v>1.58</v>
      </c>
      <c r="M364" s="794" t="s">
        <v>1513</v>
      </c>
      <c r="N364" s="796">
        <v>43</v>
      </c>
    </row>
    <row r="365" spans="1:14" s="1" customFormat="1" ht="10.199999999999999" x14ac:dyDescent="0.2">
      <c r="A365" s="793"/>
      <c r="B365" s="792" t="s">
        <v>71</v>
      </c>
      <c r="C365" s="2596" t="s">
        <v>372</v>
      </c>
      <c r="D365" s="2596"/>
      <c r="E365" s="2596"/>
      <c r="F365" s="794"/>
      <c r="G365" s="794"/>
      <c r="H365" s="794"/>
      <c r="I365" s="794"/>
      <c r="J365" s="795">
        <v>450.45</v>
      </c>
      <c r="K365" s="794"/>
      <c r="L365" s="795">
        <v>26.76</v>
      </c>
      <c r="M365" s="794"/>
      <c r="N365" s="796"/>
    </row>
    <row r="366" spans="1:14" s="1" customFormat="1" ht="10.199999999999999" x14ac:dyDescent="0.2">
      <c r="A366" s="793"/>
      <c r="B366" s="792"/>
      <c r="C366" s="2596" t="s">
        <v>49</v>
      </c>
      <c r="D366" s="2596"/>
      <c r="E366" s="2596"/>
      <c r="F366" s="794" t="s">
        <v>50</v>
      </c>
      <c r="G366" s="794" t="s">
        <v>895</v>
      </c>
      <c r="H366" s="794" t="s">
        <v>530</v>
      </c>
      <c r="I366" s="794" t="s">
        <v>2365</v>
      </c>
      <c r="J366" s="795"/>
      <c r="K366" s="794"/>
      <c r="L366" s="795"/>
      <c r="M366" s="794"/>
      <c r="N366" s="796"/>
    </row>
    <row r="367" spans="1:14" s="1" customFormat="1" ht="10.199999999999999" customHeight="1" x14ac:dyDescent="0.2">
      <c r="A367" s="793"/>
      <c r="B367" s="792"/>
      <c r="C367" s="2596" t="s">
        <v>374</v>
      </c>
      <c r="D367" s="2596"/>
      <c r="E367" s="2596"/>
      <c r="F367" s="794" t="s">
        <v>50</v>
      </c>
      <c r="G367" s="794" t="s">
        <v>896</v>
      </c>
      <c r="H367" s="794" t="s">
        <v>530</v>
      </c>
      <c r="I367" s="794" t="s">
        <v>2366</v>
      </c>
      <c r="J367" s="795"/>
      <c r="K367" s="794"/>
      <c r="L367" s="795"/>
      <c r="M367" s="794"/>
      <c r="N367" s="796"/>
    </row>
    <row r="368" spans="1:14" s="1" customFormat="1" ht="10.199999999999999" customHeight="1" x14ac:dyDescent="0.2">
      <c r="A368" s="793"/>
      <c r="B368" s="792"/>
      <c r="C368" s="2608" t="s">
        <v>52</v>
      </c>
      <c r="D368" s="2608"/>
      <c r="E368" s="2608"/>
      <c r="F368" s="797"/>
      <c r="G368" s="797"/>
      <c r="H368" s="797"/>
      <c r="I368" s="797"/>
      <c r="J368" s="798">
        <v>842.06</v>
      </c>
      <c r="K368" s="797"/>
      <c r="L368" s="798">
        <v>58.16</v>
      </c>
      <c r="M368" s="797"/>
      <c r="N368" s="799"/>
    </row>
    <row r="369" spans="1:14" s="1" customFormat="1" ht="10.199999999999999" x14ac:dyDescent="0.2">
      <c r="A369" s="793"/>
      <c r="B369" s="792"/>
      <c r="C369" s="2596" t="s">
        <v>53</v>
      </c>
      <c r="D369" s="2596"/>
      <c r="E369" s="2596"/>
      <c r="F369" s="794"/>
      <c r="G369" s="794"/>
      <c r="H369" s="794"/>
      <c r="I369" s="794"/>
      <c r="J369" s="795"/>
      <c r="K369" s="794"/>
      <c r="L369" s="795">
        <v>14.62</v>
      </c>
      <c r="M369" s="794"/>
      <c r="N369" s="796">
        <v>400</v>
      </c>
    </row>
    <row r="370" spans="1:14" s="1" customFormat="1" ht="30.6" customHeight="1" x14ac:dyDescent="0.2">
      <c r="A370" s="793"/>
      <c r="B370" s="792" t="s">
        <v>2091</v>
      </c>
      <c r="C370" s="2596" t="s">
        <v>510</v>
      </c>
      <c r="D370" s="2596"/>
      <c r="E370" s="2596"/>
      <c r="F370" s="794" t="s">
        <v>55</v>
      </c>
      <c r="G370" s="794" t="s">
        <v>511</v>
      </c>
      <c r="H370" s="794"/>
      <c r="I370" s="794" t="s">
        <v>511</v>
      </c>
      <c r="J370" s="795"/>
      <c r="K370" s="794"/>
      <c r="L370" s="795">
        <v>13.6</v>
      </c>
      <c r="M370" s="794"/>
      <c r="N370" s="796">
        <v>372</v>
      </c>
    </row>
    <row r="371" spans="1:14" s="1" customFormat="1" ht="20.399999999999999" x14ac:dyDescent="0.2">
      <c r="A371" s="793"/>
      <c r="B371" s="792" t="s">
        <v>2092</v>
      </c>
      <c r="C371" s="2596" t="s">
        <v>513</v>
      </c>
      <c r="D371" s="2596"/>
      <c r="E371" s="2596"/>
      <c r="F371" s="794" t="s">
        <v>55</v>
      </c>
      <c r="G371" s="794" t="s">
        <v>274</v>
      </c>
      <c r="H371" s="794"/>
      <c r="I371" s="794" t="s">
        <v>274</v>
      </c>
      <c r="J371" s="795"/>
      <c r="K371" s="794"/>
      <c r="L371" s="795">
        <v>9.06</v>
      </c>
      <c r="M371" s="794"/>
      <c r="N371" s="796">
        <v>248</v>
      </c>
    </row>
    <row r="372" spans="1:14" s="1" customFormat="1" ht="10.199999999999999" x14ac:dyDescent="0.2">
      <c r="A372" s="800"/>
      <c r="B372" s="801"/>
      <c r="C372" s="2599" t="s">
        <v>59</v>
      </c>
      <c r="D372" s="2599"/>
      <c r="E372" s="2599"/>
      <c r="F372" s="788"/>
      <c r="G372" s="788"/>
      <c r="H372" s="788"/>
      <c r="I372" s="788"/>
      <c r="J372" s="789"/>
      <c r="K372" s="788"/>
      <c r="L372" s="789">
        <v>80.819999999999993</v>
      </c>
      <c r="M372" s="797"/>
      <c r="N372" s="790"/>
    </row>
    <row r="373" spans="1:14" s="1" customFormat="1" ht="28.2" customHeight="1" x14ac:dyDescent="0.2">
      <c r="A373" s="786" t="s">
        <v>171</v>
      </c>
      <c r="B373" s="787" t="s">
        <v>485</v>
      </c>
      <c r="C373" s="2599" t="s">
        <v>486</v>
      </c>
      <c r="D373" s="2599"/>
      <c r="E373" s="2599"/>
      <c r="F373" s="788" t="s">
        <v>487</v>
      </c>
      <c r="G373" s="788"/>
      <c r="H373" s="788"/>
      <c r="I373" s="788" t="s">
        <v>1580</v>
      </c>
      <c r="J373" s="789">
        <v>10508</v>
      </c>
      <c r="K373" s="788"/>
      <c r="L373" s="789">
        <v>624.17999999999995</v>
      </c>
      <c r="M373" s="788"/>
      <c r="N373" s="790"/>
    </row>
    <row r="374" spans="1:14" s="1" customFormat="1" ht="30" customHeight="1" x14ac:dyDescent="0.2">
      <c r="A374" s="786" t="s">
        <v>172</v>
      </c>
      <c r="B374" s="787" t="s">
        <v>1582</v>
      </c>
      <c r="C374" s="2599" t="s">
        <v>1583</v>
      </c>
      <c r="D374" s="2599"/>
      <c r="E374" s="2599"/>
      <c r="F374" s="788" t="s">
        <v>407</v>
      </c>
      <c r="G374" s="788"/>
      <c r="H374" s="788"/>
      <c r="I374" s="788" t="s">
        <v>1607</v>
      </c>
      <c r="J374" s="789"/>
      <c r="K374" s="788"/>
      <c r="L374" s="789"/>
      <c r="M374" s="788"/>
      <c r="N374" s="790"/>
    </row>
    <row r="375" spans="1:14" s="1" customFormat="1" ht="10.199999999999999" x14ac:dyDescent="0.2">
      <c r="A375" s="802"/>
      <c r="B375" s="762"/>
      <c r="C375" s="2596" t="s">
        <v>1608</v>
      </c>
      <c r="D375" s="2596"/>
      <c r="E375" s="2596"/>
      <c r="F375" s="2596"/>
      <c r="G375" s="2596"/>
      <c r="H375" s="2596"/>
      <c r="I375" s="2596"/>
      <c r="J375" s="2596"/>
      <c r="K375" s="2596"/>
      <c r="L375" s="2596"/>
      <c r="M375" s="2596"/>
      <c r="N375" s="2600"/>
    </row>
    <row r="376" spans="1:14" s="1" customFormat="1" ht="36" customHeight="1" x14ac:dyDescent="0.2">
      <c r="A376" s="791"/>
      <c r="B376" s="792" t="s">
        <v>528</v>
      </c>
      <c r="C376" s="2596" t="s">
        <v>529</v>
      </c>
      <c r="D376" s="2596"/>
      <c r="E376" s="2596"/>
      <c r="F376" s="2596"/>
      <c r="G376" s="2596"/>
      <c r="H376" s="2596"/>
      <c r="I376" s="2596"/>
      <c r="J376" s="2596"/>
      <c r="K376" s="2596"/>
      <c r="L376" s="2596"/>
      <c r="M376" s="2596"/>
      <c r="N376" s="2600"/>
    </row>
    <row r="377" spans="1:14" s="1" customFormat="1" ht="10.199999999999999" x14ac:dyDescent="0.2">
      <c r="A377" s="793"/>
      <c r="B377" s="792" t="s">
        <v>44</v>
      </c>
      <c r="C377" s="2596" t="s">
        <v>48</v>
      </c>
      <c r="D377" s="2596"/>
      <c r="E377" s="2596"/>
      <c r="F377" s="794"/>
      <c r="G377" s="794"/>
      <c r="H377" s="794"/>
      <c r="I377" s="794"/>
      <c r="J377" s="795">
        <v>54.06</v>
      </c>
      <c r="K377" s="794" t="s">
        <v>530</v>
      </c>
      <c r="L377" s="795">
        <v>1195.1400000000001</v>
      </c>
      <c r="M377" s="794" t="s">
        <v>1513</v>
      </c>
      <c r="N377" s="796">
        <v>32675</v>
      </c>
    </row>
    <row r="378" spans="1:14" s="1" customFormat="1" ht="10.199999999999999" x14ac:dyDescent="0.2">
      <c r="A378" s="793"/>
      <c r="B378" s="792" t="s">
        <v>60</v>
      </c>
      <c r="C378" s="2596" t="s">
        <v>370</v>
      </c>
      <c r="D378" s="2596"/>
      <c r="E378" s="2596"/>
      <c r="F378" s="794"/>
      <c r="G378" s="794"/>
      <c r="H378" s="794"/>
      <c r="I378" s="794"/>
      <c r="J378" s="795">
        <v>309.64999999999998</v>
      </c>
      <c r="K378" s="794" t="s">
        <v>530</v>
      </c>
      <c r="L378" s="795">
        <v>6845.62</v>
      </c>
      <c r="M378" s="794"/>
      <c r="N378" s="796"/>
    </row>
    <row r="379" spans="1:14" s="1" customFormat="1" ht="10.199999999999999" x14ac:dyDescent="0.2">
      <c r="A379" s="793"/>
      <c r="B379" s="792" t="s">
        <v>66</v>
      </c>
      <c r="C379" s="2596" t="s">
        <v>371</v>
      </c>
      <c r="D379" s="2596"/>
      <c r="E379" s="2596"/>
      <c r="F379" s="794"/>
      <c r="G379" s="794"/>
      <c r="H379" s="794"/>
      <c r="I379" s="794"/>
      <c r="J379" s="795">
        <v>43.91</v>
      </c>
      <c r="K379" s="794" t="s">
        <v>530</v>
      </c>
      <c r="L379" s="795">
        <v>970.74</v>
      </c>
      <c r="M379" s="794" t="s">
        <v>1513</v>
      </c>
      <c r="N379" s="796">
        <v>26540</v>
      </c>
    </row>
    <row r="380" spans="1:14" s="1" customFormat="1" ht="10.199999999999999" x14ac:dyDescent="0.2">
      <c r="A380" s="793"/>
      <c r="B380" s="792" t="s">
        <v>71</v>
      </c>
      <c r="C380" s="2596" t="s">
        <v>372</v>
      </c>
      <c r="D380" s="2596"/>
      <c r="E380" s="2596"/>
      <c r="F380" s="794"/>
      <c r="G380" s="794"/>
      <c r="H380" s="794"/>
      <c r="I380" s="794"/>
      <c r="J380" s="795">
        <v>5.09</v>
      </c>
      <c r="K380" s="794"/>
      <c r="L380" s="795">
        <v>83.35</v>
      </c>
      <c r="M380" s="794"/>
      <c r="N380" s="796"/>
    </row>
    <row r="381" spans="1:14" s="1" customFormat="1" ht="10.199999999999999" x14ac:dyDescent="0.2">
      <c r="A381" s="793"/>
      <c r="B381" s="792"/>
      <c r="C381" s="2596" t="s">
        <v>49</v>
      </c>
      <c r="D381" s="2596"/>
      <c r="E381" s="2596"/>
      <c r="F381" s="794" t="s">
        <v>50</v>
      </c>
      <c r="G381" s="794" t="s">
        <v>1586</v>
      </c>
      <c r="H381" s="794" t="s">
        <v>530</v>
      </c>
      <c r="I381" s="794" t="s">
        <v>2380</v>
      </c>
      <c r="J381" s="795"/>
      <c r="K381" s="794"/>
      <c r="L381" s="795"/>
      <c r="M381" s="794"/>
      <c r="N381" s="796"/>
    </row>
    <row r="382" spans="1:14" s="1" customFormat="1" ht="10.199999999999999" customHeight="1" x14ac:dyDescent="0.2">
      <c r="A382" s="793"/>
      <c r="B382" s="792"/>
      <c r="C382" s="2596" t="s">
        <v>374</v>
      </c>
      <c r="D382" s="2596"/>
      <c r="E382" s="2596"/>
      <c r="F382" s="794" t="s">
        <v>50</v>
      </c>
      <c r="G382" s="794" t="s">
        <v>1587</v>
      </c>
      <c r="H382" s="794" t="s">
        <v>530</v>
      </c>
      <c r="I382" s="794" t="s">
        <v>2381</v>
      </c>
      <c r="J382" s="795"/>
      <c r="K382" s="794"/>
      <c r="L382" s="795"/>
      <c r="M382" s="794"/>
      <c r="N382" s="796"/>
    </row>
    <row r="383" spans="1:14" s="1" customFormat="1" ht="10.199999999999999" customHeight="1" x14ac:dyDescent="0.2">
      <c r="A383" s="793"/>
      <c r="B383" s="792"/>
      <c r="C383" s="2608" t="s">
        <v>52</v>
      </c>
      <c r="D383" s="2608"/>
      <c r="E383" s="2608"/>
      <c r="F383" s="797"/>
      <c r="G383" s="797"/>
      <c r="H383" s="797"/>
      <c r="I383" s="797"/>
      <c r="J383" s="798">
        <v>368.8</v>
      </c>
      <c r="K383" s="797"/>
      <c r="L383" s="798">
        <v>8124.11</v>
      </c>
      <c r="M383" s="797"/>
      <c r="N383" s="799"/>
    </row>
    <row r="384" spans="1:14" s="1" customFormat="1" ht="10.199999999999999" x14ac:dyDescent="0.2">
      <c r="A384" s="793"/>
      <c r="B384" s="792"/>
      <c r="C384" s="2596" t="s">
        <v>53</v>
      </c>
      <c r="D384" s="2596"/>
      <c r="E384" s="2596"/>
      <c r="F384" s="794"/>
      <c r="G384" s="794"/>
      <c r="H384" s="794"/>
      <c r="I384" s="794"/>
      <c r="J384" s="795"/>
      <c r="K384" s="794"/>
      <c r="L384" s="795">
        <v>2165.88</v>
      </c>
      <c r="M384" s="794"/>
      <c r="N384" s="796">
        <v>59215</v>
      </c>
    </row>
    <row r="385" spans="1:14" s="1" customFormat="1" ht="20.399999999999999" x14ac:dyDescent="0.2">
      <c r="A385" s="793"/>
      <c r="B385" s="792" t="s">
        <v>2304</v>
      </c>
      <c r="C385" s="2596" t="s">
        <v>914</v>
      </c>
      <c r="D385" s="2596"/>
      <c r="E385" s="2596"/>
      <c r="F385" s="794" t="s">
        <v>55</v>
      </c>
      <c r="G385" s="794" t="s">
        <v>915</v>
      </c>
      <c r="H385" s="794"/>
      <c r="I385" s="794" t="s">
        <v>915</v>
      </c>
      <c r="J385" s="795"/>
      <c r="K385" s="794"/>
      <c r="L385" s="795">
        <v>2534.08</v>
      </c>
      <c r="M385" s="794"/>
      <c r="N385" s="796">
        <v>69282</v>
      </c>
    </row>
    <row r="386" spans="1:14" s="1" customFormat="1" ht="20.399999999999999" x14ac:dyDescent="0.2">
      <c r="A386" s="793"/>
      <c r="B386" s="792" t="s">
        <v>2305</v>
      </c>
      <c r="C386" s="2596" t="s">
        <v>916</v>
      </c>
      <c r="D386" s="2596"/>
      <c r="E386" s="2596"/>
      <c r="F386" s="794" t="s">
        <v>55</v>
      </c>
      <c r="G386" s="794" t="s">
        <v>307</v>
      </c>
      <c r="H386" s="794"/>
      <c r="I386" s="794" t="s">
        <v>307</v>
      </c>
      <c r="J386" s="795"/>
      <c r="K386" s="794"/>
      <c r="L386" s="795">
        <v>1516.12</v>
      </c>
      <c r="M386" s="794"/>
      <c r="N386" s="796">
        <v>41451</v>
      </c>
    </row>
    <row r="387" spans="1:14" s="1" customFormat="1" ht="10.199999999999999" customHeight="1" x14ac:dyDescent="0.2">
      <c r="A387" s="800"/>
      <c r="B387" s="801"/>
      <c r="C387" s="2599" t="s">
        <v>59</v>
      </c>
      <c r="D387" s="2599"/>
      <c r="E387" s="2599"/>
      <c r="F387" s="788"/>
      <c r="G387" s="788"/>
      <c r="H387" s="788"/>
      <c r="I387" s="788"/>
      <c r="J387" s="789"/>
      <c r="K387" s="788"/>
      <c r="L387" s="789">
        <v>12174.31</v>
      </c>
      <c r="M387" s="797"/>
      <c r="N387" s="790"/>
    </row>
    <row r="388" spans="1:14" s="1" customFormat="1" ht="10.199999999999999" customHeight="1" x14ac:dyDescent="0.2">
      <c r="A388" s="786" t="s">
        <v>173</v>
      </c>
      <c r="B388" s="787" t="s">
        <v>1588</v>
      </c>
      <c r="C388" s="2599" t="s">
        <v>1589</v>
      </c>
      <c r="D388" s="2599"/>
      <c r="E388" s="2599"/>
      <c r="F388" s="788" t="s">
        <v>407</v>
      </c>
      <c r="G388" s="788"/>
      <c r="H388" s="788"/>
      <c r="I388" s="788" t="s">
        <v>1609</v>
      </c>
      <c r="J388" s="789">
        <v>1954.9</v>
      </c>
      <c r="K388" s="788"/>
      <c r="L388" s="789">
        <v>32493.64</v>
      </c>
      <c r="M388" s="788"/>
      <c r="N388" s="790"/>
    </row>
    <row r="389" spans="1:14" s="1" customFormat="1" ht="10.199999999999999" customHeight="1" x14ac:dyDescent="0.2">
      <c r="A389" s="803"/>
      <c r="B389" s="801"/>
      <c r="C389" s="801"/>
      <c r="D389" s="801"/>
      <c r="E389" s="801"/>
      <c r="F389" s="803"/>
      <c r="G389" s="803"/>
      <c r="H389" s="803"/>
      <c r="I389" s="803"/>
      <c r="J389" s="804"/>
      <c r="K389" s="803"/>
      <c r="L389" s="804"/>
      <c r="M389" s="794"/>
      <c r="N389" s="804"/>
    </row>
    <row r="390" spans="1:14" s="1" customFormat="1" ht="10.199999999999999" customHeight="1" x14ac:dyDescent="0.2">
      <c r="A390" s="805"/>
      <c r="B390" s="806"/>
      <c r="C390" s="2599" t="s">
        <v>947</v>
      </c>
      <c r="D390" s="2599"/>
      <c r="E390" s="2599"/>
      <c r="F390" s="2599"/>
      <c r="G390" s="2599"/>
      <c r="H390" s="2599"/>
      <c r="I390" s="2599"/>
      <c r="J390" s="2599"/>
      <c r="K390" s="2599"/>
      <c r="L390" s="807"/>
      <c r="M390" s="808"/>
      <c r="N390" s="809"/>
    </row>
    <row r="391" spans="1:14" s="1" customFormat="1" ht="10.199999999999999" customHeight="1" x14ac:dyDescent="0.2">
      <c r="A391" s="810"/>
      <c r="B391" s="792"/>
      <c r="C391" s="2596" t="s">
        <v>144</v>
      </c>
      <c r="D391" s="2596"/>
      <c r="E391" s="2596"/>
      <c r="F391" s="2596"/>
      <c r="G391" s="2596"/>
      <c r="H391" s="2596"/>
      <c r="I391" s="2596"/>
      <c r="J391" s="2596"/>
      <c r="K391" s="2596"/>
      <c r="L391" s="811">
        <v>83417.08</v>
      </c>
      <c r="M391" s="812"/>
      <c r="N391" s="813">
        <v>670186</v>
      </c>
    </row>
    <row r="392" spans="1:14" s="1" customFormat="1" ht="10.199999999999999" customHeight="1" x14ac:dyDescent="0.2">
      <c r="A392" s="810"/>
      <c r="B392" s="792"/>
      <c r="C392" s="2596" t="s">
        <v>1437</v>
      </c>
      <c r="D392" s="2596"/>
      <c r="E392" s="2596"/>
      <c r="F392" s="2596"/>
      <c r="G392" s="2596"/>
      <c r="H392" s="2596"/>
      <c r="I392" s="2596"/>
      <c r="J392" s="2596"/>
      <c r="K392" s="2596"/>
      <c r="L392" s="811"/>
      <c r="M392" s="812"/>
      <c r="N392" s="813"/>
    </row>
    <row r="393" spans="1:14" s="1" customFormat="1" ht="10.199999999999999" customHeight="1" x14ac:dyDescent="0.2">
      <c r="A393" s="810"/>
      <c r="B393" s="792"/>
      <c r="C393" s="2596" t="s">
        <v>145</v>
      </c>
      <c r="D393" s="2596"/>
      <c r="E393" s="2596"/>
      <c r="F393" s="2596"/>
      <c r="G393" s="2596"/>
      <c r="H393" s="2596"/>
      <c r="I393" s="2596"/>
      <c r="J393" s="2596"/>
      <c r="K393" s="2596"/>
      <c r="L393" s="811">
        <v>2721.94</v>
      </c>
      <c r="M393" s="812"/>
      <c r="N393" s="813">
        <v>74419</v>
      </c>
    </row>
    <row r="394" spans="1:14" s="1" customFormat="1" ht="10.199999999999999" customHeight="1" x14ac:dyDescent="0.2">
      <c r="A394" s="810"/>
      <c r="B394" s="792"/>
      <c r="C394" s="2596" t="s">
        <v>391</v>
      </c>
      <c r="D394" s="2596"/>
      <c r="E394" s="2596"/>
      <c r="F394" s="2596"/>
      <c r="G394" s="2596"/>
      <c r="H394" s="2596"/>
      <c r="I394" s="2596"/>
      <c r="J394" s="2596"/>
      <c r="K394" s="2596"/>
      <c r="L394" s="811">
        <v>21931.33</v>
      </c>
      <c r="M394" s="812"/>
      <c r="N394" s="813">
        <v>204400</v>
      </c>
    </row>
    <row r="395" spans="1:14" s="1" customFormat="1" ht="10.199999999999999" customHeight="1" x14ac:dyDescent="0.2">
      <c r="A395" s="810"/>
      <c r="B395" s="792"/>
      <c r="C395" s="2596" t="s">
        <v>1438</v>
      </c>
      <c r="D395" s="2596"/>
      <c r="E395" s="2596"/>
      <c r="F395" s="2596"/>
      <c r="G395" s="2596"/>
      <c r="H395" s="2596"/>
      <c r="I395" s="2596"/>
      <c r="J395" s="2596"/>
      <c r="K395" s="2596"/>
      <c r="L395" s="811">
        <v>2652.33</v>
      </c>
      <c r="M395" s="812"/>
      <c r="N395" s="813">
        <v>72515</v>
      </c>
    </row>
    <row r="396" spans="1:14" s="1" customFormat="1" ht="10.199999999999999" customHeight="1" x14ac:dyDescent="0.2">
      <c r="A396" s="810"/>
      <c r="B396" s="792"/>
      <c r="C396" s="2596" t="s">
        <v>392</v>
      </c>
      <c r="D396" s="2596"/>
      <c r="E396" s="2596"/>
      <c r="F396" s="2596"/>
      <c r="G396" s="2596"/>
      <c r="H396" s="2596"/>
      <c r="I396" s="2596"/>
      <c r="J396" s="2596"/>
      <c r="K396" s="2596"/>
      <c r="L396" s="811">
        <v>58763.81</v>
      </c>
      <c r="M396" s="812"/>
      <c r="N396" s="813">
        <v>391367</v>
      </c>
    </row>
    <row r="397" spans="1:14" s="1" customFormat="1" ht="10.199999999999999" customHeight="1" x14ac:dyDescent="0.2">
      <c r="A397" s="810"/>
      <c r="B397" s="792"/>
      <c r="C397" s="2596" t="s">
        <v>393</v>
      </c>
      <c r="D397" s="2596"/>
      <c r="E397" s="2596"/>
      <c r="F397" s="2596"/>
      <c r="G397" s="2596"/>
      <c r="H397" s="2596"/>
      <c r="I397" s="2596"/>
      <c r="J397" s="2596"/>
      <c r="K397" s="2596"/>
      <c r="L397" s="811">
        <v>93417.69</v>
      </c>
      <c r="M397" s="812"/>
      <c r="N397" s="813">
        <v>943605</v>
      </c>
    </row>
    <row r="398" spans="1:14" s="1" customFormat="1" ht="10.199999999999999" customHeight="1" x14ac:dyDescent="0.2">
      <c r="A398" s="810"/>
      <c r="B398" s="792"/>
      <c r="C398" s="2596" t="s">
        <v>1437</v>
      </c>
      <c r="D398" s="2596"/>
      <c r="E398" s="2596"/>
      <c r="F398" s="2596"/>
      <c r="G398" s="2596"/>
      <c r="H398" s="2596"/>
      <c r="I398" s="2596"/>
      <c r="J398" s="2596"/>
      <c r="K398" s="2596"/>
      <c r="L398" s="811"/>
      <c r="M398" s="812"/>
      <c r="N398" s="813"/>
    </row>
    <row r="399" spans="1:14" s="1" customFormat="1" ht="10.199999999999999" customHeight="1" x14ac:dyDescent="0.2">
      <c r="A399" s="810"/>
      <c r="B399" s="792"/>
      <c r="C399" s="2596" t="s">
        <v>394</v>
      </c>
      <c r="D399" s="2596"/>
      <c r="E399" s="2596"/>
      <c r="F399" s="2596"/>
      <c r="G399" s="2596"/>
      <c r="H399" s="2596"/>
      <c r="I399" s="2596"/>
      <c r="J399" s="2596"/>
      <c r="K399" s="2596"/>
      <c r="L399" s="811">
        <v>2721.94</v>
      </c>
      <c r="M399" s="812"/>
      <c r="N399" s="813">
        <v>74419</v>
      </c>
    </row>
    <row r="400" spans="1:14" s="1" customFormat="1" ht="10.199999999999999" customHeight="1" x14ac:dyDescent="0.2">
      <c r="A400" s="810"/>
      <c r="B400" s="792"/>
      <c r="C400" s="2596" t="s">
        <v>395</v>
      </c>
      <c r="D400" s="2596"/>
      <c r="E400" s="2596"/>
      <c r="F400" s="2596"/>
      <c r="G400" s="2596"/>
      <c r="H400" s="2596"/>
      <c r="I400" s="2596"/>
      <c r="J400" s="2596"/>
      <c r="K400" s="2596"/>
      <c r="L400" s="811">
        <v>21931.33</v>
      </c>
      <c r="M400" s="812"/>
      <c r="N400" s="813">
        <v>204400</v>
      </c>
    </row>
    <row r="401" spans="1:14" s="1" customFormat="1" ht="10.199999999999999" customHeight="1" x14ac:dyDescent="0.2">
      <c r="A401" s="810"/>
      <c r="B401" s="792"/>
      <c r="C401" s="2596" t="s">
        <v>1439</v>
      </c>
      <c r="D401" s="2596"/>
      <c r="E401" s="2596"/>
      <c r="F401" s="2596"/>
      <c r="G401" s="2596"/>
      <c r="H401" s="2596"/>
      <c r="I401" s="2596"/>
      <c r="J401" s="2596"/>
      <c r="K401" s="2596"/>
      <c r="L401" s="811">
        <v>2652.33</v>
      </c>
      <c r="M401" s="812"/>
      <c r="N401" s="813">
        <v>72515</v>
      </c>
    </row>
    <row r="402" spans="1:14" s="1" customFormat="1" ht="10.199999999999999" customHeight="1" x14ac:dyDescent="0.2">
      <c r="A402" s="810"/>
      <c r="B402" s="792"/>
      <c r="C402" s="2596" t="s">
        <v>396</v>
      </c>
      <c r="D402" s="2596"/>
      <c r="E402" s="2596"/>
      <c r="F402" s="2596"/>
      <c r="G402" s="2596"/>
      <c r="H402" s="2596"/>
      <c r="I402" s="2596"/>
      <c r="J402" s="2596"/>
      <c r="K402" s="2596"/>
      <c r="L402" s="811">
        <v>58763.81</v>
      </c>
      <c r="M402" s="812"/>
      <c r="N402" s="813">
        <v>391367</v>
      </c>
    </row>
    <row r="403" spans="1:14" s="1" customFormat="1" ht="10.199999999999999" customHeight="1" x14ac:dyDescent="0.2">
      <c r="A403" s="810"/>
      <c r="B403" s="792"/>
      <c r="C403" s="2596" t="s">
        <v>397</v>
      </c>
      <c r="D403" s="2596"/>
      <c r="E403" s="2596"/>
      <c r="F403" s="2596"/>
      <c r="G403" s="2596"/>
      <c r="H403" s="2596"/>
      <c r="I403" s="2596"/>
      <c r="J403" s="2596"/>
      <c r="K403" s="2596"/>
      <c r="L403" s="811">
        <v>6259.01</v>
      </c>
      <c r="M403" s="812"/>
      <c r="N403" s="813">
        <v>171122</v>
      </c>
    </row>
    <row r="404" spans="1:14" s="1" customFormat="1" ht="10.199999999999999" customHeight="1" x14ac:dyDescent="0.2">
      <c r="A404" s="810"/>
      <c r="B404" s="792"/>
      <c r="C404" s="2596" t="s">
        <v>398</v>
      </c>
      <c r="D404" s="2596"/>
      <c r="E404" s="2596"/>
      <c r="F404" s="2596"/>
      <c r="G404" s="2596"/>
      <c r="H404" s="2596"/>
      <c r="I404" s="2596"/>
      <c r="J404" s="2596"/>
      <c r="K404" s="2596"/>
      <c r="L404" s="811">
        <v>3741.6</v>
      </c>
      <c r="M404" s="812"/>
      <c r="N404" s="813">
        <v>102297</v>
      </c>
    </row>
    <row r="405" spans="1:14" s="1" customFormat="1" ht="10.199999999999999" customHeight="1" x14ac:dyDescent="0.2">
      <c r="A405" s="810"/>
      <c r="B405" s="792"/>
      <c r="C405" s="2596" t="s">
        <v>151</v>
      </c>
      <c r="D405" s="2596"/>
      <c r="E405" s="2596"/>
      <c r="F405" s="2596"/>
      <c r="G405" s="2596"/>
      <c r="H405" s="2596"/>
      <c r="I405" s="2596"/>
      <c r="J405" s="2596"/>
      <c r="K405" s="2596"/>
      <c r="L405" s="811">
        <v>5374.27</v>
      </c>
      <c r="M405" s="812"/>
      <c r="N405" s="813">
        <v>146934</v>
      </c>
    </row>
    <row r="406" spans="1:14" s="1" customFormat="1" ht="10.199999999999999" customHeight="1" x14ac:dyDescent="0.2">
      <c r="A406" s="810"/>
      <c r="B406" s="792"/>
      <c r="C406" s="2596" t="s">
        <v>152</v>
      </c>
      <c r="D406" s="2596"/>
      <c r="E406" s="2596"/>
      <c r="F406" s="2596"/>
      <c r="G406" s="2596"/>
      <c r="H406" s="2596"/>
      <c r="I406" s="2596"/>
      <c r="J406" s="2596"/>
      <c r="K406" s="2596"/>
      <c r="L406" s="811">
        <v>6259.01</v>
      </c>
      <c r="M406" s="812"/>
      <c r="N406" s="813">
        <v>171122</v>
      </c>
    </row>
    <row r="407" spans="1:14" s="1" customFormat="1" ht="10.199999999999999" customHeight="1" x14ac:dyDescent="0.2">
      <c r="A407" s="810"/>
      <c r="B407" s="792"/>
      <c r="C407" s="2596" t="s">
        <v>153</v>
      </c>
      <c r="D407" s="2596"/>
      <c r="E407" s="2596"/>
      <c r="F407" s="2596"/>
      <c r="G407" s="2596"/>
      <c r="H407" s="2596"/>
      <c r="I407" s="2596"/>
      <c r="J407" s="2596"/>
      <c r="K407" s="2596"/>
      <c r="L407" s="811">
        <v>3741.6</v>
      </c>
      <c r="M407" s="812"/>
      <c r="N407" s="813">
        <v>102297</v>
      </c>
    </row>
    <row r="408" spans="1:14" s="1" customFormat="1" ht="12" customHeight="1" x14ac:dyDescent="0.2">
      <c r="A408" s="810"/>
      <c r="B408" s="804"/>
      <c r="C408" s="2601" t="s">
        <v>948</v>
      </c>
      <c r="D408" s="2601"/>
      <c r="E408" s="2601"/>
      <c r="F408" s="2601"/>
      <c r="G408" s="2601"/>
      <c r="H408" s="2601"/>
      <c r="I408" s="2601"/>
      <c r="J408" s="2601"/>
      <c r="K408" s="2601"/>
      <c r="L408" s="814">
        <v>93417.69</v>
      </c>
      <c r="M408" s="815"/>
      <c r="N408" s="816">
        <v>943605</v>
      </c>
    </row>
    <row r="409" spans="1:14" s="1" customFormat="1" ht="12" x14ac:dyDescent="0.2">
      <c r="A409" s="2602" t="s">
        <v>949</v>
      </c>
      <c r="B409" s="2603"/>
      <c r="C409" s="2603"/>
      <c r="D409" s="2603"/>
      <c r="E409" s="2603"/>
      <c r="F409" s="2603"/>
      <c r="G409" s="2603"/>
      <c r="H409" s="2603"/>
      <c r="I409" s="2603"/>
      <c r="J409" s="2603"/>
      <c r="K409" s="2603"/>
      <c r="L409" s="2603"/>
      <c r="M409" s="2603"/>
      <c r="N409" s="2604"/>
    </row>
    <row r="410" spans="1:14" s="1" customFormat="1" ht="24.6" customHeight="1" x14ac:dyDescent="0.2">
      <c r="A410" s="786" t="s">
        <v>176</v>
      </c>
      <c r="B410" s="787" t="s">
        <v>838</v>
      </c>
      <c r="C410" s="2599" t="s">
        <v>839</v>
      </c>
      <c r="D410" s="2599"/>
      <c r="E410" s="2599"/>
      <c r="F410" s="788" t="s">
        <v>407</v>
      </c>
      <c r="G410" s="788"/>
      <c r="H410" s="788"/>
      <c r="I410" s="788" t="s">
        <v>803</v>
      </c>
      <c r="J410" s="789"/>
      <c r="K410" s="788"/>
      <c r="L410" s="789"/>
      <c r="M410" s="788"/>
      <c r="N410" s="790"/>
    </row>
    <row r="411" spans="1:14" s="1" customFormat="1" ht="33.6" customHeight="1" x14ac:dyDescent="0.2">
      <c r="A411" s="791"/>
      <c r="B411" s="792" t="s">
        <v>528</v>
      </c>
      <c r="C411" s="2596" t="s">
        <v>529</v>
      </c>
      <c r="D411" s="2596"/>
      <c r="E411" s="2596"/>
      <c r="F411" s="2596"/>
      <c r="G411" s="2596"/>
      <c r="H411" s="2596"/>
      <c r="I411" s="2596"/>
      <c r="J411" s="2596"/>
      <c r="K411" s="2596"/>
      <c r="L411" s="2596"/>
      <c r="M411" s="2596"/>
      <c r="N411" s="2600"/>
    </row>
    <row r="412" spans="1:14" s="1" customFormat="1" ht="10.199999999999999" x14ac:dyDescent="0.2">
      <c r="A412" s="793"/>
      <c r="B412" s="792" t="s">
        <v>44</v>
      </c>
      <c r="C412" s="2596" t="s">
        <v>48</v>
      </c>
      <c r="D412" s="2596"/>
      <c r="E412" s="2596"/>
      <c r="F412" s="794"/>
      <c r="G412" s="794"/>
      <c r="H412" s="794"/>
      <c r="I412" s="794"/>
      <c r="J412" s="795">
        <v>6.19</v>
      </c>
      <c r="K412" s="794" t="s">
        <v>530</v>
      </c>
      <c r="L412" s="795">
        <v>52.9</v>
      </c>
      <c r="M412" s="794" t="s">
        <v>1513</v>
      </c>
      <c r="N412" s="796">
        <v>1446</v>
      </c>
    </row>
    <row r="413" spans="1:14" s="1" customFormat="1" ht="10.199999999999999" x14ac:dyDescent="0.2">
      <c r="A413" s="793"/>
      <c r="B413" s="792" t="s">
        <v>60</v>
      </c>
      <c r="C413" s="2596" t="s">
        <v>370</v>
      </c>
      <c r="D413" s="2596"/>
      <c r="E413" s="2596"/>
      <c r="F413" s="794"/>
      <c r="G413" s="794"/>
      <c r="H413" s="794"/>
      <c r="I413" s="794"/>
      <c r="J413" s="795">
        <v>8.1</v>
      </c>
      <c r="K413" s="794" t="s">
        <v>530</v>
      </c>
      <c r="L413" s="795">
        <v>69.22</v>
      </c>
      <c r="M413" s="794"/>
      <c r="N413" s="796"/>
    </row>
    <row r="414" spans="1:14" s="1" customFormat="1" ht="10.199999999999999" x14ac:dyDescent="0.2">
      <c r="A414" s="793"/>
      <c r="B414" s="792" t="s">
        <v>66</v>
      </c>
      <c r="C414" s="2596" t="s">
        <v>371</v>
      </c>
      <c r="D414" s="2596"/>
      <c r="E414" s="2596"/>
      <c r="F414" s="794"/>
      <c r="G414" s="794"/>
      <c r="H414" s="794"/>
      <c r="I414" s="794"/>
      <c r="J414" s="795">
        <v>0.81</v>
      </c>
      <c r="K414" s="794" t="s">
        <v>530</v>
      </c>
      <c r="L414" s="795">
        <v>6.92</v>
      </c>
      <c r="M414" s="794" t="s">
        <v>1513</v>
      </c>
      <c r="N414" s="796">
        <v>189</v>
      </c>
    </row>
    <row r="415" spans="1:14" s="1" customFormat="1" ht="10.199999999999999" x14ac:dyDescent="0.2">
      <c r="A415" s="793"/>
      <c r="B415" s="792" t="s">
        <v>71</v>
      </c>
      <c r="C415" s="2596" t="s">
        <v>372</v>
      </c>
      <c r="D415" s="2596"/>
      <c r="E415" s="2596"/>
      <c r="F415" s="794"/>
      <c r="G415" s="794"/>
      <c r="H415" s="794"/>
      <c r="I415" s="794"/>
      <c r="J415" s="795">
        <v>0.37</v>
      </c>
      <c r="K415" s="794"/>
      <c r="L415" s="795">
        <v>2.34</v>
      </c>
      <c r="M415" s="794"/>
      <c r="N415" s="796"/>
    </row>
    <row r="416" spans="1:14" s="1" customFormat="1" ht="10.199999999999999" x14ac:dyDescent="0.2">
      <c r="A416" s="793"/>
      <c r="B416" s="792"/>
      <c r="C416" s="2596" t="s">
        <v>49</v>
      </c>
      <c r="D416" s="2596"/>
      <c r="E416" s="2596"/>
      <c r="F416" s="794" t="s">
        <v>50</v>
      </c>
      <c r="G416" s="794" t="s">
        <v>841</v>
      </c>
      <c r="H416" s="794" t="s">
        <v>530</v>
      </c>
      <c r="I416" s="794" t="s">
        <v>2382</v>
      </c>
      <c r="J416" s="795"/>
      <c r="K416" s="794"/>
      <c r="L416" s="795"/>
      <c r="M416" s="794"/>
      <c r="N416" s="796"/>
    </row>
    <row r="417" spans="1:14" s="1" customFormat="1" ht="10.199999999999999" customHeight="1" x14ac:dyDescent="0.2">
      <c r="A417" s="793"/>
      <c r="B417" s="792"/>
      <c r="C417" s="2596" t="s">
        <v>374</v>
      </c>
      <c r="D417" s="2596"/>
      <c r="E417" s="2596"/>
      <c r="F417" s="794" t="s">
        <v>50</v>
      </c>
      <c r="G417" s="794" t="s">
        <v>842</v>
      </c>
      <c r="H417" s="794" t="s">
        <v>530</v>
      </c>
      <c r="I417" s="794" t="s">
        <v>2383</v>
      </c>
      <c r="J417" s="795"/>
      <c r="K417" s="794"/>
      <c r="L417" s="795"/>
      <c r="M417" s="794"/>
      <c r="N417" s="796"/>
    </row>
    <row r="418" spans="1:14" s="1" customFormat="1" ht="10.199999999999999" customHeight="1" x14ac:dyDescent="0.2">
      <c r="A418" s="793"/>
      <c r="B418" s="792"/>
      <c r="C418" s="2608" t="s">
        <v>52</v>
      </c>
      <c r="D418" s="2608"/>
      <c r="E418" s="2608"/>
      <c r="F418" s="797"/>
      <c r="G418" s="797"/>
      <c r="H418" s="797"/>
      <c r="I418" s="797"/>
      <c r="J418" s="798">
        <v>14.66</v>
      </c>
      <c r="K418" s="797"/>
      <c r="L418" s="798">
        <v>124.46</v>
      </c>
      <c r="M418" s="797"/>
      <c r="N418" s="799"/>
    </row>
    <row r="419" spans="1:14" s="1" customFormat="1" ht="10.199999999999999" x14ac:dyDescent="0.2">
      <c r="A419" s="793"/>
      <c r="B419" s="792"/>
      <c r="C419" s="2596" t="s">
        <v>53</v>
      </c>
      <c r="D419" s="2596"/>
      <c r="E419" s="2596"/>
      <c r="F419" s="794"/>
      <c r="G419" s="794"/>
      <c r="H419" s="794"/>
      <c r="I419" s="794"/>
      <c r="J419" s="795"/>
      <c r="K419" s="794"/>
      <c r="L419" s="795">
        <v>59.82</v>
      </c>
      <c r="M419" s="794"/>
      <c r="N419" s="796">
        <v>1635</v>
      </c>
    </row>
    <row r="420" spans="1:14" s="1" customFormat="1" ht="30.6" customHeight="1" x14ac:dyDescent="0.2">
      <c r="A420" s="793"/>
      <c r="B420" s="792" t="s">
        <v>2080</v>
      </c>
      <c r="C420" s="2596" t="s">
        <v>843</v>
      </c>
      <c r="D420" s="2596"/>
      <c r="E420" s="2596"/>
      <c r="F420" s="794" t="s">
        <v>55</v>
      </c>
      <c r="G420" s="794" t="s">
        <v>466</v>
      </c>
      <c r="H420" s="794"/>
      <c r="I420" s="794" t="s">
        <v>466</v>
      </c>
      <c r="J420" s="795"/>
      <c r="K420" s="794"/>
      <c r="L420" s="795">
        <v>65.8</v>
      </c>
      <c r="M420" s="794"/>
      <c r="N420" s="796">
        <v>1799</v>
      </c>
    </row>
    <row r="421" spans="1:14" s="1" customFormat="1" ht="22.2" customHeight="1" x14ac:dyDescent="0.2">
      <c r="A421" s="793"/>
      <c r="B421" s="792" t="s">
        <v>2081</v>
      </c>
      <c r="C421" s="2596" t="s">
        <v>844</v>
      </c>
      <c r="D421" s="2596"/>
      <c r="E421" s="2596"/>
      <c r="F421" s="794" t="s">
        <v>55</v>
      </c>
      <c r="G421" s="794" t="s">
        <v>302</v>
      </c>
      <c r="H421" s="794"/>
      <c r="I421" s="794" t="s">
        <v>302</v>
      </c>
      <c r="J421" s="795"/>
      <c r="K421" s="794"/>
      <c r="L421" s="795">
        <v>41.28</v>
      </c>
      <c r="M421" s="794"/>
      <c r="N421" s="796">
        <v>1128</v>
      </c>
    </row>
    <row r="422" spans="1:14" s="1" customFormat="1" ht="10.199999999999999" x14ac:dyDescent="0.2">
      <c r="A422" s="800"/>
      <c r="B422" s="801"/>
      <c r="C422" s="2599" t="s">
        <v>59</v>
      </c>
      <c r="D422" s="2599"/>
      <c r="E422" s="2599"/>
      <c r="F422" s="788"/>
      <c r="G422" s="788"/>
      <c r="H422" s="788"/>
      <c r="I422" s="788"/>
      <c r="J422" s="789"/>
      <c r="K422" s="788"/>
      <c r="L422" s="789">
        <v>231.54</v>
      </c>
      <c r="M422" s="797"/>
      <c r="N422" s="790"/>
    </row>
    <row r="423" spans="1:14" s="1" customFormat="1" ht="37.799999999999997" customHeight="1" x14ac:dyDescent="0.2">
      <c r="A423" s="786" t="s">
        <v>58</v>
      </c>
      <c r="B423" s="787" t="s">
        <v>405</v>
      </c>
      <c r="C423" s="2599" t="s">
        <v>406</v>
      </c>
      <c r="D423" s="2599"/>
      <c r="E423" s="2599"/>
      <c r="F423" s="788" t="s">
        <v>407</v>
      </c>
      <c r="G423" s="788"/>
      <c r="H423" s="788"/>
      <c r="I423" s="788" t="s">
        <v>950</v>
      </c>
      <c r="J423" s="789">
        <v>55.26</v>
      </c>
      <c r="K423" s="788"/>
      <c r="L423" s="789">
        <v>384.78</v>
      </c>
      <c r="M423" s="788"/>
      <c r="N423" s="790"/>
    </row>
    <row r="424" spans="1:14" s="1" customFormat="1" ht="36" customHeight="1" x14ac:dyDescent="0.2">
      <c r="A424" s="786" t="s">
        <v>182</v>
      </c>
      <c r="B424" s="787" t="s">
        <v>951</v>
      </c>
      <c r="C424" s="2599" t="s">
        <v>952</v>
      </c>
      <c r="D424" s="2599"/>
      <c r="E424" s="2599"/>
      <c r="F424" s="788" t="s">
        <v>402</v>
      </c>
      <c r="G424" s="788"/>
      <c r="H424" s="788"/>
      <c r="I424" s="788" t="s">
        <v>953</v>
      </c>
      <c r="J424" s="789"/>
      <c r="K424" s="788"/>
      <c r="L424" s="789"/>
      <c r="M424" s="788"/>
      <c r="N424" s="790"/>
    </row>
    <row r="425" spans="1:14" s="1" customFormat="1" ht="10.199999999999999" x14ac:dyDescent="0.2">
      <c r="A425" s="802"/>
      <c r="B425" s="762"/>
      <c r="C425" s="2596" t="s">
        <v>954</v>
      </c>
      <c r="D425" s="2596"/>
      <c r="E425" s="2596"/>
      <c r="F425" s="2596"/>
      <c r="G425" s="2596"/>
      <c r="H425" s="2596"/>
      <c r="I425" s="2596"/>
      <c r="J425" s="2596"/>
      <c r="K425" s="2596"/>
      <c r="L425" s="2596"/>
      <c r="M425" s="2596"/>
      <c r="N425" s="2600"/>
    </row>
    <row r="426" spans="1:14" s="1" customFormat="1" ht="34.799999999999997" customHeight="1" x14ac:dyDescent="0.2">
      <c r="A426" s="791"/>
      <c r="B426" s="792" t="s">
        <v>528</v>
      </c>
      <c r="C426" s="2596" t="s">
        <v>529</v>
      </c>
      <c r="D426" s="2596"/>
      <c r="E426" s="2596"/>
      <c r="F426" s="2596"/>
      <c r="G426" s="2596"/>
      <c r="H426" s="2596"/>
      <c r="I426" s="2596"/>
      <c r="J426" s="2596"/>
      <c r="K426" s="2596"/>
      <c r="L426" s="2596"/>
      <c r="M426" s="2596"/>
      <c r="N426" s="2600"/>
    </row>
    <row r="427" spans="1:14" s="1" customFormat="1" ht="10.199999999999999" x14ac:dyDescent="0.2">
      <c r="A427" s="793"/>
      <c r="B427" s="792" t="s">
        <v>44</v>
      </c>
      <c r="C427" s="2596" t="s">
        <v>48</v>
      </c>
      <c r="D427" s="2596"/>
      <c r="E427" s="2596"/>
      <c r="F427" s="794"/>
      <c r="G427" s="794"/>
      <c r="H427" s="794"/>
      <c r="I427" s="794"/>
      <c r="J427" s="795">
        <v>3056.94</v>
      </c>
      <c r="K427" s="794" t="s">
        <v>530</v>
      </c>
      <c r="L427" s="795">
        <v>559.6</v>
      </c>
      <c r="M427" s="794" t="s">
        <v>1513</v>
      </c>
      <c r="N427" s="796">
        <v>15299</v>
      </c>
    </row>
    <row r="428" spans="1:14" s="1" customFormat="1" ht="10.199999999999999" x14ac:dyDescent="0.2">
      <c r="A428" s="793"/>
      <c r="B428" s="792" t="s">
        <v>60</v>
      </c>
      <c r="C428" s="2596" t="s">
        <v>370</v>
      </c>
      <c r="D428" s="2596"/>
      <c r="E428" s="2596"/>
      <c r="F428" s="794"/>
      <c r="G428" s="794"/>
      <c r="H428" s="794"/>
      <c r="I428" s="794"/>
      <c r="J428" s="795">
        <v>7355.62</v>
      </c>
      <c r="K428" s="794" t="s">
        <v>530</v>
      </c>
      <c r="L428" s="795">
        <v>1346.52</v>
      </c>
      <c r="M428" s="794"/>
      <c r="N428" s="796"/>
    </row>
    <row r="429" spans="1:14" s="1" customFormat="1" ht="10.199999999999999" x14ac:dyDescent="0.2">
      <c r="A429" s="793"/>
      <c r="B429" s="792" t="s">
        <v>66</v>
      </c>
      <c r="C429" s="2596" t="s">
        <v>371</v>
      </c>
      <c r="D429" s="2596"/>
      <c r="E429" s="2596"/>
      <c r="F429" s="794"/>
      <c r="G429" s="794"/>
      <c r="H429" s="794"/>
      <c r="I429" s="794"/>
      <c r="J429" s="795">
        <v>808.28</v>
      </c>
      <c r="K429" s="794" t="s">
        <v>530</v>
      </c>
      <c r="L429" s="795">
        <v>147.96</v>
      </c>
      <c r="M429" s="794" t="s">
        <v>1513</v>
      </c>
      <c r="N429" s="796">
        <v>4045</v>
      </c>
    </row>
    <row r="430" spans="1:14" s="1" customFormat="1" ht="10.199999999999999" x14ac:dyDescent="0.2">
      <c r="A430" s="793"/>
      <c r="B430" s="792" t="s">
        <v>71</v>
      </c>
      <c r="C430" s="2596" t="s">
        <v>372</v>
      </c>
      <c r="D430" s="2596"/>
      <c r="E430" s="2596"/>
      <c r="F430" s="794"/>
      <c r="G430" s="794"/>
      <c r="H430" s="794"/>
      <c r="I430" s="794"/>
      <c r="J430" s="795">
        <v>6764.2</v>
      </c>
      <c r="K430" s="794"/>
      <c r="L430" s="795">
        <v>917.23</v>
      </c>
      <c r="M430" s="794"/>
      <c r="N430" s="796"/>
    </row>
    <row r="431" spans="1:14" s="1" customFormat="1" ht="10.199999999999999" x14ac:dyDescent="0.2">
      <c r="A431" s="793"/>
      <c r="B431" s="792"/>
      <c r="C431" s="2596" t="s">
        <v>49</v>
      </c>
      <c r="D431" s="2596"/>
      <c r="E431" s="2596"/>
      <c r="F431" s="794" t="s">
        <v>50</v>
      </c>
      <c r="G431" s="794" t="s">
        <v>955</v>
      </c>
      <c r="H431" s="794" t="s">
        <v>530</v>
      </c>
      <c r="I431" s="794" t="s">
        <v>2384</v>
      </c>
      <c r="J431" s="795"/>
      <c r="K431" s="794"/>
      <c r="L431" s="795"/>
      <c r="M431" s="794"/>
      <c r="N431" s="796"/>
    </row>
    <row r="432" spans="1:14" s="1" customFormat="1" ht="10.199999999999999" customHeight="1" x14ac:dyDescent="0.2">
      <c r="A432" s="793"/>
      <c r="B432" s="792"/>
      <c r="C432" s="2596" t="s">
        <v>374</v>
      </c>
      <c r="D432" s="2596"/>
      <c r="E432" s="2596"/>
      <c r="F432" s="794" t="s">
        <v>50</v>
      </c>
      <c r="G432" s="794" t="s">
        <v>956</v>
      </c>
      <c r="H432" s="794" t="s">
        <v>530</v>
      </c>
      <c r="I432" s="794" t="s">
        <v>2385</v>
      </c>
      <c r="J432" s="795"/>
      <c r="K432" s="794"/>
      <c r="L432" s="795"/>
      <c r="M432" s="794"/>
      <c r="N432" s="796"/>
    </row>
    <row r="433" spans="1:14" s="1" customFormat="1" ht="10.199999999999999" customHeight="1" x14ac:dyDescent="0.2">
      <c r="A433" s="793"/>
      <c r="B433" s="792"/>
      <c r="C433" s="2608" t="s">
        <v>52</v>
      </c>
      <c r="D433" s="2608"/>
      <c r="E433" s="2608"/>
      <c r="F433" s="797"/>
      <c r="G433" s="797"/>
      <c r="H433" s="797"/>
      <c r="I433" s="797"/>
      <c r="J433" s="798">
        <v>17176.759999999998</v>
      </c>
      <c r="K433" s="797"/>
      <c r="L433" s="798">
        <v>2823.35</v>
      </c>
      <c r="M433" s="797"/>
      <c r="N433" s="799"/>
    </row>
    <row r="434" spans="1:14" s="1" customFormat="1" ht="10.199999999999999" x14ac:dyDescent="0.2">
      <c r="A434" s="793"/>
      <c r="B434" s="792"/>
      <c r="C434" s="2596" t="s">
        <v>53</v>
      </c>
      <c r="D434" s="2596"/>
      <c r="E434" s="2596"/>
      <c r="F434" s="794"/>
      <c r="G434" s="794"/>
      <c r="H434" s="794"/>
      <c r="I434" s="794"/>
      <c r="J434" s="795"/>
      <c r="K434" s="794"/>
      <c r="L434" s="795">
        <v>707.56</v>
      </c>
      <c r="M434" s="794"/>
      <c r="N434" s="796">
        <v>19344</v>
      </c>
    </row>
    <row r="435" spans="1:14" s="1" customFormat="1" ht="20.399999999999999" x14ac:dyDescent="0.2">
      <c r="A435" s="793"/>
      <c r="B435" s="792" t="s">
        <v>2084</v>
      </c>
      <c r="C435" s="2596" t="s">
        <v>465</v>
      </c>
      <c r="D435" s="2596"/>
      <c r="E435" s="2596"/>
      <c r="F435" s="794" t="s">
        <v>55</v>
      </c>
      <c r="G435" s="794" t="s">
        <v>466</v>
      </c>
      <c r="H435" s="794"/>
      <c r="I435" s="794" t="s">
        <v>466</v>
      </c>
      <c r="J435" s="795"/>
      <c r="K435" s="794"/>
      <c r="L435" s="795">
        <v>778.32</v>
      </c>
      <c r="M435" s="794"/>
      <c r="N435" s="796">
        <v>21278</v>
      </c>
    </row>
    <row r="436" spans="1:14" s="1" customFormat="1" ht="20.399999999999999" x14ac:dyDescent="0.2">
      <c r="A436" s="793"/>
      <c r="B436" s="792" t="s">
        <v>2085</v>
      </c>
      <c r="C436" s="2596" t="s">
        <v>468</v>
      </c>
      <c r="D436" s="2596"/>
      <c r="E436" s="2596"/>
      <c r="F436" s="794" t="s">
        <v>55</v>
      </c>
      <c r="G436" s="794" t="s">
        <v>313</v>
      </c>
      <c r="H436" s="794"/>
      <c r="I436" s="794" t="s">
        <v>313</v>
      </c>
      <c r="J436" s="795"/>
      <c r="K436" s="794"/>
      <c r="L436" s="795">
        <v>516.52</v>
      </c>
      <c r="M436" s="794"/>
      <c r="N436" s="796">
        <v>14121</v>
      </c>
    </row>
    <row r="437" spans="1:14" s="1" customFormat="1" ht="10.199999999999999" x14ac:dyDescent="0.2">
      <c r="A437" s="800"/>
      <c r="B437" s="801"/>
      <c r="C437" s="2599" t="s">
        <v>59</v>
      </c>
      <c r="D437" s="2599"/>
      <c r="E437" s="2599"/>
      <c r="F437" s="788"/>
      <c r="G437" s="788"/>
      <c r="H437" s="788"/>
      <c r="I437" s="788"/>
      <c r="J437" s="789"/>
      <c r="K437" s="788"/>
      <c r="L437" s="789">
        <v>4118.1899999999996</v>
      </c>
      <c r="M437" s="797"/>
      <c r="N437" s="790"/>
    </row>
    <row r="438" spans="1:14" s="1" customFormat="1" ht="25.2" customHeight="1" x14ac:dyDescent="0.2">
      <c r="A438" s="786" t="s">
        <v>185</v>
      </c>
      <c r="B438" s="787" t="s">
        <v>957</v>
      </c>
      <c r="C438" s="2599" t="s">
        <v>958</v>
      </c>
      <c r="D438" s="2599"/>
      <c r="E438" s="2599"/>
      <c r="F438" s="788" t="s">
        <v>407</v>
      </c>
      <c r="G438" s="788"/>
      <c r="H438" s="788"/>
      <c r="I438" s="788" t="s">
        <v>959</v>
      </c>
      <c r="J438" s="789">
        <v>485.9</v>
      </c>
      <c r="K438" s="788"/>
      <c r="L438" s="789">
        <v>151.54</v>
      </c>
      <c r="M438" s="788"/>
      <c r="N438" s="790"/>
    </row>
    <row r="439" spans="1:14" s="1" customFormat="1" ht="40.200000000000003" customHeight="1" x14ac:dyDescent="0.2">
      <c r="A439" s="786" t="s">
        <v>187</v>
      </c>
      <c r="B439" s="787" t="s">
        <v>960</v>
      </c>
      <c r="C439" s="2599" t="s">
        <v>961</v>
      </c>
      <c r="D439" s="2599"/>
      <c r="E439" s="2599"/>
      <c r="F439" s="788" t="s">
        <v>407</v>
      </c>
      <c r="G439" s="788"/>
      <c r="H439" s="788"/>
      <c r="I439" s="788" t="s">
        <v>872</v>
      </c>
      <c r="J439" s="789">
        <v>1208.45</v>
      </c>
      <c r="K439" s="788"/>
      <c r="L439" s="789">
        <v>4737.12</v>
      </c>
      <c r="M439" s="788"/>
      <c r="N439" s="790"/>
    </row>
    <row r="440" spans="1:14" s="1" customFormat="1" ht="10.199999999999999" x14ac:dyDescent="0.2">
      <c r="A440" s="802"/>
      <c r="B440" s="762"/>
      <c r="C440" s="2596" t="s">
        <v>962</v>
      </c>
      <c r="D440" s="2596"/>
      <c r="E440" s="2596"/>
      <c r="F440" s="2596"/>
      <c r="G440" s="2596"/>
      <c r="H440" s="2596"/>
      <c r="I440" s="2596"/>
      <c r="J440" s="2596"/>
      <c r="K440" s="2596"/>
      <c r="L440" s="2596"/>
      <c r="M440" s="2596"/>
      <c r="N440" s="2600"/>
    </row>
    <row r="441" spans="1:14" s="1" customFormat="1" ht="27.6" customHeight="1" x14ac:dyDescent="0.2">
      <c r="A441" s="786" t="s">
        <v>189</v>
      </c>
      <c r="B441" s="787" t="s">
        <v>2306</v>
      </c>
      <c r="C441" s="2599" t="s">
        <v>2307</v>
      </c>
      <c r="D441" s="2599"/>
      <c r="E441" s="2599"/>
      <c r="F441" s="788" t="s">
        <v>407</v>
      </c>
      <c r="G441" s="788"/>
      <c r="H441" s="788"/>
      <c r="I441" s="788" t="s">
        <v>963</v>
      </c>
      <c r="J441" s="789">
        <v>1828.34</v>
      </c>
      <c r="K441" s="788"/>
      <c r="L441" s="789">
        <v>6691.72</v>
      </c>
      <c r="M441" s="788"/>
      <c r="N441" s="790"/>
    </row>
    <row r="442" spans="1:14" s="1" customFormat="1" ht="10.199999999999999" x14ac:dyDescent="0.2">
      <c r="A442" s="802"/>
      <c r="B442" s="762"/>
      <c r="C442" s="2596" t="s">
        <v>964</v>
      </c>
      <c r="D442" s="2596"/>
      <c r="E442" s="2596"/>
      <c r="F442" s="2596"/>
      <c r="G442" s="2596"/>
      <c r="H442" s="2596"/>
      <c r="I442" s="2596"/>
      <c r="J442" s="2596"/>
      <c r="K442" s="2596"/>
      <c r="L442" s="2596"/>
      <c r="M442" s="2596"/>
      <c r="N442" s="2600"/>
    </row>
    <row r="443" spans="1:14" s="1" customFormat="1" ht="21.6" customHeight="1" x14ac:dyDescent="0.2">
      <c r="A443" s="786" t="s">
        <v>194</v>
      </c>
      <c r="B443" s="787" t="s">
        <v>965</v>
      </c>
      <c r="C443" s="2599" t="s">
        <v>966</v>
      </c>
      <c r="D443" s="2599"/>
      <c r="E443" s="2599"/>
      <c r="F443" s="788" t="s">
        <v>407</v>
      </c>
      <c r="G443" s="788"/>
      <c r="H443" s="788"/>
      <c r="I443" s="788" t="s">
        <v>967</v>
      </c>
      <c r="J443" s="789">
        <v>1684.93</v>
      </c>
      <c r="K443" s="788"/>
      <c r="L443" s="789">
        <v>1988.22</v>
      </c>
      <c r="M443" s="788"/>
      <c r="N443" s="790"/>
    </row>
    <row r="444" spans="1:14" s="1" customFormat="1" ht="10.199999999999999" x14ac:dyDescent="0.2">
      <c r="A444" s="802"/>
      <c r="B444" s="762"/>
      <c r="C444" s="2596" t="s">
        <v>968</v>
      </c>
      <c r="D444" s="2596"/>
      <c r="E444" s="2596"/>
      <c r="F444" s="2596"/>
      <c r="G444" s="2596"/>
      <c r="H444" s="2596"/>
      <c r="I444" s="2596"/>
      <c r="J444" s="2596"/>
      <c r="K444" s="2596"/>
      <c r="L444" s="2596"/>
      <c r="M444" s="2596"/>
      <c r="N444" s="2600"/>
    </row>
    <row r="445" spans="1:14" s="1" customFormat="1" ht="24" customHeight="1" x14ac:dyDescent="0.2">
      <c r="A445" s="786" t="s">
        <v>196</v>
      </c>
      <c r="B445" s="787" t="s">
        <v>2308</v>
      </c>
      <c r="C445" s="2599" t="s">
        <v>2309</v>
      </c>
      <c r="D445" s="2599"/>
      <c r="E445" s="2599"/>
      <c r="F445" s="788" t="s">
        <v>407</v>
      </c>
      <c r="G445" s="788"/>
      <c r="H445" s="788"/>
      <c r="I445" s="788" t="s">
        <v>786</v>
      </c>
      <c r="J445" s="789">
        <v>1620</v>
      </c>
      <c r="K445" s="788"/>
      <c r="L445" s="789">
        <v>7776</v>
      </c>
      <c r="M445" s="788"/>
      <c r="N445" s="790"/>
    </row>
    <row r="446" spans="1:14" s="1" customFormat="1" ht="10.199999999999999" x14ac:dyDescent="0.2">
      <c r="A446" s="802"/>
      <c r="B446" s="762"/>
      <c r="C446" s="2596" t="s">
        <v>969</v>
      </c>
      <c r="D446" s="2596"/>
      <c r="E446" s="2596"/>
      <c r="F446" s="2596"/>
      <c r="G446" s="2596"/>
      <c r="H446" s="2596"/>
      <c r="I446" s="2596"/>
      <c r="J446" s="2596"/>
      <c r="K446" s="2596"/>
      <c r="L446" s="2596"/>
      <c r="M446" s="2596"/>
      <c r="N446" s="2600"/>
    </row>
    <row r="447" spans="1:14" s="1" customFormat="1" ht="43.2" customHeight="1" x14ac:dyDescent="0.2">
      <c r="A447" s="786" t="s">
        <v>199</v>
      </c>
      <c r="B447" s="787" t="s">
        <v>970</v>
      </c>
      <c r="C447" s="2599" t="s">
        <v>971</v>
      </c>
      <c r="D447" s="2599"/>
      <c r="E447" s="2599"/>
      <c r="F447" s="788" t="s">
        <v>407</v>
      </c>
      <c r="G447" s="788"/>
      <c r="H447" s="788"/>
      <c r="I447" s="788" t="s">
        <v>972</v>
      </c>
      <c r="J447" s="789"/>
      <c r="K447" s="788"/>
      <c r="L447" s="789"/>
      <c r="M447" s="788"/>
      <c r="N447" s="790"/>
    </row>
    <row r="448" spans="1:14" s="1" customFormat="1" ht="10.199999999999999" x14ac:dyDescent="0.2">
      <c r="A448" s="802"/>
      <c r="B448" s="762"/>
      <c r="C448" s="2596" t="s">
        <v>973</v>
      </c>
      <c r="D448" s="2596"/>
      <c r="E448" s="2596"/>
      <c r="F448" s="2596"/>
      <c r="G448" s="2596"/>
      <c r="H448" s="2596"/>
      <c r="I448" s="2596"/>
      <c r="J448" s="2596"/>
      <c r="K448" s="2596"/>
      <c r="L448" s="2596"/>
      <c r="M448" s="2596"/>
      <c r="N448" s="2600"/>
    </row>
    <row r="449" spans="1:14" s="1" customFormat="1" ht="36.6" customHeight="1" x14ac:dyDescent="0.2">
      <c r="A449" s="791"/>
      <c r="B449" s="792" t="s">
        <v>528</v>
      </c>
      <c r="C449" s="2596" t="s">
        <v>529</v>
      </c>
      <c r="D449" s="2596"/>
      <c r="E449" s="2596"/>
      <c r="F449" s="2596"/>
      <c r="G449" s="2596"/>
      <c r="H449" s="2596"/>
      <c r="I449" s="2596"/>
      <c r="J449" s="2596"/>
      <c r="K449" s="2596"/>
      <c r="L449" s="2596"/>
      <c r="M449" s="2596"/>
      <c r="N449" s="2600"/>
    </row>
    <row r="450" spans="1:14" s="1" customFormat="1" ht="10.199999999999999" x14ac:dyDescent="0.2">
      <c r="A450" s="793"/>
      <c r="B450" s="792" t="s">
        <v>44</v>
      </c>
      <c r="C450" s="2596" t="s">
        <v>48</v>
      </c>
      <c r="D450" s="2596"/>
      <c r="E450" s="2596"/>
      <c r="F450" s="794"/>
      <c r="G450" s="794"/>
      <c r="H450" s="794"/>
      <c r="I450" s="794"/>
      <c r="J450" s="795">
        <v>798.46</v>
      </c>
      <c r="K450" s="794" t="s">
        <v>530</v>
      </c>
      <c r="L450" s="795">
        <v>140.35</v>
      </c>
      <c r="M450" s="794" t="s">
        <v>1513</v>
      </c>
      <c r="N450" s="796">
        <v>3837</v>
      </c>
    </row>
    <row r="451" spans="1:14" s="1" customFormat="1" ht="10.199999999999999" x14ac:dyDescent="0.2">
      <c r="A451" s="793"/>
      <c r="B451" s="792" t="s">
        <v>71</v>
      </c>
      <c r="C451" s="2596" t="s">
        <v>372</v>
      </c>
      <c r="D451" s="2596"/>
      <c r="E451" s="2596"/>
      <c r="F451" s="794"/>
      <c r="G451" s="794"/>
      <c r="H451" s="794"/>
      <c r="I451" s="794"/>
      <c r="J451" s="795">
        <v>675</v>
      </c>
      <c r="K451" s="794"/>
      <c r="L451" s="795">
        <v>87.89</v>
      </c>
      <c r="M451" s="794"/>
      <c r="N451" s="796"/>
    </row>
    <row r="452" spans="1:14" s="1" customFormat="1" ht="10.199999999999999" customHeight="1" x14ac:dyDescent="0.2">
      <c r="A452" s="793"/>
      <c r="B452" s="792"/>
      <c r="C452" s="2596" t="s">
        <v>49</v>
      </c>
      <c r="D452" s="2596"/>
      <c r="E452" s="2596"/>
      <c r="F452" s="794" t="s">
        <v>50</v>
      </c>
      <c r="G452" s="794" t="s">
        <v>974</v>
      </c>
      <c r="H452" s="794" t="s">
        <v>530</v>
      </c>
      <c r="I452" s="794" t="s">
        <v>2373</v>
      </c>
      <c r="J452" s="795"/>
      <c r="K452" s="794"/>
      <c r="L452" s="795"/>
      <c r="M452" s="794"/>
      <c r="N452" s="796"/>
    </row>
    <row r="453" spans="1:14" s="1" customFormat="1" ht="10.199999999999999" customHeight="1" x14ac:dyDescent="0.2">
      <c r="A453" s="793"/>
      <c r="B453" s="792"/>
      <c r="C453" s="2608" t="s">
        <v>52</v>
      </c>
      <c r="D453" s="2608"/>
      <c r="E453" s="2608"/>
      <c r="F453" s="797"/>
      <c r="G453" s="797"/>
      <c r="H453" s="797"/>
      <c r="I453" s="797"/>
      <c r="J453" s="798">
        <v>1473.46</v>
      </c>
      <c r="K453" s="797"/>
      <c r="L453" s="798">
        <v>228.24</v>
      </c>
      <c r="M453" s="797"/>
      <c r="N453" s="799"/>
    </row>
    <row r="454" spans="1:14" s="1" customFormat="1" ht="10.199999999999999" x14ac:dyDescent="0.2">
      <c r="A454" s="793"/>
      <c r="B454" s="792"/>
      <c r="C454" s="2596" t="s">
        <v>53</v>
      </c>
      <c r="D454" s="2596"/>
      <c r="E454" s="2596"/>
      <c r="F454" s="794"/>
      <c r="G454" s="794"/>
      <c r="H454" s="794"/>
      <c r="I454" s="794"/>
      <c r="J454" s="795"/>
      <c r="K454" s="794"/>
      <c r="L454" s="795">
        <v>140.35</v>
      </c>
      <c r="M454" s="794"/>
      <c r="N454" s="796">
        <v>3837</v>
      </c>
    </row>
    <row r="455" spans="1:14" s="1" customFormat="1" ht="20.399999999999999" customHeight="1" x14ac:dyDescent="0.2">
      <c r="A455" s="793"/>
      <c r="B455" s="792" t="s">
        <v>2310</v>
      </c>
      <c r="C455" s="2596" t="s">
        <v>975</v>
      </c>
      <c r="D455" s="2596"/>
      <c r="E455" s="2596"/>
      <c r="F455" s="794" t="s">
        <v>55</v>
      </c>
      <c r="G455" s="794" t="s">
        <v>536</v>
      </c>
      <c r="H455" s="794"/>
      <c r="I455" s="794" t="s">
        <v>536</v>
      </c>
      <c r="J455" s="795"/>
      <c r="K455" s="794"/>
      <c r="L455" s="795">
        <v>136.13999999999999</v>
      </c>
      <c r="M455" s="794"/>
      <c r="N455" s="796">
        <v>3722</v>
      </c>
    </row>
    <row r="456" spans="1:14" s="1" customFormat="1" ht="20.399999999999999" x14ac:dyDescent="0.2">
      <c r="A456" s="793"/>
      <c r="B456" s="792" t="s">
        <v>2311</v>
      </c>
      <c r="C456" s="2596" t="s">
        <v>976</v>
      </c>
      <c r="D456" s="2596"/>
      <c r="E456" s="2596"/>
      <c r="F456" s="794" t="s">
        <v>55</v>
      </c>
      <c r="G456" s="794" t="s">
        <v>246</v>
      </c>
      <c r="H456" s="794"/>
      <c r="I456" s="794" t="s">
        <v>246</v>
      </c>
      <c r="J456" s="795"/>
      <c r="K456" s="794"/>
      <c r="L456" s="795">
        <v>77.19</v>
      </c>
      <c r="M456" s="794"/>
      <c r="N456" s="796">
        <v>2110</v>
      </c>
    </row>
    <row r="457" spans="1:14" s="1" customFormat="1" ht="10.199999999999999" customHeight="1" x14ac:dyDescent="0.2">
      <c r="A457" s="800"/>
      <c r="B457" s="801"/>
      <c r="C457" s="2599" t="s">
        <v>59</v>
      </c>
      <c r="D457" s="2599"/>
      <c r="E457" s="2599"/>
      <c r="F457" s="788"/>
      <c r="G457" s="788"/>
      <c r="H457" s="788"/>
      <c r="I457" s="788"/>
      <c r="J457" s="789"/>
      <c r="K457" s="788"/>
      <c r="L457" s="789">
        <v>441.57</v>
      </c>
      <c r="M457" s="797"/>
      <c r="N457" s="790"/>
    </row>
    <row r="458" spans="1:14" s="1" customFormat="1" ht="10.199999999999999" customHeight="1" x14ac:dyDescent="0.2">
      <c r="A458" s="803"/>
      <c r="B458" s="801"/>
      <c r="C458" s="801"/>
      <c r="D458" s="801"/>
      <c r="E458" s="801"/>
      <c r="F458" s="803"/>
      <c r="G458" s="803"/>
      <c r="H458" s="803"/>
      <c r="I458" s="803"/>
      <c r="J458" s="804"/>
      <c r="K458" s="803"/>
      <c r="L458" s="804"/>
      <c r="M458" s="794"/>
      <c r="N458" s="804"/>
    </row>
    <row r="459" spans="1:14" s="1" customFormat="1" ht="10.199999999999999" customHeight="1" x14ac:dyDescent="0.2">
      <c r="A459" s="805"/>
      <c r="B459" s="806"/>
      <c r="C459" s="2599" t="s">
        <v>977</v>
      </c>
      <c r="D459" s="2599"/>
      <c r="E459" s="2599"/>
      <c r="F459" s="2599"/>
      <c r="G459" s="2599"/>
      <c r="H459" s="2599"/>
      <c r="I459" s="2599"/>
      <c r="J459" s="2599"/>
      <c r="K459" s="2599"/>
      <c r="L459" s="807"/>
      <c r="M459" s="808"/>
      <c r="N459" s="809"/>
    </row>
    <row r="460" spans="1:14" s="1" customFormat="1" ht="10.199999999999999" customHeight="1" x14ac:dyDescent="0.2">
      <c r="A460" s="810"/>
      <c r="B460" s="792"/>
      <c r="C460" s="2596" t="s">
        <v>144</v>
      </c>
      <c r="D460" s="2596"/>
      <c r="E460" s="2596"/>
      <c r="F460" s="2596"/>
      <c r="G460" s="2596"/>
      <c r="H460" s="2596"/>
      <c r="I460" s="2596"/>
      <c r="J460" s="2596"/>
      <c r="K460" s="2596"/>
      <c r="L460" s="811">
        <v>24905.43</v>
      </c>
      <c r="M460" s="812"/>
      <c r="N460" s="813">
        <v>185204</v>
      </c>
    </row>
    <row r="461" spans="1:14" s="1" customFormat="1" ht="10.199999999999999" customHeight="1" x14ac:dyDescent="0.2">
      <c r="A461" s="810"/>
      <c r="B461" s="792"/>
      <c r="C461" s="2596" t="s">
        <v>1437</v>
      </c>
      <c r="D461" s="2596"/>
      <c r="E461" s="2596"/>
      <c r="F461" s="2596"/>
      <c r="G461" s="2596"/>
      <c r="H461" s="2596"/>
      <c r="I461" s="2596"/>
      <c r="J461" s="2596"/>
      <c r="K461" s="2596"/>
      <c r="L461" s="811"/>
      <c r="M461" s="812"/>
      <c r="N461" s="813"/>
    </row>
    <row r="462" spans="1:14" s="1" customFormat="1" ht="10.199999999999999" customHeight="1" x14ac:dyDescent="0.2">
      <c r="A462" s="810"/>
      <c r="B462" s="792"/>
      <c r="C462" s="2596" t="s">
        <v>145</v>
      </c>
      <c r="D462" s="2596"/>
      <c r="E462" s="2596"/>
      <c r="F462" s="2596"/>
      <c r="G462" s="2596"/>
      <c r="H462" s="2596"/>
      <c r="I462" s="2596"/>
      <c r="J462" s="2596"/>
      <c r="K462" s="2596"/>
      <c r="L462" s="811">
        <v>752.85</v>
      </c>
      <c r="M462" s="812"/>
      <c r="N462" s="813">
        <v>20582</v>
      </c>
    </row>
    <row r="463" spans="1:14" s="1" customFormat="1" ht="10.199999999999999" customHeight="1" x14ac:dyDescent="0.2">
      <c r="A463" s="810"/>
      <c r="B463" s="792"/>
      <c r="C463" s="2596" t="s">
        <v>391</v>
      </c>
      <c r="D463" s="2596"/>
      <c r="E463" s="2596"/>
      <c r="F463" s="2596"/>
      <c r="G463" s="2596"/>
      <c r="H463" s="2596"/>
      <c r="I463" s="2596"/>
      <c r="J463" s="2596"/>
      <c r="K463" s="2596"/>
      <c r="L463" s="811">
        <v>1415.74</v>
      </c>
      <c r="M463" s="812"/>
      <c r="N463" s="813">
        <v>13195</v>
      </c>
    </row>
    <row r="464" spans="1:14" s="1" customFormat="1" ht="10.199999999999999" customHeight="1" x14ac:dyDescent="0.2">
      <c r="A464" s="810"/>
      <c r="B464" s="792"/>
      <c r="C464" s="2596" t="s">
        <v>1438</v>
      </c>
      <c r="D464" s="2596"/>
      <c r="E464" s="2596"/>
      <c r="F464" s="2596"/>
      <c r="G464" s="2596"/>
      <c r="H464" s="2596"/>
      <c r="I464" s="2596"/>
      <c r="J464" s="2596"/>
      <c r="K464" s="2596"/>
      <c r="L464" s="811">
        <v>154.88</v>
      </c>
      <c r="M464" s="812"/>
      <c r="N464" s="813">
        <v>4234</v>
      </c>
    </row>
    <row r="465" spans="1:14" s="1" customFormat="1" ht="10.199999999999999" customHeight="1" x14ac:dyDescent="0.2">
      <c r="A465" s="810"/>
      <c r="B465" s="792"/>
      <c r="C465" s="2596" t="s">
        <v>392</v>
      </c>
      <c r="D465" s="2596"/>
      <c r="E465" s="2596"/>
      <c r="F465" s="2596"/>
      <c r="G465" s="2596"/>
      <c r="H465" s="2596"/>
      <c r="I465" s="2596"/>
      <c r="J465" s="2596"/>
      <c r="K465" s="2596"/>
      <c r="L465" s="811">
        <v>22736.84</v>
      </c>
      <c r="M465" s="812"/>
      <c r="N465" s="813">
        <v>151427</v>
      </c>
    </row>
    <row r="466" spans="1:14" s="1" customFormat="1" ht="10.199999999999999" customHeight="1" x14ac:dyDescent="0.2">
      <c r="A466" s="810"/>
      <c r="B466" s="792"/>
      <c r="C466" s="2596" t="s">
        <v>393</v>
      </c>
      <c r="D466" s="2596"/>
      <c r="E466" s="2596"/>
      <c r="F466" s="2596"/>
      <c r="G466" s="2596"/>
      <c r="H466" s="2596"/>
      <c r="I466" s="2596"/>
      <c r="J466" s="2596"/>
      <c r="K466" s="2596"/>
      <c r="L466" s="811">
        <v>26520.68</v>
      </c>
      <c r="M466" s="812"/>
      <c r="N466" s="813">
        <v>229362</v>
      </c>
    </row>
    <row r="467" spans="1:14" s="1" customFormat="1" ht="10.199999999999999" customHeight="1" x14ac:dyDescent="0.2">
      <c r="A467" s="810"/>
      <c r="B467" s="792"/>
      <c r="C467" s="2596" t="s">
        <v>1437</v>
      </c>
      <c r="D467" s="2596"/>
      <c r="E467" s="2596"/>
      <c r="F467" s="2596"/>
      <c r="G467" s="2596"/>
      <c r="H467" s="2596"/>
      <c r="I467" s="2596"/>
      <c r="J467" s="2596"/>
      <c r="K467" s="2596"/>
      <c r="L467" s="811"/>
      <c r="M467" s="812"/>
      <c r="N467" s="813"/>
    </row>
    <row r="468" spans="1:14" s="1" customFormat="1" ht="10.199999999999999" customHeight="1" x14ac:dyDescent="0.2">
      <c r="A468" s="810"/>
      <c r="B468" s="792"/>
      <c r="C468" s="2596" t="s">
        <v>394</v>
      </c>
      <c r="D468" s="2596"/>
      <c r="E468" s="2596"/>
      <c r="F468" s="2596"/>
      <c r="G468" s="2596"/>
      <c r="H468" s="2596"/>
      <c r="I468" s="2596"/>
      <c r="J468" s="2596"/>
      <c r="K468" s="2596"/>
      <c r="L468" s="811">
        <v>752.85</v>
      </c>
      <c r="M468" s="812"/>
      <c r="N468" s="813">
        <v>20582</v>
      </c>
    </row>
    <row r="469" spans="1:14" s="1" customFormat="1" ht="10.199999999999999" customHeight="1" x14ac:dyDescent="0.2">
      <c r="A469" s="810"/>
      <c r="B469" s="792"/>
      <c r="C469" s="2596" t="s">
        <v>395</v>
      </c>
      <c r="D469" s="2596"/>
      <c r="E469" s="2596"/>
      <c r="F469" s="2596"/>
      <c r="G469" s="2596"/>
      <c r="H469" s="2596"/>
      <c r="I469" s="2596"/>
      <c r="J469" s="2596"/>
      <c r="K469" s="2596"/>
      <c r="L469" s="811">
        <v>1415.74</v>
      </c>
      <c r="M469" s="812"/>
      <c r="N469" s="813">
        <v>13195</v>
      </c>
    </row>
    <row r="470" spans="1:14" s="1" customFormat="1" ht="10.199999999999999" customHeight="1" x14ac:dyDescent="0.2">
      <c r="A470" s="810"/>
      <c r="B470" s="792"/>
      <c r="C470" s="2596" t="s">
        <v>1439</v>
      </c>
      <c r="D470" s="2596"/>
      <c r="E470" s="2596"/>
      <c r="F470" s="2596"/>
      <c r="G470" s="2596"/>
      <c r="H470" s="2596"/>
      <c r="I470" s="2596"/>
      <c r="J470" s="2596"/>
      <c r="K470" s="2596"/>
      <c r="L470" s="811">
        <v>154.88</v>
      </c>
      <c r="M470" s="812"/>
      <c r="N470" s="813">
        <v>4234</v>
      </c>
    </row>
    <row r="471" spans="1:14" s="1" customFormat="1" ht="10.199999999999999" customHeight="1" x14ac:dyDescent="0.2">
      <c r="A471" s="810"/>
      <c r="B471" s="792"/>
      <c r="C471" s="2596" t="s">
        <v>396</v>
      </c>
      <c r="D471" s="2596"/>
      <c r="E471" s="2596"/>
      <c r="F471" s="2596"/>
      <c r="G471" s="2596"/>
      <c r="H471" s="2596"/>
      <c r="I471" s="2596"/>
      <c r="J471" s="2596"/>
      <c r="K471" s="2596"/>
      <c r="L471" s="811">
        <v>22736.84</v>
      </c>
      <c r="M471" s="812"/>
      <c r="N471" s="813">
        <v>151427</v>
      </c>
    </row>
    <row r="472" spans="1:14" s="1" customFormat="1" ht="10.199999999999999" customHeight="1" x14ac:dyDescent="0.2">
      <c r="A472" s="810"/>
      <c r="B472" s="792"/>
      <c r="C472" s="2596" t="s">
        <v>397</v>
      </c>
      <c r="D472" s="2596"/>
      <c r="E472" s="2596"/>
      <c r="F472" s="2596"/>
      <c r="G472" s="2596"/>
      <c r="H472" s="2596"/>
      <c r="I472" s="2596"/>
      <c r="J472" s="2596"/>
      <c r="K472" s="2596"/>
      <c r="L472" s="811">
        <v>980.26</v>
      </c>
      <c r="M472" s="812"/>
      <c r="N472" s="813">
        <v>26799</v>
      </c>
    </row>
    <row r="473" spans="1:14" s="1" customFormat="1" ht="10.199999999999999" customHeight="1" x14ac:dyDescent="0.2">
      <c r="A473" s="810"/>
      <c r="B473" s="792"/>
      <c r="C473" s="2596" t="s">
        <v>398</v>
      </c>
      <c r="D473" s="2596"/>
      <c r="E473" s="2596"/>
      <c r="F473" s="2596"/>
      <c r="G473" s="2596"/>
      <c r="H473" s="2596"/>
      <c r="I473" s="2596"/>
      <c r="J473" s="2596"/>
      <c r="K473" s="2596"/>
      <c r="L473" s="811">
        <v>634.99</v>
      </c>
      <c r="M473" s="812"/>
      <c r="N473" s="813">
        <v>17359</v>
      </c>
    </row>
    <row r="474" spans="1:14" s="1" customFormat="1" ht="10.199999999999999" customHeight="1" x14ac:dyDescent="0.2">
      <c r="A474" s="810"/>
      <c r="B474" s="792"/>
      <c r="C474" s="2596" t="s">
        <v>151</v>
      </c>
      <c r="D474" s="2596"/>
      <c r="E474" s="2596"/>
      <c r="F474" s="2596"/>
      <c r="G474" s="2596"/>
      <c r="H474" s="2596"/>
      <c r="I474" s="2596"/>
      <c r="J474" s="2596"/>
      <c r="K474" s="2596"/>
      <c r="L474" s="811">
        <v>907.73</v>
      </c>
      <c r="M474" s="812"/>
      <c r="N474" s="813">
        <v>24816</v>
      </c>
    </row>
    <row r="475" spans="1:14" s="1" customFormat="1" ht="10.199999999999999" customHeight="1" x14ac:dyDescent="0.2">
      <c r="A475" s="810"/>
      <c r="B475" s="792"/>
      <c r="C475" s="2596" t="s">
        <v>152</v>
      </c>
      <c r="D475" s="2596"/>
      <c r="E475" s="2596"/>
      <c r="F475" s="2596"/>
      <c r="G475" s="2596"/>
      <c r="H475" s="2596"/>
      <c r="I475" s="2596"/>
      <c r="J475" s="2596"/>
      <c r="K475" s="2596"/>
      <c r="L475" s="811">
        <v>980.26</v>
      </c>
      <c r="M475" s="812"/>
      <c r="N475" s="813">
        <v>26799</v>
      </c>
    </row>
    <row r="476" spans="1:14" s="1" customFormat="1" ht="10.199999999999999" customHeight="1" x14ac:dyDescent="0.2">
      <c r="A476" s="810"/>
      <c r="B476" s="792"/>
      <c r="C476" s="2596" t="s">
        <v>153</v>
      </c>
      <c r="D476" s="2596"/>
      <c r="E476" s="2596"/>
      <c r="F476" s="2596"/>
      <c r="G476" s="2596"/>
      <c r="H476" s="2596"/>
      <c r="I476" s="2596"/>
      <c r="J476" s="2596"/>
      <c r="K476" s="2596"/>
      <c r="L476" s="811">
        <v>634.99</v>
      </c>
      <c r="M476" s="812"/>
      <c r="N476" s="813">
        <v>17359</v>
      </c>
    </row>
    <row r="477" spans="1:14" s="1" customFormat="1" ht="12" customHeight="1" x14ac:dyDescent="0.2">
      <c r="A477" s="810"/>
      <c r="B477" s="804"/>
      <c r="C477" s="2601" t="s">
        <v>978</v>
      </c>
      <c r="D477" s="2601"/>
      <c r="E477" s="2601"/>
      <c r="F477" s="2601"/>
      <c r="G477" s="2601"/>
      <c r="H477" s="2601"/>
      <c r="I477" s="2601"/>
      <c r="J477" s="2601"/>
      <c r="K477" s="2601"/>
      <c r="L477" s="814">
        <v>26520.68</v>
      </c>
      <c r="M477" s="815"/>
      <c r="N477" s="816">
        <v>229362</v>
      </c>
    </row>
    <row r="478" spans="1:14" s="1" customFormat="1" ht="12" x14ac:dyDescent="0.2">
      <c r="A478" s="2602" t="s">
        <v>979</v>
      </c>
      <c r="B478" s="2603"/>
      <c r="C478" s="2603"/>
      <c r="D478" s="2603"/>
      <c r="E478" s="2603"/>
      <c r="F478" s="2603"/>
      <c r="G478" s="2603"/>
      <c r="H478" s="2603"/>
      <c r="I478" s="2603"/>
      <c r="J478" s="2603"/>
      <c r="K478" s="2603"/>
      <c r="L478" s="2603"/>
      <c r="M478" s="2603"/>
      <c r="N478" s="2604"/>
    </row>
    <row r="479" spans="1:14" s="1" customFormat="1" ht="41.4" customHeight="1" x14ac:dyDescent="0.2">
      <c r="A479" s="786" t="s">
        <v>206</v>
      </c>
      <c r="B479" s="787" t="s">
        <v>980</v>
      </c>
      <c r="C479" s="2599" t="s">
        <v>981</v>
      </c>
      <c r="D479" s="2599"/>
      <c r="E479" s="2599"/>
      <c r="F479" s="788" t="s">
        <v>982</v>
      </c>
      <c r="G479" s="788"/>
      <c r="H479" s="788"/>
      <c r="I479" s="788" t="s">
        <v>983</v>
      </c>
      <c r="J479" s="789">
        <v>32.67</v>
      </c>
      <c r="K479" s="788"/>
      <c r="L479" s="789">
        <v>62.53</v>
      </c>
      <c r="M479" s="788"/>
      <c r="N479" s="790"/>
    </row>
    <row r="480" spans="1:14" s="1" customFormat="1" ht="10.199999999999999" customHeight="1" x14ac:dyDescent="0.2">
      <c r="A480" s="802"/>
      <c r="B480" s="762"/>
      <c r="C480" s="2596" t="s">
        <v>984</v>
      </c>
      <c r="D480" s="2596"/>
      <c r="E480" s="2596"/>
      <c r="F480" s="2596"/>
      <c r="G480" s="2596"/>
      <c r="H480" s="2596"/>
      <c r="I480" s="2596"/>
      <c r="J480" s="2596"/>
      <c r="K480" s="2596"/>
      <c r="L480" s="2596"/>
      <c r="M480" s="2596"/>
      <c r="N480" s="2600"/>
    </row>
    <row r="481" spans="1:14" s="1" customFormat="1" ht="10.199999999999999" customHeight="1" x14ac:dyDescent="0.2">
      <c r="A481" s="803"/>
      <c r="B481" s="801"/>
      <c r="C481" s="801"/>
      <c r="D481" s="801"/>
      <c r="E481" s="801"/>
      <c r="F481" s="803"/>
      <c r="G481" s="803"/>
      <c r="H481" s="803"/>
      <c r="I481" s="803"/>
      <c r="J481" s="804"/>
      <c r="K481" s="803"/>
      <c r="L481" s="804"/>
      <c r="M481" s="794"/>
      <c r="N481" s="804"/>
    </row>
    <row r="482" spans="1:14" s="1" customFormat="1" ht="10.199999999999999" customHeight="1" x14ac:dyDescent="0.2">
      <c r="A482" s="805"/>
      <c r="B482" s="806"/>
      <c r="C482" s="2599" t="s">
        <v>985</v>
      </c>
      <c r="D482" s="2599"/>
      <c r="E482" s="2599"/>
      <c r="F482" s="2599"/>
      <c r="G482" s="2599"/>
      <c r="H482" s="2599"/>
      <c r="I482" s="2599"/>
      <c r="J482" s="2599"/>
      <c r="K482" s="2599"/>
      <c r="L482" s="807"/>
      <c r="M482" s="808"/>
      <c r="N482" s="809"/>
    </row>
    <row r="483" spans="1:14" s="1" customFormat="1" ht="10.199999999999999" customHeight="1" x14ac:dyDescent="0.2">
      <c r="A483" s="810"/>
      <c r="B483" s="792"/>
      <c r="C483" s="2596" t="s">
        <v>144</v>
      </c>
      <c r="D483" s="2596"/>
      <c r="E483" s="2596"/>
      <c r="F483" s="2596"/>
      <c r="G483" s="2596"/>
      <c r="H483" s="2596"/>
      <c r="I483" s="2596"/>
      <c r="J483" s="2596"/>
      <c r="K483" s="2596"/>
      <c r="L483" s="811">
        <v>62.53</v>
      </c>
      <c r="M483" s="812"/>
      <c r="N483" s="813">
        <v>583</v>
      </c>
    </row>
    <row r="484" spans="1:14" s="1" customFormat="1" ht="10.199999999999999" customHeight="1" x14ac:dyDescent="0.2">
      <c r="A484" s="810"/>
      <c r="B484" s="792"/>
      <c r="C484" s="2596" t="s">
        <v>1437</v>
      </c>
      <c r="D484" s="2596"/>
      <c r="E484" s="2596"/>
      <c r="F484" s="2596"/>
      <c r="G484" s="2596"/>
      <c r="H484" s="2596"/>
      <c r="I484" s="2596"/>
      <c r="J484" s="2596"/>
      <c r="K484" s="2596"/>
      <c r="L484" s="811"/>
      <c r="M484" s="812"/>
      <c r="N484" s="813"/>
    </row>
    <row r="485" spans="1:14" s="1" customFormat="1" ht="10.199999999999999" customHeight="1" x14ac:dyDescent="0.2">
      <c r="A485" s="810"/>
      <c r="B485" s="792"/>
      <c r="C485" s="2596" t="s">
        <v>391</v>
      </c>
      <c r="D485" s="2596"/>
      <c r="E485" s="2596"/>
      <c r="F485" s="2596"/>
      <c r="G485" s="2596"/>
      <c r="H485" s="2596"/>
      <c r="I485" s="2596"/>
      <c r="J485" s="2596"/>
      <c r="K485" s="2596"/>
      <c r="L485" s="811">
        <v>62.53</v>
      </c>
      <c r="M485" s="812"/>
      <c r="N485" s="813">
        <v>583</v>
      </c>
    </row>
    <row r="486" spans="1:14" s="1" customFormat="1" ht="10.199999999999999" customHeight="1" x14ac:dyDescent="0.2">
      <c r="A486" s="810"/>
      <c r="B486" s="792"/>
      <c r="C486" s="2596" t="s">
        <v>393</v>
      </c>
      <c r="D486" s="2596"/>
      <c r="E486" s="2596"/>
      <c r="F486" s="2596"/>
      <c r="G486" s="2596"/>
      <c r="H486" s="2596"/>
      <c r="I486" s="2596"/>
      <c r="J486" s="2596"/>
      <c r="K486" s="2596"/>
      <c r="L486" s="811">
        <v>62.53</v>
      </c>
      <c r="M486" s="812"/>
      <c r="N486" s="813">
        <v>583</v>
      </c>
    </row>
    <row r="487" spans="1:14" s="1" customFormat="1" ht="10.199999999999999" customHeight="1" x14ac:dyDescent="0.2">
      <c r="A487" s="810"/>
      <c r="B487" s="792"/>
      <c r="C487" s="2596" t="s">
        <v>1509</v>
      </c>
      <c r="D487" s="2596"/>
      <c r="E487" s="2596"/>
      <c r="F487" s="2596"/>
      <c r="G487" s="2596"/>
      <c r="H487" s="2596"/>
      <c r="I487" s="2596"/>
      <c r="J487" s="2596"/>
      <c r="K487" s="2596"/>
      <c r="L487" s="811">
        <v>62.53</v>
      </c>
      <c r="M487" s="812"/>
      <c r="N487" s="813">
        <v>583</v>
      </c>
    </row>
    <row r="488" spans="1:14" s="1" customFormat="1" ht="10.199999999999999" customHeight="1" x14ac:dyDescent="0.2">
      <c r="A488" s="810"/>
      <c r="B488" s="804"/>
      <c r="C488" s="2601" t="s">
        <v>986</v>
      </c>
      <c r="D488" s="2601"/>
      <c r="E488" s="2601"/>
      <c r="F488" s="2601"/>
      <c r="G488" s="2601"/>
      <c r="H488" s="2601"/>
      <c r="I488" s="2601"/>
      <c r="J488" s="2601"/>
      <c r="K488" s="2601"/>
      <c r="L488" s="814">
        <v>62.53</v>
      </c>
      <c r="M488" s="815"/>
      <c r="N488" s="816">
        <v>583</v>
      </c>
    </row>
    <row r="489" spans="1:14" s="1" customFormat="1" ht="10.199999999999999" customHeight="1" x14ac:dyDescent="0.2">
      <c r="A489" s="757"/>
      <c r="B489" s="764"/>
      <c r="C489" s="764"/>
      <c r="D489" s="764"/>
      <c r="E489" s="764"/>
      <c r="F489" s="764"/>
      <c r="G489" s="764"/>
      <c r="H489" s="764"/>
      <c r="I489" s="764"/>
      <c r="J489" s="764"/>
      <c r="K489" s="764"/>
      <c r="L489" s="817"/>
      <c r="M489" s="818"/>
      <c r="N489" s="819"/>
    </row>
    <row r="490" spans="1:14" s="1" customFormat="1" ht="10.199999999999999" customHeight="1" x14ac:dyDescent="0.2">
      <c r="A490" s="805"/>
      <c r="B490" s="806"/>
      <c r="C490" s="2599" t="s">
        <v>349</v>
      </c>
      <c r="D490" s="2599"/>
      <c r="E490" s="2599"/>
      <c r="F490" s="2599"/>
      <c r="G490" s="2599"/>
      <c r="H490" s="2599"/>
      <c r="I490" s="2599"/>
      <c r="J490" s="2599"/>
      <c r="K490" s="2599"/>
      <c r="L490" s="807"/>
      <c r="M490" s="820"/>
      <c r="N490" s="809"/>
    </row>
    <row r="491" spans="1:14" s="1" customFormat="1" ht="10.199999999999999" customHeight="1" x14ac:dyDescent="0.2">
      <c r="A491" s="810"/>
      <c r="B491" s="792"/>
      <c r="C491" s="2596" t="s">
        <v>144</v>
      </c>
      <c r="D491" s="2596"/>
      <c r="E491" s="2596"/>
      <c r="F491" s="2596"/>
      <c r="G491" s="2596"/>
      <c r="H491" s="2596"/>
      <c r="I491" s="2596"/>
      <c r="J491" s="2596"/>
      <c r="K491" s="2596"/>
      <c r="L491" s="811">
        <v>153457.95000000001</v>
      </c>
      <c r="M491" s="821"/>
      <c r="N491" s="813">
        <v>1222594</v>
      </c>
    </row>
    <row r="492" spans="1:14" ht="14.4" customHeight="1" x14ac:dyDescent="0.3">
      <c r="A492" s="810"/>
      <c r="B492" s="792"/>
      <c r="C492" s="2596" t="s">
        <v>1437</v>
      </c>
      <c r="D492" s="2596"/>
      <c r="E492" s="2596"/>
      <c r="F492" s="2596"/>
      <c r="G492" s="2596"/>
      <c r="H492" s="2596"/>
      <c r="I492" s="2596"/>
      <c r="J492" s="2596"/>
      <c r="K492" s="2596"/>
      <c r="L492" s="811"/>
      <c r="M492" s="821"/>
      <c r="N492" s="813"/>
    </row>
    <row r="493" spans="1:14" s="1" customFormat="1" ht="10.199999999999999" customHeight="1" x14ac:dyDescent="0.2">
      <c r="A493" s="810"/>
      <c r="B493" s="792"/>
      <c r="C493" s="2596" t="s">
        <v>145</v>
      </c>
      <c r="D493" s="2596"/>
      <c r="E493" s="2596"/>
      <c r="F493" s="2596"/>
      <c r="G493" s="2596"/>
      <c r="H493" s="2596"/>
      <c r="I493" s="2596"/>
      <c r="J493" s="2596"/>
      <c r="K493" s="2596"/>
      <c r="L493" s="811">
        <v>5969.98</v>
      </c>
      <c r="M493" s="821"/>
      <c r="N493" s="813">
        <v>163219</v>
      </c>
    </row>
    <row r="494" spans="1:14" ht="14.4" customHeight="1" x14ac:dyDescent="0.3">
      <c r="A494" s="810"/>
      <c r="B494" s="792"/>
      <c r="C494" s="2596" t="s">
        <v>391</v>
      </c>
      <c r="D494" s="2596"/>
      <c r="E494" s="2596"/>
      <c r="F494" s="2596"/>
      <c r="G494" s="2596"/>
      <c r="H494" s="2596"/>
      <c r="I494" s="2596"/>
      <c r="J494" s="2596"/>
      <c r="K494" s="2596"/>
      <c r="L494" s="811">
        <v>28986.63</v>
      </c>
      <c r="M494" s="821"/>
      <c r="N494" s="813">
        <v>270156</v>
      </c>
    </row>
    <row r="495" spans="1:14" ht="14.4" customHeight="1" x14ac:dyDescent="0.3">
      <c r="A495" s="810"/>
      <c r="B495" s="792"/>
      <c r="C495" s="2596" t="s">
        <v>1438</v>
      </c>
      <c r="D495" s="2596"/>
      <c r="E495" s="2596"/>
      <c r="F495" s="2596"/>
      <c r="G495" s="2596"/>
      <c r="H495" s="2596"/>
      <c r="I495" s="2596"/>
      <c r="J495" s="2596"/>
      <c r="K495" s="2596"/>
      <c r="L495" s="811">
        <v>3332.2</v>
      </c>
      <c r="M495" s="821"/>
      <c r="N495" s="813">
        <v>91101</v>
      </c>
    </row>
    <row r="496" spans="1:14" ht="14.4" customHeight="1" x14ac:dyDescent="0.3">
      <c r="A496" s="810"/>
      <c r="B496" s="792"/>
      <c r="C496" s="2596" t="s">
        <v>392</v>
      </c>
      <c r="D496" s="2596"/>
      <c r="E496" s="2596"/>
      <c r="F496" s="2596"/>
      <c r="G496" s="2596"/>
      <c r="H496" s="2596"/>
      <c r="I496" s="2596"/>
      <c r="J496" s="2596"/>
      <c r="K496" s="2596"/>
      <c r="L496" s="811">
        <v>118501.34</v>
      </c>
      <c r="M496" s="821"/>
      <c r="N496" s="813">
        <v>789219</v>
      </c>
    </row>
    <row r="497" spans="1:14" ht="14.4" customHeight="1" x14ac:dyDescent="0.3">
      <c r="A497" s="810"/>
      <c r="B497" s="792"/>
      <c r="C497" s="2596" t="s">
        <v>393</v>
      </c>
      <c r="D497" s="2596"/>
      <c r="E497" s="2596"/>
      <c r="F497" s="2596"/>
      <c r="G497" s="2596"/>
      <c r="H497" s="2596"/>
      <c r="I497" s="2596"/>
      <c r="J497" s="2596"/>
      <c r="K497" s="2596"/>
      <c r="L497" s="811">
        <v>170006.72</v>
      </c>
      <c r="M497" s="821"/>
      <c r="N497" s="813">
        <v>1675034</v>
      </c>
    </row>
    <row r="498" spans="1:14" ht="14.4" customHeight="1" x14ac:dyDescent="0.3">
      <c r="A498" s="810"/>
      <c r="B498" s="792"/>
      <c r="C498" s="2596" t="s">
        <v>987</v>
      </c>
      <c r="D498" s="2596"/>
      <c r="E498" s="2596"/>
      <c r="F498" s="2596"/>
      <c r="G498" s="2596"/>
      <c r="H498" s="2596"/>
      <c r="I498" s="2596"/>
      <c r="J498" s="2596"/>
      <c r="K498" s="2596"/>
      <c r="L498" s="811">
        <v>169944.19</v>
      </c>
      <c r="M498" s="821"/>
      <c r="N498" s="813">
        <v>1674451</v>
      </c>
    </row>
    <row r="499" spans="1:14" ht="14.4" customHeight="1" x14ac:dyDescent="0.3">
      <c r="A499" s="810"/>
      <c r="B499" s="792"/>
      <c r="C499" s="2596" t="s">
        <v>1507</v>
      </c>
      <c r="D499" s="2596"/>
      <c r="E499" s="2596"/>
      <c r="F499" s="2596"/>
      <c r="G499" s="2596"/>
      <c r="H499" s="2596"/>
      <c r="I499" s="2596"/>
      <c r="J499" s="2596"/>
      <c r="K499" s="2596"/>
      <c r="L499" s="811"/>
      <c r="M499" s="821"/>
      <c r="N499" s="813"/>
    </row>
    <row r="500" spans="1:14" x14ac:dyDescent="0.3">
      <c r="A500" s="810"/>
      <c r="B500" s="792"/>
      <c r="C500" s="2596" t="s">
        <v>148</v>
      </c>
      <c r="D500" s="2596"/>
      <c r="E500" s="2596"/>
      <c r="F500" s="2596"/>
      <c r="G500" s="2596"/>
      <c r="H500" s="2596"/>
      <c r="I500" s="2596"/>
      <c r="J500" s="2596"/>
      <c r="K500" s="2596"/>
      <c r="L500" s="811">
        <v>5969.98</v>
      </c>
      <c r="M500" s="821"/>
      <c r="N500" s="813">
        <v>163219</v>
      </c>
    </row>
    <row r="501" spans="1:14" ht="30.6" x14ac:dyDescent="0.3">
      <c r="A501" s="810"/>
      <c r="B501" s="792" t="s">
        <v>1512</v>
      </c>
      <c r="C501" s="2596" t="s">
        <v>988</v>
      </c>
      <c r="D501" s="2596"/>
      <c r="E501" s="2596"/>
      <c r="F501" s="2596"/>
      <c r="G501" s="2596"/>
      <c r="H501" s="2596"/>
      <c r="I501" s="2596"/>
      <c r="J501" s="2596"/>
      <c r="K501" s="2596"/>
      <c r="L501" s="811">
        <v>28924.1</v>
      </c>
      <c r="M501" s="821" t="s">
        <v>1515</v>
      </c>
      <c r="N501" s="813">
        <v>269573</v>
      </c>
    </row>
    <row r="502" spans="1:14" x14ac:dyDescent="0.3">
      <c r="A502" s="810"/>
      <c r="B502" s="792"/>
      <c r="C502" s="2596" t="s">
        <v>1508</v>
      </c>
      <c r="D502" s="2596"/>
      <c r="E502" s="2596"/>
      <c r="F502" s="2596"/>
      <c r="G502" s="2596"/>
      <c r="H502" s="2596"/>
      <c r="I502" s="2596"/>
      <c r="J502" s="2596"/>
      <c r="K502" s="2596"/>
      <c r="L502" s="811">
        <v>3332.2</v>
      </c>
      <c r="M502" s="821"/>
      <c r="N502" s="813">
        <v>91101</v>
      </c>
    </row>
    <row r="503" spans="1:14" ht="30.6" x14ac:dyDescent="0.3">
      <c r="A503" s="810"/>
      <c r="B503" s="792" t="s">
        <v>1512</v>
      </c>
      <c r="C503" s="2596" t="s">
        <v>989</v>
      </c>
      <c r="D503" s="2596"/>
      <c r="E503" s="2596"/>
      <c r="F503" s="2596"/>
      <c r="G503" s="2596"/>
      <c r="H503" s="2596"/>
      <c r="I503" s="2596"/>
      <c r="J503" s="2596"/>
      <c r="K503" s="2596"/>
      <c r="L503" s="811">
        <v>118501.34</v>
      </c>
      <c r="M503" s="821" t="s">
        <v>1514</v>
      </c>
      <c r="N503" s="813">
        <v>789219</v>
      </c>
    </row>
    <row r="504" spans="1:14" x14ac:dyDescent="0.3">
      <c r="A504" s="810"/>
      <c r="B504" s="792"/>
      <c r="C504" s="2596" t="s">
        <v>149</v>
      </c>
      <c r="D504" s="2596"/>
      <c r="E504" s="2596"/>
      <c r="F504" s="2596"/>
      <c r="G504" s="2596"/>
      <c r="H504" s="2596"/>
      <c r="I504" s="2596"/>
      <c r="J504" s="2596"/>
      <c r="K504" s="2596"/>
      <c r="L504" s="811">
        <v>10344.06</v>
      </c>
      <c r="M504" s="821"/>
      <c r="N504" s="813">
        <v>282804</v>
      </c>
    </row>
    <row r="505" spans="1:14" x14ac:dyDescent="0.3">
      <c r="A505" s="810"/>
      <c r="B505" s="792"/>
      <c r="C505" s="2596" t="s">
        <v>150</v>
      </c>
      <c r="D505" s="2596"/>
      <c r="E505" s="2596"/>
      <c r="F505" s="2596"/>
      <c r="G505" s="2596"/>
      <c r="H505" s="2596"/>
      <c r="I505" s="2596"/>
      <c r="J505" s="2596"/>
      <c r="K505" s="2596"/>
      <c r="L505" s="811">
        <v>6204.71</v>
      </c>
      <c r="M505" s="821"/>
      <c r="N505" s="813">
        <v>169636</v>
      </c>
    </row>
    <row r="506" spans="1:14" ht="30.6" x14ac:dyDescent="0.3">
      <c r="A506" s="810"/>
      <c r="B506" s="792" t="s">
        <v>1512</v>
      </c>
      <c r="C506" s="2596" t="s">
        <v>1509</v>
      </c>
      <c r="D506" s="2596"/>
      <c r="E506" s="2596"/>
      <c r="F506" s="2596"/>
      <c r="G506" s="2596"/>
      <c r="H506" s="2596"/>
      <c r="I506" s="2596"/>
      <c r="J506" s="2596"/>
      <c r="K506" s="2596"/>
      <c r="L506" s="811">
        <v>62.53</v>
      </c>
      <c r="M506" s="821" t="s">
        <v>1515</v>
      </c>
      <c r="N506" s="813">
        <v>583</v>
      </c>
    </row>
    <row r="507" spans="1:14" x14ac:dyDescent="0.3">
      <c r="A507" s="810"/>
      <c r="B507" s="792"/>
      <c r="C507" s="2596" t="s">
        <v>151</v>
      </c>
      <c r="D507" s="2596"/>
      <c r="E507" s="2596"/>
      <c r="F507" s="2596"/>
      <c r="G507" s="2596"/>
      <c r="H507" s="2596"/>
      <c r="I507" s="2596"/>
      <c r="J507" s="2596"/>
      <c r="K507" s="2596"/>
      <c r="L507" s="811">
        <v>9302.18</v>
      </c>
      <c r="M507" s="821"/>
      <c r="N507" s="813">
        <v>254320</v>
      </c>
    </row>
    <row r="508" spans="1:14" x14ac:dyDescent="0.3">
      <c r="A508" s="810"/>
      <c r="B508" s="792"/>
      <c r="C508" s="2596" t="s">
        <v>152</v>
      </c>
      <c r="D508" s="2596"/>
      <c r="E508" s="2596"/>
      <c r="F508" s="2596"/>
      <c r="G508" s="2596"/>
      <c r="H508" s="2596"/>
      <c r="I508" s="2596"/>
      <c r="J508" s="2596"/>
      <c r="K508" s="2596"/>
      <c r="L508" s="811">
        <v>10344.06</v>
      </c>
      <c r="M508" s="821"/>
      <c r="N508" s="813">
        <v>282804</v>
      </c>
    </row>
    <row r="509" spans="1:14" x14ac:dyDescent="0.3">
      <c r="A509" s="810"/>
      <c r="B509" s="792"/>
      <c r="C509" s="2596" t="s">
        <v>153</v>
      </c>
      <c r="D509" s="2596"/>
      <c r="E509" s="2596"/>
      <c r="F509" s="2596"/>
      <c r="G509" s="2596"/>
      <c r="H509" s="2596"/>
      <c r="I509" s="2596"/>
      <c r="J509" s="2596"/>
      <c r="K509" s="2596"/>
      <c r="L509" s="811">
        <v>6204.71</v>
      </c>
      <c r="M509" s="821"/>
      <c r="N509" s="813">
        <v>169636</v>
      </c>
    </row>
    <row r="510" spans="1:14" x14ac:dyDescent="0.3">
      <c r="A510" s="810"/>
      <c r="B510" s="804"/>
      <c r="C510" s="2601" t="s">
        <v>350</v>
      </c>
      <c r="D510" s="2601"/>
      <c r="E510" s="2601"/>
      <c r="F510" s="2601"/>
      <c r="G510" s="2601"/>
      <c r="H510" s="2601"/>
      <c r="I510" s="2601"/>
      <c r="J510" s="2601"/>
      <c r="K510" s="2601"/>
      <c r="L510" s="814">
        <v>170006.72</v>
      </c>
      <c r="M510" s="760"/>
      <c r="N510" s="822">
        <v>1675034</v>
      </c>
    </row>
    <row r="511" spans="1:14" x14ac:dyDescent="0.3">
      <c r="A511" s="757"/>
      <c r="B511" s="804"/>
      <c r="C511" s="801"/>
      <c r="D511" s="801"/>
      <c r="E511" s="801"/>
      <c r="F511" s="801"/>
      <c r="G511" s="801"/>
      <c r="H511" s="801"/>
      <c r="I511" s="801"/>
      <c r="J511" s="801"/>
      <c r="K511" s="801"/>
      <c r="L511" s="814"/>
      <c r="M511" s="815"/>
      <c r="N511" s="823"/>
    </row>
    <row r="512" spans="1:14" x14ac:dyDescent="0.3">
      <c r="A512" s="824"/>
      <c r="B512" s="824"/>
      <c r="C512" s="824"/>
      <c r="D512" s="824"/>
      <c r="E512" s="824"/>
      <c r="F512" s="824"/>
      <c r="G512" s="824"/>
      <c r="H512" s="824"/>
      <c r="I512" s="824"/>
      <c r="J512" s="824"/>
      <c r="K512" s="824"/>
      <c r="L512" s="824"/>
      <c r="M512" s="824"/>
      <c r="N512" s="824"/>
    </row>
    <row r="513" spans="1:14" x14ac:dyDescent="0.3">
      <c r="A513" s="757"/>
      <c r="B513" s="825" t="s">
        <v>351</v>
      </c>
      <c r="C513" s="2607"/>
      <c r="D513" s="2607"/>
      <c r="E513" s="2607"/>
      <c r="F513" s="2607"/>
      <c r="G513" s="2607"/>
      <c r="H513" s="2607"/>
      <c r="I513" s="2607"/>
      <c r="J513" s="2607"/>
      <c r="K513" s="2607"/>
      <c r="L513" s="2607"/>
      <c r="M513" s="757"/>
      <c r="N513" s="757"/>
    </row>
    <row r="514" spans="1:14" x14ac:dyDescent="0.3">
      <c r="A514" s="757"/>
      <c r="B514" s="759"/>
      <c r="C514" s="2606" t="s">
        <v>352</v>
      </c>
      <c r="D514" s="2606"/>
      <c r="E514" s="2606"/>
      <c r="F514" s="2606"/>
      <c r="G514" s="2606"/>
      <c r="H514" s="2606"/>
      <c r="I514" s="2606"/>
      <c r="J514" s="2606"/>
      <c r="K514" s="2606"/>
      <c r="L514" s="2606"/>
      <c r="M514" s="757"/>
      <c r="N514" s="757"/>
    </row>
    <row r="515" spans="1:14" x14ac:dyDescent="0.3">
      <c r="A515" s="757"/>
      <c r="B515" s="825" t="s">
        <v>353</v>
      </c>
      <c r="C515" s="2607"/>
      <c r="D515" s="2607"/>
      <c r="E515" s="2607"/>
      <c r="F515" s="2607"/>
      <c r="G515" s="2607"/>
      <c r="H515" s="2607"/>
      <c r="I515" s="2607"/>
      <c r="J515" s="2607"/>
      <c r="K515" s="2607"/>
      <c r="L515" s="2607"/>
      <c r="M515" s="757"/>
      <c r="N515" s="757"/>
    </row>
    <row r="516" spans="1:14" x14ac:dyDescent="0.3">
      <c r="A516" s="757"/>
      <c r="B516" s="757"/>
      <c r="C516" s="2606" t="s">
        <v>352</v>
      </c>
      <c r="D516" s="2606"/>
      <c r="E516" s="2606"/>
      <c r="F516" s="2606"/>
      <c r="G516" s="2606"/>
      <c r="H516" s="2606"/>
      <c r="I516" s="2606"/>
      <c r="J516" s="2606"/>
      <c r="K516" s="2606"/>
      <c r="L516" s="2606"/>
      <c r="M516" s="757"/>
      <c r="N516" s="757"/>
    </row>
    <row r="517" spans="1:14" x14ac:dyDescent="0.3">
      <c r="A517" s="755"/>
      <c r="B517" s="756"/>
      <c r="C517" s="755"/>
      <c r="D517" s="756"/>
      <c r="E517" s="755"/>
      <c r="F517" s="756"/>
      <c r="G517" s="755"/>
      <c r="H517" s="755"/>
      <c r="I517" s="755"/>
      <c r="J517" s="755"/>
      <c r="K517" s="755"/>
      <c r="L517" s="755"/>
      <c r="M517" s="755"/>
      <c r="N517" s="755"/>
    </row>
    <row r="518" spans="1:14" x14ac:dyDescent="0.3">
      <c r="A518" s="2605"/>
      <c r="B518" s="2605"/>
      <c r="C518" s="2605"/>
      <c r="D518" s="2605"/>
      <c r="E518" s="2605"/>
      <c r="F518" s="2605"/>
      <c r="G518" s="2605"/>
      <c r="H518" s="2605"/>
      <c r="I518" s="2605"/>
      <c r="J518" s="2605"/>
      <c r="K518" s="2605"/>
      <c r="L518" s="2605"/>
      <c r="M518" s="2605"/>
      <c r="N518" s="2605"/>
    </row>
    <row r="519" spans="1:14" x14ac:dyDescent="0.3">
      <c r="A519" s="757"/>
      <c r="B519" s="826"/>
      <c r="C519" s="757"/>
      <c r="D519" s="826"/>
      <c r="E519" s="757"/>
      <c r="F519" s="826"/>
      <c r="G519" s="757"/>
      <c r="H519" s="757"/>
      <c r="I519" s="757"/>
      <c r="J519" s="757"/>
      <c r="K519" s="757"/>
      <c r="L519" s="757"/>
      <c r="M519" s="757"/>
      <c r="N519" s="757"/>
    </row>
  </sheetData>
  <mergeCells count="493">
    <mergeCell ref="D5:N5"/>
    <mergeCell ref="A8:N8"/>
    <mergeCell ref="A11:N11"/>
    <mergeCell ref="A15:N15"/>
    <mergeCell ref="A35:N35"/>
    <mergeCell ref="C36:E36"/>
    <mergeCell ref="C34:E34"/>
    <mergeCell ref="A13:N13"/>
    <mergeCell ref="A31:A33"/>
    <mergeCell ref="B31:B33"/>
    <mergeCell ref="C31:E33"/>
    <mergeCell ref="F31:F33"/>
    <mergeCell ref="G31:I32"/>
    <mergeCell ref="A16:N16"/>
    <mergeCell ref="B18:F18"/>
    <mergeCell ref="B19:F19"/>
    <mergeCell ref="L28:M28"/>
    <mergeCell ref="A9:N9"/>
    <mergeCell ref="A12:N12"/>
    <mergeCell ref="J31:L32"/>
    <mergeCell ref="M31:M33"/>
    <mergeCell ref="N31:N33"/>
    <mergeCell ref="C92:E92"/>
    <mergeCell ref="C93:E93"/>
    <mergeCell ref="C94:E94"/>
    <mergeCell ref="C95:E95"/>
    <mergeCell ref="C96:E96"/>
    <mergeCell ref="C516:L516"/>
    <mergeCell ref="C513:L513"/>
    <mergeCell ref="C514:L514"/>
    <mergeCell ref="C515:L515"/>
    <mergeCell ref="C170:N170"/>
    <mergeCell ref="C171:N171"/>
    <mergeCell ref="C172:E172"/>
    <mergeCell ref="C173:E173"/>
    <mergeCell ref="C179:E179"/>
    <mergeCell ref="C180:E180"/>
    <mergeCell ref="C156:K156"/>
    <mergeCell ref="C157:K157"/>
    <mergeCell ref="C158:K158"/>
    <mergeCell ref="C249:N249"/>
    <mergeCell ref="C240:E240"/>
    <mergeCell ref="C241:E241"/>
    <mergeCell ref="C242:E242"/>
    <mergeCell ref="C243:E243"/>
    <mergeCell ref="C244:E244"/>
    <mergeCell ref="C227:K227"/>
    <mergeCell ref="C228:K228"/>
    <mergeCell ref="C229:K229"/>
    <mergeCell ref="C408:K408"/>
    <mergeCell ref="A409:N409"/>
    <mergeCell ref="C410:E410"/>
    <mergeCell ref="C411:N411"/>
    <mergeCell ref="C402:K402"/>
    <mergeCell ref="C403:K403"/>
    <mergeCell ref="C404:K404"/>
    <mergeCell ref="C405:K405"/>
    <mergeCell ref="C406:K406"/>
    <mergeCell ref="C407:K407"/>
    <mergeCell ref="C230:K230"/>
    <mergeCell ref="A231:N231"/>
    <mergeCell ref="C232:E232"/>
    <mergeCell ref="C233:N233"/>
    <mergeCell ref="C234:N234"/>
    <mergeCell ref="C262:K262"/>
    <mergeCell ref="C245:E245"/>
    <mergeCell ref="C246:E246"/>
    <mergeCell ref="C247:E247"/>
    <mergeCell ref="C248:N248"/>
    <mergeCell ref="C271:K271"/>
    <mergeCell ref="C427:E427"/>
    <mergeCell ref="C428:E428"/>
    <mergeCell ref="C429:E429"/>
    <mergeCell ref="C430:E430"/>
    <mergeCell ref="C431:E431"/>
    <mergeCell ref="C422:E422"/>
    <mergeCell ref="C423:E423"/>
    <mergeCell ref="C424:E424"/>
    <mergeCell ref="C425:N425"/>
    <mergeCell ref="C426:N426"/>
    <mergeCell ref="C449:N449"/>
    <mergeCell ref="C432:E432"/>
    <mergeCell ref="C433:E433"/>
    <mergeCell ref="C434:E434"/>
    <mergeCell ref="C435:E435"/>
    <mergeCell ref="C436:E436"/>
    <mergeCell ref="C442:N442"/>
    <mergeCell ref="C443:E443"/>
    <mergeCell ref="C444:N444"/>
    <mergeCell ref="C445:E445"/>
    <mergeCell ref="C446:N446"/>
    <mergeCell ref="C437:E437"/>
    <mergeCell ref="C438:E438"/>
    <mergeCell ref="C439:E439"/>
    <mergeCell ref="C440:N440"/>
    <mergeCell ref="C441:E441"/>
    <mergeCell ref="C447:E447"/>
    <mergeCell ref="C448:N448"/>
    <mergeCell ref="C483:K483"/>
    <mergeCell ref="C473:K473"/>
    <mergeCell ref="C474:K474"/>
    <mergeCell ref="C475:K475"/>
    <mergeCell ref="C476:K476"/>
    <mergeCell ref="C477:K477"/>
    <mergeCell ref="C468:K468"/>
    <mergeCell ref="C469:K469"/>
    <mergeCell ref="C470:K470"/>
    <mergeCell ref="C471:K471"/>
    <mergeCell ref="C472:K472"/>
    <mergeCell ref="C42:E42"/>
    <mergeCell ref="C43:E43"/>
    <mergeCell ref="C44:E44"/>
    <mergeCell ref="C45:E45"/>
    <mergeCell ref="C46:E46"/>
    <mergeCell ref="C37:N37"/>
    <mergeCell ref="C38:E38"/>
    <mergeCell ref="C39:E39"/>
    <mergeCell ref="C40:E40"/>
    <mergeCell ref="C41:E41"/>
    <mergeCell ref="C52:E52"/>
    <mergeCell ref="C53:E53"/>
    <mergeCell ref="C54:E54"/>
    <mergeCell ref="C55:E55"/>
    <mergeCell ref="C56:E56"/>
    <mergeCell ref="C47:E47"/>
    <mergeCell ref="C48:E48"/>
    <mergeCell ref="C49:E49"/>
    <mergeCell ref="C50:E50"/>
    <mergeCell ref="C51:N51"/>
    <mergeCell ref="C62:E62"/>
    <mergeCell ref="C63:E63"/>
    <mergeCell ref="C64:E64"/>
    <mergeCell ref="C65:N65"/>
    <mergeCell ref="C66:N66"/>
    <mergeCell ref="C57:E57"/>
    <mergeCell ref="C58:E58"/>
    <mergeCell ref="C59:E59"/>
    <mergeCell ref="C60:E60"/>
    <mergeCell ref="C61:E6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82:E82"/>
    <mergeCell ref="C83:N83"/>
    <mergeCell ref="C84:E84"/>
    <mergeCell ref="C85:N85"/>
    <mergeCell ref="C86:N86"/>
    <mergeCell ref="C77:E77"/>
    <mergeCell ref="C78:E78"/>
    <mergeCell ref="C79:E79"/>
    <mergeCell ref="C80:E80"/>
    <mergeCell ref="C81:N81"/>
    <mergeCell ref="C87:E87"/>
    <mergeCell ref="C88:E88"/>
    <mergeCell ref="C89:E89"/>
    <mergeCell ref="C90:E90"/>
    <mergeCell ref="C91:E91"/>
    <mergeCell ref="C118:K118"/>
    <mergeCell ref="A119:N119"/>
    <mergeCell ref="C120:E120"/>
    <mergeCell ref="C121:N121"/>
    <mergeCell ref="C108:K108"/>
    <mergeCell ref="C109:K109"/>
    <mergeCell ref="C110:K110"/>
    <mergeCell ref="C111:K111"/>
    <mergeCell ref="C112:K112"/>
    <mergeCell ref="C103:K103"/>
    <mergeCell ref="C104:K104"/>
    <mergeCell ref="C105:K105"/>
    <mergeCell ref="C106:K106"/>
    <mergeCell ref="C107:K107"/>
    <mergeCell ref="C97:E97"/>
    <mergeCell ref="C98:N98"/>
    <mergeCell ref="C100:K100"/>
    <mergeCell ref="C101:K101"/>
    <mergeCell ref="C102:K102"/>
    <mergeCell ref="C122:N122"/>
    <mergeCell ref="C113:K113"/>
    <mergeCell ref="C114:K114"/>
    <mergeCell ref="C115:K115"/>
    <mergeCell ref="C116:K116"/>
    <mergeCell ref="C117:K117"/>
    <mergeCell ref="C138:E138"/>
    <mergeCell ref="C139:E139"/>
    <mergeCell ref="C140:E140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154:K154"/>
    <mergeCell ref="C155:K155"/>
    <mergeCell ref="C141:E141"/>
    <mergeCell ref="C142:E142"/>
    <mergeCell ref="C133:E133"/>
    <mergeCell ref="C134:E134"/>
    <mergeCell ref="C135:N135"/>
    <mergeCell ref="C136:N136"/>
    <mergeCell ref="C137:E137"/>
    <mergeCell ref="C149:K149"/>
    <mergeCell ref="C150:K150"/>
    <mergeCell ref="C151:K151"/>
    <mergeCell ref="C152:K152"/>
    <mergeCell ref="C153:K153"/>
    <mergeCell ref="C143:E143"/>
    <mergeCell ref="C144:E144"/>
    <mergeCell ref="C145:E145"/>
    <mergeCell ref="C146:E146"/>
    <mergeCell ref="C147:E147"/>
    <mergeCell ref="C184:N184"/>
    <mergeCell ref="C185:N185"/>
    <mergeCell ref="C186:E186"/>
    <mergeCell ref="C187:E187"/>
    <mergeCell ref="C188:E188"/>
    <mergeCell ref="C166:K166"/>
    <mergeCell ref="C167:K167"/>
    <mergeCell ref="A168:N168"/>
    <mergeCell ref="C159:K159"/>
    <mergeCell ref="C160:K160"/>
    <mergeCell ref="C161:K161"/>
    <mergeCell ref="C162:K162"/>
    <mergeCell ref="C163:K163"/>
    <mergeCell ref="C164:K164"/>
    <mergeCell ref="C165:K165"/>
    <mergeCell ref="C181:E181"/>
    <mergeCell ref="C182:E182"/>
    <mergeCell ref="C183:E183"/>
    <mergeCell ref="C174:E174"/>
    <mergeCell ref="C175:E175"/>
    <mergeCell ref="C176:E176"/>
    <mergeCell ref="C177:E177"/>
    <mergeCell ref="C178:E178"/>
    <mergeCell ref="C169:E169"/>
    <mergeCell ref="C194:E194"/>
    <mergeCell ref="C195:E195"/>
    <mergeCell ref="C196:E196"/>
    <mergeCell ref="C197:E197"/>
    <mergeCell ref="C198:N198"/>
    <mergeCell ref="C189:E189"/>
    <mergeCell ref="C190:E190"/>
    <mergeCell ref="C191:E191"/>
    <mergeCell ref="C192:E192"/>
    <mergeCell ref="C193:E193"/>
    <mergeCell ref="C204:E204"/>
    <mergeCell ref="C205:E205"/>
    <mergeCell ref="C206:E206"/>
    <mergeCell ref="C207:E207"/>
    <mergeCell ref="C208:E208"/>
    <mergeCell ref="C199:N199"/>
    <mergeCell ref="C200:E200"/>
    <mergeCell ref="C201:E201"/>
    <mergeCell ref="C202:E202"/>
    <mergeCell ref="C203:E203"/>
    <mergeCell ref="C209:E209"/>
    <mergeCell ref="C210:E210"/>
    <mergeCell ref="C212:K212"/>
    <mergeCell ref="C213:K213"/>
    <mergeCell ref="C214:K214"/>
    <mergeCell ref="C220:K220"/>
    <mergeCell ref="C221:K221"/>
    <mergeCell ref="C222:K222"/>
    <mergeCell ref="C223:K223"/>
    <mergeCell ref="C224:K224"/>
    <mergeCell ref="C215:K215"/>
    <mergeCell ref="C216:K216"/>
    <mergeCell ref="C217:K217"/>
    <mergeCell ref="C218:K218"/>
    <mergeCell ref="C219:K219"/>
    <mergeCell ref="C225:K225"/>
    <mergeCell ref="C226:K226"/>
    <mergeCell ref="C260:E260"/>
    <mergeCell ref="C235:E235"/>
    <mergeCell ref="C236:E236"/>
    <mergeCell ref="C237:E237"/>
    <mergeCell ref="C238:E238"/>
    <mergeCell ref="C239:E239"/>
    <mergeCell ref="C255:E255"/>
    <mergeCell ref="C256:E256"/>
    <mergeCell ref="C257:E257"/>
    <mergeCell ref="C258:E258"/>
    <mergeCell ref="C259:E259"/>
    <mergeCell ref="C250:E250"/>
    <mergeCell ref="C251:E251"/>
    <mergeCell ref="C252:E252"/>
    <mergeCell ref="C253:E253"/>
    <mergeCell ref="C254:E254"/>
    <mergeCell ref="C263:K263"/>
    <mergeCell ref="C264:K264"/>
    <mergeCell ref="C265:K265"/>
    <mergeCell ref="A281:N281"/>
    <mergeCell ref="C282:E282"/>
    <mergeCell ref="C283:N283"/>
    <mergeCell ref="C284:N284"/>
    <mergeCell ref="C285:E285"/>
    <mergeCell ref="C276:K276"/>
    <mergeCell ref="C277:K277"/>
    <mergeCell ref="C278:K278"/>
    <mergeCell ref="C279:K279"/>
    <mergeCell ref="C280:K280"/>
    <mergeCell ref="C272:K272"/>
    <mergeCell ref="C273:K273"/>
    <mergeCell ref="C274:K274"/>
    <mergeCell ref="C275:K275"/>
    <mergeCell ref="C266:K266"/>
    <mergeCell ref="C267:K267"/>
    <mergeCell ref="C268:K268"/>
    <mergeCell ref="C269:K269"/>
    <mergeCell ref="C270:K270"/>
    <mergeCell ref="C296:E296"/>
    <mergeCell ref="C297:N297"/>
    <mergeCell ref="C298:N298"/>
    <mergeCell ref="C299:E299"/>
    <mergeCell ref="C300:E300"/>
    <mergeCell ref="C286:E286"/>
    <mergeCell ref="C287:E287"/>
    <mergeCell ref="C288:E288"/>
    <mergeCell ref="C289:E289"/>
    <mergeCell ref="C290:E290"/>
    <mergeCell ref="C291:E291"/>
    <mergeCell ref="C292:E292"/>
    <mergeCell ref="C293:E293"/>
    <mergeCell ref="C294:E294"/>
    <mergeCell ref="C295:E295"/>
    <mergeCell ref="C306:E306"/>
    <mergeCell ref="C307:E307"/>
    <mergeCell ref="C308:E308"/>
    <mergeCell ref="C309:E309"/>
    <mergeCell ref="C310:E310"/>
    <mergeCell ref="C301:E301"/>
    <mergeCell ref="C302:E302"/>
    <mergeCell ref="C303:E303"/>
    <mergeCell ref="C304:E304"/>
    <mergeCell ref="C305:E305"/>
    <mergeCell ref="C316:E316"/>
    <mergeCell ref="C317:N317"/>
    <mergeCell ref="C318:N318"/>
    <mergeCell ref="C319:E319"/>
    <mergeCell ref="C320:E320"/>
    <mergeCell ref="C311:N311"/>
    <mergeCell ref="C312:E312"/>
    <mergeCell ref="C313:N313"/>
    <mergeCell ref="C314:E314"/>
    <mergeCell ref="C315:N315"/>
    <mergeCell ref="C326:E326"/>
    <mergeCell ref="C327:E327"/>
    <mergeCell ref="C328:E328"/>
    <mergeCell ref="C329:E329"/>
    <mergeCell ref="C330:E330"/>
    <mergeCell ref="C321:E321"/>
    <mergeCell ref="C322:E322"/>
    <mergeCell ref="C323:E323"/>
    <mergeCell ref="C324:E324"/>
    <mergeCell ref="C325:E325"/>
    <mergeCell ref="C341:E341"/>
    <mergeCell ref="C342:E342"/>
    <mergeCell ref="C343:E343"/>
    <mergeCell ref="C344:E344"/>
    <mergeCell ref="C345:E345"/>
    <mergeCell ref="C331:N331"/>
    <mergeCell ref="C332:N332"/>
    <mergeCell ref="C333:E333"/>
    <mergeCell ref="C334:E334"/>
    <mergeCell ref="C335:E335"/>
    <mergeCell ref="C336:E336"/>
    <mergeCell ref="C337:E337"/>
    <mergeCell ref="C338:E338"/>
    <mergeCell ref="C339:E339"/>
    <mergeCell ref="C340:E340"/>
    <mergeCell ref="C351:E351"/>
    <mergeCell ref="C352:E352"/>
    <mergeCell ref="C353:E353"/>
    <mergeCell ref="C354:E354"/>
    <mergeCell ref="C355:E355"/>
    <mergeCell ref="C346:N346"/>
    <mergeCell ref="C347:E347"/>
    <mergeCell ref="C348:E348"/>
    <mergeCell ref="C349:E349"/>
    <mergeCell ref="C350:E350"/>
    <mergeCell ref="C386:E386"/>
    <mergeCell ref="C387:E387"/>
    <mergeCell ref="C388:E388"/>
    <mergeCell ref="C361:N361"/>
    <mergeCell ref="C362:E362"/>
    <mergeCell ref="C363:E363"/>
    <mergeCell ref="C364:E364"/>
    <mergeCell ref="C365:E365"/>
    <mergeCell ref="C356:E356"/>
    <mergeCell ref="C357:E357"/>
    <mergeCell ref="C358:E358"/>
    <mergeCell ref="C359:E359"/>
    <mergeCell ref="C360:N360"/>
    <mergeCell ref="C381:E381"/>
    <mergeCell ref="C382:E382"/>
    <mergeCell ref="C383:E383"/>
    <mergeCell ref="C384:E384"/>
    <mergeCell ref="C385:E385"/>
    <mergeCell ref="C366:E366"/>
    <mergeCell ref="C367:E367"/>
    <mergeCell ref="C368:E368"/>
    <mergeCell ref="C369:E369"/>
    <mergeCell ref="C370:E370"/>
    <mergeCell ref="C376:N376"/>
    <mergeCell ref="C377:E377"/>
    <mergeCell ref="C378:E378"/>
    <mergeCell ref="C379:E379"/>
    <mergeCell ref="C380:E380"/>
    <mergeCell ref="C371:E371"/>
    <mergeCell ref="C372:E372"/>
    <mergeCell ref="C373:E373"/>
    <mergeCell ref="C374:E374"/>
    <mergeCell ref="C375:N375"/>
    <mergeCell ref="A518:N518"/>
    <mergeCell ref="C505:K505"/>
    <mergeCell ref="C506:K506"/>
    <mergeCell ref="C507:K507"/>
    <mergeCell ref="C508:K508"/>
    <mergeCell ref="C509:K509"/>
    <mergeCell ref="C500:K500"/>
    <mergeCell ref="C450:E450"/>
    <mergeCell ref="C451:E451"/>
    <mergeCell ref="C463:K463"/>
    <mergeCell ref="C464:K464"/>
    <mergeCell ref="C465:K465"/>
    <mergeCell ref="C466:K466"/>
    <mergeCell ref="C467:K467"/>
    <mergeCell ref="A478:N478"/>
    <mergeCell ref="C479:E479"/>
    <mergeCell ref="C480:N480"/>
    <mergeCell ref="C482:K482"/>
    <mergeCell ref="C495:K495"/>
    <mergeCell ref="C496:K496"/>
    <mergeCell ref="C457:E457"/>
    <mergeCell ref="C459:K459"/>
    <mergeCell ref="C460:K460"/>
    <mergeCell ref="C461:K461"/>
    <mergeCell ref="C510:K510"/>
    <mergeCell ref="C462:K462"/>
    <mergeCell ref="C452:E452"/>
    <mergeCell ref="C453:E453"/>
    <mergeCell ref="C454:E454"/>
    <mergeCell ref="C455:E455"/>
    <mergeCell ref="C456:E456"/>
    <mergeCell ref="C501:K501"/>
    <mergeCell ref="C502:K502"/>
    <mergeCell ref="C503:K503"/>
    <mergeCell ref="C504:K504"/>
    <mergeCell ref="C499:K499"/>
    <mergeCell ref="C490:K490"/>
    <mergeCell ref="C491:K491"/>
    <mergeCell ref="C492:K492"/>
    <mergeCell ref="C493:K493"/>
    <mergeCell ref="C494:K494"/>
    <mergeCell ref="C484:K484"/>
    <mergeCell ref="C485:K485"/>
    <mergeCell ref="C486:K486"/>
    <mergeCell ref="C487:K487"/>
    <mergeCell ref="C488:K488"/>
    <mergeCell ref="C497:K497"/>
    <mergeCell ref="C498:K498"/>
    <mergeCell ref="C417:E417"/>
    <mergeCell ref="C418:E418"/>
    <mergeCell ref="C419:E419"/>
    <mergeCell ref="C420:E420"/>
    <mergeCell ref="C421:E421"/>
    <mergeCell ref="C412:E412"/>
    <mergeCell ref="C413:E413"/>
    <mergeCell ref="C414:E414"/>
    <mergeCell ref="C415:E415"/>
    <mergeCell ref="C416:E416"/>
    <mergeCell ref="C390:K390"/>
    <mergeCell ref="C397:K397"/>
    <mergeCell ref="C398:K398"/>
    <mergeCell ref="C399:K399"/>
    <mergeCell ref="C400:K400"/>
    <mergeCell ref="C401:K401"/>
    <mergeCell ref="C392:K392"/>
    <mergeCell ref="C393:K393"/>
    <mergeCell ref="C394:K394"/>
    <mergeCell ref="C395:K395"/>
    <mergeCell ref="C396:K396"/>
    <mergeCell ref="C391:K391"/>
  </mergeCells>
  <printOptions horizontalCentered="1"/>
  <pageMargins left="0.78740157480314965" right="0.19685039370078741" top="0.39370078740157483" bottom="0.19685039370078741" header="0" footer="0"/>
  <pageSetup paperSize="9" scale="63" firstPageNumber="51" orientation="portrait" useFirstPageNumber="1" r:id="rId1"/>
  <headerFooter>
    <oddFooter>&amp;RСтраница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49"/>
  <sheetViews>
    <sheetView view="pageBreakPreview" topLeftCell="A10" zoomScaleNormal="100" zoomScaleSheetLayoutView="100" workbookViewId="0">
      <selection activeCell="A30" sqref="A30:H30"/>
    </sheetView>
  </sheetViews>
  <sheetFormatPr defaultRowHeight="14.4" x14ac:dyDescent="0.3"/>
  <cols>
    <col min="1" max="1" width="3.44140625" customWidth="1"/>
    <col min="2" max="2" width="16.21875" customWidth="1"/>
    <col min="3" max="3" width="31.77734375" customWidth="1"/>
    <col min="4" max="4" width="18.44140625" customWidth="1"/>
    <col min="5" max="5" width="13.88671875" customWidth="1"/>
    <col min="6" max="6" width="12.5546875" customWidth="1"/>
  </cols>
  <sheetData>
    <row r="1" spans="1:8" x14ac:dyDescent="0.3">
      <c r="A1" s="2020"/>
      <c r="B1" s="2020"/>
      <c r="C1" s="2020"/>
      <c r="D1" s="2020"/>
      <c r="E1" s="2020"/>
      <c r="F1" s="2020"/>
      <c r="G1" s="2020"/>
      <c r="H1" s="2036" t="s">
        <v>2495</v>
      </c>
    </row>
    <row r="2" spans="1:8" x14ac:dyDescent="0.3">
      <c r="A2" s="2021"/>
      <c r="B2" s="2022"/>
      <c r="C2" s="2023"/>
      <c r="D2" s="2024"/>
      <c r="E2" s="2024"/>
      <c r="F2" s="2024"/>
      <c r="G2" s="2024"/>
      <c r="H2" s="2036" t="s">
        <v>1</v>
      </c>
    </row>
    <row r="3" spans="1:8" ht="28.2" customHeight="1" x14ac:dyDescent="0.3">
      <c r="A3" s="2021"/>
      <c r="B3" s="2570" t="s">
        <v>4</v>
      </c>
      <c r="C3" s="2570"/>
      <c r="D3" s="2570"/>
      <c r="E3" s="2570"/>
      <c r="F3" s="2570"/>
      <c r="G3" s="2570"/>
      <c r="H3" s="2025"/>
    </row>
    <row r="4" spans="1:8" x14ac:dyDescent="0.3">
      <c r="A4" s="2021"/>
      <c r="B4" s="2022"/>
      <c r="C4" s="2571" t="s">
        <v>5</v>
      </c>
      <c r="D4" s="2571"/>
      <c r="E4" s="2571"/>
      <c r="F4" s="2571"/>
      <c r="G4" s="2024"/>
      <c r="H4" s="2024"/>
    </row>
    <row r="5" spans="1:8" x14ac:dyDescent="0.3">
      <c r="A5" s="2021"/>
      <c r="B5" s="2570"/>
      <c r="C5" s="2570"/>
      <c r="D5" s="2570"/>
      <c r="E5" s="2570"/>
      <c r="F5" s="2570"/>
      <c r="G5" s="2570"/>
      <c r="H5" s="2024"/>
    </row>
    <row r="6" spans="1:8" x14ac:dyDescent="0.3">
      <c r="A6" s="2021"/>
      <c r="B6" s="2022"/>
      <c r="C6" s="2571" t="s">
        <v>7</v>
      </c>
      <c r="D6" s="2571"/>
      <c r="E6" s="2571"/>
      <c r="F6" s="2571"/>
      <c r="G6" s="2024"/>
      <c r="H6" s="2024"/>
    </row>
    <row r="7" spans="1:8" x14ac:dyDescent="0.3">
      <c r="A7" s="2021"/>
      <c r="B7" s="2022"/>
      <c r="C7" s="2026"/>
      <c r="D7" s="2024"/>
      <c r="E7" s="2024"/>
      <c r="F7" s="2024"/>
      <c r="G7" s="2024"/>
      <c r="H7" s="2024"/>
    </row>
    <row r="8" spans="1:8" x14ac:dyDescent="0.3">
      <c r="A8" s="2021"/>
      <c r="B8" s="2022"/>
      <c r="C8" s="2023"/>
      <c r="D8" s="2035" t="s">
        <v>2751</v>
      </c>
      <c r="E8" s="2020"/>
      <c r="F8" s="2024"/>
      <c r="G8" s="2024"/>
      <c r="H8" s="2024"/>
    </row>
    <row r="9" spans="1:8" x14ac:dyDescent="0.3">
      <c r="A9" s="2021"/>
      <c r="B9" s="2022"/>
      <c r="C9" s="2023"/>
      <c r="D9" s="2024"/>
      <c r="E9" s="2024"/>
      <c r="F9" s="2024"/>
      <c r="G9" s="2024"/>
      <c r="H9" s="2024"/>
    </row>
    <row r="10" spans="1:8" ht="27" customHeight="1" x14ac:dyDescent="0.3">
      <c r="A10" s="2020"/>
      <c r="B10" s="2037" t="s">
        <v>2496</v>
      </c>
      <c r="C10" s="2569" t="s">
        <v>2524</v>
      </c>
      <c r="D10" s="2569"/>
      <c r="E10" s="2569"/>
      <c r="F10" s="2569"/>
      <c r="G10" s="2569"/>
      <c r="H10" s="2037"/>
    </row>
    <row r="11" spans="1:8" x14ac:dyDescent="0.3">
      <c r="A11" s="2572" t="s">
        <v>15</v>
      </c>
      <c r="B11" s="2572"/>
      <c r="C11" s="2572"/>
      <c r="D11" s="2572"/>
      <c r="E11" s="2572"/>
      <c r="F11" s="2572"/>
      <c r="G11" s="2572"/>
      <c r="H11" s="2572"/>
    </row>
    <row r="12" spans="1:8" x14ac:dyDescent="0.3">
      <c r="A12" s="2021"/>
      <c r="B12" s="2038" t="s">
        <v>1140</v>
      </c>
      <c r="C12" s="2039"/>
      <c r="D12" s="2040"/>
      <c r="E12" s="2040"/>
      <c r="F12" s="2041" t="s">
        <v>3124</v>
      </c>
      <c r="G12" s="2055" t="s">
        <v>1136</v>
      </c>
      <c r="H12" s="2024"/>
    </row>
    <row r="13" spans="1:8" x14ac:dyDescent="0.3">
      <c r="A13" s="2021"/>
      <c r="B13" s="2022"/>
      <c r="C13" s="2020"/>
      <c r="D13" s="2027"/>
      <c r="E13" s="2024"/>
      <c r="F13" s="2024"/>
      <c r="G13" s="2024"/>
      <c r="H13" s="2024"/>
    </row>
    <row r="14" spans="1:8" x14ac:dyDescent="0.3">
      <c r="A14" s="2021"/>
      <c r="B14" s="2042" t="s">
        <v>2497</v>
      </c>
      <c r="C14" s="2020"/>
      <c r="D14" s="2027"/>
      <c r="E14" s="2024"/>
      <c r="F14" s="2024"/>
      <c r="G14" s="2024"/>
      <c r="H14" s="2024"/>
    </row>
    <row r="15" spans="1:8" x14ac:dyDescent="0.3">
      <c r="A15" s="2021"/>
      <c r="B15" s="2034" t="s">
        <v>2498</v>
      </c>
      <c r="C15" s="2020"/>
      <c r="D15" s="2049"/>
      <c r="E15" s="2050"/>
      <c r="F15" s="2051"/>
      <c r="G15" s="2024"/>
      <c r="H15" s="2024"/>
    </row>
    <row r="16" spans="1:8" x14ac:dyDescent="0.3">
      <c r="A16" s="2021"/>
      <c r="B16" s="2021" t="s">
        <v>2499</v>
      </c>
      <c r="C16" s="2020"/>
      <c r="D16" s="2027"/>
      <c r="E16" s="2024"/>
      <c r="F16" s="2024"/>
      <c r="G16" s="2024"/>
      <c r="H16" s="2024"/>
    </row>
    <row r="17" spans="1:8" x14ac:dyDescent="0.3">
      <c r="A17" s="2021"/>
      <c r="B17" s="2034" t="s">
        <v>2498</v>
      </c>
      <c r="C17" s="2020"/>
      <c r="D17" s="2049"/>
      <c r="E17" s="2050"/>
      <c r="F17" s="2051"/>
      <c r="G17" s="2024"/>
      <c r="H17" s="2024"/>
    </row>
    <row r="18" spans="1:8" x14ac:dyDescent="0.3">
      <c r="A18" s="2021"/>
      <c r="B18" s="2043" t="s">
        <v>2525</v>
      </c>
      <c r="C18" s="2043"/>
      <c r="D18" s="2043"/>
      <c r="E18" s="2043"/>
      <c r="F18" s="2024"/>
      <c r="G18" s="2024"/>
      <c r="H18" s="2024"/>
    </row>
    <row r="19" spans="1:8" x14ac:dyDescent="0.3">
      <c r="A19" s="2021"/>
      <c r="B19" s="2022"/>
      <c r="C19" s="2023"/>
      <c r="D19" s="2024"/>
      <c r="E19" s="2024"/>
      <c r="F19" s="2024"/>
      <c r="G19" s="2024"/>
      <c r="H19" s="2024"/>
    </row>
    <row r="20" spans="1:8" ht="14.4" customHeight="1" x14ac:dyDescent="0.3">
      <c r="A20" s="2562" t="s">
        <v>1137</v>
      </c>
      <c r="B20" s="2565" t="s">
        <v>31</v>
      </c>
      <c r="C20" s="2562" t="s">
        <v>2500</v>
      </c>
      <c r="D20" s="2566" t="s">
        <v>1223</v>
      </c>
      <c r="E20" s="2567"/>
      <c r="F20" s="2567"/>
      <c r="G20" s="2567"/>
      <c r="H20" s="2568"/>
    </row>
    <row r="21" spans="1:8" ht="14.4" customHeight="1" x14ac:dyDescent="0.3">
      <c r="A21" s="2562"/>
      <c r="B21" s="2565"/>
      <c r="C21" s="2562"/>
      <c r="D21" s="2562" t="s">
        <v>2501</v>
      </c>
      <c r="E21" s="2562" t="s">
        <v>23</v>
      </c>
      <c r="F21" s="2562" t="s">
        <v>26</v>
      </c>
      <c r="G21" s="2562" t="s">
        <v>28</v>
      </c>
      <c r="H21" s="2562" t="s">
        <v>41</v>
      </c>
    </row>
    <row r="22" spans="1:8" ht="22.2" customHeight="1" x14ac:dyDescent="0.3">
      <c r="A22" s="2562"/>
      <c r="B22" s="2565"/>
      <c r="C22" s="2562"/>
      <c r="D22" s="2562"/>
      <c r="E22" s="2562"/>
      <c r="F22" s="2562"/>
      <c r="G22" s="2562"/>
      <c r="H22" s="2562"/>
    </row>
    <row r="23" spans="1:8" ht="27.6" customHeight="1" x14ac:dyDescent="0.3">
      <c r="A23" s="2562"/>
      <c r="B23" s="2565"/>
      <c r="C23" s="2562"/>
      <c r="D23" s="2562"/>
      <c r="E23" s="2562"/>
      <c r="F23" s="2562"/>
      <c r="G23" s="2562"/>
      <c r="H23" s="2562"/>
    </row>
    <row r="24" spans="1:8" x14ac:dyDescent="0.3">
      <c r="A24" s="2056">
        <v>1</v>
      </c>
      <c r="B24" s="2056">
        <v>2</v>
      </c>
      <c r="C24" s="2056">
        <v>3</v>
      </c>
      <c r="D24" s="2056">
        <v>4</v>
      </c>
      <c r="E24" s="2056">
        <v>5</v>
      </c>
      <c r="F24" s="2056">
        <v>6</v>
      </c>
      <c r="G24" s="2056">
        <v>7</v>
      </c>
      <c r="H24" s="2056">
        <v>8</v>
      </c>
    </row>
    <row r="25" spans="1:8" ht="14.4" customHeight="1" x14ac:dyDescent="0.3">
      <c r="A25" s="2563" t="s">
        <v>2502</v>
      </c>
      <c r="B25" s="2564"/>
      <c r="C25" s="2564"/>
      <c r="D25" s="2564"/>
      <c r="E25" s="2564"/>
      <c r="F25" s="2564"/>
      <c r="G25" s="2564"/>
      <c r="H25" s="2564"/>
    </row>
    <row r="26" spans="1:8" ht="26.4" x14ac:dyDescent="0.3">
      <c r="A26" s="2057">
        <v>1</v>
      </c>
      <c r="B26" s="2058" t="s">
        <v>2752</v>
      </c>
      <c r="C26" s="2059" t="s">
        <v>1184</v>
      </c>
      <c r="D26" s="2060">
        <v>0.85</v>
      </c>
      <c r="E26" s="2060">
        <v>234.66</v>
      </c>
      <c r="F26" s="2060" t="s">
        <v>3125</v>
      </c>
      <c r="G26" s="2060"/>
      <c r="H26" s="2060" t="s">
        <v>3126</v>
      </c>
    </row>
    <row r="27" spans="1:8" x14ac:dyDescent="0.3">
      <c r="A27" s="2057">
        <v>2</v>
      </c>
      <c r="B27" s="2058" t="s">
        <v>3100</v>
      </c>
      <c r="C27" s="2059" t="s">
        <v>3127</v>
      </c>
      <c r="D27" s="2060"/>
      <c r="E27" s="2060">
        <v>9.5399999999999991</v>
      </c>
      <c r="F27" s="2060" t="s">
        <v>3128</v>
      </c>
      <c r="G27" s="2060"/>
      <c r="H27" s="2060" t="s">
        <v>3129</v>
      </c>
    </row>
    <row r="28" spans="1:8" ht="26.4" x14ac:dyDescent="0.3">
      <c r="A28" s="2057">
        <v>3</v>
      </c>
      <c r="B28" s="2058" t="s">
        <v>3101</v>
      </c>
      <c r="C28" s="2059" t="s">
        <v>695</v>
      </c>
      <c r="D28" s="2060">
        <v>7.9</v>
      </c>
      <c r="E28" s="2060">
        <v>11.23</v>
      </c>
      <c r="F28" s="2060"/>
      <c r="G28" s="2060"/>
      <c r="H28" s="2060">
        <v>19.13</v>
      </c>
    </row>
    <row r="29" spans="1:8" x14ac:dyDescent="0.3">
      <c r="A29" s="2057" t="s">
        <v>6</v>
      </c>
      <c r="B29" s="2058" t="s">
        <v>6</v>
      </c>
      <c r="C29" s="2059" t="s">
        <v>2505</v>
      </c>
      <c r="D29" s="2060">
        <v>8.75</v>
      </c>
      <c r="E29" s="2060">
        <v>255.43</v>
      </c>
      <c r="F29" s="2060">
        <v>8480</v>
      </c>
      <c r="G29" s="2060"/>
      <c r="H29" s="2060" t="s">
        <v>3131</v>
      </c>
    </row>
    <row r="30" spans="1:8" ht="14.4" customHeight="1" x14ac:dyDescent="0.3">
      <c r="A30" s="2563" t="s">
        <v>2506</v>
      </c>
      <c r="B30" s="2564"/>
      <c r="C30" s="2564"/>
      <c r="D30" s="2564"/>
      <c r="E30" s="2564"/>
      <c r="F30" s="2564"/>
      <c r="G30" s="2564"/>
      <c r="H30" s="2564"/>
    </row>
    <row r="31" spans="1:8" ht="52.8" x14ac:dyDescent="0.3">
      <c r="A31" s="2057">
        <v>4</v>
      </c>
      <c r="B31" s="2058" t="s">
        <v>2507</v>
      </c>
      <c r="C31" s="2059" t="s">
        <v>2753</v>
      </c>
      <c r="D31" s="2060" t="s">
        <v>2910</v>
      </c>
      <c r="E31" s="2060" t="s">
        <v>3132</v>
      </c>
      <c r="F31" s="2060"/>
      <c r="G31" s="2060"/>
      <c r="H31" s="2060">
        <v>8.24</v>
      </c>
    </row>
    <row r="32" spans="1:8" ht="26.4" x14ac:dyDescent="0.3">
      <c r="A32" s="2057" t="s">
        <v>6</v>
      </c>
      <c r="B32" s="2058" t="s">
        <v>6</v>
      </c>
      <c r="C32" s="2059" t="s">
        <v>2508</v>
      </c>
      <c r="D32" s="2060">
        <v>0.27</v>
      </c>
      <c r="E32" s="2060">
        <v>7.97</v>
      </c>
      <c r="F32" s="2060"/>
      <c r="G32" s="2060"/>
      <c r="H32" s="2060">
        <v>8.24</v>
      </c>
    </row>
    <row r="33" spans="1:8" ht="26.4" x14ac:dyDescent="0.3">
      <c r="A33" s="2057" t="s">
        <v>6</v>
      </c>
      <c r="B33" s="2058" t="s">
        <v>6</v>
      </c>
      <c r="C33" s="2059" t="s">
        <v>2509</v>
      </c>
      <c r="D33" s="2060">
        <v>9.02</v>
      </c>
      <c r="E33" s="2060">
        <v>263.39999999999998</v>
      </c>
      <c r="F33" s="2060" t="s">
        <v>3130</v>
      </c>
      <c r="G33" s="2060"/>
      <c r="H33" s="2060" t="s">
        <v>3133</v>
      </c>
    </row>
    <row r="34" spans="1:8" ht="14.4" customHeight="1" x14ac:dyDescent="0.3">
      <c r="A34" s="2563" t="s">
        <v>2510</v>
      </c>
      <c r="B34" s="2564"/>
      <c r="C34" s="2564"/>
      <c r="D34" s="2564"/>
      <c r="E34" s="2564"/>
      <c r="F34" s="2564"/>
      <c r="G34" s="2564"/>
      <c r="H34" s="2564"/>
    </row>
    <row r="35" spans="1:8" ht="39.6" x14ac:dyDescent="0.3">
      <c r="A35" s="2057">
        <v>5</v>
      </c>
      <c r="B35" s="2058" t="s">
        <v>2511</v>
      </c>
      <c r="C35" s="2059" t="s">
        <v>2512</v>
      </c>
      <c r="D35" s="2060" t="s">
        <v>2911</v>
      </c>
      <c r="E35" s="2060" t="s">
        <v>3134</v>
      </c>
      <c r="F35" s="2060"/>
      <c r="G35" s="2060"/>
      <c r="H35" s="2060">
        <v>5.72</v>
      </c>
    </row>
    <row r="36" spans="1:8" x14ac:dyDescent="0.3">
      <c r="A36" s="2057" t="s">
        <v>6</v>
      </c>
      <c r="B36" s="2058" t="s">
        <v>6</v>
      </c>
      <c r="C36" s="2059" t="s">
        <v>2513</v>
      </c>
      <c r="D36" s="2060">
        <v>0.19</v>
      </c>
      <c r="E36" s="2060">
        <v>5.53</v>
      </c>
      <c r="F36" s="2060"/>
      <c r="G36" s="2060"/>
      <c r="H36" s="2060">
        <v>5.72</v>
      </c>
    </row>
    <row r="37" spans="1:8" ht="26.4" x14ac:dyDescent="0.3">
      <c r="A37" s="2057" t="s">
        <v>6</v>
      </c>
      <c r="B37" s="2058" t="s">
        <v>6</v>
      </c>
      <c r="C37" s="2059" t="s">
        <v>2514</v>
      </c>
      <c r="D37" s="2060">
        <v>9.2100000000000009</v>
      </c>
      <c r="E37" s="2060">
        <v>268.93</v>
      </c>
      <c r="F37" s="2060" t="s">
        <v>3130</v>
      </c>
      <c r="G37" s="2060"/>
      <c r="H37" s="2060" t="s">
        <v>3124</v>
      </c>
    </row>
    <row r="38" spans="1:8" x14ac:dyDescent="0.3">
      <c r="A38" s="2057" t="s">
        <v>6</v>
      </c>
      <c r="B38" s="2058" t="s">
        <v>6</v>
      </c>
      <c r="C38" s="2059" t="s">
        <v>2515</v>
      </c>
      <c r="D38" s="2060">
        <v>9.2100000000000009</v>
      </c>
      <c r="E38" s="2060">
        <v>268.93</v>
      </c>
      <c r="F38" s="2060" t="s">
        <v>3130</v>
      </c>
      <c r="G38" s="2060"/>
      <c r="H38" s="2060" t="s">
        <v>3124</v>
      </c>
    </row>
    <row r="39" spans="1:8" x14ac:dyDescent="0.3">
      <c r="A39" s="2044"/>
      <c r="B39" s="2030"/>
      <c r="C39" s="2029"/>
      <c r="D39" s="2028"/>
      <c r="E39" s="2028"/>
      <c r="F39" s="2028"/>
      <c r="G39" s="2028"/>
      <c r="H39" s="2028"/>
    </row>
    <row r="40" spans="1:8" x14ac:dyDescent="0.3">
      <c r="A40" s="1828"/>
      <c r="B40" s="1828"/>
      <c r="C40" s="1916"/>
      <c r="D40" s="1916"/>
      <c r="E40" s="1916"/>
      <c r="F40" s="1916"/>
      <c r="G40" s="1916"/>
      <c r="H40" s="1917"/>
    </row>
    <row r="41" spans="1:8" x14ac:dyDescent="0.3">
      <c r="A41" s="1839"/>
      <c r="B41" s="1828"/>
      <c r="C41" s="1860"/>
      <c r="D41" s="1839"/>
      <c r="E41" s="1860"/>
      <c r="F41" s="1860"/>
      <c r="G41" s="1828"/>
      <c r="H41" s="1841"/>
    </row>
    <row r="42" spans="1:8" x14ac:dyDescent="0.3">
      <c r="A42" s="2031" t="s">
        <v>1173</v>
      </c>
      <c r="B42" s="2020"/>
      <c r="C42" s="2052"/>
      <c r="D42" s="2020"/>
      <c r="E42" s="2052"/>
      <c r="F42" s="2052"/>
      <c r="G42" s="2020"/>
      <c r="H42" s="2033"/>
    </row>
    <row r="43" spans="1:8" x14ac:dyDescent="0.3">
      <c r="A43" s="2020"/>
      <c r="B43" s="2020"/>
      <c r="C43" s="2560" t="s">
        <v>2516</v>
      </c>
      <c r="D43" s="2560"/>
      <c r="E43" s="2560"/>
      <c r="F43" s="2560"/>
      <c r="G43" s="2560"/>
      <c r="H43" s="2561"/>
    </row>
    <row r="44" spans="1:8" x14ac:dyDescent="0.3">
      <c r="A44" s="2031" t="s">
        <v>2517</v>
      </c>
      <c r="B44" s="2020"/>
      <c r="C44" s="2052"/>
      <c r="D44" s="2031"/>
      <c r="E44" s="2052"/>
      <c r="F44" s="2052"/>
      <c r="G44" s="2020"/>
      <c r="H44" s="2033"/>
    </row>
    <row r="45" spans="1:8" x14ac:dyDescent="0.3">
      <c r="A45" s="2020"/>
      <c r="B45" s="2020"/>
      <c r="C45" s="2053" t="s">
        <v>2518</v>
      </c>
      <c r="D45" s="2054" t="s">
        <v>2519</v>
      </c>
      <c r="E45" s="2045"/>
      <c r="F45" s="2020"/>
      <c r="G45" s="2045"/>
      <c r="H45" s="2048"/>
    </row>
    <row r="46" spans="1:8" ht="15" x14ac:dyDescent="0.3">
      <c r="A46" s="2031" t="s">
        <v>351</v>
      </c>
      <c r="B46" s="2020"/>
      <c r="C46" s="2052"/>
      <c r="D46" s="2047"/>
      <c r="E46" s="2052"/>
      <c r="F46" s="2052"/>
      <c r="G46" s="2020"/>
      <c r="H46" s="2033"/>
    </row>
    <row r="47" spans="1:8" ht="15.6" x14ac:dyDescent="0.3">
      <c r="A47" s="2020"/>
      <c r="B47" s="2046"/>
      <c r="C47" s="2560" t="s">
        <v>352</v>
      </c>
      <c r="D47" s="2560"/>
      <c r="E47" s="2560"/>
      <c r="F47" s="2560"/>
      <c r="G47" s="2560"/>
      <c r="H47" s="2560"/>
    </row>
    <row r="48" spans="1:8" ht="15" x14ac:dyDescent="0.3">
      <c r="A48" s="2031" t="s">
        <v>353</v>
      </c>
      <c r="B48" s="2020"/>
      <c r="C48" s="2052"/>
      <c r="D48" s="2047"/>
      <c r="E48" s="2032"/>
      <c r="F48" s="2032"/>
      <c r="G48" s="2047"/>
      <c r="H48" s="2033"/>
    </row>
    <row r="49" spans="1:8" x14ac:dyDescent="0.3">
      <c r="A49" s="2020"/>
      <c r="B49" s="2020"/>
      <c r="C49" s="2560" t="s">
        <v>352</v>
      </c>
      <c r="D49" s="2560"/>
      <c r="E49" s="2560"/>
      <c r="F49" s="2560"/>
      <c r="G49" s="2560"/>
      <c r="H49" s="2560"/>
    </row>
  </sheetData>
  <mergeCells count="21">
    <mergeCell ref="A11:H11"/>
    <mergeCell ref="D20:H20"/>
    <mergeCell ref="C10:G10"/>
    <mergeCell ref="B3:G3"/>
    <mergeCell ref="B5:G5"/>
    <mergeCell ref="C4:F4"/>
    <mergeCell ref="C6:F6"/>
    <mergeCell ref="C47:H47"/>
    <mergeCell ref="C49:H49"/>
    <mergeCell ref="C43:H43"/>
    <mergeCell ref="D21:D23"/>
    <mergeCell ref="E21:E23"/>
    <mergeCell ref="F21:F23"/>
    <mergeCell ref="G21:G23"/>
    <mergeCell ref="H21:H23"/>
    <mergeCell ref="A25:H25"/>
    <mergeCell ref="A30:H30"/>
    <mergeCell ref="A34:H34"/>
    <mergeCell ref="A20:A23"/>
    <mergeCell ref="B20:B23"/>
    <mergeCell ref="C20:C23"/>
  </mergeCells>
  <pageMargins left="0.70866141732283472" right="0.70866141732283472" top="0.74803149606299213" bottom="0.74803149606299213" header="0.31496062992125984" footer="0.31496062992125984"/>
  <pageSetup paperSize="9" scale="76" firstPageNumber="57" orientation="portrait" useFirstPageNumber="1" r:id="rId1"/>
  <headerFooter>
    <oddFooter>&amp;RСтраница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49"/>
  <sheetViews>
    <sheetView view="pageBreakPreview" topLeftCell="A22" zoomScaleNormal="100" zoomScaleSheetLayoutView="100" workbookViewId="0">
      <selection activeCell="A30" sqref="A30:H30"/>
    </sheetView>
  </sheetViews>
  <sheetFormatPr defaultRowHeight="14.4" x14ac:dyDescent="0.3"/>
  <cols>
    <col min="1" max="1" width="3.44140625" customWidth="1"/>
    <col min="2" max="2" width="16.21875" customWidth="1"/>
    <col min="3" max="3" width="41.33203125" customWidth="1"/>
    <col min="4" max="4" width="16.77734375" customWidth="1"/>
    <col min="5" max="5" width="13.6640625" customWidth="1"/>
    <col min="6" max="6" width="14.77734375" customWidth="1"/>
  </cols>
  <sheetData>
    <row r="1" spans="1:8" x14ac:dyDescent="0.3">
      <c r="A1" s="2062"/>
      <c r="B1" s="2062"/>
      <c r="C1" s="2062"/>
      <c r="D1" s="2062"/>
      <c r="E1" s="2062"/>
      <c r="F1" s="2062"/>
      <c r="G1" s="2062"/>
      <c r="H1" s="2078" t="s">
        <v>2495</v>
      </c>
    </row>
    <row r="2" spans="1:8" x14ac:dyDescent="0.3">
      <c r="A2" s="2063"/>
      <c r="B2" s="2064"/>
      <c r="C2" s="2065"/>
      <c r="D2" s="2066"/>
      <c r="E2" s="2066"/>
      <c r="F2" s="2066"/>
      <c r="G2" s="2066"/>
      <c r="H2" s="2078" t="s">
        <v>1</v>
      </c>
    </row>
    <row r="3" spans="1:8" ht="31.8" customHeight="1" x14ac:dyDescent="0.3">
      <c r="A3" s="2063"/>
      <c r="B3" s="2570" t="s">
        <v>4</v>
      </c>
      <c r="C3" s="2570"/>
      <c r="D3" s="2570"/>
      <c r="E3" s="2570"/>
      <c r="F3" s="2570"/>
      <c r="G3" s="2570"/>
      <c r="H3" s="2067"/>
    </row>
    <row r="4" spans="1:8" x14ac:dyDescent="0.3">
      <c r="A4" s="2063"/>
      <c r="B4" s="2064"/>
      <c r="C4" s="2571" t="s">
        <v>5</v>
      </c>
      <c r="D4" s="2571"/>
      <c r="E4" s="2571"/>
      <c r="F4" s="2571"/>
      <c r="G4" s="2066"/>
      <c r="H4" s="2066"/>
    </row>
    <row r="5" spans="1:8" x14ac:dyDescent="0.3">
      <c r="A5" s="2063"/>
      <c r="B5" s="2570"/>
      <c r="C5" s="2570"/>
      <c r="D5" s="2570"/>
      <c r="E5" s="2570"/>
      <c r="F5" s="2570"/>
      <c r="G5" s="2570"/>
      <c r="H5" s="2066"/>
    </row>
    <row r="6" spans="1:8" x14ac:dyDescent="0.3">
      <c r="A6" s="2063"/>
      <c r="B6" s="2064"/>
      <c r="C6" s="2571" t="s">
        <v>7</v>
      </c>
      <c r="D6" s="2571"/>
      <c r="E6" s="2571"/>
      <c r="F6" s="2571"/>
      <c r="G6" s="2066"/>
      <c r="H6" s="2066"/>
    </row>
    <row r="7" spans="1:8" x14ac:dyDescent="0.3">
      <c r="A7" s="2063"/>
      <c r="B7" s="2064"/>
      <c r="C7" s="2068"/>
      <c r="D7" s="2066"/>
      <c r="E7" s="2066"/>
      <c r="F7" s="2066"/>
      <c r="G7" s="2066"/>
      <c r="H7" s="2066"/>
    </row>
    <row r="8" spans="1:8" x14ac:dyDescent="0.3">
      <c r="A8" s="2063"/>
      <c r="B8" s="2064"/>
      <c r="C8" s="2065"/>
      <c r="D8" s="2077" t="s">
        <v>2751</v>
      </c>
      <c r="E8" s="2062"/>
      <c r="F8" s="2066"/>
      <c r="G8" s="2066"/>
      <c r="H8" s="2066"/>
    </row>
    <row r="9" spans="1:8" x14ac:dyDescent="0.3">
      <c r="A9" s="2063"/>
      <c r="B9" s="2064"/>
      <c r="C9" s="2065"/>
      <c r="D9" s="2066"/>
      <c r="E9" s="2066"/>
      <c r="F9" s="2066"/>
      <c r="G9" s="2066"/>
      <c r="H9" s="2066"/>
    </row>
    <row r="10" spans="1:8" ht="27" customHeight="1" x14ac:dyDescent="0.3">
      <c r="A10" s="2062"/>
      <c r="B10" s="2079" t="s">
        <v>2496</v>
      </c>
      <c r="C10" s="2569" t="s">
        <v>2524</v>
      </c>
      <c r="D10" s="2569"/>
      <c r="E10" s="2569"/>
      <c r="F10" s="2569"/>
      <c r="G10" s="2569"/>
      <c r="H10" s="2079"/>
    </row>
    <row r="11" spans="1:8" x14ac:dyDescent="0.3">
      <c r="A11" s="2572" t="s">
        <v>15</v>
      </c>
      <c r="B11" s="2572"/>
      <c r="C11" s="2572"/>
      <c r="D11" s="2572"/>
      <c r="E11" s="2572"/>
      <c r="F11" s="2572"/>
      <c r="G11" s="2572"/>
      <c r="H11" s="2572"/>
    </row>
    <row r="12" spans="1:8" x14ac:dyDescent="0.3">
      <c r="A12" s="2063"/>
      <c r="B12" s="2080" t="s">
        <v>1140</v>
      </c>
      <c r="C12" s="2081"/>
      <c r="D12" s="2082"/>
      <c r="E12" s="2082"/>
      <c r="F12" s="2083" t="s">
        <v>3137</v>
      </c>
      <c r="G12" s="2097" t="s">
        <v>1136</v>
      </c>
      <c r="H12" s="2066"/>
    </row>
    <row r="13" spans="1:8" x14ac:dyDescent="0.3">
      <c r="A13" s="2063"/>
      <c r="B13" s="2064"/>
      <c r="C13" s="2062"/>
      <c r="D13" s="2069"/>
      <c r="E13" s="2066"/>
      <c r="F13" s="2066"/>
      <c r="G13" s="2066"/>
      <c r="H13" s="2066"/>
    </row>
    <row r="14" spans="1:8" x14ac:dyDescent="0.3">
      <c r="A14" s="2063"/>
      <c r="B14" s="2084" t="s">
        <v>2497</v>
      </c>
      <c r="C14" s="2062"/>
      <c r="D14" s="2069"/>
      <c r="E14" s="2066"/>
      <c r="F14" s="2066"/>
      <c r="G14" s="2066"/>
      <c r="H14" s="2066"/>
    </row>
    <row r="15" spans="1:8" x14ac:dyDescent="0.3">
      <c r="A15" s="2063"/>
      <c r="B15" s="2076" t="s">
        <v>2498</v>
      </c>
      <c r="C15" s="2062"/>
      <c r="D15" s="2091"/>
      <c r="E15" s="2092"/>
      <c r="F15" s="2093"/>
      <c r="G15" s="2066"/>
      <c r="H15" s="2066"/>
    </row>
    <row r="16" spans="1:8" x14ac:dyDescent="0.3">
      <c r="A16" s="2063"/>
      <c r="B16" s="2063" t="s">
        <v>2499</v>
      </c>
      <c r="C16" s="2062"/>
      <c r="D16" s="2069"/>
      <c r="E16" s="2066"/>
      <c r="F16" s="2066"/>
      <c r="G16" s="2066"/>
      <c r="H16" s="2066"/>
    </row>
    <row r="17" spans="1:8" x14ac:dyDescent="0.3">
      <c r="A17" s="2063"/>
      <c r="B17" s="2076" t="s">
        <v>2498</v>
      </c>
      <c r="C17" s="2062"/>
      <c r="D17" s="2091"/>
      <c r="E17" s="2092"/>
      <c r="F17" s="2093"/>
      <c r="G17" s="2066"/>
      <c r="H17" s="2066"/>
    </row>
    <row r="18" spans="1:8" x14ac:dyDescent="0.3">
      <c r="A18" s="2063"/>
      <c r="B18" s="2085" t="s">
        <v>2523</v>
      </c>
      <c r="C18" s="2085"/>
      <c r="D18" s="2085"/>
      <c r="E18" s="2085"/>
      <c r="F18" s="2066"/>
      <c r="G18" s="2066"/>
      <c r="H18" s="2066"/>
    </row>
    <row r="19" spans="1:8" x14ac:dyDescent="0.3">
      <c r="A19" s="2063"/>
      <c r="B19" s="2064"/>
      <c r="C19" s="2065"/>
      <c r="D19" s="2066"/>
      <c r="E19" s="2066"/>
      <c r="F19" s="2066"/>
      <c r="G19" s="2066"/>
      <c r="H19" s="2066"/>
    </row>
    <row r="20" spans="1:8" ht="14.4" customHeight="1" x14ac:dyDescent="0.3">
      <c r="A20" s="2562" t="s">
        <v>1137</v>
      </c>
      <c r="B20" s="2565" t="s">
        <v>31</v>
      </c>
      <c r="C20" s="2562" t="s">
        <v>2500</v>
      </c>
      <c r="D20" s="2566" t="s">
        <v>1223</v>
      </c>
      <c r="E20" s="2567"/>
      <c r="F20" s="2567"/>
      <c r="G20" s="2567"/>
      <c r="H20" s="2568"/>
    </row>
    <row r="21" spans="1:8" ht="14.4" customHeight="1" x14ac:dyDescent="0.3">
      <c r="A21" s="2562"/>
      <c r="B21" s="2565"/>
      <c r="C21" s="2562"/>
      <c r="D21" s="2562" t="s">
        <v>2501</v>
      </c>
      <c r="E21" s="2562" t="s">
        <v>23</v>
      </c>
      <c r="F21" s="2562" t="s">
        <v>26</v>
      </c>
      <c r="G21" s="2562" t="s">
        <v>28</v>
      </c>
      <c r="H21" s="2562" t="s">
        <v>41</v>
      </c>
    </row>
    <row r="22" spans="1:8" ht="27" customHeight="1" x14ac:dyDescent="0.3">
      <c r="A22" s="2562"/>
      <c r="B22" s="2565"/>
      <c r="C22" s="2562"/>
      <c r="D22" s="2562"/>
      <c r="E22" s="2562"/>
      <c r="F22" s="2562"/>
      <c r="G22" s="2562"/>
      <c r="H22" s="2562"/>
    </row>
    <row r="23" spans="1:8" ht="60" customHeight="1" x14ac:dyDescent="0.3">
      <c r="A23" s="2562"/>
      <c r="B23" s="2565"/>
      <c r="C23" s="2562"/>
      <c r="D23" s="2562"/>
      <c r="E23" s="2562"/>
      <c r="F23" s="2562"/>
      <c r="G23" s="2562"/>
      <c r="H23" s="2562"/>
    </row>
    <row r="24" spans="1:8" x14ac:dyDescent="0.3">
      <c r="A24" s="2098">
        <v>1</v>
      </c>
      <c r="B24" s="2098">
        <v>2</v>
      </c>
      <c r="C24" s="2098">
        <v>3</v>
      </c>
      <c r="D24" s="2098">
        <v>4</v>
      </c>
      <c r="E24" s="2098">
        <v>5</v>
      </c>
      <c r="F24" s="2098">
        <v>6</v>
      </c>
      <c r="G24" s="2098">
        <v>7</v>
      </c>
      <c r="H24" s="2098">
        <v>8</v>
      </c>
    </row>
    <row r="25" spans="1:8" ht="14.4" customHeight="1" x14ac:dyDescent="0.3">
      <c r="A25" s="2563" t="s">
        <v>2502</v>
      </c>
      <c r="B25" s="2564"/>
      <c r="C25" s="2564"/>
      <c r="D25" s="2564"/>
      <c r="E25" s="2564"/>
      <c r="F25" s="2564"/>
      <c r="G25" s="2564"/>
      <c r="H25" s="2564"/>
    </row>
    <row r="26" spans="1:8" ht="26.4" x14ac:dyDescent="0.3">
      <c r="A26" s="2099">
        <v>1</v>
      </c>
      <c r="B26" s="2475" t="s">
        <v>2752</v>
      </c>
      <c r="C26" s="2101" t="s">
        <v>1184</v>
      </c>
      <c r="D26" s="2102">
        <v>11.63</v>
      </c>
      <c r="E26" s="2102" t="s">
        <v>3138</v>
      </c>
      <c r="F26" s="2102" t="s">
        <v>3139</v>
      </c>
      <c r="G26" s="2102"/>
      <c r="H26" s="2102" t="s">
        <v>3140</v>
      </c>
    </row>
    <row r="27" spans="1:8" x14ac:dyDescent="0.3">
      <c r="A27" s="2099">
        <v>2</v>
      </c>
      <c r="B27" s="2475" t="s">
        <v>3100</v>
      </c>
      <c r="C27" s="2101" t="s">
        <v>3127</v>
      </c>
      <c r="D27" s="2102"/>
      <c r="E27" s="2102">
        <v>84.63</v>
      </c>
      <c r="F27" s="2102" t="s">
        <v>3141</v>
      </c>
      <c r="G27" s="2102"/>
      <c r="H27" s="2102" t="s">
        <v>3142</v>
      </c>
    </row>
    <row r="28" spans="1:8" ht="26.4" x14ac:dyDescent="0.3">
      <c r="A28" s="2099">
        <v>3</v>
      </c>
      <c r="B28" s="2475" t="s">
        <v>3101</v>
      </c>
      <c r="C28" s="2101" t="s">
        <v>695</v>
      </c>
      <c r="D28" s="2102">
        <v>216.01</v>
      </c>
      <c r="E28" s="2102">
        <v>129.12</v>
      </c>
      <c r="F28" s="2102"/>
      <c r="G28" s="2102"/>
      <c r="H28" s="2102">
        <v>345.13</v>
      </c>
    </row>
    <row r="29" spans="1:8" x14ac:dyDescent="0.3">
      <c r="A29" s="2099" t="s">
        <v>6</v>
      </c>
      <c r="B29" s="2100" t="s">
        <v>6</v>
      </c>
      <c r="C29" s="2101" t="s">
        <v>2505</v>
      </c>
      <c r="D29" s="2102">
        <v>227.64</v>
      </c>
      <c r="E29" s="2102">
        <v>3169.86</v>
      </c>
      <c r="F29" s="2102">
        <v>48420.82</v>
      </c>
      <c r="G29" s="2102"/>
      <c r="H29" s="2102" t="s">
        <v>3144</v>
      </c>
    </row>
    <row r="30" spans="1:8" ht="14.4" customHeight="1" x14ac:dyDescent="0.3">
      <c r="A30" s="2563" t="s">
        <v>2506</v>
      </c>
      <c r="B30" s="2564"/>
      <c r="C30" s="2564"/>
      <c r="D30" s="2564"/>
      <c r="E30" s="2564"/>
      <c r="F30" s="2564"/>
      <c r="G30" s="2564"/>
      <c r="H30" s="2564"/>
    </row>
    <row r="31" spans="1:8" ht="52.8" x14ac:dyDescent="0.3">
      <c r="A31" s="2099">
        <v>4</v>
      </c>
      <c r="B31" s="2100" t="s">
        <v>2507</v>
      </c>
      <c r="C31" s="2101" t="s">
        <v>2753</v>
      </c>
      <c r="D31" s="2102" t="s">
        <v>2912</v>
      </c>
      <c r="E31" s="2102" t="s">
        <v>3145</v>
      </c>
      <c r="F31" s="2102"/>
      <c r="G31" s="2102"/>
      <c r="H31" s="2102">
        <v>106</v>
      </c>
    </row>
    <row r="32" spans="1:8" x14ac:dyDescent="0.3">
      <c r="A32" s="2099" t="s">
        <v>6</v>
      </c>
      <c r="B32" s="2100" t="s">
        <v>6</v>
      </c>
      <c r="C32" s="2101" t="s">
        <v>2508</v>
      </c>
      <c r="D32" s="2102">
        <v>7.1</v>
      </c>
      <c r="E32" s="2102">
        <v>98.9</v>
      </c>
      <c r="F32" s="2102"/>
      <c r="G32" s="2102"/>
      <c r="H32" s="2102">
        <v>106</v>
      </c>
    </row>
    <row r="33" spans="1:8" ht="26.4" x14ac:dyDescent="0.3">
      <c r="A33" s="2099" t="s">
        <v>6</v>
      </c>
      <c r="B33" s="2100" t="s">
        <v>6</v>
      </c>
      <c r="C33" s="2101" t="s">
        <v>2509</v>
      </c>
      <c r="D33" s="2102">
        <v>234.74</v>
      </c>
      <c r="E33" s="2102" t="s">
        <v>3146</v>
      </c>
      <c r="F33" s="2102" t="s">
        <v>3143</v>
      </c>
      <c r="G33" s="2102"/>
      <c r="H33" s="2102" t="s">
        <v>3147</v>
      </c>
    </row>
    <row r="34" spans="1:8" ht="14.4" customHeight="1" x14ac:dyDescent="0.3">
      <c r="A34" s="2563" t="s">
        <v>2510</v>
      </c>
      <c r="B34" s="2564"/>
      <c r="C34" s="2564"/>
      <c r="D34" s="2564"/>
      <c r="E34" s="2564"/>
      <c r="F34" s="2564"/>
      <c r="G34" s="2564"/>
      <c r="H34" s="2564"/>
    </row>
    <row r="35" spans="1:8" ht="39.6" x14ac:dyDescent="0.3">
      <c r="A35" s="2099">
        <v>5</v>
      </c>
      <c r="B35" s="2100" t="s">
        <v>2511</v>
      </c>
      <c r="C35" s="2101" t="s">
        <v>2512</v>
      </c>
      <c r="D35" s="2102" t="s">
        <v>2913</v>
      </c>
      <c r="E35" s="2102" t="s">
        <v>3148</v>
      </c>
      <c r="F35" s="2102"/>
      <c r="G35" s="2102"/>
      <c r="H35" s="2102">
        <v>73.569999999999993</v>
      </c>
    </row>
    <row r="36" spans="1:8" x14ac:dyDescent="0.3">
      <c r="A36" s="2099" t="s">
        <v>6</v>
      </c>
      <c r="B36" s="2100" t="s">
        <v>6</v>
      </c>
      <c r="C36" s="2101" t="s">
        <v>2513</v>
      </c>
      <c r="D36" s="2102">
        <v>4.93</v>
      </c>
      <c r="E36" s="2102">
        <v>68.64</v>
      </c>
      <c r="F36" s="2102"/>
      <c r="G36" s="2102"/>
      <c r="H36" s="2102">
        <v>73.569999999999993</v>
      </c>
    </row>
    <row r="37" spans="1:8" x14ac:dyDescent="0.3">
      <c r="A37" s="2099" t="s">
        <v>6</v>
      </c>
      <c r="B37" s="2100" t="s">
        <v>6</v>
      </c>
      <c r="C37" s="2101" t="s">
        <v>2514</v>
      </c>
      <c r="D37" s="2102">
        <v>239.67</v>
      </c>
      <c r="E37" s="2102" t="s">
        <v>3149</v>
      </c>
      <c r="F37" s="2102" t="s">
        <v>3143</v>
      </c>
      <c r="G37" s="2102"/>
      <c r="H37" s="2102" t="s">
        <v>3137</v>
      </c>
    </row>
    <row r="38" spans="1:8" x14ac:dyDescent="0.3">
      <c r="A38" s="2099" t="s">
        <v>6</v>
      </c>
      <c r="B38" s="2100" t="s">
        <v>6</v>
      </c>
      <c r="C38" s="2101" t="s">
        <v>2515</v>
      </c>
      <c r="D38" s="2102">
        <v>239.67</v>
      </c>
      <c r="E38" s="2102" t="s">
        <v>3149</v>
      </c>
      <c r="F38" s="2102" t="s">
        <v>3143</v>
      </c>
      <c r="G38" s="2102"/>
      <c r="H38" s="2102" t="s">
        <v>3137</v>
      </c>
    </row>
    <row r="39" spans="1:8" x14ac:dyDescent="0.3">
      <c r="A39" s="2086"/>
      <c r="B39" s="2072"/>
      <c r="C39" s="2071"/>
      <c r="D39" s="2070"/>
      <c r="E39" s="2070"/>
      <c r="F39" s="2070"/>
      <c r="G39" s="2070"/>
      <c r="H39" s="2070"/>
    </row>
    <row r="40" spans="1:8" x14ac:dyDescent="0.3">
      <c r="A40" s="2031"/>
      <c r="B40" s="2020"/>
      <c r="C40" s="1860"/>
      <c r="D40" s="2031"/>
      <c r="E40" s="1860"/>
      <c r="F40" s="1860"/>
      <c r="G40" s="2020"/>
      <c r="H40" s="1841"/>
    </row>
    <row r="41" spans="1:8" x14ac:dyDescent="0.3">
      <c r="A41" s="2020"/>
      <c r="B41" s="2020"/>
      <c r="C41" s="2053"/>
      <c r="D41" s="2054"/>
      <c r="E41" s="2045"/>
      <c r="F41" s="2020"/>
      <c r="G41" s="2045"/>
      <c r="H41" s="2048"/>
    </row>
    <row r="42" spans="1:8" x14ac:dyDescent="0.3">
      <c r="A42" s="2073" t="s">
        <v>1173</v>
      </c>
      <c r="B42" s="2062"/>
      <c r="C42" s="2094"/>
      <c r="D42" s="2062"/>
      <c r="E42" s="2094"/>
      <c r="F42" s="2094"/>
      <c r="G42" s="2062"/>
      <c r="H42" s="2075"/>
    </row>
    <row r="43" spans="1:8" x14ac:dyDescent="0.3">
      <c r="A43" s="2062"/>
      <c r="B43" s="2062"/>
      <c r="C43" s="2560" t="s">
        <v>2516</v>
      </c>
      <c r="D43" s="2560"/>
      <c r="E43" s="2560"/>
      <c r="F43" s="2560"/>
      <c r="G43" s="2560"/>
      <c r="H43" s="2561"/>
    </row>
    <row r="44" spans="1:8" x14ac:dyDescent="0.3">
      <c r="A44" s="2073" t="s">
        <v>2517</v>
      </c>
      <c r="B44" s="2062"/>
      <c r="C44" s="2094"/>
      <c r="D44" s="2073"/>
      <c r="E44" s="2094"/>
      <c r="F44" s="2094"/>
      <c r="G44" s="2062"/>
      <c r="H44" s="2075"/>
    </row>
    <row r="45" spans="1:8" x14ac:dyDescent="0.3">
      <c r="A45" s="2062"/>
      <c r="B45" s="2062"/>
      <c r="C45" s="2095" t="s">
        <v>2518</v>
      </c>
      <c r="D45" s="2096" t="s">
        <v>2519</v>
      </c>
      <c r="E45" s="2087"/>
      <c r="F45" s="2062"/>
      <c r="G45" s="2087"/>
      <c r="H45" s="2090"/>
    </row>
    <row r="46" spans="1:8" ht="15" x14ac:dyDescent="0.3">
      <c r="A46" s="2073" t="s">
        <v>351</v>
      </c>
      <c r="B46" s="2062"/>
      <c r="C46" s="2094"/>
      <c r="D46" s="2089"/>
      <c r="E46" s="2094"/>
      <c r="F46" s="2094"/>
      <c r="G46" s="2062"/>
      <c r="H46" s="2075"/>
    </row>
    <row r="47" spans="1:8" ht="15.6" x14ac:dyDescent="0.3">
      <c r="A47" s="2062"/>
      <c r="B47" s="2088"/>
      <c r="C47" s="2560" t="s">
        <v>352</v>
      </c>
      <c r="D47" s="2560"/>
      <c r="E47" s="2560"/>
      <c r="F47" s="2560"/>
      <c r="G47" s="2560"/>
      <c r="H47" s="2560"/>
    </row>
    <row r="48" spans="1:8" ht="15" x14ac:dyDescent="0.3">
      <c r="A48" s="2073" t="s">
        <v>353</v>
      </c>
      <c r="B48" s="2062"/>
      <c r="C48" s="2094"/>
      <c r="D48" s="2089"/>
      <c r="E48" s="2074"/>
      <c r="F48" s="2074"/>
      <c r="G48" s="2089"/>
      <c r="H48" s="2075"/>
    </row>
    <row r="49" spans="1:8" x14ac:dyDescent="0.3">
      <c r="A49" s="2062"/>
      <c r="B49" s="2062"/>
      <c r="C49" s="2560" t="s">
        <v>352</v>
      </c>
      <c r="D49" s="2560"/>
      <c r="E49" s="2560"/>
      <c r="F49" s="2560"/>
      <c r="G49" s="2560"/>
      <c r="H49" s="2560"/>
    </row>
  </sheetData>
  <mergeCells count="21">
    <mergeCell ref="A11:H11"/>
    <mergeCell ref="D20:H20"/>
    <mergeCell ref="C10:G10"/>
    <mergeCell ref="B3:G3"/>
    <mergeCell ref="B5:G5"/>
    <mergeCell ref="C4:F4"/>
    <mergeCell ref="C6:F6"/>
    <mergeCell ref="C47:H47"/>
    <mergeCell ref="C49:H49"/>
    <mergeCell ref="C43:H43"/>
    <mergeCell ref="D21:D23"/>
    <mergeCell ref="E21:E23"/>
    <mergeCell ref="F21:F23"/>
    <mergeCell ref="G21:G23"/>
    <mergeCell ref="H21:H23"/>
    <mergeCell ref="A25:H25"/>
    <mergeCell ref="A30:H30"/>
    <mergeCell ref="A34:H34"/>
    <mergeCell ref="A20:A23"/>
    <mergeCell ref="B20:B23"/>
    <mergeCell ref="C20:C23"/>
  </mergeCells>
  <pageMargins left="0.78740157480314965" right="0.19685039370078741" top="0.39370078740157483" bottom="0.19685039370078741" header="0" footer="0"/>
  <pageSetup paperSize="9" scale="75" firstPageNumber="58" orientation="portrait" useFirstPageNumber="1" r:id="rId1"/>
  <headerFooter>
    <oddFooter>&amp;RСтраница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30"/>
  <sheetViews>
    <sheetView view="pageBreakPreview" topLeftCell="A33" zoomScaleNormal="100" zoomScaleSheetLayoutView="100" workbookViewId="0">
      <selection activeCell="E1237" sqref="E1237"/>
    </sheetView>
  </sheetViews>
  <sheetFormatPr defaultColWidth="9.109375" defaultRowHeight="10.199999999999999" x14ac:dyDescent="0.2"/>
  <cols>
    <col min="1" max="1" width="8.109375" style="310" customWidth="1"/>
    <col min="2" max="2" width="20.109375" style="310" customWidth="1"/>
    <col min="3" max="4" width="10.44140625" style="310" customWidth="1"/>
    <col min="5" max="5" width="13.33203125" style="310" customWidth="1"/>
    <col min="6" max="6" width="8.5546875" style="310" customWidth="1"/>
    <col min="7" max="7" width="7.88671875" style="310" customWidth="1"/>
    <col min="8" max="8" width="8.44140625" style="310" customWidth="1"/>
    <col min="9" max="9" width="8.6640625" style="310" customWidth="1"/>
    <col min="10" max="10" width="10.33203125" style="310" customWidth="1"/>
    <col min="11" max="11" width="8.5546875" style="310" customWidth="1"/>
    <col min="12" max="12" width="10" style="310" customWidth="1"/>
    <col min="13" max="13" width="6" style="310" customWidth="1"/>
    <col min="14" max="14" width="11.21875" style="310" customWidth="1"/>
    <col min="15" max="16384" width="9.109375" style="310"/>
  </cols>
  <sheetData>
    <row r="1" spans="1:14" x14ac:dyDescent="0.2">
      <c r="A1" s="1918"/>
      <c r="B1" s="1918"/>
      <c r="C1" s="1918"/>
      <c r="D1" s="1918"/>
      <c r="E1" s="1918"/>
      <c r="F1" s="1918"/>
      <c r="G1" s="1918"/>
      <c r="H1" s="1918"/>
      <c r="I1" s="1918"/>
      <c r="J1" s="1918"/>
      <c r="K1" s="1918"/>
      <c r="L1" s="1918"/>
      <c r="M1" s="1918"/>
      <c r="N1" s="1920" t="s">
        <v>0</v>
      </c>
    </row>
    <row r="2" spans="1:14" x14ac:dyDescent="0.2">
      <c r="A2" s="1918"/>
      <c r="B2" s="1918"/>
      <c r="C2" s="1918"/>
      <c r="D2" s="1918"/>
      <c r="E2" s="1918"/>
      <c r="F2" s="1918"/>
      <c r="G2" s="1918"/>
      <c r="H2" s="1918"/>
      <c r="I2" s="1918"/>
      <c r="J2" s="1918"/>
      <c r="K2" s="1918"/>
      <c r="L2" s="1918"/>
      <c r="M2" s="1918"/>
      <c r="N2" s="1920" t="s">
        <v>1</v>
      </c>
    </row>
    <row r="3" spans="1:14" x14ac:dyDescent="0.2">
      <c r="A3" s="1918"/>
      <c r="B3" s="1918"/>
      <c r="C3" s="1918"/>
      <c r="D3" s="1918"/>
      <c r="E3" s="1918"/>
      <c r="F3" s="1918"/>
      <c r="G3" s="1918"/>
      <c r="H3" s="1918"/>
      <c r="I3" s="1918"/>
      <c r="J3" s="1918"/>
      <c r="K3" s="1918"/>
      <c r="L3" s="1918"/>
      <c r="M3" s="1918"/>
      <c r="N3" s="1920"/>
    </row>
    <row r="4" spans="1:14" x14ac:dyDescent="0.2">
      <c r="A4" s="1918"/>
      <c r="B4" s="1918"/>
      <c r="C4" s="1918"/>
      <c r="D4" s="1918"/>
      <c r="E4" s="1918"/>
      <c r="F4" s="1927"/>
      <c r="G4" s="1918"/>
      <c r="H4" s="1918"/>
      <c r="I4" s="1918"/>
      <c r="J4" s="1918"/>
      <c r="K4" s="1918"/>
      <c r="L4" s="1918"/>
      <c r="M4" s="1918"/>
      <c r="N4" s="1918"/>
    </row>
    <row r="5" spans="1:14" ht="50.4" customHeight="1" x14ac:dyDescent="0.2">
      <c r="A5" s="1922" t="s">
        <v>2</v>
      </c>
      <c r="B5" s="1926"/>
      <c r="C5" s="1918"/>
      <c r="D5" s="2577" t="s">
        <v>2046</v>
      </c>
      <c r="E5" s="2577"/>
      <c r="F5" s="2577"/>
      <c r="G5" s="2577"/>
      <c r="H5" s="2577"/>
      <c r="I5" s="2577"/>
      <c r="J5" s="2577"/>
      <c r="K5" s="2577"/>
      <c r="L5" s="2577"/>
      <c r="M5" s="2577"/>
      <c r="N5" s="2577"/>
    </row>
    <row r="6" spans="1:14" x14ac:dyDescent="0.2">
      <c r="A6" s="1928" t="s">
        <v>3</v>
      </c>
      <c r="B6" s="1918"/>
      <c r="C6" s="1918"/>
      <c r="D6" s="1925" t="s">
        <v>1434</v>
      </c>
      <c r="E6" s="1925"/>
      <c r="F6" s="1929"/>
      <c r="G6" s="1929"/>
      <c r="H6" s="1929"/>
      <c r="I6" s="1929"/>
      <c r="J6" s="1929"/>
      <c r="K6" s="1929"/>
      <c r="L6" s="1929"/>
      <c r="M6" s="1929"/>
      <c r="N6" s="1929"/>
    </row>
    <row r="7" spans="1:14" x14ac:dyDescent="0.2">
      <c r="A7" s="1928"/>
      <c r="B7" s="1918"/>
      <c r="C7" s="1918"/>
      <c r="D7" s="1918"/>
      <c r="E7" s="1918"/>
      <c r="F7" s="1926"/>
      <c r="G7" s="1926"/>
      <c r="H7" s="1926"/>
      <c r="I7" s="1926"/>
      <c r="J7" s="1926"/>
      <c r="K7" s="1926"/>
      <c r="L7" s="1926"/>
      <c r="M7" s="1926"/>
      <c r="N7" s="1926"/>
    </row>
    <row r="8" spans="1:14" ht="22.8" customHeight="1" x14ac:dyDescent="0.2">
      <c r="A8" s="2580" t="s">
        <v>4</v>
      </c>
      <c r="B8" s="2580"/>
      <c r="C8" s="2580"/>
      <c r="D8" s="2580"/>
      <c r="E8" s="2580"/>
      <c r="F8" s="2580"/>
      <c r="G8" s="2580"/>
      <c r="H8" s="2580"/>
      <c r="I8" s="2580"/>
      <c r="J8" s="2580"/>
      <c r="K8" s="2580"/>
      <c r="L8" s="2580"/>
      <c r="M8" s="2580"/>
      <c r="N8" s="2580"/>
    </row>
    <row r="9" spans="1:14" x14ac:dyDescent="0.2">
      <c r="A9" s="2590" t="s">
        <v>5</v>
      </c>
      <c r="B9" s="2590"/>
      <c r="C9" s="2590"/>
      <c r="D9" s="2590"/>
      <c r="E9" s="2590"/>
      <c r="F9" s="2590"/>
      <c r="G9" s="2590"/>
      <c r="H9" s="2590"/>
      <c r="I9" s="2590"/>
      <c r="J9" s="2590"/>
      <c r="K9" s="2590"/>
      <c r="L9" s="2590"/>
      <c r="M9" s="2590"/>
      <c r="N9" s="2590"/>
    </row>
    <row r="10" spans="1:14" x14ac:dyDescent="0.2">
      <c r="A10" s="1930"/>
      <c r="B10" s="1930"/>
      <c r="C10" s="1930"/>
      <c r="D10" s="1930"/>
      <c r="E10" s="1930"/>
      <c r="F10" s="1930"/>
      <c r="G10" s="1930"/>
      <c r="H10" s="1930"/>
      <c r="I10" s="1930"/>
      <c r="J10" s="1930"/>
      <c r="K10" s="1930"/>
      <c r="L10" s="1930"/>
      <c r="M10" s="1930"/>
      <c r="N10" s="1930"/>
    </row>
    <row r="11" spans="1:14" x14ac:dyDescent="0.2">
      <c r="A11" s="2580"/>
      <c r="B11" s="2580"/>
      <c r="C11" s="2580"/>
      <c r="D11" s="2580"/>
      <c r="E11" s="2580"/>
      <c r="F11" s="2580"/>
      <c r="G11" s="2580"/>
      <c r="H11" s="2580"/>
      <c r="I11" s="2580"/>
      <c r="J11" s="2580"/>
      <c r="K11" s="2580"/>
      <c r="L11" s="2580"/>
      <c r="M11" s="2580"/>
      <c r="N11" s="2580"/>
    </row>
    <row r="12" spans="1:14" x14ac:dyDescent="0.2">
      <c r="A12" s="2590" t="s">
        <v>7</v>
      </c>
      <c r="B12" s="2590"/>
      <c r="C12" s="2590"/>
      <c r="D12" s="2590"/>
      <c r="E12" s="2590"/>
      <c r="F12" s="2590"/>
      <c r="G12" s="2590"/>
      <c r="H12" s="2590"/>
      <c r="I12" s="2590"/>
      <c r="J12" s="2590"/>
      <c r="K12" s="2590"/>
      <c r="L12" s="2590"/>
      <c r="M12" s="2590"/>
      <c r="N12" s="2590"/>
    </row>
    <row r="13" spans="1:14" ht="17.399999999999999" x14ac:dyDescent="0.3">
      <c r="A13" s="2591" t="s">
        <v>2287</v>
      </c>
      <c r="B13" s="2591"/>
      <c r="C13" s="2591"/>
      <c r="D13" s="2591"/>
      <c r="E13" s="2591"/>
      <c r="F13" s="2591"/>
      <c r="G13" s="2591"/>
      <c r="H13" s="2591"/>
      <c r="I13" s="2591"/>
      <c r="J13" s="2591"/>
      <c r="K13" s="2591"/>
      <c r="L13" s="2591"/>
      <c r="M13" s="2591"/>
      <c r="N13" s="2591"/>
    </row>
    <row r="14" spans="1:14" ht="17.399999999999999" x14ac:dyDescent="0.3">
      <c r="A14" s="1931"/>
      <c r="B14" s="1931"/>
      <c r="C14" s="1931"/>
      <c r="D14" s="1931"/>
      <c r="E14" s="1931"/>
      <c r="F14" s="1931"/>
      <c r="G14" s="1931"/>
      <c r="H14" s="1931"/>
      <c r="I14" s="1931"/>
      <c r="J14" s="1931"/>
      <c r="K14" s="1931"/>
      <c r="L14" s="1931"/>
      <c r="M14" s="1931"/>
      <c r="N14" s="1931"/>
    </row>
    <row r="15" spans="1:14" x14ac:dyDescent="0.2">
      <c r="A15" s="2581" t="s">
        <v>1184</v>
      </c>
      <c r="B15" s="2581"/>
      <c r="C15" s="2581"/>
      <c r="D15" s="2581"/>
      <c r="E15" s="2581"/>
      <c r="F15" s="2581"/>
      <c r="G15" s="2581"/>
      <c r="H15" s="2581"/>
      <c r="I15" s="2581"/>
      <c r="J15" s="2581"/>
      <c r="K15" s="2581"/>
      <c r="L15" s="2581"/>
      <c r="M15" s="2581"/>
      <c r="N15" s="2581"/>
    </row>
    <row r="16" spans="1:14" x14ac:dyDescent="0.2">
      <c r="A16" s="2590" t="s">
        <v>10</v>
      </c>
      <c r="B16" s="2590"/>
      <c r="C16" s="2590"/>
      <c r="D16" s="2590"/>
      <c r="E16" s="2590"/>
      <c r="F16" s="2590"/>
      <c r="G16" s="2590"/>
      <c r="H16" s="2590"/>
      <c r="I16" s="2590"/>
      <c r="J16" s="2590"/>
      <c r="K16" s="2590"/>
      <c r="L16" s="2590"/>
      <c r="M16" s="2590"/>
      <c r="N16" s="2590"/>
    </row>
    <row r="17" spans="1:14" x14ac:dyDescent="0.2">
      <c r="A17" s="1918" t="s">
        <v>11</v>
      </c>
      <c r="B17" s="1932" t="s">
        <v>12</v>
      </c>
      <c r="C17" s="1918" t="s">
        <v>13</v>
      </c>
      <c r="D17" s="1918"/>
      <c r="E17" s="1918"/>
      <c r="F17" s="1919"/>
      <c r="G17" s="1919"/>
      <c r="H17" s="1919"/>
      <c r="I17" s="1919"/>
      <c r="J17" s="1919"/>
      <c r="K17" s="1919"/>
      <c r="L17" s="1919"/>
      <c r="M17" s="1919"/>
      <c r="N17" s="1919"/>
    </row>
    <row r="18" spans="1:14" ht="10.199999999999999" customHeight="1" x14ac:dyDescent="0.2">
      <c r="A18" s="1918" t="s">
        <v>14</v>
      </c>
      <c r="B18" s="2595" t="s">
        <v>2618</v>
      </c>
      <c r="C18" s="2595"/>
      <c r="D18" s="2595"/>
      <c r="E18" s="2595"/>
      <c r="F18" s="2595"/>
      <c r="G18" s="2595"/>
      <c r="H18" s="2595"/>
      <c r="I18" s="2595"/>
      <c r="J18" s="2595"/>
      <c r="K18" s="2595"/>
      <c r="L18" s="1919"/>
      <c r="M18" s="1919"/>
      <c r="N18" s="1919"/>
    </row>
    <row r="19" spans="1:14" x14ac:dyDescent="0.2">
      <c r="A19" s="1918"/>
      <c r="B19" s="2589" t="s">
        <v>15</v>
      </c>
      <c r="C19" s="2589"/>
      <c r="D19" s="2589"/>
      <c r="E19" s="2589"/>
      <c r="F19" s="2589"/>
      <c r="G19" s="1933"/>
      <c r="H19" s="1933"/>
      <c r="I19" s="1933"/>
      <c r="J19" s="1933"/>
      <c r="K19" s="1933"/>
      <c r="L19" s="1933"/>
      <c r="M19" s="1934"/>
      <c r="N19" s="1933"/>
    </row>
    <row r="20" spans="1:14" x14ac:dyDescent="0.2">
      <c r="A20" s="1918"/>
      <c r="B20" s="1918"/>
      <c r="C20" s="1918"/>
      <c r="D20" s="1935"/>
      <c r="E20" s="1935"/>
      <c r="F20" s="1935"/>
      <c r="G20" s="1935"/>
      <c r="H20" s="1935"/>
      <c r="I20" s="1935"/>
      <c r="J20" s="1935"/>
      <c r="K20" s="1935"/>
      <c r="L20" s="1935"/>
      <c r="M20" s="1933"/>
      <c r="N20" s="1933"/>
    </row>
    <row r="21" spans="1:14" x14ac:dyDescent="0.2">
      <c r="A21" s="1936" t="s">
        <v>16</v>
      </c>
      <c r="B21" s="1918"/>
      <c r="C21" s="1918"/>
      <c r="D21" s="1713" t="s">
        <v>1516</v>
      </c>
      <c r="E21" s="1918"/>
      <c r="F21" s="1937"/>
      <c r="G21" s="1937"/>
      <c r="H21" s="1937"/>
      <c r="I21" s="1937"/>
      <c r="J21" s="1937"/>
      <c r="K21" s="1937"/>
      <c r="L21" s="1937"/>
      <c r="M21" s="1937"/>
      <c r="N21" s="1937"/>
    </row>
    <row r="22" spans="1:14" x14ac:dyDescent="0.2">
      <c r="A22" s="1918"/>
      <c r="B22" s="1918"/>
      <c r="C22" s="1918"/>
      <c r="D22" s="1937"/>
      <c r="E22" s="1937"/>
      <c r="F22" s="1937"/>
      <c r="G22" s="1937"/>
      <c r="H22" s="1937"/>
      <c r="I22" s="1937"/>
      <c r="J22" s="1937"/>
      <c r="K22" s="1937"/>
      <c r="L22" s="1937"/>
      <c r="M22" s="1937"/>
      <c r="N22" s="1937"/>
    </row>
    <row r="23" spans="1:14" x14ac:dyDescent="0.2">
      <c r="A23" s="1936" t="s">
        <v>17</v>
      </c>
      <c r="B23" s="1918"/>
      <c r="C23" s="1938">
        <v>44271.26</v>
      </c>
      <c r="D23" s="1939" t="s">
        <v>3117</v>
      </c>
      <c r="E23" s="1928" t="s">
        <v>18</v>
      </c>
      <c r="F23" s="1918"/>
      <c r="G23" s="1918"/>
      <c r="H23" s="1918"/>
      <c r="I23" s="1918"/>
      <c r="J23" s="1918"/>
      <c r="K23" s="1918"/>
      <c r="L23" s="1940"/>
      <c r="M23" s="1940"/>
      <c r="N23" s="1918"/>
    </row>
    <row r="24" spans="1:14" x14ac:dyDescent="0.2">
      <c r="A24" s="1918"/>
      <c r="B24" s="1918" t="s">
        <v>19</v>
      </c>
      <c r="C24" s="1941"/>
      <c r="D24" s="1942"/>
      <c r="E24" s="1928"/>
      <c r="F24" s="1918"/>
      <c r="G24" s="1918"/>
      <c r="H24" s="1918"/>
      <c r="I24" s="1918"/>
      <c r="J24" s="1918"/>
      <c r="K24" s="1918"/>
      <c r="L24" s="1918"/>
      <c r="M24" s="1918"/>
      <c r="N24" s="1918"/>
    </row>
    <row r="25" spans="1:14" x14ac:dyDescent="0.2">
      <c r="A25" s="1918"/>
      <c r="B25" s="1918" t="s">
        <v>20</v>
      </c>
      <c r="C25" s="1938">
        <v>11.63</v>
      </c>
      <c r="D25" s="1939" t="s">
        <v>2870</v>
      </c>
      <c r="E25" s="1928" t="s">
        <v>18</v>
      </c>
      <c r="F25" s="1918"/>
      <c r="G25" s="1918" t="s">
        <v>22</v>
      </c>
      <c r="H25" s="1918"/>
      <c r="I25" s="1918"/>
      <c r="J25" s="1918"/>
      <c r="K25" s="1918"/>
      <c r="L25" s="1938">
        <v>629.69000000000005</v>
      </c>
      <c r="M25" s="1939" t="s">
        <v>3118</v>
      </c>
      <c r="N25" s="1928" t="s">
        <v>18</v>
      </c>
    </row>
    <row r="26" spans="1:14" x14ac:dyDescent="0.2">
      <c r="A26" s="1918"/>
      <c r="B26" s="1918" t="s">
        <v>23</v>
      </c>
      <c r="C26" s="1938">
        <v>2956.11</v>
      </c>
      <c r="D26" s="1943" t="s">
        <v>3119</v>
      </c>
      <c r="E26" s="1928" t="s">
        <v>18</v>
      </c>
      <c r="F26" s="1918"/>
      <c r="G26" s="1918" t="s">
        <v>24</v>
      </c>
      <c r="H26" s="1918"/>
      <c r="I26" s="1918"/>
      <c r="J26" s="1918"/>
      <c r="K26" s="1918"/>
      <c r="L26" s="1944"/>
      <c r="M26" s="1944">
        <v>2402.37</v>
      </c>
      <c r="N26" s="1928" t="s">
        <v>25</v>
      </c>
    </row>
    <row r="27" spans="1:14" x14ac:dyDescent="0.2">
      <c r="A27" s="1918"/>
      <c r="B27" s="1918" t="s">
        <v>26</v>
      </c>
      <c r="C27" s="1938">
        <v>41303.519999999997</v>
      </c>
      <c r="D27" s="1943" t="s">
        <v>2692</v>
      </c>
      <c r="E27" s="1928" t="s">
        <v>18</v>
      </c>
      <c r="F27" s="1918"/>
      <c r="G27" s="1918" t="s">
        <v>27</v>
      </c>
      <c r="H27" s="1918"/>
      <c r="I27" s="1918"/>
      <c r="J27" s="1918"/>
      <c r="K27" s="1918"/>
      <c r="L27" s="1944"/>
      <c r="M27" s="1944">
        <v>347.95</v>
      </c>
      <c r="N27" s="1928" t="s">
        <v>25</v>
      </c>
    </row>
    <row r="28" spans="1:14" x14ac:dyDescent="0.2">
      <c r="A28" s="1918"/>
      <c r="B28" s="1918" t="s">
        <v>28</v>
      </c>
      <c r="C28" s="1938">
        <v>0</v>
      </c>
      <c r="D28" s="1939" t="s">
        <v>21</v>
      </c>
      <c r="E28" s="1928" t="s">
        <v>18</v>
      </c>
      <c r="F28" s="1918"/>
      <c r="G28" s="1918" t="s">
        <v>29</v>
      </c>
      <c r="H28" s="1918"/>
      <c r="I28" s="1918"/>
      <c r="J28" s="1918"/>
      <c r="K28" s="1918"/>
      <c r="L28" s="2594"/>
      <c r="M28" s="2594"/>
      <c r="N28" s="1918"/>
    </row>
    <row r="29" spans="1:14" x14ac:dyDescent="0.2">
      <c r="A29" s="1945"/>
      <c r="B29" s="1918"/>
      <c r="C29" s="1918"/>
      <c r="D29" s="1918"/>
      <c r="E29" s="1918"/>
      <c r="F29" s="1918"/>
      <c r="G29" s="1918"/>
      <c r="H29" s="1918"/>
      <c r="I29" s="1918"/>
      <c r="J29" s="1918"/>
      <c r="K29" s="1918"/>
      <c r="L29" s="1918"/>
      <c r="M29" s="1918"/>
      <c r="N29" s="1918"/>
    </row>
    <row r="30" spans="1:14" x14ac:dyDescent="0.2">
      <c r="A30" s="2575" t="s">
        <v>30</v>
      </c>
      <c r="B30" s="2575" t="s">
        <v>31</v>
      </c>
      <c r="C30" s="2575" t="s">
        <v>32</v>
      </c>
      <c r="D30" s="2575"/>
      <c r="E30" s="2575"/>
      <c r="F30" s="2575" t="s">
        <v>33</v>
      </c>
      <c r="G30" s="2575" t="s">
        <v>34</v>
      </c>
      <c r="H30" s="2575"/>
      <c r="I30" s="2575"/>
      <c r="J30" s="2575" t="s">
        <v>35</v>
      </c>
      <c r="K30" s="2575"/>
      <c r="L30" s="2575"/>
      <c r="M30" s="2575" t="s">
        <v>36</v>
      </c>
      <c r="N30" s="2575" t="s">
        <v>37</v>
      </c>
    </row>
    <row r="31" spans="1:14" ht="24" customHeight="1" x14ac:dyDescent="0.2">
      <c r="A31" s="2575"/>
      <c r="B31" s="2575"/>
      <c r="C31" s="2575"/>
      <c r="D31" s="2575"/>
      <c r="E31" s="2575"/>
      <c r="F31" s="2575"/>
      <c r="G31" s="2575"/>
      <c r="H31" s="2575"/>
      <c r="I31" s="2575"/>
      <c r="J31" s="2575"/>
      <c r="K31" s="2575"/>
      <c r="L31" s="2575"/>
      <c r="M31" s="2575"/>
      <c r="N31" s="2575"/>
    </row>
    <row r="32" spans="1:14" ht="40.799999999999997" x14ac:dyDescent="0.2">
      <c r="A32" s="2575"/>
      <c r="B32" s="2575"/>
      <c r="C32" s="2575"/>
      <c r="D32" s="2575"/>
      <c r="E32" s="2575"/>
      <c r="F32" s="2575"/>
      <c r="G32" s="1946" t="s">
        <v>38</v>
      </c>
      <c r="H32" s="1946" t="s">
        <v>39</v>
      </c>
      <c r="I32" s="1946" t="s">
        <v>40</v>
      </c>
      <c r="J32" s="1946" t="s">
        <v>38</v>
      </c>
      <c r="K32" s="1946" t="s">
        <v>39</v>
      </c>
      <c r="L32" s="1946" t="s">
        <v>41</v>
      </c>
      <c r="M32" s="2575"/>
      <c r="N32" s="2575"/>
    </row>
    <row r="33" spans="1:14" x14ac:dyDescent="0.2">
      <c r="A33" s="1947">
        <v>1</v>
      </c>
      <c r="B33" s="1947">
        <v>2</v>
      </c>
      <c r="C33" s="2576">
        <v>3</v>
      </c>
      <c r="D33" s="2576"/>
      <c r="E33" s="2576"/>
      <c r="F33" s="1947">
        <v>4</v>
      </c>
      <c r="G33" s="1947">
        <v>5</v>
      </c>
      <c r="H33" s="1947">
        <v>6</v>
      </c>
      <c r="I33" s="1947">
        <v>7</v>
      </c>
      <c r="J33" s="1947">
        <v>8</v>
      </c>
      <c r="K33" s="1947">
        <v>9</v>
      </c>
      <c r="L33" s="1947">
        <v>10</v>
      </c>
      <c r="M33" s="1947">
        <v>11</v>
      </c>
      <c r="N33" s="1947">
        <v>12</v>
      </c>
    </row>
    <row r="34" spans="1:14" ht="12" x14ac:dyDescent="0.2">
      <c r="A34" s="2582" t="s">
        <v>757</v>
      </c>
      <c r="B34" s="2583"/>
      <c r="C34" s="2583"/>
      <c r="D34" s="2583"/>
      <c r="E34" s="2583"/>
      <c r="F34" s="2583"/>
      <c r="G34" s="2583"/>
      <c r="H34" s="2583"/>
      <c r="I34" s="2583"/>
      <c r="J34" s="2583"/>
      <c r="K34" s="2583"/>
      <c r="L34" s="2583"/>
      <c r="M34" s="2583"/>
      <c r="N34" s="2584"/>
    </row>
    <row r="35" spans="1:14" ht="34.799999999999997" customHeight="1" x14ac:dyDescent="0.2">
      <c r="A35" s="1948" t="s">
        <v>44</v>
      </c>
      <c r="B35" s="1949" t="s">
        <v>758</v>
      </c>
      <c r="C35" s="2588" t="s">
        <v>759</v>
      </c>
      <c r="D35" s="2588"/>
      <c r="E35" s="2588"/>
      <c r="F35" s="1950" t="s">
        <v>47</v>
      </c>
      <c r="G35" s="1950"/>
      <c r="H35" s="1950"/>
      <c r="I35" s="1950" t="s">
        <v>44</v>
      </c>
      <c r="J35" s="1951"/>
      <c r="K35" s="1950"/>
      <c r="L35" s="1951"/>
      <c r="M35" s="1950"/>
      <c r="N35" s="1952"/>
    </row>
    <row r="36" spans="1:14" ht="36.6" customHeight="1" x14ac:dyDescent="0.2">
      <c r="A36" s="1953"/>
      <c r="B36" s="1954" t="s">
        <v>528</v>
      </c>
      <c r="C36" s="2577" t="s">
        <v>529</v>
      </c>
      <c r="D36" s="2577"/>
      <c r="E36" s="2577"/>
      <c r="F36" s="2577"/>
      <c r="G36" s="2577"/>
      <c r="H36" s="2577"/>
      <c r="I36" s="2577"/>
      <c r="J36" s="2577"/>
      <c r="K36" s="2577"/>
      <c r="L36" s="2577"/>
      <c r="M36" s="2577"/>
      <c r="N36" s="2578"/>
    </row>
    <row r="37" spans="1:14" x14ac:dyDescent="0.2">
      <c r="A37" s="1955"/>
      <c r="B37" s="1954" t="s">
        <v>44</v>
      </c>
      <c r="C37" s="2577" t="s">
        <v>48</v>
      </c>
      <c r="D37" s="2577"/>
      <c r="E37" s="2577"/>
      <c r="F37" s="1956"/>
      <c r="G37" s="1956"/>
      <c r="H37" s="1956"/>
      <c r="I37" s="1956"/>
      <c r="J37" s="1957">
        <v>4011.54</v>
      </c>
      <c r="K37" s="1956" t="s">
        <v>530</v>
      </c>
      <c r="L37" s="1957">
        <v>5415.58</v>
      </c>
      <c r="M37" s="1956" t="s">
        <v>1513</v>
      </c>
      <c r="N37" s="1958">
        <v>148062</v>
      </c>
    </row>
    <row r="38" spans="1:14" x14ac:dyDescent="0.2">
      <c r="A38" s="1955"/>
      <c r="B38" s="1954" t="s">
        <v>60</v>
      </c>
      <c r="C38" s="2577" t="s">
        <v>370</v>
      </c>
      <c r="D38" s="2577"/>
      <c r="E38" s="2577"/>
      <c r="F38" s="1956"/>
      <c r="G38" s="1956"/>
      <c r="H38" s="1956"/>
      <c r="I38" s="1956"/>
      <c r="J38" s="1957">
        <v>4239.07</v>
      </c>
      <c r="K38" s="1956" t="s">
        <v>530</v>
      </c>
      <c r="L38" s="1957">
        <v>5722.74</v>
      </c>
      <c r="M38" s="1956"/>
      <c r="N38" s="1958"/>
    </row>
    <row r="39" spans="1:14" x14ac:dyDescent="0.2">
      <c r="A39" s="1955"/>
      <c r="B39" s="1954" t="s">
        <v>66</v>
      </c>
      <c r="C39" s="2577" t="s">
        <v>371</v>
      </c>
      <c r="D39" s="2577"/>
      <c r="E39" s="2577"/>
      <c r="F39" s="1956"/>
      <c r="G39" s="1956"/>
      <c r="H39" s="1956"/>
      <c r="I39" s="1956"/>
      <c r="J39" s="1957">
        <v>491.57</v>
      </c>
      <c r="K39" s="1956" t="s">
        <v>530</v>
      </c>
      <c r="L39" s="1957">
        <v>663.62</v>
      </c>
      <c r="M39" s="1956" t="s">
        <v>1513</v>
      </c>
      <c r="N39" s="1958">
        <v>18143</v>
      </c>
    </row>
    <row r="40" spans="1:14" x14ac:dyDescent="0.2">
      <c r="A40" s="1955"/>
      <c r="B40" s="1954" t="s">
        <v>71</v>
      </c>
      <c r="C40" s="2577" t="s">
        <v>372</v>
      </c>
      <c r="D40" s="2577"/>
      <c r="E40" s="2577"/>
      <c r="F40" s="1956"/>
      <c r="G40" s="1956"/>
      <c r="H40" s="1956"/>
      <c r="I40" s="1956"/>
      <c r="J40" s="1957">
        <v>1662.5</v>
      </c>
      <c r="K40" s="1956"/>
      <c r="L40" s="1957">
        <v>1662.5</v>
      </c>
      <c r="M40" s="1956"/>
      <c r="N40" s="1958"/>
    </row>
    <row r="41" spans="1:14" x14ac:dyDescent="0.2">
      <c r="A41" s="1955"/>
      <c r="B41" s="1954"/>
      <c r="C41" s="2577" t="s">
        <v>49</v>
      </c>
      <c r="D41" s="2577"/>
      <c r="E41" s="2577"/>
      <c r="F41" s="1956" t="s">
        <v>50</v>
      </c>
      <c r="G41" s="1956" t="s">
        <v>760</v>
      </c>
      <c r="H41" s="1956" t="s">
        <v>530</v>
      </c>
      <c r="I41" s="1956" t="s">
        <v>2143</v>
      </c>
      <c r="J41" s="1957"/>
      <c r="K41" s="1956"/>
      <c r="L41" s="1957"/>
      <c r="M41" s="1956"/>
      <c r="N41" s="1958"/>
    </row>
    <row r="42" spans="1:14" x14ac:dyDescent="0.2">
      <c r="A42" s="1955"/>
      <c r="B42" s="1954"/>
      <c r="C42" s="2577" t="s">
        <v>374</v>
      </c>
      <c r="D42" s="2577"/>
      <c r="E42" s="2577"/>
      <c r="F42" s="1956" t="s">
        <v>50</v>
      </c>
      <c r="G42" s="1956" t="s">
        <v>761</v>
      </c>
      <c r="H42" s="1956" t="s">
        <v>530</v>
      </c>
      <c r="I42" s="1956" t="s">
        <v>2144</v>
      </c>
      <c r="J42" s="1957"/>
      <c r="K42" s="1956"/>
      <c r="L42" s="1957"/>
      <c r="M42" s="1956"/>
      <c r="N42" s="1958"/>
    </row>
    <row r="43" spans="1:14" x14ac:dyDescent="0.2">
      <c r="A43" s="1955"/>
      <c r="B43" s="1954"/>
      <c r="C43" s="2592" t="s">
        <v>52</v>
      </c>
      <c r="D43" s="2592"/>
      <c r="E43" s="2592"/>
      <c r="F43" s="1959"/>
      <c r="G43" s="1959"/>
      <c r="H43" s="1959"/>
      <c r="I43" s="1959"/>
      <c r="J43" s="1960">
        <v>9913.11</v>
      </c>
      <c r="K43" s="1959"/>
      <c r="L43" s="1960">
        <v>12800.82</v>
      </c>
      <c r="M43" s="1959"/>
      <c r="N43" s="1961"/>
    </row>
    <row r="44" spans="1:14" x14ac:dyDescent="0.2">
      <c r="A44" s="1955"/>
      <c r="B44" s="1954"/>
      <c r="C44" s="2577" t="s">
        <v>53</v>
      </c>
      <c r="D44" s="2577"/>
      <c r="E44" s="2577"/>
      <c r="F44" s="1956"/>
      <c r="G44" s="1956"/>
      <c r="H44" s="1956"/>
      <c r="I44" s="1956"/>
      <c r="J44" s="1957"/>
      <c r="K44" s="1956"/>
      <c r="L44" s="1957">
        <v>6079.2</v>
      </c>
      <c r="M44" s="1956"/>
      <c r="N44" s="1958">
        <v>166205</v>
      </c>
    </row>
    <row r="45" spans="1:14" ht="20.399999999999999" x14ac:dyDescent="0.2">
      <c r="A45" s="1955"/>
      <c r="B45" s="1954" t="s">
        <v>2134</v>
      </c>
      <c r="C45" s="2577" t="s">
        <v>535</v>
      </c>
      <c r="D45" s="2577"/>
      <c r="E45" s="2577"/>
      <c r="F45" s="1956" t="s">
        <v>55</v>
      </c>
      <c r="G45" s="1956" t="s">
        <v>536</v>
      </c>
      <c r="H45" s="1956"/>
      <c r="I45" s="1956" t="s">
        <v>536</v>
      </c>
      <c r="J45" s="1957"/>
      <c r="K45" s="1956"/>
      <c r="L45" s="1957">
        <v>5896.82</v>
      </c>
      <c r="M45" s="1956"/>
      <c r="N45" s="1958">
        <v>161219</v>
      </c>
    </row>
    <row r="46" spans="1:14" ht="20.399999999999999" x14ac:dyDescent="0.2">
      <c r="A46" s="1955"/>
      <c r="B46" s="1954" t="s">
        <v>2135</v>
      </c>
      <c r="C46" s="2577" t="s">
        <v>537</v>
      </c>
      <c r="D46" s="2577"/>
      <c r="E46" s="2577"/>
      <c r="F46" s="1956" t="s">
        <v>55</v>
      </c>
      <c r="G46" s="1956" t="s">
        <v>232</v>
      </c>
      <c r="H46" s="1956"/>
      <c r="I46" s="1956" t="s">
        <v>232</v>
      </c>
      <c r="J46" s="1957"/>
      <c r="K46" s="1956"/>
      <c r="L46" s="1957">
        <v>3100.39</v>
      </c>
      <c r="M46" s="1956"/>
      <c r="N46" s="1958">
        <v>84765</v>
      </c>
    </row>
    <row r="47" spans="1:14" x14ac:dyDescent="0.2">
      <c r="A47" s="1962"/>
      <c r="B47" s="1963"/>
      <c r="C47" s="2588" t="s">
        <v>59</v>
      </c>
      <c r="D47" s="2588"/>
      <c r="E47" s="2588"/>
      <c r="F47" s="1950"/>
      <c r="G47" s="1950"/>
      <c r="H47" s="1950"/>
      <c r="I47" s="1950"/>
      <c r="J47" s="1951"/>
      <c r="K47" s="1950"/>
      <c r="L47" s="1951">
        <v>21798.03</v>
      </c>
      <c r="M47" s="1959"/>
      <c r="N47" s="1952"/>
    </row>
    <row r="48" spans="1:14" ht="47.4" customHeight="1" x14ac:dyDescent="0.2">
      <c r="A48" s="1948" t="s">
        <v>60</v>
      </c>
      <c r="B48" s="1949" t="s">
        <v>762</v>
      </c>
      <c r="C48" s="2588" t="s">
        <v>763</v>
      </c>
      <c r="D48" s="2588"/>
      <c r="E48" s="2588"/>
      <c r="F48" s="1950" t="s">
        <v>47</v>
      </c>
      <c r="G48" s="1950"/>
      <c r="H48" s="1950"/>
      <c r="I48" s="1950" t="s">
        <v>91</v>
      </c>
      <c r="J48" s="1951"/>
      <c r="K48" s="1950"/>
      <c r="L48" s="1951"/>
      <c r="M48" s="1950"/>
      <c r="N48" s="1952"/>
    </row>
    <row r="49" spans="1:14" x14ac:dyDescent="0.2">
      <c r="A49" s="1964"/>
      <c r="B49" s="1924"/>
      <c r="C49" s="2577" t="s">
        <v>764</v>
      </c>
      <c r="D49" s="2577"/>
      <c r="E49" s="2577"/>
      <c r="F49" s="2577"/>
      <c r="G49" s="2577"/>
      <c r="H49" s="2577"/>
      <c r="I49" s="2577"/>
      <c r="J49" s="2577"/>
      <c r="K49" s="2577"/>
      <c r="L49" s="2577"/>
      <c r="M49" s="2577"/>
      <c r="N49" s="2578"/>
    </row>
    <row r="50" spans="1:14" ht="32.4" customHeight="1" x14ac:dyDescent="0.2">
      <c r="A50" s="1953"/>
      <c r="B50" s="1954" t="s">
        <v>528</v>
      </c>
      <c r="C50" s="2577" t="s">
        <v>529</v>
      </c>
      <c r="D50" s="2577"/>
      <c r="E50" s="2577"/>
      <c r="F50" s="2577"/>
      <c r="G50" s="2577"/>
      <c r="H50" s="2577"/>
      <c r="I50" s="2577"/>
      <c r="J50" s="2577"/>
      <c r="K50" s="2577"/>
      <c r="L50" s="2577"/>
      <c r="M50" s="2577"/>
      <c r="N50" s="2578"/>
    </row>
    <row r="51" spans="1:14" x14ac:dyDescent="0.2">
      <c r="A51" s="1955"/>
      <c r="B51" s="1954" t="s">
        <v>44</v>
      </c>
      <c r="C51" s="2577" t="s">
        <v>48</v>
      </c>
      <c r="D51" s="2577"/>
      <c r="E51" s="2577"/>
      <c r="F51" s="1956"/>
      <c r="G51" s="1956"/>
      <c r="H51" s="1956"/>
      <c r="I51" s="1956"/>
      <c r="J51" s="1957">
        <v>177.97</v>
      </c>
      <c r="K51" s="1956" t="s">
        <v>530</v>
      </c>
      <c r="L51" s="1957">
        <v>2162.34</v>
      </c>
      <c r="M51" s="1956" t="s">
        <v>1513</v>
      </c>
      <c r="N51" s="1958">
        <v>59118</v>
      </c>
    </row>
    <row r="52" spans="1:14" x14ac:dyDescent="0.2">
      <c r="A52" s="1955"/>
      <c r="B52" s="1954" t="s">
        <v>60</v>
      </c>
      <c r="C52" s="2577" t="s">
        <v>370</v>
      </c>
      <c r="D52" s="2577"/>
      <c r="E52" s="2577"/>
      <c r="F52" s="1956"/>
      <c r="G52" s="1956"/>
      <c r="H52" s="1956"/>
      <c r="I52" s="1956"/>
      <c r="J52" s="1957">
        <v>126.78</v>
      </c>
      <c r="K52" s="1956" t="s">
        <v>530</v>
      </c>
      <c r="L52" s="1957">
        <v>1540.38</v>
      </c>
      <c r="M52" s="1956"/>
      <c r="N52" s="1958"/>
    </row>
    <row r="53" spans="1:14" x14ac:dyDescent="0.2">
      <c r="A53" s="1955"/>
      <c r="B53" s="1954" t="s">
        <v>66</v>
      </c>
      <c r="C53" s="2577" t="s">
        <v>371</v>
      </c>
      <c r="D53" s="2577"/>
      <c r="E53" s="2577"/>
      <c r="F53" s="1956"/>
      <c r="G53" s="1956"/>
      <c r="H53" s="1956"/>
      <c r="I53" s="1956"/>
      <c r="J53" s="1957">
        <v>17.57</v>
      </c>
      <c r="K53" s="1956" t="s">
        <v>530</v>
      </c>
      <c r="L53" s="1957">
        <v>213.48</v>
      </c>
      <c r="M53" s="1956" t="s">
        <v>1513</v>
      </c>
      <c r="N53" s="1958">
        <v>5837</v>
      </c>
    </row>
    <row r="54" spans="1:14" x14ac:dyDescent="0.2">
      <c r="A54" s="1955"/>
      <c r="B54" s="1954" t="s">
        <v>71</v>
      </c>
      <c r="C54" s="2577" t="s">
        <v>372</v>
      </c>
      <c r="D54" s="2577"/>
      <c r="E54" s="2577"/>
      <c r="F54" s="1956"/>
      <c r="G54" s="1956"/>
      <c r="H54" s="1956"/>
      <c r="I54" s="1956"/>
      <c r="J54" s="1957">
        <v>20.94</v>
      </c>
      <c r="K54" s="1956"/>
      <c r="L54" s="1957">
        <v>188.46</v>
      </c>
      <c r="M54" s="1956"/>
      <c r="N54" s="1958"/>
    </row>
    <row r="55" spans="1:14" x14ac:dyDescent="0.2">
      <c r="A55" s="1955"/>
      <c r="B55" s="1954"/>
      <c r="C55" s="2577" t="s">
        <v>49</v>
      </c>
      <c r="D55" s="2577"/>
      <c r="E55" s="2577"/>
      <c r="F55" s="1956" t="s">
        <v>50</v>
      </c>
      <c r="G55" s="1956" t="s">
        <v>765</v>
      </c>
      <c r="H55" s="1956" t="s">
        <v>530</v>
      </c>
      <c r="I55" s="1956" t="s">
        <v>2145</v>
      </c>
      <c r="J55" s="1957"/>
      <c r="K55" s="1956"/>
      <c r="L55" s="1957"/>
      <c r="M55" s="1956"/>
      <c r="N55" s="1958"/>
    </row>
    <row r="56" spans="1:14" x14ac:dyDescent="0.2">
      <c r="A56" s="1955"/>
      <c r="B56" s="1954"/>
      <c r="C56" s="2577" t="s">
        <v>374</v>
      </c>
      <c r="D56" s="2577"/>
      <c r="E56" s="2577"/>
      <c r="F56" s="1956" t="s">
        <v>50</v>
      </c>
      <c r="G56" s="1956" t="s">
        <v>558</v>
      </c>
      <c r="H56" s="1956" t="s">
        <v>530</v>
      </c>
      <c r="I56" s="1956" t="s">
        <v>2146</v>
      </c>
      <c r="J56" s="1957"/>
      <c r="K56" s="1956"/>
      <c r="L56" s="1957"/>
      <c r="M56" s="1956"/>
      <c r="N56" s="1958"/>
    </row>
    <row r="57" spans="1:14" x14ac:dyDescent="0.2">
      <c r="A57" s="1955"/>
      <c r="B57" s="1954"/>
      <c r="C57" s="2592" t="s">
        <v>52</v>
      </c>
      <c r="D57" s="2592"/>
      <c r="E57" s="2592"/>
      <c r="F57" s="1959"/>
      <c r="G57" s="1959"/>
      <c r="H57" s="1959"/>
      <c r="I57" s="1959"/>
      <c r="J57" s="1960">
        <v>325.69</v>
      </c>
      <c r="K57" s="1959"/>
      <c r="L57" s="1960">
        <v>3891.18</v>
      </c>
      <c r="M57" s="1959"/>
      <c r="N57" s="1961"/>
    </row>
    <row r="58" spans="1:14" x14ac:dyDescent="0.2">
      <c r="A58" s="1955"/>
      <c r="B58" s="1954"/>
      <c r="C58" s="2577" t="s">
        <v>53</v>
      </c>
      <c r="D58" s="2577"/>
      <c r="E58" s="2577"/>
      <c r="F58" s="1956"/>
      <c r="G58" s="1956"/>
      <c r="H58" s="1956"/>
      <c r="I58" s="1956"/>
      <c r="J58" s="1957"/>
      <c r="K58" s="1956"/>
      <c r="L58" s="1957">
        <v>2375.8200000000002</v>
      </c>
      <c r="M58" s="1956"/>
      <c r="N58" s="1958">
        <v>64955</v>
      </c>
    </row>
    <row r="59" spans="1:14" ht="20.399999999999999" x14ac:dyDescent="0.2">
      <c r="A59" s="1955"/>
      <c r="B59" s="1954" t="s">
        <v>2134</v>
      </c>
      <c r="C59" s="2577" t="s">
        <v>535</v>
      </c>
      <c r="D59" s="2577"/>
      <c r="E59" s="2577"/>
      <c r="F59" s="1956" t="s">
        <v>55</v>
      </c>
      <c r="G59" s="1956" t="s">
        <v>536</v>
      </c>
      <c r="H59" s="1956"/>
      <c r="I59" s="1956" t="s">
        <v>536</v>
      </c>
      <c r="J59" s="1957"/>
      <c r="K59" s="1956"/>
      <c r="L59" s="1957">
        <v>2304.5500000000002</v>
      </c>
      <c r="M59" s="1956"/>
      <c r="N59" s="1958">
        <v>63006</v>
      </c>
    </row>
    <row r="60" spans="1:14" ht="20.399999999999999" x14ac:dyDescent="0.2">
      <c r="A60" s="1955"/>
      <c r="B60" s="1954" t="s">
        <v>2135</v>
      </c>
      <c r="C60" s="2577" t="s">
        <v>537</v>
      </c>
      <c r="D60" s="2577"/>
      <c r="E60" s="2577"/>
      <c r="F60" s="1956" t="s">
        <v>55</v>
      </c>
      <c r="G60" s="1956" t="s">
        <v>232</v>
      </c>
      <c r="H60" s="1956"/>
      <c r="I60" s="1956" t="s">
        <v>232</v>
      </c>
      <c r="J60" s="1957"/>
      <c r="K60" s="1956"/>
      <c r="L60" s="1957">
        <v>1211.67</v>
      </c>
      <c r="M60" s="1956"/>
      <c r="N60" s="1958">
        <v>33127</v>
      </c>
    </row>
    <row r="61" spans="1:14" x14ac:dyDescent="0.2">
      <c r="A61" s="1962"/>
      <c r="B61" s="1963"/>
      <c r="C61" s="2588" t="s">
        <v>59</v>
      </c>
      <c r="D61" s="2588"/>
      <c r="E61" s="2588"/>
      <c r="F61" s="1950"/>
      <c r="G61" s="1950"/>
      <c r="H61" s="1950"/>
      <c r="I61" s="1950"/>
      <c r="J61" s="1951"/>
      <c r="K61" s="1950"/>
      <c r="L61" s="1951">
        <v>7407.4</v>
      </c>
      <c r="M61" s="1959"/>
      <c r="N61" s="1952"/>
    </row>
    <row r="62" spans="1:14" ht="26.4" customHeight="1" x14ac:dyDescent="0.2">
      <c r="A62" s="1948" t="s">
        <v>66</v>
      </c>
      <c r="B62" s="1949" t="s">
        <v>766</v>
      </c>
      <c r="C62" s="2588" t="s">
        <v>767</v>
      </c>
      <c r="D62" s="2588"/>
      <c r="E62" s="2588"/>
      <c r="F62" s="1950" t="s">
        <v>300</v>
      </c>
      <c r="G62" s="1950"/>
      <c r="H62" s="1950"/>
      <c r="I62" s="1950" t="s">
        <v>66</v>
      </c>
      <c r="J62" s="1951"/>
      <c r="K62" s="1950"/>
      <c r="L62" s="1951"/>
      <c r="M62" s="1950"/>
      <c r="N62" s="1952"/>
    </row>
    <row r="63" spans="1:14" ht="33" customHeight="1" x14ac:dyDescent="0.2">
      <c r="A63" s="1953"/>
      <c r="B63" s="1954" t="s">
        <v>528</v>
      </c>
      <c r="C63" s="2577" t="s">
        <v>529</v>
      </c>
      <c r="D63" s="2577"/>
      <c r="E63" s="2577"/>
      <c r="F63" s="2577"/>
      <c r="G63" s="2577"/>
      <c r="H63" s="2577"/>
      <c r="I63" s="2577"/>
      <c r="J63" s="2577"/>
      <c r="K63" s="2577"/>
      <c r="L63" s="2577"/>
      <c r="M63" s="2577"/>
      <c r="N63" s="2578"/>
    </row>
    <row r="64" spans="1:14" x14ac:dyDescent="0.2">
      <c r="A64" s="1955"/>
      <c r="B64" s="1954" t="s">
        <v>44</v>
      </c>
      <c r="C64" s="2577" t="s">
        <v>48</v>
      </c>
      <c r="D64" s="2577"/>
      <c r="E64" s="2577"/>
      <c r="F64" s="1956"/>
      <c r="G64" s="1956"/>
      <c r="H64" s="1956"/>
      <c r="I64" s="1956"/>
      <c r="J64" s="1957">
        <v>26.46</v>
      </c>
      <c r="K64" s="1956" t="s">
        <v>530</v>
      </c>
      <c r="L64" s="1957">
        <v>107.16</v>
      </c>
      <c r="M64" s="1956" t="s">
        <v>1513</v>
      </c>
      <c r="N64" s="1958">
        <v>2930</v>
      </c>
    </row>
    <row r="65" spans="1:14" x14ac:dyDescent="0.2">
      <c r="A65" s="1955"/>
      <c r="B65" s="1954" t="s">
        <v>60</v>
      </c>
      <c r="C65" s="2577" t="s">
        <v>370</v>
      </c>
      <c r="D65" s="2577"/>
      <c r="E65" s="2577"/>
      <c r="F65" s="1956"/>
      <c r="G65" s="1956"/>
      <c r="H65" s="1956"/>
      <c r="I65" s="1956"/>
      <c r="J65" s="1957">
        <v>18.11</v>
      </c>
      <c r="K65" s="1956" t="s">
        <v>530</v>
      </c>
      <c r="L65" s="1957">
        <v>73.349999999999994</v>
      </c>
      <c r="M65" s="1956"/>
      <c r="N65" s="1958"/>
    </row>
    <row r="66" spans="1:14" x14ac:dyDescent="0.2">
      <c r="A66" s="1955"/>
      <c r="B66" s="1954" t="s">
        <v>66</v>
      </c>
      <c r="C66" s="2577" t="s">
        <v>371</v>
      </c>
      <c r="D66" s="2577"/>
      <c r="E66" s="2577"/>
      <c r="F66" s="1956"/>
      <c r="G66" s="1956"/>
      <c r="H66" s="1956"/>
      <c r="I66" s="1956"/>
      <c r="J66" s="1957">
        <v>2.5099999999999998</v>
      </c>
      <c r="K66" s="1956" t="s">
        <v>530</v>
      </c>
      <c r="L66" s="1957">
        <v>10.17</v>
      </c>
      <c r="M66" s="1956" t="s">
        <v>1513</v>
      </c>
      <c r="N66" s="1958">
        <v>278</v>
      </c>
    </row>
    <row r="67" spans="1:14" x14ac:dyDescent="0.2">
      <c r="A67" s="1955"/>
      <c r="B67" s="1954" t="s">
        <v>71</v>
      </c>
      <c r="C67" s="2577" t="s">
        <v>372</v>
      </c>
      <c r="D67" s="2577"/>
      <c r="E67" s="2577"/>
      <c r="F67" s="1956"/>
      <c r="G67" s="1956"/>
      <c r="H67" s="1956"/>
      <c r="I67" s="1956"/>
      <c r="J67" s="1957">
        <v>7.87</v>
      </c>
      <c r="K67" s="1956"/>
      <c r="L67" s="1957">
        <v>23.61</v>
      </c>
      <c r="M67" s="1956"/>
      <c r="N67" s="1958"/>
    </row>
    <row r="68" spans="1:14" x14ac:dyDescent="0.2">
      <c r="A68" s="1955"/>
      <c r="B68" s="1954"/>
      <c r="C68" s="2577" t="s">
        <v>49</v>
      </c>
      <c r="D68" s="2577"/>
      <c r="E68" s="2577"/>
      <c r="F68" s="1956" t="s">
        <v>50</v>
      </c>
      <c r="G68" s="1956" t="s">
        <v>768</v>
      </c>
      <c r="H68" s="1956" t="s">
        <v>530</v>
      </c>
      <c r="I68" s="1956" t="s">
        <v>2147</v>
      </c>
      <c r="J68" s="1957"/>
      <c r="K68" s="1956"/>
      <c r="L68" s="1957"/>
      <c r="M68" s="1956"/>
      <c r="N68" s="1958"/>
    </row>
    <row r="69" spans="1:14" x14ac:dyDescent="0.2">
      <c r="A69" s="1955"/>
      <c r="B69" s="1954"/>
      <c r="C69" s="2577" t="s">
        <v>374</v>
      </c>
      <c r="D69" s="2577"/>
      <c r="E69" s="2577"/>
      <c r="F69" s="1956" t="s">
        <v>50</v>
      </c>
      <c r="G69" s="1956" t="s">
        <v>568</v>
      </c>
      <c r="H69" s="1956" t="s">
        <v>530</v>
      </c>
      <c r="I69" s="1956" t="s">
        <v>774</v>
      </c>
      <c r="J69" s="1957"/>
      <c r="K69" s="1956"/>
      <c r="L69" s="1957"/>
      <c r="M69" s="1956"/>
      <c r="N69" s="1958"/>
    </row>
    <row r="70" spans="1:14" x14ac:dyDescent="0.2">
      <c r="A70" s="1955"/>
      <c r="B70" s="1954"/>
      <c r="C70" s="2592" t="s">
        <v>52</v>
      </c>
      <c r="D70" s="2592"/>
      <c r="E70" s="2592"/>
      <c r="F70" s="1959"/>
      <c r="G70" s="1959"/>
      <c r="H70" s="1959"/>
      <c r="I70" s="1959"/>
      <c r="J70" s="1960">
        <v>52.44</v>
      </c>
      <c r="K70" s="1959"/>
      <c r="L70" s="1960">
        <v>204.12</v>
      </c>
      <c r="M70" s="1959"/>
      <c r="N70" s="1961"/>
    </row>
    <row r="71" spans="1:14" x14ac:dyDescent="0.2">
      <c r="A71" s="1955"/>
      <c r="B71" s="1954"/>
      <c r="C71" s="2577" t="s">
        <v>53</v>
      </c>
      <c r="D71" s="2577"/>
      <c r="E71" s="2577"/>
      <c r="F71" s="1956"/>
      <c r="G71" s="1956"/>
      <c r="H71" s="1956"/>
      <c r="I71" s="1956"/>
      <c r="J71" s="1957"/>
      <c r="K71" s="1956"/>
      <c r="L71" s="1957">
        <v>117.33</v>
      </c>
      <c r="M71" s="1956"/>
      <c r="N71" s="1958">
        <v>3208</v>
      </c>
    </row>
    <row r="72" spans="1:14" ht="20.399999999999999" x14ac:dyDescent="0.2">
      <c r="A72" s="1955"/>
      <c r="B72" s="1954" t="s">
        <v>2134</v>
      </c>
      <c r="C72" s="2577" t="s">
        <v>535</v>
      </c>
      <c r="D72" s="2577"/>
      <c r="E72" s="2577"/>
      <c r="F72" s="1956" t="s">
        <v>55</v>
      </c>
      <c r="G72" s="1956" t="s">
        <v>536</v>
      </c>
      <c r="H72" s="1956"/>
      <c r="I72" s="1956" t="s">
        <v>536</v>
      </c>
      <c r="J72" s="1957"/>
      <c r="K72" s="1956"/>
      <c r="L72" s="1957">
        <v>113.81</v>
      </c>
      <c r="M72" s="1956"/>
      <c r="N72" s="1958">
        <v>3112</v>
      </c>
    </row>
    <row r="73" spans="1:14" ht="20.399999999999999" x14ac:dyDescent="0.2">
      <c r="A73" s="1955"/>
      <c r="B73" s="1954" t="s">
        <v>2135</v>
      </c>
      <c r="C73" s="2577" t="s">
        <v>537</v>
      </c>
      <c r="D73" s="2577"/>
      <c r="E73" s="2577"/>
      <c r="F73" s="1956" t="s">
        <v>55</v>
      </c>
      <c r="G73" s="1956" t="s">
        <v>232</v>
      </c>
      <c r="H73" s="1956"/>
      <c r="I73" s="1956" t="s">
        <v>232</v>
      </c>
      <c r="J73" s="1957"/>
      <c r="K73" s="1956"/>
      <c r="L73" s="1957">
        <v>59.84</v>
      </c>
      <c r="M73" s="1956"/>
      <c r="N73" s="1958">
        <v>1636</v>
      </c>
    </row>
    <row r="74" spans="1:14" x14ac:dyDescent="0.2">
      <c r="A74" s="1962"/>
      <c r="B74" s="1963"/>
      <c r="C74" s="2588" t="s">
        <v>59</v>
      </c>
      <c r="D74" s="2588"/>
      <c r="E74" s="2588"/>
      <c r="F74" s="1950"/>
      <c r="G74" s="1950"/>
      <c r="H74" s="1950"/>
      <c r="I74" s="1950"/>
      <c r="J74" s="1951"/>
      <c r="K74" s="1950"/>
      <c r="L74" s="1951">
        <v>377.77</v>
      </c>
      <c r="M74" s="1959"/>
      <c r="N74" s="1952"/>
    </row>
    <row r="75" spans="1:14" x14ac:dyDescent="0.2">
      <c r="A75" s="1965"/>
      <c r="B75" s="1963"/>
      <c r="C75" s="1963"/>
      <c r="D75" s="1963"/>
      <c r="E75" s="1963"/>
      <c r="F75" s="1965"/>
      <c r="G75" s="1965"/>
      <c r="H75" s="1965"/>
      <c r="I75" s="1965"/>
      <c r="J75" s="1966"/>
      <c r="K75" s="1965"/>
      <c r="L75" s="1966"/>
      <c r="M75" s="1956"/>
      <c r="N75" s="1966"/>
    </row>
    <row r="76" spans="1:14" x14ac:dyDescent="0.2">
      <c r="A76" s="1967"/>
      <c r="B76" s="1968"/>
      <c r="C76" s="2588" t="s">
        <v>769</v>
      </c>
      <c r="D76" s="2588"/>
      <c r="E76" s="2588"/>
      <c r="F76" s="2588"/>
      <c r="G76" s="2588"/>
      <c r="H76" s="2588"/>
      <c r="I76" s="2588"/>
      <c r="J76" s="2588"/>
      <c r="K76" s="2588"/>
      <c r="L76" s="1969"/>
      <c r="M76" s="1970"/>
      <c r="N76" s="1971"/>
    </row>
    <row r="77" spans="1:14" x14ac:dyDescent="0.2">
      <c r="A77" s="1972"/>
      <c r="B77" s="1954"/>
      <c r="C77" s="2577" t="s">
        <v>144</v>
      </c>
      <c r="D77" s="2577"/>
      <c r="E77" s="2577"/>
      <c r="F77" s="2577"/>
      <c r="G77" s="2577"/>
      <c r="H77" s="2577"/>
      <c r="I77" s="2577"/>
      <c r="J77" s="2577"/>
      <c r="K77" s="2577"/>
      <c r="L77" s="1973">
        <v>16896.12</v>
      </c>
      <c r="M77" s="1974"/>
      <c r="N77" s="1975"/>
    </row>
    <row r="78" spans="1:14" x14ac:dyDescent="0.2">
      <c r="A78" s="1972"/>
      <c r="B78" s="1954"/>
      <c r="C78" s="2577" t="s">
        <v>1437</v>
      </c>
      <c r="D78" s="2577"/>
      <c r="E78" s="2577"/>
      <c r="F78" s="2577"/>
      <c r="G78" s="2577"/>
      <c r="H78" s="2577"/>
      <c r="I78" s="2577"/>
      <c r="J78" s="2577"/>
      <c r="K78" s="2577"/>
      <c r="L78" s="1973"/>
      <c r="M78" s="1974"/>
      <c r="N78" s="1975"/>
    </row>
    <row r="79" spans="1:14" x14ac:dyDescent="0.2">
      <c r="A79" s="1972"/>
      <c r="B79" s="1954"/>
      <c r="C79" s="2577" t="s">
        <v>145</v>
      </c>
      <c r="D79" s="2577"/>
      <c r="E79" s="2577"/>
      <c r="F79" s="2577"/>
      <c r="G79" s="2577"/>
      <c r="H79" s="2577"/>
      <c r="I79" s="2577"/>
      <c r="J79" s="2577"/>
      <c r="K79" s="2577"/>
      <c r="L79" s="1973">
        <v>7685.08</v>
      </c>
      <c r="M79" s="1974"/>
      <c r="N79" s="1975"/>
    </row>
    <row r="80" spans="1:14" x14ac:dyDescent="0.2">
      <c r="A80" s="1972"/>
      <c r="B80" s="1954"/>
      <c r="C80" s="2577" t="s">
        <v>391</v>
      </c>
      <c r="D80" s="2577"/>
      <c r="E80" s="2577"/>
      <c r="F80" s="2577"/>
      <c r="G80" s="2577"/>
      <c r="H80" s="2577"/>
      <c r="I80" s="2577"/>
      <c r="J80" s="2577"/>
      <c r="K80" s="2577"/>
      <c r="L80" s="1973">
        <v>7336.47</v>
      </c>
      <c r="M80" s="1974"/>
      <c r="N80" s="1975"/>
    </row>
    <row r="81" spans="1:14" x14ac:dyDescent="0.2">
      <c r="A81" s="1972"/>
      <c r="B81" s="1954"/>
      <c r="C81" s="2577" t="s">
        <v>1438</v>
      </c>
      <c r="D81" s="2577"/>
      <c r="E81" s="2577"/>
      <c r="F81" s="2577"/>
      <c r="G81" s="2577"/>
      <c r="H81" s="2577"/>
      <c r="I81" s="2577"/>
      <c r="J81" s="2577"/>
      <c r="K81" s="2577"/>
      <c r="L81" s="1973">
        <v>887.27</v>
      </c>
      <c r="M81" s="1974"/>
      <c r="N81" s="1975"/>
    </row>
    <row r="82" spans="1:14" x14ac:dyDescent="0.2">
      <c r="A82" s="1972"/>
      <c r="B82" s="1954"/>
      <c r="C82" s="2577" t="s">
        <v>392</v>
      </c>
      <c r="D82" s="2577"/>
      <c r="E82" s="2577"/>
      <c r="F82" s="2577"/>
      <c r="G82" s="2577"/>
      <c r="H82" s="2577"/>
      <c r="I82" s="2577"/>
      <c r="J82" s="2577"/>
      <c r="K82" s="2577"/>
      <c r="L82" s="1973">
        <v>1874.57</v>
      </c>
      <c r="M82" s="1974"/>
      <c r="N82" s="1975"/>
    </row>
    <row r="83" spans="1:14" x14ac:dyDescent="0.2">
      <c r="A83" s="1972"/>
      <c r="B83" s="1954"/>
      <c r="C83" s="2577" t="s">
        <v>616</v>
      </c>
      <c r="D83" s="2577"/>
      <c r="E83" s="2577"/>
      <c r="F83" s="2577"/>
      <c r="G83" s="2577"/>
      <c r="H83" s="2577"/>
      <c r="I83" s="2577"/>
      <c r="J83" s="2577"/>
      <c r="K83" s="2577"/>
      <c r="L83" s="1973">
        <v>29583.200000000001</v>
      </c>
      <c r="M83" s="1974"/>
      <c r="N83" s="1975"/>
    </row>
    <row r="84" spans="1:14" x14ac:dyDescent="0.2">
      <c r="A84" s="1972"/>
      <c r="B84" s="1954"/>
      <c r="C84" s="2577" t="s">
        <v>1437</v>
      </c>
      <c r="D84" s="2577"/>
      <c r="E84" s="2577"/>
      <c r="F84" s="2577"/>
      <c r="G84" s="2577"/>
      <c r="H84" s="2577"/>
      <c r="I84" s="2577"/>
      <c r="J84" s="2577"/>
      <c r="K84" s="2577"/>
      <c r="L84" s="1973"/>
      <c r="M84" s="1974"/>
      <c r="N84" s="1975"/>
    </row>
    <row r="85" spans="1:14" x14ac:dyDescent="0.2">
      <c r="A85" s="1972"/>
      <c r="B85" s="1954"/>
      <c r="C85" s="2577" t="s">
        <v>394</v>
      </c>
      <c r="D85" s="2577"/>
      <c r="E85" s="2577"/>
      <c r="F85" s="2577"/>
      <c r="G85" s="2577"/>
      <c r="H85" s="2577"/>
      <c r="I85" s="2577"/>
      <c r="J85" s="2577"/>
      <c r="K85" s="2577"/>
      <c r="L85" s="1973">
        <v>7685.08</v>
      </c>
      <c r="M85" s="1974"/>
      <c r="N85" s="1975"/>
    </row>
    <row r="86" spans="1:14" x14ac:dyDescent="0.2">
      <c r="A86" s="1972"/>
      <c r="B86" s="1954"/>
      <c r="C86" s="2577" t="s">
        <v>395</v>
      </c>
      <c r="D86" s="2577"/>
      <c r="E86" s="2577"/>
      <c r="F86" s="2577"/>
      <c r="G86" s="2577"/>
      <c r="H86" s="2577"/>
      <c r="I86" s="2577"/>
      <c r="J86" s="2577"/>
      <c r="K86" s="2577"/>
      <c r="L86" s="1973">
        <v>7336.47</v>
      </c>
      <c r="M86" s="1974"/>
      <c r="N86" s="1975"/>
    </row>
    <row r="87" spans="1:14" x14ac:dyDescent="0.2">
      <c r="A87" s="1972"/>
      <c r="B87" s="1954"/>
      <c r="C87" s="2577" t="s">
        <v>1439</v>
      </c>
      <c r="D87" s="2577"/>
      <c r="E87" s="2577"/>
      <c r="F87" s="2577"/>
      <c r="G87" s="2577"/>
      <c r="H87" s="2577"/>
      <c r="I87" s="2577"/>
      <c r="J87" s="2577"/>
      <c r="K87" s="2577"/>
      <c r="L87" s="1973">
        <v>887.27</v>
      </c>
      <c r="M87" s="1974"/>
      <c r="N87" s="1975"/>
    </row>
    <row r="88" spans="1:14" x14ac:dyDescent="0.2">
      <c r="A88" s="1972"/>
      <c r="B88" s="1954"/>
      <c r="C88" s="2577" t="s">
        <v>396</v>
      </c>
      <c r="D88" s="2577"/>
      <c r="E88" s="2577"/>
      <c r="F88" s="2577"/>
      <c r="G88" s="2577"/>
      <c r="H88" s="2577"/>
      <c r="I88" s="2577"/>
      <c r="J88" s="2577"/>
      <c r="K88" s="2577"/>
      <c r="L88" s="1973">
        <v>1874.57</v>
      </c>
      <c r="M88" s="1974"/>
      <c r="N88" s="1975"/>
    </row>
    <row r="89" spans="1:14" x14ac:dyDescent="0.2">
      <c r="A89" s="1972"/>
      <c r="B89" s="1954"/>
      <c r="C89" s="2577" t="s">
        <v>397</v>
      </c>
      <c r="D89" s="2577"/>
      <c r="E89" s="2577"/>
      <c r="F89" s="2577"/>
      <c r="G89" s="2577"/>
      <c r="H89" s="2577"/>
      <c r="I89" s="2577"/>
      <c r="J89" s="2577"/>
      <c r="K89" s="2577"/>
      <c r="L89" s="1973">
        <v>8315.18</v>
      </c>
      <c r="M89" s="1974"/>
      <c r="N89" s="1975"/>
    </row>
    <row r="90" spans="1:14" x14ac:dyDescent="0.2">
      <c r="A90" s="1972"/>
      <c r="B90" s="1954"/>
      <c r="C90" s="2577" t="s">
        <v>398</v>
      </c>
      <c r="D90" s="2577"/>
      <c r="E90" s="2577"/>
      <c r="F90" s="2577"/>
      <c r="G90" s="2577"/>
      <c r="H90" s="2577"/>
      <c r="I90" s="2577"/>
      <c r="J90" s="2577"/>
      <c r="K90" s="2577"/>
      <c r="L90" s="1973">
        <v>4371.8999999999996</v>
      </c>
      <c r="M90" s="1974"/>
      <c r="N90" s="1975"/>
    </row>
    <row r="91" spans="1:14" x14ac:dyDescent="0.2">
      <c r="A91" s="1972"/>
      <c r="B91" s="1954"/>
      <c r="C91" s="2577" t="s">
        <v>151</v>
      </c>
      <c r="D91" s="2577"/>
      <c r="E91" s="2577"/>
      <c r="F91" s="2577"/>
      <c r="G91" s="2577"/>
      <c r="H91" s="2577"/>
      <c r="I91" s="2577"/>
      <c r="J91" s="2577"/>
      <c r="K91" s="2577"/>
      <c r="L91" s="1973">
        <v>8572.35</v>
      </c>
      <c r="M91" s="1974"/>
      <c r="N91" s="1975"/>
    </row>
    <row r="92" spans="1:14" x14ac:dyDescent="0.2">
      <c r="A92" s="1972"/>
      <c r="B92" s="1954"/>
      <c r="C92" s="2577" t="s">
        <v>152</v>
      </c>
      <c r="D92" s="2577"/>
      <c r="E92" s="2577"/>
      <c r="F92" s="2577"/>
      <c r="G92" s="2577"/>
      <c r="H92" s="2577"/>
      <c r="I92" s="2577"/>
      <c r="J92" s="2577"/>
      <c r="K92" s="2577"/>
      <c r="L92" s="1973">
        <v>8315.18</v>
      </c>
      <c r="M92" s="1974"/>
      <c r="N92" s="1975"/>
    </row>
    <row r="93" spans="1:14" x14ac:dyDescent="0.2">
      <c r="A93" s="1972"/>
      <c r="B93" s="1954"/>
      <c r="C93" s="2577" t="s">
        <v>153</v>
      </c>
      <c r="D93" s="2577"/>
      <c r="E93" s="2577"/>
      <c r="F93" s="2577"/>
      <c r="G93" s="2577"/>
      <c r="H93" s="2577"/>
      <c r="I93" s="2577"/>
      <c r="J93" s="2577"/>
      <c r="K93" s="2577"/>
      <c r="L93" s="1973">
        <v>4371.8999999999996</v>
      </c>
      <c r="M93" s="1974"/>
      <c r="N93" s="1975"/>
    </row>
    <row r="94" spans="1:14" x14ac:dyDescent="0.2">
      <c r="A94" s="1972"/>
      <c r="B94" s="1966"/>
      <c r="C94" s="2593" t="s">
        <v>770</v>
      </c>
      <c r="D94" s="2593"/>
      <c r="E94" s="2593"/>
      <c r="F94" s="2593"/>
      <c r="G94" s="2593"/>
      <c r="H94" s="2593"/>
      <c r="I94" s="2593"/>
      <c r="J94" s="2593"/>
      <c r="K94" s="2593"/>
      <c r="L94" s="1976">
        <v>29583.200000000001</v>
      </c>
      <c r="M94" s="1977"/>
      <c r="N94" s="1978"/>
    </row>
    <row r="95" spans="1:14" ht="12" x14ac:dyDescent="0.2">
      <c r="A95" s="2582" t="s">
        <v>771</v>
      </c>
      <c r="B95" s="2583"/>
      <c r="C95" s="2583"/>
      <c r="D95" s="2583"/>
      <c r="E95" s="2583"/>
      <c r="F95" s="2583"/>
      <c r="G95" s="2583"/>
      <c r="H95" s="2583"/>
      <c r="I95" s="2583"/>
      <c r="J95" s="2583"/>
      <c r="K95" s="2583"/>
      <c r="L95" s="2583"/>
      <c r="M95" s="2583"/>
      <c r="N95" s="2584"/>
    </row>
    <row r="96" spans="1:14" x14ac:dyDescent="0.2">
      <c r="A96" s="2585" t="s">
        <v>2148</v>
      </c>
      <c r="B96" s="2586"/>
      <c r="C96" s="2586"/>
      <c r="D96" s="2586"/>
      <c r="E96" s="2586"/>
      <c r="F96" s="2586"/>
      <c r="G96" s="2586"/>
      <c r="H96" s="2586"/>
      <c r="I96" s="2586"/>
      <c r="J96" s="2586"/>
      <c r="K96" s="2586"/>
      <c r="L96" s="2586"/>
      <c r="M96" s="2586"/>
      <c r="N96" s="2587"/>
    </row>
    <row r="97" spans="1:14" ht="27" customHeight="1" x14ac:dyDescent="0.2">
      <c r="A97" s="1948" t="s">
        <v>71</v>
      </c>
      <c r="B97" s="1949" t="s">
        <v>776</v>
      </c>
      <c r="C97" s="2588" t="s">
        <v>777</v>
      </c>
      <c r="D97" s="2588"/>
      <c r="E97" s="2588"/>
      <c r="F97" s="1950" t="s">
        <v>300</v>
      </c>
      <c r="G97" s="1950"/>
      <c r="H97" s="1950"/>
      <c r="I97" s="1950" t="s">
        <v>44</v>
      </c>
      <c r="J97" s="1951"/>
      <c r="K97" s="1950"/>
      <c r="L97" s="1951"/>
      <c r="M97" s="1950"/>
      <c r="N97" s="1952"/>
    </row>
    <row r="98" spans="1:14" ht="33" customHeight="1" x14ac:dyDescent="0.2">
      <c r="A98" s="1953"/>
      <c r="B98" s="1954" t="s">
        <v>528</v>
      </c>
      <c r="C98" s="2577" t="s">
        <v>529</v>
      </c>
      <c r="D98" s="2577"/>
      <c r="E98" s="2577"/>
      <c r="F98" s="2577"/>
      <c r="G98" s="2577"/>
      <c r="H98" s="2577"/>
      <c r="I98" s="2577"/>
      <c r="J98" s="2577"/>
      <c r="K98" s="2577"/>
      <c r="L98" s="2577"/>
      <c r="M98" s="2577"/>
      <c r="N98" s="2578"/>
    </row>
    <row r="99" spans="1:14" x14ac:dyDescent="0.2">
      <c r="A99" s="1955"/>
      <c r="B99" s="1954" t="s">
        <v>44</v>
      </c>
      <c r="C99" s="2577" t="s">
        <v>48</v>
      </c>
      <c r="D99" s="2577"/>
      <c r="E99" s="2577"/>
      <c r="F99" s="1956"/>
      <c r="G99" s="1956"/>
      <c r="H99" s="1956"/>
      <c r="I99" s="1956"/>
      <c r="J99" s="1957">
        <v>1337.18</v>
      </c>
      <c r="K99" s="1956" t="s">
        <v>530</v>
      </c>
      <c r="L99" s="1957">
        <v>1805.19</v>
      </c>
      <c r="M99" s="1956" t="s">
        <v>1513</v>
      </c>
      <c r="N99" s="1958">
        <v>49354</v>
      </c>
    </row>
    <row r="100" spans="1:14" x14ac:dyDescent="0.2">
      <c r="A100" s="1955"/>
      <c r="B100" s="1954" t="s">
        <v>60</v>
      </c>
      <c r="C100" s="2577" t="s">
        <v>370</v>
      </c>
      <c r="D100" s="2577"/>
      <c r="E100" s="2577"/>
      <c r="F100" s="1956"/>
      <c r="G100" s="1956"/>
      <c r="H100" s="1956"/>
      <c r="I100" s="1956"/>
      <c r="J100" s="1957">
        <v>3130.79</v>
      </c>
      <c r="K100" s="1956" t="s">
        <v>530</v>
      </c>
      <c r="L100" s="1957">
        <v>4226.57</v>
      </c>
      <c r="M100" s="1956"/>
      <c r="N100" s="1958"/>
    </row>
    <row r="101" spans="1:14" x14ac:dyDescent="0.2">
      <c r="A101" s="1955"/>
      <c r="B101" s="1954" t="s">
        <v>66</v>
      </c>
      <c r="C101" s="2577" t="s">
        <v>371</v>
      </c>
      <c r="D101" s="2577"/>
      <c r="E101" s="2577"/>
      <c r="F101" s="1956"/>
      <c r="G101" s="1956"/>
      <c r="H101" s="1956"/>
      <c r="I101" s="1956"/>
      <c r="J101" s="1957">
        <v>445.29</v>
      </c>
      <c r="K101" s="1956" t="s">
        <v>530</v>
      </c>
      <c r="L101" s="1957">
        <v>601.14</v>
      </c>
      <c r="M101" s="1956" t="s">
        <v>1513</v>
      </c>
      <c r="N101" s="1958">
        <v>16435</v>
      </c>
    </row>
    <row r="102" spans="1:14" x14ac:dyDescent="0.2">
      <c r="A102" s="1955"/>
      <c r="B102" s="1954" t="s">
        <v>71</v>
      </c>
      <c r="C102" s="2577" t="s">
        <v>372</v>
      </c>
      <c r="D102" s="2577"/>
      <c r="E102" s="2577"/>
      <c r="F102" s="1956"/>
      <c r="G102" s="1956"/>
      <c r="H102" s="1956"/>
      <c r="I102" s="1956"/>
      <c r="J102" s="1957">
        <v>488.31</v>
      </c>
      <c r="K102" s="1956"/>
      <c r="L102" s="1957">
        <v>488.31</v>
      </c>
      <c r="M102" s="1956"/>
      <c r="N102" s="1958"/>
    </row>
    <row r="103" spans="1:14" x14ac:dyDescent="0.2">
      <c r="A103" s="1955"/>
      <c r="B103" s="1954"/>
      <c r="C103" s="2577" t="s">
        <v>49</v>
      </c>
      <c r="D103" s="2577"/>
      <c r="E103" s="2577"/>
      <c r="F103" s="1956" t="s">
        <v>50</v>
      </c>
      <c r="G103" s="1956" t="s">
        <v>778</v>
      </c>
      <c r="H103" s="1956" t="s">
        <v>530</v>
      </c>
      <c r="I103" s="1956" t="s">
        <v>2151</v>
      </c>
      <c r="J103" s="1957"/>
      <c r="K103" s="1956"/>
      <c r="L103" s="1957"/>
      <c r="M103" s="1956"/>
      <c r="N103" s="1958"/>
    </row>
    <row r="104" spans="1:14" x14ac:dyDescent="0.2">
      <c r="A104" s="1955"/>
      <c r="B104" s="1954"/>
      <c r="C104" s="2577" t="s">
        <v>374</v>
      </c>
      <c r="D104" s="2577"/>
      <c r="E104" s="2577"/>
      <c r="F104" s="1956" t="s">
        <v>50</v>
      </c>
      <c r="G104" s="1956" t="s">
        <v>779</v>
      </c>
      <c r="H104" s="1956" t="s">
        <v>530</v>
      </c>
      <c r="I104" s="1956" t="s">
        <v>2152</v>
      </c>
      <c r="J104" s="1957"/>
      <c r="K104" s="1956"/>
      <c r="L104" s="1957"/>
      <c r="M104" s="1956"/>
      <c r="N104" s="1958"/>
    </row>
    <row r="105" spans="1:14" x14ac:dyDescent="0.2">
      <c r="A105" s="1955"/>
      <c r="B105" s="1954"/>
      <c r="C105" s="2592" t="s">
        <v>52</v>
      </c>
      <c r="D105" s="2592"/>
      <c r="E105" s="2592"/>
      <c r="F105" s="1959"/>
      <c r="G105" s="1959"/>
      <c r="H105" s="1959"/>
      <c r="I105" s="1959"/>
      <c r="J105" s="1960">
        <v>4956.28</v>
      </c>
      <c r="K105" s="1959"/>
      <c r="L105" s="1960">
        <v>6520.07</v>
      </c>
      <c r="M105" s="1959"/>
      <c r="N105" s="1961"/>
    </row>
    <row r="106" spans="1:14" x14ac:dyDescent="0.2">
      <c r="A106" s="1955"/>
      <c r="B106" s="1954"/>
      <c r="C106" s="2577" t="s">
        <v>53</v>
      </c>
      <c r="D106" s="2577"/>
      <c r="E106" s="2577"/>
      <c r="F106" s="1956"/>
      <c r="G106" s="1956"/>
      <c r="H106" s="1956"/>
      <c r="I106" s="1956"/>
      <c r="J106" s="1957"/>
      <c r="K106" s="1956"/>
      <c r="L106" s="1957">
        <v>2406.33</v>
      </c>
      <c r="M106" s="1956"/>
      <c r="N106" s="1958">
        <v>65789</v>
      </c>
    </row>
    <row r="107" spans="1:14" ht="20.399999999999999" x14ac:dyDescent="0.2">
      <c r="A107" s="1955"/>
      <c r="B107" s="1954" t="s">
        <v>2134</v>
      </c>
      <c r="C107" s="2577" t="s">
        <v>535</v>
      </c>
      <c r="D107" s="2577"/>
      <c r="E107" s="2577"/>
      <c r="F107" s="1956" t="s">
        <v>55</v>
      </c>
      <c r="G107" s="1956" t="s">
        <v>536</v>
      </c>
      <c r="H107" s="1956"/>
      <c r="I107" s="1956" t="s">
        <v>536</v>
      </c>
      <c r="J107" s="1957"/>
      <c r="K107" s="1956"/>
      <c r="L107" s="1957">
        <v>2334.14</v>
      </c>
      <c r="M107" s="1956"/>
      <c r="N107" s="1958">
        <v>63815</v>
      </c>
    </row>
    <row r="108" spans="1:14" ht="20.399999999999999" x14ac:dyDescent="0.2">
      <c r="A108" s="1955"/>
      <c r="B108" s="1954" t="s">
        <v>2135</v>
      </c>
      <c r="C108" s="2577" t="s">
        <v>537</v>
      </c>
      <c r="D108" s="2577"/>
      <c r="E108" s="2577"/>
      <c r="F108" s="1956" t="s">
        <v>55</v>
      </c>
      <c r="G108" s="1956" t="s">
        <v>232</v>
      </c>
      <c r="H108" s="1956"/>
      <c r="I108" s="1956" t="s">
        <v>232</v>
      </c>
      <c r="J108" s="1957"/>
      <c r="K108" s="1956"/>
      <c r="L108" s="1957">
        <v>1227.23</v>
      </c>
      <c r="M108" s="1956"/>
      <c r="N108" s="1958">
        <v>33552</v>
      </c>
    </row>
    <row r="109" spans="1:14" x14ac:dyDescent="0.2">
      <c r="A109" s="1962"/>
      <c r="B109" s="1963"/>
      <c r="C109" s="2588" t="s">
        <v>59</v>
      </c>
      <c r="D109" s="2588"/>
      <c r="E109" s="2588"/>
      <c r="F109" s="1950"/>
      <c r="G109" s="1950"/>
      <c r="H109" s="1950"/>
      <c r="I109" s="1950"/>
      <c r="J109" s="1951"/>
      <c r="K109" s="1950"/>
      <c r="L109" s="1951">
        <v>10081.44</v>
      </c>
      <c r="M109" s="1959"/>
      <c r="N109" s="1952"/>
    </row>
    <row r="110" spans="1:14" ht="25.2" customHeight="1" x14ac:dyDescent="0.2">
      <c r="A110" s="1948" t="s">
        <v>75</v>
      </c>
      <c r="B110" s="1949" t="s">
        <v>780</v>
      </c>
      <c r="C110" s="2588" t="s">
        <v>781</v>
      </c>
      <c r="D110" s="2588"/>
      <c r="E110" s="2588"/>
      <c r="F110" s="1950" t="s">
        <v>300</v>
      </c>
      <c r="G110" s="1950"/>
      <c r="H110" s="1950"/>
      <c r="I110" s="1950" t="s">
        <v>44</v>
      </c>
      <c r="J110" s="1951"/>
      <c r="K110" s="1950"/>
      <c r="L110" s="1951"/>
      <c r="M110" s="1950"/>
      <c r="N110" s="1952"/>
    </row>
    <row r="111" spans="1:14" x14ac:dyDescent="0.2">
      <c r="A111" s="1964"/>
      <c r="B111" s="1924"/>
      <c r="C111" s="2577" t="s">
        <v>793</v>
      </c>
      <c r="D111" s="2577"/>
      <c r="E111" s="2577"/>
      <c r="F111" s="2577"/>
      <c r="G111" s="2577"/>
      <c r="H111" s="2577"/>
      <c r="I111" s="2577"/>
      <c r="J111" s="2577"/>
      <c r="K111" s="2577"/>
      <c r="L111" s="2577"/>
      <c r="M111" s="2577"/>
      <c r="N111" s="2578"/>
    </row>
    <row r="112" spans="1:14" ht="34.200000000000003" customHeight="1" x14ac:dyDescent="0.2">
      <c r="A112" s="1953"/>
      <c r="B112" s="1954" t="s">
        <v>528</v>
      </c>
      <c r="C112" s="2577" t="s">
        <v>529</v>
      </c>
      <c r="D112" s="2577"/>
      <c r="E112" s="2577"/>
      <c r="F112" s="2577"/>
      <c r="G112" s="2577"/>
      <c r="H112" s="2577"/>
      <c r="I112" s="2577"/>
      <c r="J112" s="2577"/>
      <c r="K112" s="2577"/>
      <c r="L112" s="2577"/>
      <c r="M112" s="2577"/>
      <c r="N112" s="2578"/>
    </row>
    <row r="113" spans="1:14" x14ac:dyDescent="0.2">
      <c r="A113" s="1955"/>
      <c r="B113" s="1954" t="s">
        <v>44</v>
      </c>
      <c r="C113" s="2577" t="s">
        <v>48</v>
      </c>
      <c r="D113" s="2577"/>
      <c r="E113" s="2577"/>
      <c r="F113" s="1956"/>
      <c r="G113" s="1956"/>
      <c r="H113" s="1956"/>
      <c r="I113" s="1956"/>
      <c r="J113" s="1957">
        <v>108.71</v>
      </c>
      <c r="K113" s="1956" t="s">
        <v>530</v>
      </c>
      <c r="L113" s="1957">
        <v>146.76</v>
      </c>
      <c r="M113" s="1956" t="s">
        <v>1513</v>
      </c>
      <c r="N113" s="1958">
        <v>4012</v>
      </c>
    </row>
    <row r="114" spans="1:14" x14ac:dyDescent="0.2">
      <c r="A114" s="1955"/>
      <c r="B114" s="1954" t="s">
        <v>60</v>
      </c>
      <c r="C114" s="2577" t="s">
        <v>370</v>
      </c>
      <c r="D114" s="2577"/>
      <c r="E114" s="2577"/>
      <c r="F114" s="1956"/>
      <c r="G114" s="1956"/>
      <c r="H114" s="1956"/>
      <c r="I114" s="1956"/>
      <c r="J114" s="1957">
        <v>69.22</v>
      </c>
      <c r="K114" s="1956" t="s">
        <v>530</v>
      </c>
      <c r="L114" s="1957">
        <v>93.45</v>
      </c>
      <c r="M114" s="1956"/>
      <c r="N114" s="1958"/>
    </row>
    <row r="115" spans="1:14" x14ac:dyDescent="0.2">
      <c r="A115" s="1955"/>
      <c r="B115" s="1954" t="s">
        <v>66</v>
      </c>
      <c r="C115" s="2577" t="s">
        <v>371</v>
      </c>
      <c r="D115" s="2577"/>
      <c r="E115" s="2577"/>
      <c r="F115" s="1956"/>
      <c r="G115" s="1956"/>
      <c r="H115" s="1956"/>
      <c r="I115" s="1956"/>
      <c r="J115" s="1957">
        <v>13.42</v>
      </c>
      <c r="K115" s="1956" t="s">
        <v>530</v>
      </c>
      <c r="L115" s="1957">
        <v>18.12</v>
      </c>
      <c r="M115" s="1956" t="s">
        <v>1513</v>
      </c>
      <c r="N115" s="1958">
        <v>495</v>
      </c>
    </row>
    <row r="116" spans="1:14" x14ac:dyDescent="0.2">
      <c r="A116" s="1955"/>
      <c r="B116" s="1954" t="s">
        <v>71</v>
      </c>
      <c r="C116" s="2577" t="s">
        <v>372</v>
      </c>
      <c r="D116" s="2577"/>
      <c r="E116" s="2577"/>
      <c r="F116" s="1956"/>
      <c r="G116" s="1956"/>
      <c r="H116" s="1956"/>
      <c r="I116" s="1956"/>
      <c r="J116" s="1957">
        <v>223.49</v>
      </c>
      <c r="K116" s="1956"/>
      <c r="L116" s="1957">
        <v>223.49</v>
      </c>
      <c r="M116" s="1956"/>
      <c r="N116" s="1958"/>
    </row>
    <row r="117" spans="1:14" x14ac:dyDescent="0.2">
      <c r="A117" s="1955"/>
      <c r="B117" s="1954"/>
      <c r="C117" s="2577" t="s">
        <v>49</v>
      </c>
      <c r="D117" s="2577"/>
      <c r="E117" s="2577"/>
      <c r="F117" s="1956" t="s">
        <v>50</v>
      </c>
      <c r="G117" s="1956" t="s">
        <v>782</v>
      </c>
      <c r="H117" s="1956" t="s">
        <v>530</v>
      </c>
      <c r="I117" s="1956" t="s">
        <v>2153</v>
      </c>
      <c r="J117" s="1957"/>
      <c r="K117" s="1956"/>
      <c r="L117" s="1957"/>
      <c r="M117" s="1956"/>
      <c r="N117" s="1958"/>
    </row>
    <row r="118" spans="1:14" x14ac:dyDescent="0.2">
      <c r="A118" s="1955"/>
      <c r="B118" s="1954"/>
      <c r="C118" s="2577" t="s">
        <v>374</v>
      </c>
      <c r="D118" s="2577"/>
      <c r="E118" s="2577"/>
      <c r="F118" s="1956" t="s">
        <v>50</v>
      </c>
      <c r="G118" s="1956" t="s">
        <v>783</v>
      </c>
      <c r="H118" s="1956" t="s">
        <v>530</v>
      </c>
      <c r="I118" s="1956" t="s">
        <v>2154</v>
      </c>
      <c r="J118" s="1957"/>
      <c r="K118" s="1956"/>
      <c r="L118" s="1957"/>
      <c r="M118" s="1956"/>
      <c r="N118" s="1958"/>
    </row>
    <row r="119" spans="1:14" x14ac:dyDescent="0.2">
      <c r="A119" s="1955"/>
      <c r="B119" s="1954"/>
      <c r="C119" s="2592" t="s">
        <v>52</v>
      </c>
      <c r="D119" s="2592"/>
      <c r="E119" s="2592"/>
      <c r="F119" s="1959"/>
      <c r="G119" s="1959"/>
      <c r="H119" s="1959"/>
      <c r="I119" s="1959"/>
      <c r="J119" s="1960">
        <v>401.42</v>
      </c>
      <c r="K119" s="1959"/>
      <c r="L119" s="1960">
        <v>463.7</v>
      </c>
      <c r="M119" s="1959"/>
      <c r="N119" s="1961"/>
    </row>
    <row r="120" spans="1:14" x14ac:dyDescent="0.2">
      <c r="A120" s="1955"/>
      <c r="B120" s="1954"/>
      <c r="C120" s="2577" t="s">
        <v>53</v>
      </c>
      <c r="D120" s="2577"/>
      <c r="E120" s="2577"/>
      <c r="F120" s="1956"/>
      <c r="G120" s="1956"/>
      <c r="H120" s="1956"/>
      <c r="I120" s="1956"/>
      <c r="J120" s="1957"/>
      <c r="K120" s="1956"/>
      <c r="L120" s="1957">
        <v>164.88</v>
      </c>
      <c r="M120" s="1956"/>
      <c r="N120" s="1958">
        <v>4507</v>
      </c>
    </row>
    <row r="121" spans="1:14" ht="20.399999999999999" x14ac:dyDescent="0.2">
      <c r="A121" s="1955"/>
      <c r="B121" s="1954" t="s">
        <v>2134</v>
      </c>
      <c r="C121" s="2577" t="s">
        <v>535</v>
      </c>
      <c r="D121" s="2577"/>
      <c r="E121" s="2577"/>
      <c r="F121" s="1956" t="s">
        <v>55</v>
      </c>
      <c r="G121" s="1956" t="s">
        <v>536</v>
      </c>
      <c r="H121" s="1956"/>
      <c r="I121" s="1956" t="s">
        <v>536</v>
      </c>
      <c r="J121" s="1957"/>
      <c r="K121" s="1956"/>
      <c r="L121" s="1957">
        <v>159.93</v>
      </c>
      <c r="M121" s="1956"/>
      <c r="N121" s="1958">
        <v>4372</v>
      </c>
    </row>
    <row r="122" spans="1:14" ht="20.399999999999999" x14ac:dyDescent="0.2">
      <c r="A122" s="1955"/>
      <c r="B122" s="1954" t="s">
        <v>2135</v>
      </c>
      <c r="C122" s="2577" t="s">
        <v>537</v>
      </c>
      <c r="D122" s="2577"/>
      <c r="E122" s="2577"/>
      <c r="F122" s="1956" t="s">
        <v>55</v>
      </c>
      <c r="G122" s="1956" t="s">
        <v>232</v>
      </c>
      <c r="H122" s="1956"/>
      <c r="I122" s="1956" t="s">
        <v>232</v>
      </c>
      <c r="J122" s="1957"/>
      <c r="K122" s="1956"/>
      <c r="L122" s="1957">
        <v>84.09</v>
      </c>
      <c r="M122" s="1956"/>
      <c r="N122" s="1958">
        <v>2299</v>
      </c>
    </row>
    <row r="123" spans="1:14" x14ac:dyDescent="0.2">
      <c r="A123" s="1962"/>
      <c r="B123" s="1963"/>
      <c r="C123" s="2588" t="s">
        <v>59</v>
      </c>
      <c r="D123" s="2588"/>
      <c r="E123" s="2588"/>
      <c r="F123" s="1950"/>
      <c r="G123" s="1950"/>
      <c r="H123" s="1950"/>
      <c r="I123" s="1950"/>
      <c r="J123" s="1951"/>
      <c r="K123" s="1950"/>
      <c r="L123" s="1951">
        <v>707.72</v>
      </c>
      <c r="M123" s="1959"/>
      <c r="N123" s="1952"/>
    </row>
    <row r="124" spans="1:14" ht="22.8" customHeight="1" x14ac:dyDescent="0.2">
      <c r="A124" s="1948" t="s">
        <v>64</v>
      </c>
      <c r="B124" s="1949" t="s">
        <v>2155</v>
      </c>
      <c r="C124" s="2588" t="s">
        <v>2156</v>
      </c>
      <c r="D124" s="2588"/>
      <c r="E124" s="2588"/>
      <c r="F124" s="1950" t="s">
        <v>47</v>
      </c>
      <c r="G124" s="1950"/>
      <c r="H124" s="1950"/>
      <c r="I124" s="1950" t="s">
        <v>44</v>
      </c>
      <c r="J124" s="1951"/>
      <c r="K124" s="1950"/>
      <c r="L124" s="1951"/>
      <c r="M124" s="1950"/>
      <c r="N124" s="1952"/>
    </row>
    <row r="125" spans="1:14" ht="31.8" customHeight="1" x14ac:dyDescent="0.2">
      <c r="A125" s="1953"/>
      <c r="B125" s="1954" t="s">
        <v>528</v>
      </c>
      <c r="C125" s="2577" t="s">
        <v>529</v>
      </c>
      <c r="D125" s="2577"/>
      <c r="E125" s="2577"/>
      <c r="F125" s="2577"/>
      <c r="G125" s="2577"/>
      <c r="H125" s="2577"/>
      <c r="I125" s="2577"/>
      <c r="J125" s="2577"/>
      <c r="K125" s="2577"/>
      <c r="L125" s="2577"/>
      <c r="M125" s="2577"/>
      <c r="N125" s="2578"/>
    </row>
    <row r="126" spans="1:14" x14ac:dyDescent="0.2">
      <c r="A126" s="1955"/>
      <c r="B126" s="1954" t="s">
        <v>44</v>
      </c>
      <c r="C126" s="2577" t="s">
        <v>48</v>
      </c>
      <c r="D126" s="2577"/>
      <c r="E126" s="2577"/>
      <c r="F126" s="1956"/>
      <c r="G126" s="1956"/>
      <c r="H126" s="1956"/>
      <c r="I126" s="1956"/>
      <c r="J126" s="1957">
        <v>20.440000000000001</v>
      </c>
      <c r="K126" s="1956" t="s">
        <v>530</v>
      </c>
      <c r="L126" s="1957">
        <v>27.59</v>
      </c>
      <c r="M126" s="1956" t="s">
        <v>1513</v>
      </c>
      <c r="N126" s="1958">
        <v>754</v>
      </c>
    </row>
    <row r="127" spans="1:14" x14ac:dyDescent="0.2">
      <c r="A127" s="1955"/>
      <c r="B127" s="1954" t="s">
        <v>60</v>
      </c>
      <c r="C127" s="2577" t="s">
        <v>370</v>
      </c>
      <c r="D127" s="2577"/>
      <c r="E127" s="2577"/>
      <c r="F127" s="1956"/>
      <c r="G127" s="1956"/>
      <c r="H127" s="1956"/>
      <c r="I127" s="1956"/>
      <c r="J127" s="1957">
        <v>33.47</v>
      </c>
      <c r="K127" s="1956" t="s">
        <v>530</v>
      </c>
      <c r="L127" s="1957">
        <v>45.18</v>
      </c>
      <c r="M127" s="1956"/>
      <c r="N127" s="1958"/>
    </row>
    <row r="128" spans="1:14" x14ac:dyDescent="0.2">
      <c r="A128" s="1955"/>
      <c r="B128" s="1954" t="s">
        <v>66</v>
      </c>
      <c r="C128" s="2577" t="s">
        <v>371</v>
      </c>
      <c r="D128" s="2577"/>
      <c r="E128" s="2577"/>
      <c r="F128" s="1956"/>
      <c r="G128" s="1956"/>
      <c r="H128" s="1956"/>
      <c r="I128" s="1956"/>
      <c r="J128" s="1957">
        <v>3.42</v>
      </c>
      <c r="K128" s="1956" t="s">
        <v>530</v>
      </c>
      <c r="L128" s="1957">
        <v>4.62</v>
      </c>
      <c r="M128" s="1956" t="s">
        <v>1513</v>
      </c>
      <c r="N128" s="1958">
        <v>126</v>
      </c>
    </row>
    <row r="129" spans="1:14" x14ac:dyDescent="0.2">
      <c r="A129" s="1955"/>
      <c r="B129" s="1954" t="s">
        <v>71</v>
      </c>
      <c r="C129" s="2577" t="s">
        <v>372</v>
      </c>
      <c r="D129" s="2577"/>
      <c r="E129" s="2577"/>
      <c r="F129" s="1956"/>
      <c r="G129" s="1956"/>
      <c r="H129" s="1956"/>
      <c r="I129" s="1956"/>
      <c r="J129" s="1957">
        <v>2.94</v>
      </c>
      <c r="K129" s="1956"/>
      <c r="L129" s="1957">
        <v>2.94</v>
      </c>
      <c r="M129" s="1956"/>
      <c r="N129" s="1958"/>
    </row>
    <row r="130" spans="1:14" x14ac:dyDescent="0.2">
      <c r="A130" s="1955"/>
      <c r="B130" s="1954"/>
      <c r="C130" s="2577" t="s">
        <v>49</v>
      </c>
      <c r="D130" s="2577"/>
      <c r="E130" s="2577"/>
      <c r="F130" s="1956" t="s">
        <v>50</v>
      </c>
      <c r="G130" s="1956" t="s">
        <v>531</v>
      </c>
      <c r="H130" s="1956" t="s">
        <v>530</v>
      </c>
      <c r="I130" s="1956" t="s">
        <v>539</v>
      </c>
      <c r="J130" s="1957"/>
      <c r="K130" s="1956"/>
      <c r="L130" s="1957"/>
      <c r="M130" s="1956"/>
      <c r="N130" s="1958"/>
    </row>
    <row r="131" spans="1:14" x14ac:dyDescent="0.2">
      <c r="A131" s="1955"/>
      <c r="B131" s="1954"/>
      <c r="C131" s="2577" t="s">
        <v>374</v>
      </c>
      <c r="D131" s="2577"/>
      <c r="E131" s="2577"/>
      <c r="F131" s="1956" t="s">
        <v>50</v>
      </c>
      <c r="G131" s="1956" t="s">
        <v>2157</v>
      </c>
      <c r="H131" s="1956" t="s">
        <v>530</v>
      </c>
      <c r="I131" s="1956" t="s">
        <v>2158</v>
      </c>
      <c r="J131" s="1957"/>
      <c r="K131" s="1956"/>
      <c r="L131" s="1957"/>
      <c r="M131" s="1956"/>
      <c r="N131" s="1958"/>
    </row>
    <row r="132" spans="1:14" x14ac:dyDescent="0.2">
      <c r="A132" s="1955"/>
      <c r="B132" s="1954"/>
      <c r="C132" s="2592" t="s">
        <v>52</v>
      </c>
      <c r="D132" s="2592"/>
      <c r="E132" s="2592"/>
      <c r="F132" s="1959"/>
      <c r="G132" s="1959"/>
      <c r="H132" s="1959"/>
      <c r="I132" s="1959"/>
      <c r="J132" s="1960">
        <v>56.85</v>
      </c>
      <c r="K132" s="1959"/>
      <c r="L132" s="1960">
        <v>75.709999999999994</v>
      </c>
      <c r="M132" s="1959"/>
      <c r="N132" s="1961"/>
    </row>
    <row r="133" spans="1:14" x14ac:dyDescent="0.2">
      <c r="A133" s="1955"/>
      <c r="B133" s="1954"/>
      <c r="C133" s="2577" t="s">
        <v>53</v>
      </c>
      <c r="D133" s="2577"/>
      <c r="E133" s="2577"/>
      <c r="F133" s="1956"/>
      <c r="G133" s="1956"/>
      <c r="H133" s="1956"/>
      <c r="I133" s="1956"/>
      <c r="J133" s="1957"/>
      <c r="K133" s="1956"/>
      <c r="L133" s="1957">
        <v>32.21</v>
      </c>
      <c r="M133" s="1956"/>
      <c r="N133" s="1958">
        <v>880</v>
      </c>
    </row>
    <row r="134" spans="1:14" ht="20.399999999999999" x14ac:dyDescent="0.2">
      <c r="A134" s="1955"/>
      <c r="B134" s="1954" t="s">
        <v>2134</v>
      </c>
      <c r="C134" s="2577" t="s">
        <v>535</v>
      </c>
      <c r="D134" s="2577"/>
      <c r="E134" s="2577"/>
      <c r="F134" s="1956" t="s">
        <v>55</v>
      </c>
      <c r="G134" s="1956" t="s">
        <v>536</v>
      </c>
      <c r="H134" s="1956"/>
      <c r="I134" s="1956" t="s">
        <v>536</v>
      </c>
      <c r="J134" s="1957"/>
      <c r="K134" s="1956"/>
      <c r="L134" s="1957">
        <v>31.24</v>
      </c>
      <c r="M134" s="1956"/>
      <c r="N134" s="1958">
        <v>854</v>
      </c>
    </row>
    <row r="135" spans="1:14" ht="20.399999999999999" x14ac:dyDescent="0.2">
      <c r="A135" s="1955"/>
      <c r="B135" s="1954" t="s">
        <v>2135</v>
      </c>
      <c r="C135" s="2577" t="s">
        <v>537</v>
      </c>
      <c r="D135" s="2577"/>
      <c r="E135" s="2577"/>
      <c r="F135" s="1956" t="s">
        <v>55</v>
      </c>
      <c r="G135" s="1956" t="s">
        <v>232</v>
      </c>
      <c r="H135" s="1956"/>
      <c r="I135" s="1956" t="s">
        <v>232</v>
      </c>
      <c r="J135" s="1957"/>
      <c r="K135" s="1956"/>
      <c r="L135" s="1957">
        <v>16.43</v>
      </c>
      <c r="M135" s="1956"/>
      <c r="N135" s="1958">
        <v>449</v>
      </c>
    </row>
    <row r="136" spans="1:14" x14ac:dyDescent="0.2">
      <c r="A136" s="1962"/>
      <c r="B136" s="1963"/>
      <c r="C136" s="2588" t="s">
        <v>59</v>
      </c>
      <c r="D136" s="2588"/>
      <c r="E136" s="2588"/>
      <c r="F136" s="1950"/>
      <c r="G136" s="1950"/>
      <c r="H136" s="1950"/>
      <c r="I136" s="1950"/>
      <c r="J136" s="1951"/>
      <c r="K136" s="1950"/>
      <c r="L136" s="1951">
        <v>123.38</v>
      </c>
      <c r="M136" s="1959"/>
      <c r="N136" s="1952"/>
    </row>
    <row r="137" spans="1:14" ht="25.8" customHeight="1" x14ac:dyDescent="0.2">
      <c r="A137" s="1948" t="s">
        <v>82</v>
      </c>
      <c r="B137" s="1949" t="s">
        <v>525</v>
      </c>
      <c r="C137" s="2588" t="s">
        <v>2159</v>
      </c>
      <c r="D137" s="2588"/>
      <c r="E137" s="2588"/>
      <c r="F137" s="1950" t="s">
        <v>47</v>
      </c>
      <c r="G137" s="1950"/>
      <c r="H137" s="1950"/>
      <c r="I137" s="1950" t="s">
        <v>44</v>
      </c>
      <c r="J137" s="1951"/>
      <c r="K137" s="1950"/>
      <c r="L137" s="1951"/>
      <c r="M137" s="1950"/>
      <c r="N137" s="1952"/>
    </row>
    <row r="138" spans="1:14" ht="33.6" customHeight="1" x14ac:dyDescent="0.2">
      <c r="A138" s="1953"/>
      <c r="B138" s="1954" t="s">
        <v>528</v>
      </c>
      <c r="C138" s="2577" t="s">
        <v>529</v>
      </c>
      <c r="D138" s="2577"/>
      <c r="E138" s="2577"/>
      <c r="F138" s="2577"/>
      <c r="G138" s="2577"/>
      <c r="H138" s="2577"/>
      <c r="I138" s="2577"/>
      <c r="J138" s="2577"/>
      <c r="K138" s="2577"/>
      <c r="L138" s="2577"/>
      <c r="M138" s="2577"/>
      <c r="N138" s="2578"/>
    </row>
    <row r="139" spans="1:14" x14ac:dyDescent="0.2">
      <c r="A139" s="1955"/>
      <c r="B139" s="1954" t="s">
        <v>44</v>
      </c>
      <c r="C139" s="2577" t="s">
        <v>48</v>
      </c>
      <c r="D139" s="2577"/>
      <c r="E139" s="2577"/>
      <c r="F139" s="1956"/>
      <c r="G139" s="1956"/>
      <c r="H139" s="1956"/>
      <c r="I139" s="1956"/>
      <c r="J139" s="1957">
        <v>20.440000000000001</v>
      </c>
      <c r="K139" s="1956" t="s">
        <v>530</v>
      </c>
      <c r="L139" s="1957">
        <v>27.59</v>
      </c>
      <c r="M139" s="1956" t="s">
        <v>1513</v>
      </c>
      <c r="N139" s="1958">
        <v>754</v>
      </c>
    </row>
    <row r="140" spans="1:14" x14ac:dyDescent="0.2">
      <c r="A140" s="1955"/>
      <c r="B140" s="1954" t="s">
        <v>60</v>
      </c>
      <c r="C140" s="2577" t="s">
        <v>370</v>
      </c>
      <c r="D140" s="2577"/>
      <c r="E140" s="2577"/>
      <c r="F140" s="1956"/>
      <c r="G140" s="1956"/>
      <c r="H140" s="1956"/>
      <c r="I140" s="1956"/>
      <c r="J140" s="1957">
        <v>58.68</v>
      </c>
      <c r="K140" s="1956" t="s">
        <v>530</v>
      </c>
      <c r="L140" s="1957">
        <v>79.22</v>
      </c>
      <c r="M140" s="1956"/>
      <c r="N140" s="1958"/>
    </row>
    <row r="141" spans="1:14" x14ac:dyDescent="0.2">
      <c r="A141" s="1955"/>
      <c r="B141" s="1954" t="s">
        <v>66</v>
      </c>
      <c r="C141" s="2577" t="s">
        <v>371</v>
      </c>
      <c r="D141" s="2577"/>
      <c r="E141" s="2577"/>
      <c r="F141" s="1956"/>
      <c r="G141" s="1956"/>
      <c r="H141" s="1956"/>
      <c r="I141" s="1956"/>
      <c r="J141" s="1957">
        <v>6.49</v>
      </c>
      <c r="K141" s="1956" t="s">
        <v>530</v>
      </c>
      <c r="L141" s="1957">
        <v>8.76</v>
      </c>
      <c r="M141" s="1956" t="s">
        <v>1513</v>
      </c>
      <c r="N141" s="1958">
        <v>239</v>
      </c>
    </row>
    <row r="142" spans="1:14" x14ac:dyDescent="0.2">
      <c r="A142" s="1955"/>
      <c r="B142" s="1954" t="s">
        <v>71</v>
      </c>
      <c r="C142" s="2577" t="s">
        <v>372</v>
      </c>
      <c r="D142" s="2577"/>
      <c r="E142" s="2577"/>
      <c r="F142" s="1956"/>
      <c r="G142" s="1956"/>
      <c r="H142" s="1956"/>
      <c r="I142" s="1956"/>
      <c r="J142" s="1957">
        <v>4.5599999999999996</v>
      </c>
      <c r="K142" s="1956"/>
      <c r="L142" s="1957">
        <v>4.5599999999999996</v>
      </c>
      <c r="M142" s="1956"/>
      <c r="N142" s="1958"/>
    </row>
    <row r="143" spans="1:14" x14ac:dyDescent="0.2">
      <c r="A143" s="1955"/>
      <c r="B143" s="1954"/>
      <c r="C143" s="2577" t="s">
        <v>49</v>
      </c>
      <c r="D143" s="2577"/>
      <c r="E143" s="2577"/>
      <c r="F143" s="1956" t="s">
        <v>50</v>
      </c>
      <c r="G143" s="1956" t="s">
        <v>531</v>
      </c>
      <c r="H143" s="1956" t="s">
        <v>530</v>
      </c>
      <c r="I143" s="1956" t="s">
        <v>539</v>
      </c>
      <c r="J143" s="1957"/>
      <c r="K143" s="1956"/>
      <c r="L143" s="1957"/>
      <c r="M143" s="1956"/>
      <c r="N143" s="1958"/>
    </row>
    <row r="144" spans="1:14" x14ac:dyDescent="0.2">
      <c r="A144" s="1955"/>
      <c r="B144" s="1954"/>
      <c r="C144" s="2577" t="s">
        <v>374</v>
      </c>
      <c r="D144" s="2577"/>
      <c r="E144" s="2577"/>
      <c r="F144" s="1956" t="s">
        <v>50</v>
      </c>
      <c r="G144" s="1956" t="s">
        <v>533</v>
      </c>
      <c r="H144" s="1956" t="s">
        <v>530</v>
      </c>
      <c r="I144" s="1956" t="s">
        <v>2160</v>
      </c>
      <c r="J144" s="1957"/>
      <c r="K144" s="1956"/>
      <c r="L144" s="1957"/>
      <c r="M144" s="1956"/>
      <c r="N144" s="1958"/>
    </row>
    <row r="145" spans="1:14" x14ac:dyDescent="0.2">
      <c r="A145" s="1955"/>
      <c r="B145" s="1954"/>
      <c r="C145" s="2592" t="s">
        <v>52</v>
      </c>
      <c r="D145" s="2592"/>
      <c r="E145" s="2592"/>
      <c r="F145" s="1959"/>
      <c r="G145" s="1959"/>
      <c r="H145" s="1959"/>
      <c r="I145" s="1959"/>
      <c r="J145" s="1960">
        <v>83.68</v>
      </c>
      <c r="K145" s="1959"/>
      <c r="L145" s="1960">
        <v>111.37</v>
      </c>
      <c r="M145" s="1959"/>
      <c r="N145" s="1961"/>
    </row>
    <row r="146" spans="1:14" x14ac:dyDescent="0.2">
      <c r="A146" s="1955"/>
      <c r="B146" s="1954"/>
      <c r="C146" s="2577" t="s">
        <v>53</v>
      </c>
      <c r="D146" s="2577"/>
      <c r="E146" s="2577"/>
      <c r="F146" s="1956"/>
      <c r="G146" s="1956"/>
      <c r="H146" s="1956"/>
      <c r="I146" s="1956"/>
      <c r="J146" s="1957"/>
      <c r="K146" s="1956"/>
      <c r="L146" s="1957">
        <v>36.35</v>
      </c>
      <c r="M146" s="1956"/>
      <c r="N146" s="1958">
        <v>993</v>
      </c>
    </row>
    <row r="147" spans="1:14" ht="20.399999999999999" x14ac:dyDescent="0.2">
      <c r="A147" s="1955"/>
      <c r="B147" s="1954" t="s">
        <v>2134</v>
      </c>
      <c r="C147" s="2577" t="s">
        <v>535</v>
      </c>
      <c r="D147" s="2577"/>
      <c r="E147" s="2577"/>
      <c r="F147" s="1956" t="s">
        <v>55</v>
      </c>
      <c r="G147" s="1956" t="s">
        <v>536</v>
      </c>
      <c r="H147" s="1956"/>
      <c r="I147" s="1956" t="s">
        <v>536</v>
      </c>
      <c r="J147" s="1957"/>
      <c r="K147" s="1956"/>
      <c r="L147" s="1957">
        <v>35.26</v>
      </c>
      <c r="M147" s="1956"/>
      <c r="N147" s="1958">
        <v>963</v>
      </c>
    </row>
    <row r="148" spans="1:14" ht="20.399999999999999" x14ac:dyDescent="0.2">
      <c r="A148" s="1955"/>
      <c r="B148" s="1954" t="s">
        <v>2135</v>
      </c>
      <c r="C148" s="2577" t="s">
        <v>537</v>
      </c>
      <c r="D148" s="2577"/>
      <c r="E148" s="2577"/>
      <c r="F148" s="1956" t="s">
        <v>55</v>
      </c>
      <c r="G148" s="1956" t="s">
        <v>232</v>
      </c>
      <c r="H148" s="1956"/>
      <c r="I148" s="1956" t="s">
        <v>232</v>
      </c>
      <c r="J148" s="1957"/>
      <c r="K148" s="1956"/>
      <c r="L148" s="1957">
        <v>18.54</v>
      </c>
      <c r="M148" s="1956"/>
      <c r="N148" s="1958">
        <v>506</v>
      </c>
    </row>
    <row r="149" spans="1:14" x14ac:dyDescent="0.2">
      <c r="A149" s="1962"/>
      <c r="B149" s="1963"/>
      <c r="C149" s="2588" t="s">
        <v>59</v>
      </c>
      <c r="D149" s="2588"/>
      <c r="E149" s="2588"/>
      <c r="F149" s="1950"/>
      <c r="G149" s="1950"/>
      <c r="H149" s="1950"/>
      <c r="I149" s="1950"/>
      <c r="J149" s="1951"/>
      <c r="K149" s="1950"/>
      <c r="L149" s="1951">
        <v>165.17</v>
      </c>
      <c r="M149" s="1959"/>
      <c r="N149" s="1952"/>
    </row>
    <row r="150" spans="1:14" x14ac:dyDescent="0.2">
      <c r="A150" s="2585" t="s">
        <v>2161</v>
      </c>
      <c r="B150" s="2586"/>
      <c r="C150" s="2586"/>
      <c r="D150" s="2586"/>
      <c r="E150" s="2586"/>
      <c r="F150" s="2586"/>
      <c r="G150" s="2586"/>
      <c r="H150" s="2586"/>
      <c r="I150" s="2586"/>
      <c r="J150" s="2586"/>
      <c r="K150" s="2586"/>
      <c r="L150" s="2586"/>
      <c r="M150" s="2586"/>
      <c r="N150" s="2587"/>
    </row>
    <row r="151" spans="1:14" ht="22.8" customHeight="1" x14ac:dyDescent="0.2">
      <c r="A151" s="1948" t="s">
        <v>87</v>
      </c>
      <c r="B151" s="1949" t="s">
        <v>776</v>
      </c>
      <c r="C151" s="2588" t="s">
        <v>777</v>
      </c>
      <c r="D151" s="2588"/>
      <c r="E151" s="2588"/>
      <c r="F151" s="1950" t="s">
        <v>300</v>
      </c>
      <c r="G151" s="1950"/>
      <c r="H151" s="1950"/>
      <c r="I151" s="1950" t="s">
        <v>44</v>
      </c>
      <c r="J151" s="1951"/>
      <c r="K151" s="1950"/>
      <c r="L151" s="1951"/>
      <c r="M151" s="1950"/>
      <c r="N151" s="1952"/>
    </row>
    <row r="152" spans="1:14" ht="35.4" customHeight="1" x14ac:dyDescent="0.2">
      <c r="A152" s="1953"/>
      <c r="B152" s="1954" t="s">
        <v>528</v>
      </c>
      <c r="C152" s="2577" t="s">
        <v>529</v>
      </c>
      <c r="D152" s="2577"/>
      <c r="E152" s="2577"/>
      <c r="F152" s="2577"/>
      <c r="G152" s="2577"/>
      <c r="H152" s="2577"/>
      <c r="I152" s="2577"/>
      <c r="J152" s="2577"/>
      <c r="K152" s="2577"/>
      <c r="L152" s="2577"/>
      <c r="M152" s="2577"/>
      <c r="N152" s="2578"/>
    </row>
    <row r="153" spans="1:14" x14ac:dyDescent="0.2">
      <c r="A153" s="1955"/>
      <c r="B153" s="1954" t="s">
        <v>44</v>
      </c>
      <c r="C153" s="2577" t="s">
        <v>48</v>
      </c>
      <c r="D153" s="2577"/>
      <c r="E153" s="2577"/>
      <c r="F153" s="1956"/>
      <c r="G153" s="1956"/>
      <c r="H153" s="1956"/>
      <c r="I153" s="1956"/>
      <c r="J153" s="1957">
        <v>1337.18</v>
      </c>
      <c r="K153" s="1956" t="s">
        <v>530</v>
      </c>
      <c r="L153" s="1957">
        <v>1805.19</v>
      </c>
      <c r="M153" s="1956" t="s">
        <v>1513</v>
      </c>
      <c r="N153" s="1958">
        <v>49354</v>
      </c>
    </row>
    <row r="154" spans="1:14" x14ac:dyDescent="0.2">
      <c r="A154" s="1955"/>
      <c r="B154" s="1954" t="s">
        <v>60</v>
      </c>
      <c r="C154" s="2577" t="s">
        <v>370</v>
      </c>
      <c r="D154" s="2577"/>
      <c r="E154" s="2577"/>
      <c r="F154" s="1956"/>
      <c r="G154" s="1956"/>
      <c r="H154" s="1956"/>
      <c r="I154" s="1956"/>
      <c r="J154" s="1957">
        <v>3130.79</v>
      </c>
      <c r="K154" s="1956" t="s">
        <v>530</v>
      </c>
      <c r="L154" s="1957">
        <v>4226.57</v>
      </c>
      <c r="M154" s="1956"/>
      <c r="N154" s="1958"/>
    </row>
    <row r="155" spans="1:14" x14ac:dyDescent="0.2">
      <c r="A155" s="1955"/>
      <c r="B155" s="1954" t="s">
        <v>66</v>
      </c>
      <c r="C155" s="2577" t="s">
        <v>371</v>
      </c>
      <c r="D155" s="2577"/>
      <c r="E155" s="2577"/>
      <c r="F155" s="1956"/>
      <c r="G155" s="1956"/>
      <c r="H155" s="1956"/>
      <c r="I155" s="1956"/>
      <c r="J155" s="1957">
        <v>445.29</v>
      </c>
      <c r="K155" s="1956" t="s">
        <v>530</v>
      </c>
      <c r="L155" s="1957">
        <v>601.14</v>
      </c>
      <c r="M155" s="1956" t="s">
        <v>1513</v>
      </c>
      <c r="N155" s="1958">
        <v>16435</v>
      </c>
    </row>
    <row r="156" spans="1:14" x14ac:dyDescent="0.2">
      <c r="A156" s="1955"/>
      <c r="B156" s="1954" t="s">
        <v>71</v>
      </c>
      <c r="C156" s="2577" t="s">
        <v>372</v>
      </c>
      <c r="D156" s="2577"/>
      <c r="E156" s="2577"/>
      <c r="F156" s="1956"/>
      <c r="G156" s="1956"/>
      <c r="H156" s="1956"/>
      <c r="I156" s="1956"/>
      <c r="J156" s="1957">
        <v>488.31</v>
      </c>
      <c r="K156" s="1956"/>
      <c r="L156" s="1957">
        <v>488.31</v>
      </c>
      <c r="M156" s="1956"/>
      <c r="N156" s="1958"/>
    </row>
    <row r="157" spans="1:14" x14ac:dyDescent="0.2">
      <c r="A157" s="1955"/>
      <c r="B157" s="1954"/>
      <c r="C157" s="2577" t="s">
        <v>49</v>
      </c>
      <c r="D157" s="2577"/>
      <c r="E157" s="2577"/>
      <c r="F157" s="1956" t="s">
        <v>50</v>
      </c>
      <c r="G157" s="1956" t="s">
        <v>778</v>
      </c>
      <c r="H157" s="1956" t="s">
        <v>530</v>
      </c>
      <c r="I157" s="1956" t="s">
        <v>2151</v>
      </c>
      <c r="J157" s="1957"/>
      <c r="K157" s="1956"/>
      <c r="L157" s="1957"/>
      <c r="M157" s="1956"/>
      <c r="N157" s="1958"/>
    </row>
    <row r="158" spans="1:14" x14ac:dyDescent="0.2">
      <c r="A158" s="1955"/>
      <c r="B158" s="1954"/>
      <c r="C158" s="2577" t="s">
        <v>374</v>
      </c>
      <c r="D158" s="2577"/>
      <c r="E158" s="2577"/>
      <c r="F158" s="1956" t="s">
        <v>50</v>
      </c>
      <c r="G158" s="1956" t="s">
        <v>779</v>
      </c>
      <c r="H158" s="1956" t="s">
        <v>530</v>
      </c>
      <c r="I158" s="1956" t="s">
        <v>2152</v>
      </c>
      <c r="J158" s="1957"/>
      <c r="K158" s="1956"/>
      <c r="L158" s="1957"/>
      <c r="M158" s="1956"/>
      <c r="N158" s="1958"/>
    </row>
    <row r="159" spans="1:14" x14ac:dyDescent="0.2">
      <c r="A159" s="1955"/>
      <c r="B159" s="1954"/>
      <c r="C159" s="2592" t="s">
        <v>52</v>
      </c>
      <c r="D159" s="2592"/>
      <c r="E159" s="2592"/>
      <c r="F159" s="1959"/>
      <c r="G159" s="1959"/>
      <c r="H159" s="1959"/>
      <c r="I159" s="1959"/>
      <c r="J159" s="1960">
        <v>4956.28</v>
      </c>
      <c r="K159" s="1959"/>
      <c r="L159" s="1960">
        <v>6520.07</v>
      </c>
      <c r="M159" s="1959"/>
      <c r="N159" s="1961"/>
    </row>
    <row r="160" spans="1:14" x14ac:dyDescent="0.2">
      <c r="A160" s="1955"/>
      <c r="B160" s="1954"/>
      <c r="C160" s="2577" t="s">
        <v>53</v>
      </c>
      <c r="D160" s="2577"/>
      <c r="E160" s="2577"/>
      <c r="F160" s="1956"/>
      <c r="G160" s="1956"/>
      <c r="H160" s="1956"/>
      <c r="I160" s="1956"/>
      <c r="J160" s="1957"/>
      <c r="K160" s="1956"/>
      <c r="L160" s="1957">
        <v>2406.33</v>
      </c>
      <c r="M160" s="1956"/>
      <c r="N160" s="1958">
        <v>65789</v>
      </c>
    </row>
    <row r="161" spans="1:14" ht="20.399999999999999" x14ac:dyDescent="0.2">
      <c r="A161" s="1955"/>
      <c r="B161" s="1954" t="s">
        <v>2134</v>
      </c>
      <c r="C161" s="2577" t="s">
        <v>535</v>
      </c>
      <c r="D161" s="2577"/>
      <c r="E161" s="2577"/>
      <c r="F161" s="1956" t="s">
        <v>55</v>
      </c>
      <c r="G161" s="1956" t="s">
        <v>536</v>
      </c>
      <c r="H161" s="1956"/>
      <c r="I161" s="1956" t="s">
        <v>536</v>
      </c>
      <c r="J161" s="1957"/>
      <c r="K161" s="1956"/>
      <c r="L161" s="1957">
        <v>2334.14</v>
      </c>
      <c r="M161" s="1956"/>
      <c r="N161" s="1958">
        <v>63815</v>
      </c>
    </row>
    <row r="162" spans="1:14" ht="20.399999999999999" x14ac:dyDescent="0.2">
      <c r="A162" s="1955"/>
      <c r="B162" s="1954" t="s">
        <v>2135</v>
      </c>
      <c r="C162" s="2577" t="s">
        <v>537</v>
      </c>
      <c r="D162" s="2577"/>
      <c r="E162" s="2577"/>
      <c r="F162" s="1956" t="s">
        <v>55</v>
      </c>
      <c r="G162" s="1956" t="s">
        <v>232</v>
      </c>
      <c r="H162" s="1956"/>
      <c r="I162" s="1956" t="s">
        <v>232</v>
      </c>
      <c r="J162" s="1957"/>
      <c r="K162" s="1956"/>
      <c r="L162" s="1957">
        <v>1227.23</v>
      </c>
      <c r="M162" s="1956"/>
      <c r="N162" s="1958">
        <v>33552</v>
      </c>
    </row>
    <row r="163" spans="1:14" x14ac:dyDescent="0.2">
      <c r="A163" s="1962"/>
      <c r="B163" s="1963"/>
      <c r="C163" s="2588" t="s">
        <v>59</v>
      </c>
      <c r="D163" s="2588"/>
      <c r="E163" s="2588"/>
      <c r="F163" s="1950"/>
      <c r="G163" s="1950"/>
      <c r="H163" s="1950"/>
      <c r="I163" s="1950"/>
      <c r="J163" s="1951"/>
      <c r="K163" s="1950"/>
      <c r="L163" s="1951">
        <v>10081.44</v>
      </c>
      <c r="M163" s="1959"/>
      <c r="N163" s="1952"/>
    </row>
    <row r="164" spans="1:14" ht="26.4" customHeight="1" x14ac:dyDescent="0.2">
      <c r="A164" s="1948" t="s">
        <v>91</v>
      </c>
      <c r="B164" s="1949" t="s">
        <v>784</v>
      </c>
      <c r="C164" s="2588" t="s">
        <v>785</v>
      </c>
      <c r="D164" s="2588"/>
      <c r="E164" s="2588"/>
      <c r="F164" s="1950" t="s">
        <v>300</v>
      </c>
      <c r="G164" s="1950"/>
      <c r="H164" s="1950"/>
      <c r="I164" s="1950" t="s">
        <v>44</v>
      </c>
      <c r="J164" s="1951"/>
      <c r="K164" s="1950"/>
      <c r="L164" s="1951"/>
      <c r="M164" s="1950"/>
      <c r="N164" s="1952"/>
    </row>
    <row r="165" spans="1:14" x14ac:dyDescent="0.2">
      <c r="A165" s="1964"/>
      <c r="B165" s="1924"/>
      <c r="C165" s="2577" t="s">
        <v>793</v>
      </c>
      <c r="D165" s="2577"/>
      <c r="E165" s="2577"/>
      <c r="F165" s="2577"/>
      <c r="G165" s="2577"/>
      <c r="H165" s="2577"/>
      <c r="I165" s="2577"/>
      <c r="J165" s="2577"/>
      <c r="K165" s="2577"/>
      <c r="L165" s="2577"/>
      <c r="M165" s="2577"/>
      <c r="N165" s="2578"/>
    </row>
    <row r="166" spans="1:14" ht="33" customHeight="1" x14ac:dyDescent="0.2">
      <c r="A166" s="1953"/>
      <c r="B166" s="1954" t="s">
        <v>528</v>
      </c>
      <c r="C166" s="2577" t="s">
        <v>529</v>
      </c>
      <c r="D166" s="2577"/>
      <c r="E166" s="2577"/>
      <c r="F166" s="2577"/>
      <c r="G166" s="2577"/>
      <c r="H166" s="2577"/>
      <c r="I166" s="2577"/>
      <c r="J166" s="2577"/>
      <c r="K166" s="2577"/>
      <c r="L166" s="2577"/>
      <c r="M166" s="2577"/>
      <c r="N166" s="2578"/>
    </row>
    <row r="167" spans="1:14" x14ac:dyDescent="0.2">
      <c r="A167" s="1955"/>
      <c r="B167" s="1954" t="s">
        <v>44</v>
      </c>
      <c r="C167" s="2577" t="s">
        <v>48</v>
      </c>
      <c r="D167" s="2577"/>
      <c r="E167" s="2577"/>
      <c r="F167" s="1956"/>
      <c r="G167" s="1956"/>
      <c r="H167" s="1956"/>
      <c r="I167" s="1956"/>
      <c r="J167" s="1957">
        <v>158.72999999999999</v>
      </c>
      <c r="K167" s="1956" t="s">
        <v>530</v>
      </c>
      <c r="L167" s="1957">
        <v>214.29</v>
      </c>
      <c r="M167" s="1956" t="s">
        <v>1513</v>
      </c>
      <c r="N167" s="1958">
        <v>5859</v>
      </c>
    </row>
    <row r="168" spans="1:14" x14ac:dyDescent="0.2">
      <c r="A168" s="1955"/>
      <c r="B168" s="1954" t="s">
        <v>60</v>
      </c>
      <c r="C168" s="2577" t="s">
        <v>370</v>
      </c>
      <c r="D168" s="2577"/>
      <c r="E168" s="2577"/>
      <c r="F168" s="1956"/>
      <c r="G168" s="1956"/>
      <c r="H168" s="1956"/>
      <c r="I168" s="1956"/>
      <c r="J168" s="1957">
        <v>205.51</v>
      </c>
      <c r="K168" s="1956" t="s">
        <v>530</v>
      </c>
      <c r="L168" s="1957">
        <v>277.44</v>
      </c>
      <c r="M168" s="1956"/>
      <c r="N168" s="1958"/>
    </row>
    <row r="169" spans="1:14" x14ac:dyDescent="0.2">
      <c r="A169" s="1955"/>
      <c r="B169" s="1954" t="s">
        <v>66</v>
      </c>
      <c r="C169" s="2577" t="s">
        <v>371</v>
      </c>
      <c r="D169" s="2577"/>
      <c r="E169" s="2577"/>
      <c r="F169" s="1956"/>
      <c r="G169" s="1956"/>
      <c r="H169" s="1956"/>
      <c r="I169" s="1956"/>
      <c r="J169" s="1957">
        <v>25.85</v>
      </c>
      <c r="K169" s="1956" t="s">
        <v>530</v>
      </c>
      <c r="L169" s="1957">
        <v>34.9</v>
      </c>
      <c r="M169" s="1956" t="s">
        <v>1513</v>
      </c>
      <c r="N169" s="1958">
        <v>954</v>
      </c>
    </row>
    <row r="170" spans="1:14" x14ac:dyDescent="0.2">
      <c r="A170" s="1955"/>
      <c r="B170" s="1954" t="s">
        <v>71</v>
      </c>
      <c r="C170" s="2577" t="s">
        <v>372</v>
      </c>
      <c r="D170" s="2577"/>
      <c r="E170" s="2577"/>
      <c r="F170" s="1956"/>
      <c r="G170" s="1956"/>
      <c r="H170" s="1956"/>
      <c r="I170" s="1956"/>
      <c r="J170" s="1957">
        <v>354.66</v>
      </c>
      <c r="K170" s="1956"/>
      <c r="L170" s="1957">
        <v>354.66</v>
      </c>
      <c r="M170" s="1956"/>
      <c r="N170" s="1958"/>
    </row>
    <row r="171" spans="1:14" x14ac:dyDescent="0.2">
      <c r="A171" s="1955"/>
      <c r="B171" s="1954"/>
      <c r="C171" s="2577" t="s">
        <v>49</v>
      </c>
      <c r="D171" s="2577"/>
      <c r="E171" s="2577"/>
      <c r="F171" s="1956" t="s">
        <v>50</v>
      </c>
      <c r="G171" s="1956" t="s">
        <v>716</v>
      </c>
      <c r="H171" s="1956" t="s">
        <v>530</v>
      </c>
      <c r="I171" s="1956" t="s">
        <v>2162</v>
      </c>
      <c r="J171" s="1957"/>
      <c r="K171" s="1956"/>
      <c r="L171" s="1957"/>
      <c r="M171" s="1956"/>
      <c r="N171" s="1958"/>
    </row>
    <row r="172" spans="1:14" x14ac:dyDescent="0.2">
      <c r="A172" s="1955"/>
      <c r="B172" s="1954"/>
      <c r="C172" s="2577" t="s">
        <v>374</v>
      </c>
      <c r="D172" s="2577"/>
      <c r="E172" s="2577"/>
      <c r="F172" s="1956" t="s">
        <v>50</v>
      </c>
      <c r="G172" s="1956" t="s">
        <v>60</v>
      </c>
      <c r="H172" s="1956" t="s">
        <v>530</v>
      </c>
      <c r="I172" s="1956" t="s">
        <v>106</v>
      </c>
      <c r="J172" s="1957"/>
      <c r="K172" s="1956"/>
      <c r="L172" s="1957"/>
      <c r="M172" s="1956"/>
      <c r="N172" s="1958"/>
    </row>
    <row r="173" spans="1:14" x14ac:dyDescent="0.2">
      <c r="A173" s="1955"/>
      <c r="B173" s="1954"/>
      <c r="C173" s="2592" t="s">
        <v>52</v>
      </c>
      <c r="D173" s="2592"/>
      <c r="E173" s="2592"/>
      <c r="F173" s="1959"/>
      <c r="G173" s="1959"/>
      <c r="H173" s="1959"/>
      <c r="I173" s="1959"/>
      <c r="J173" s="1960">
        <v>718.9</v>
      </c>
      <c r="K173" s="1959"/>
      <c r="L173" s="1960">
        <v>846.39</v>
      </c>
      <c r="M173" s="1959"/>
      <c r="N173" s="1961"/>
    </row>
    <row r="174" spans="1:14" x14ac:dyDescent="0.2">
      <c r="A174" s="1955"/>
      <c r="B174" s="1954"/>
      <c r="C174" s="2577" t="s">
        <v>53</v>
      </c>
      <c r="D174" s="2577"/>
      <c r="E174" s="2577"/>
      <c r="F174" s="1956"/>
      <c r="G174" s="1956"/>
      <c r="H174" s="1956"/>
      <c r="I174" s="1956"/>
      <c r="J174" s="1957"/>
      <c r="K174" s="1956"/>
      <c r="L174" s="1957">
        <v>249.19</v>
      </c>
      <c r="M174" s="1956"/>
      <c r="N174" s="1958">
        <v>6813</v>
      </c>
    </row>
    <row r="175" spans="1:14" ht="20.399999999999999" x14ac:dyDescent="0.2">
      <c r="A175" s="1955"/>
      <c r="B175" s="1954" t="s">
        <v>2134</v>
      </c>
      <c r="C175" s="2577" t="s">
        <v>535</v>
      </c>
      <c r="D175" s="2577"/>
      <c r="E175" s="2577"/>
      <c r="F175" s="1956" t="s">
        <v>55</v>
      </c>
      <c r="G175" s="1956" t="s">
        <v>536</v>
      </c>
      <c r="H175" s="1956"/>
      <c r="I175" s="1956" t="s">
        <v>536</v>
      </c>
      <c r="J175" s="1957"/>
      <c r="K175" s="1956"/>
      <c r="L175" s="1957">
        <v>241.71</v>
      </c>
      <c r="M175" s="1956"/>
      <c r="N175" s="1958">
        <v>6609</v>
      </c>
    </row>
    <row r="176" spans="1:14" ht="20.399999999999999" x14ac:dyDescent="0.2">
      <c r="A176" s="1955"/>
      <c r="B176" s="1954" t="s">
        <v>2135</v>
      </c>
      <c r="C176" s="2577" t="s">
        <v>537</v>
      </c>
      <c r="D176" s="2577"/>
      <c r="E176" s="2577"/>
      <c r="F176" s="1956" t="s">
        <v>55</v>
      </c>
      <c r="G176" s="1956" t="s">
        <v>232</v>
      </c>
      <c r="H176" s="1956"/>
      <c r="I176" s="1956" t="s">
        <v>232</v>
      </c>
      <c r="J176" s="1957"/>
      <c r="K176" s="1956"/>
      <c r="L176" s="1957">
        <v>127.09</v>
      </c>
      <c r="M176" s="1956"/>
      <c r="N176" s="1958">
        <v>3475</v>
      </c>
    </row>
    <row r="177" spans="1:14" x14ac:dyDescent="0.2">
      <c r="A177" s="1962"/>
      <c r="B177" s="1963"/>
      <c r="C177" s="2588" t="s">
        <v>59</v>
      </c>
      <c r="D177" s="2588"/>
      <c r="E177" s="2588"/>
      <c r="F177" s="1950"/>
      <c r="G177" s="1950"/>
      <c r="H177" s="1950"/>
      <c r="I177" s="1950"/>
      <c r="J177" s="1951"/>
      <c r="K177" s="1950"/>
      <c r="L177" s="1951">
        <v>1215.19</v>
      </c>
      <c r="M177" s="1959"/>
      <c r="N177" s="1952"/>
    </row>
    <row r="178" spans="1:14" ht="24" customHeight="1" x14ac:dyDescent="0.2">
      <c r="A178" s="1948" t="s">
        <v>95</v>
      </c>
      <c r="B178" s="1949" t="s">
        <v>2155</v>
      </c>
      <c r="C178" s="2588" t="s">
        <v>2156</v>
      </c>
      <c r="D178" s="2588"/>
      <c r="E178" s="2588"/>
      <c r="F178" s="1950" t="s">
        <v>47</v>
      </c>
      <c r="G178" s="1950"/>
      <c r="H178" s="1950"/>
      <c r="I178" s="1950" t="s">
        <v>44</v>
      </c>
      <c r="J178" s="1951"/>
      <c r="K178" s="1950"/>
      <c r="L178" s="1951"/>
      <c r="M178" s="1950"/>
      <c r="N178" s="1952"/>
    </row>
    <row r="179" spans="1:14" ht="33" customHeight="1" x14ac:dyDescent="0.2">
      <c r="A179" s="1953"/>
      <c r="B179" s="1954" t="s">
        <v>528</v>
      </c>
      <c r="C179" s="2577" t="s">
        <v>529</v>
      </c>
      <c r="D179" s="2577"/>
      <c r="E179" s="2577"/>
      <c r="F179" s="2577"/>
      <c r="G179" s="2577"/>
      <c r="H179" s="2577"/>
      <c r="I179" s="2577"/>
      <c r="J179" s="2577"/>
      <c r="K179" s="2577"/>
      <c r="L179" s="2577"/>
      <c r="M179" s="2577"/>
      <c r="N179" s="2578"/>
    </row>
    <row r="180" spans="1:14" x14ac:dyDescent="0.2">
      <c r="A180" s="1955"/>
      <c r="B180" s="1954" t="s">
        <v>44</v>
      </c>
      <c r="C180" s="2577" t="s">
        <v>48</v>
      </c>
      <c r="D180" s="2577"/>
      <c r="E180" s="2577"/>
      <c r="F180" s="1956"/>
      <c r="G180" s="1956"/>
      <c r="H180" s="1956"/>
      <c r="I180" s="1956"/>
      <c r="J180" s="1957">
        <v>20.440000000000001</v>
      </c>
      <c r="K180" s="1956" t="s">
        <v>530</v>
      </c>
      <c r="L180" s="1957">
        <v>27.59</v>
      </c>
      <c r="M180" s="1956" t="s">
        <v>1513</v>
      </c>
      <c r="N180" s="1958">
        <v>754</v>
      </c>
    </row>
    <row r="181" spans="1:14" x14ac:dyDescent="0.2">
      <c r="A181" s="1955"/>
      <c r="B181" s="1954" t="s">
        <v>60</v>
      </c>
      <c r="C181" s="2577" t="s">
        <v>370</v>
      </c>
      <c r="D181" s="2577"/>
      <c r="E181" s="2577"/>
      <c r="F181" s="1956"/>
      <c r="G181" s="1956"/>
      <c r="H181" s="1956"/>
      <c r="I181" s="1956"/>
      <c r="J181" s="1957">
        <v>33.47</v>
      </c>
      <c r="K181" s="1956" t="s">
        <v>530</v>
      </c>
      <c r="L181" s="1957">
        <v>45.18</v>
      </c>
      <c r="M181" s="1956"/>
      <c r="N181" s="1958"/>
    </row>
    <row r="182" spans="1:14" x14ac:dyDescent="0.2">
      <c r="A182" s="1955"/>
      <c r="B182" s="1954" t="s">
        <v>66</v>
      </c>
      <c r="C182" s="2577" t="s">
        <v>371</v>
      </c>
      <c r="D182" s="2577"/>
      <c r="E182" s="2577"/>
      <c r="F182" s="1956"/>
      <c r="G182" s="1956"/>
      <c r="H182" s="1956"/>
      <c r="I182" s="1956"/>
      <c r="J182" s="1957">
        <v>3.42</v>
      </c>
      <c r="K182" s="1956" t="s">
        <v>530</v>
      </c>
      <c r="L182" s="1957">
        <v>4.62</v>
      </c>
      <c r="M182" s="1956" t="s">
        <v>1513</v>
      </c>
      <c r="N182" s="1958">
        <v>126</v>
      </c>
    </row>
    <row r="183" spans="1:14" x14ac:dyDescent="0.2">
      <c r="A183" s="1955"/>
      <c r="B183" s="1954" t="s">
        <v>71</v>
      </c>
      <c r="C183" s="2577" t="s">
        <v>372</v>
      </c>
      <c r="D183" s="2577"/>
      <c r="E183" s="2577"/>
      <c r="F183" s="1956"/>
      <c r="G183" s="1956"/>
      <c r="H183" s="1956"/>
      <c r="I183" s="1956"/>
      <c r="J183" s="1957">
        <v>2.94</v>
      </c>
      <c r="K183" s="1956"/>
      <c r="L183" s="1957">
        <v>2.94</v>
      </c>
      <c r="M183" s="1956"/>
      <c r="N183" s="1958"/>
    </row>
    <row r="184" spans="1:14" x14ac:dyDescent="0.2">
      <c r="A184" s="1955"/>
      <c r="B184" s="1954"/>
      <c r="C184" s="2577" t="s">
        <v>49</v>
      </c>
      <c r="D184" s="2577"/>
      <c r="E184" s="2577"/>
      <c r="F184" s="1956" t="s">
        <v>50</v>
      </c>
      <c r="G184" s="1956" t="s">
        <v>531</v>
      </c>
      <c r="H184" s="1956" t="s">
        <v>530</v>
      </c>
      <c r="I184" s="1956" t="s">
        <v>539</v>
      </c>
      <c r="J184" s="1957"/>
      <c r="K184" s="1956"/>
      <c r="L184" s="1957"/>
      <c r="M184" s="1956"/>
      <c r="N184" s="1958"/>
    </row>
    <row r="185" spans="1:14" x14ac:dyDescent="0.2">
      <c r="A185" s="1955"/>
      <c r="B185" s="1954"/>
      <c r="C185" s="2577" t="s">
        <v>374</v>
      </c>
      <c r="D185" s="2577"/>
      <c r="E185" s="2577"/>
      <c r="F185" s="1956" t="s">
        <v>50</v>
      </c>
      <c r="G185" s="1956" t="s">
        <v>2157</v>
      </c>
      <c r="H185" s="1956" t="s">
        <v>530</v>
      </c>
      <c r="I185" s="1956" t="s">
        <v>2158</v>
      </c>
      <c r="J185" s="1957"/>
      <c r="K185" s="1956"/>
      <c r="L185" s="1957"/>
      <c r="M185" s="1956"/>
      <c r="N185" s="1958"/>
    </row>
    <row r="186" spans="1:14" x14ac:dyDescent="0.2">
      <c r="A186" s="1955"/>
      <c r="B186" s="1954"/>
      <c r="C186" s="2592" t="s">
        <v>52</v>
      </c>
      <c r="D186" s="2592"/>
      <c r="E186" s="2592"/>
      <c r="F186" s="1959"/>
      <c r="G186" s="1959"/>
      <c r="H186" s="1959"/>
      <c r="I186" s="1959"/>
      <c r="J186" s="1960">
        <v>56.85</v>
      </c>
      <c r="K186" s="1959"/>
      <c r="L186" s="1960">
        <v>75.709999999999994</v>
      </c>
      <c r="M186" s="1959"/>
      <c r="N186" s="1961"/>
    </row>
    <row r="187" spans="1:14" x14ac:dyDescent="0.2">
      <c r="A187" s="1955"/>
      <c r="B187" s="1954"/>
      <c r="C187" s="2577" t="s">
        <v>53</v>
      </c>
      <c r="D187" s="2577"/>
      <c r="E187" s="2577"/>
      <c r="F187" s="1956"/>
      <c r="G187" s="1956"/>
      <c r="H187" s="1956"/>
      <c r="I187" s="1956"/>
      <c r="J187" s="1957"/>
      <c r="K187" s="1956"/>
      <c r="L187" s="1957">
        <v>32.21</v>
      </c>
      <c r="M187" s="1956"/>
      <c r="N187" s="1958">
        <v>880</v>
      </c>
    </row>
    <row r="188" spans="1:14" ht="20.399999999999999" x14ac:dyDescent="0.2">
      <c r="A188" s="1955"/>
      <c r="B188" s="1954" t="s">
        <v>2134</v>
      </c>
      <c r="C188" s="2577" t="s">
        <v>535</v>
      </c>
      <c r="D188" s="2577"/>
      <c r="E188" s="2577"/>
      <c r="F188" s="1956" t="s">
        <v>55</v>
      </c>
      <c r="G188" s="1956" t="s">
        <v>536</v>
      </c>
      <c r="H188" s="1956"/>
      <c r="I188" s="1956" t="s">
        <v>536</v>
      </c>
      <c r="J188" s="1957"/>
      <c r="K188" s="1956"/>
      <c r="L188" s="1957">
        <v>31.24</v>
      </c>
      <c r="M188" s="1956"/>
      <c r="N188" s="1958">
        <v>854</v>
      </c>
    </row>
    <row r="189" spans="1:14" ht="20.399999999999999" x14ac:dyDescent="0.2">
      <c r="A189" s="1955"/>
      <c r="B189" s="1954" t="s">
        <v>2135</v>
      </c>
      <c r="C189" s="2577" t="s">
        <v>537</v>
      </c>
      <c r="D189" s="2577"/>
      <c r="E189" s="2577"/>
      <c r="F189" s="1956" t="s">
        <v>55</v>
      </c>
      <c r="G189" s="1956" t="s">
        <v>232</v>
      </c>
      <c r="H189" s="1956"/>
      <c r="I189" s="1956" t="s">
        <v>232</v>
      </c>
      <c r="J189" s="1957"/>
      <c r="K189" s="1956"/>
      <c r="L189" s="1957">
        <v>16.43</v>
      </c>
      <c r="M189" s="1956"/>
      <c r="N189" s="1958">
        <v>449</v>
      </c>
    </row>
    <row r="190" spans="1:14" x14ac:dyDescent="0.2">
      <c r="A190" s="1962"/>
      <c r="B190" s="1963"/>
      <c r="C190" s="2588" t="s">
        <v>59</v>
      </c>
      <c r="D190" s="2588"/>
      <c r="E190" s="2588"/>
      <c r="F190" s="1950"/>
      <c r="G190" s="1950"/>
      <c r="H190" s="1950"/>
      <c r="I190" s="1950"/>
      <c r="J190" s="1951"/>
      <c r="K190" s="1950"/>
      <c r="L190" s="1951">
        <v>123.38</v>
      </c>
      <c r="M190" s="1959"/>
      <c r="N190" s="1952"/>
    </row>
    <row r="191" spans="1:14" ht="23.4" customHeight="1" x14ac:dyDescent="0.2">
      <c r="A191" s="1948" t="s">
        <v>100</v>
      </c>
      <c r="B191" s="1949" t="s">
        <v>525</v>
      </c>
      <c r="C191" s="2588" t="s">
        <v>2159</v>
      </c>
      <c r="D191" s="2588"/>
      <c r="E191" s="2588"/>
      <c r="F191" s="1950" t="s">
        <v>47</v>
      </c>
      <c r="G191" s="1950"/>
      <c r="H191" s="1950"/>
      <c r="I191" s="1950" t="s">
        <v>44</v>
      </c>
      <c r="J191" s="1951"/>
      <c r="K191" s="1950"/>
      <c r="L191" s="1951"/>
      <c r="M191" s="1950"/>
      <c r="N191" s="1952"/>
    </row>
    <row r="192" spans="1:14" ht="38.4" customHeight="1" x14ac:dyDescent="0.2">
      <c r="A192" s="1953"/>
      <c r="B192" s="1954" t="s">
        <v>528</v>
      </c>
      <c r="C192" s="2577" t="s">
        <v>529</v>
      </c>
      <c r="D192" s="2577"/>
      <c r="E192" s="2577"/>
      <c r="F192" s="2577"/>
      <c r="G192" s="2577"/>
      <c r="H192" s="2577"/>
      <c r="I192" s="2577"/>
      <c r="J192" s="2577"/>
      <c r="K192" s="2577"/>
      <c r="L192" s="2577"/>
      <c r="M192" s="2577"/>
      <c r="N192" s="2578"/>
    </row>
    <row r="193" spans="1:14" x14ac:dyDescent="0.2">
      <c r="A193" s="1955"/>
      <c r="B193" s="1954" t="s">
        <v>44</v>
      </c>
      <c r="C193" s="2577" t="s">
        <v>48</v>
      </c>
      <c r="D193" s="2577"/>
      <c r="E193" s="2577"/>
      <c r="F193" s="1956"/>
      <c r="G193" s="1956"/>
      <c r="H193" s="1956"/>
      <c r="I193" s="1956"/>
      <c r="J193" s="1957">
        <v>20.440000000000001</v>
      </c>
      <c r="K193" s="1956" t="s">
        <v>530</v>
      </c>
      <c r="L193" s="1957">
        <v>27.59</v>
      </c>
      <c r="M193" s="1956" t="s">
        <v>1513</v>
      </c>
      <c r="N193" s="1958">
        <v>754</v>
      </c>
    </row>
    <row r="194" spans="1:14" x14ac:dyDescent="0.2">
      <c r="A194" s="1955"/>
      <c r="B194" s="1954" t="s">
        <v>60</v>
      </c>
      <c r="C194" s="2577" t="s">
        <v>370</v>
      </c>
      <c r="D194" s="2577"/>
      <c r="E194" s="2577"/>
      <c r="F194" s="1956"/>
      <c r="G194" s="1956"/>
      <c r="H194" s="1956"/>
      <c r="I194" s="1956"/>
      <c r="J194" s="1957">
        <v>58.68</v>
      </c>
      <c r="K194" s="1956" t="s">
        <v>530</v>
      </c>
      <c r="L194" s="1957">
        <v>79.22</v>
      </c>
      <c r="M194" s="1956"/>
      <c r="N194" s="1958"/>
    </row>
    <row r="195" spans="1:14" x14ac:dyDescent="0.2">
      <c r="A195" s="1955"/>
      <c r="B195" s="1954" t="s">
        <v>66</v>
      </c>
      <c r="C195" s="2577" t="s">
        <v>371</v>
      </c>
      <c r="D195" s="2577"/>
      <c r="E195" s="2577"/>
      <c r="F195" s="1956"/>
      <c r="G195" s="1956"/>
      <c r="H195" s="1956"/>
      <c r="I195" s="1956"/>
      <c r="J195" s="1957">
        <v>6.49</v>
      </c>
      <c r="K195" s="1956" t="s">
        <v>530</v>
      </c>
      <c r="L195" s="1957">
        <v>8.76</v>
      </c>
      <c r="M195" s="1956" t="s">
        <v>1513</v>
      </c>
      <c r="N195" s="1958">
        <v>239</v>
      </c>
    </row>
    <row r="196" spans="1:14" x14ac:dyDescent="0.2">
      <c r="A196" s="1955"/>
      <c r="B196" s="1954" t="s">
        <v>71</v>
      </c>
      <c r="C196" s="2577" t="s">
        <v>372</v>
      </c>
      <c r="D196" s="2577"/>
      <c r="E196" s="2577"/>
      <c r="F196" s="1956"/>
      <c r="G196" s="1956"/>
      <c r="H196" s="1956"/>
      <c r="I196" s="1956"/>
      <c r="J196" s="1957">
        <v>4.5599999999999996</v>
      </c>
      <c r="K196" s="1956"/>
      <c r="L196" s="1957">
        <v>4.5599999999999996</v>
      </c>
      <c r="M196" s="1956"/>
      <c r="N196" s="1958"/>
    </row>
    <row r="197" spans="1:14" x14ac:dyDescent="0.2">
      <c r="A197" s="1955"/>
      <c r="B197" s="1954"/>
      <c r="C197" s="2577" t="s">
        <v>49</v>
      </c>
      <c r="D197" s="2577"/>
      <c r="E197" s="2577"/>
      <c r="F197" s="1956" t="s">
        <v>50</v>
      </c>
      <c r="G197" s="1956" t="s">
        <v>531</v>
      </c>
      <c r="H197" s="1956" t="s">
        <v>530</v>
      </c>
      <c r="I197" s="1956" t="s">
        <v>539</v>
      </c>
      <c r="J197" s="1957"/>
      <c r="K197" s="1956"/>
      <c r="L197" s="1957"/>
      <c r="M197" s="1956"/>
      <c r="N197" s="1958"/>
    </row>
    <row r="198" spans="1:14" x14ac:dyDescent="0.2">
      <c r="A198" s="1955"/>
      <c r="B198" s="1954"/>
      <c r="C198" s="2577" t="s">
        <v>374</v>
      </c>
      <c r="D198" s="2577"/>
      <c r="E198" s="2577"/>
      <c r="F198" s="1956" t="s">
        <v>50</v>
      </c>
      <c r="G198" s="1956" t="s">
        <v>533</v>
      </c>
      <c r="H198" s="1956" t="s">
        <v>530</v>
      </c>
      <c r="I198" s="1956" t="s">
        <v>2160</v>
      </c>
      <c r="J198" s="1957"/>
      <c r="K198" s="1956"/>
      <c r="L198" s="1957"/>
      <c r="M198" s="1956"/>
      <c r="N198" s="1958"/>
    </row>
    <row r="199" spans="1:14" x14ac:dyDescent="0.2">
      <c r="A199" s="1955"/>
      <c r="B199" s="1954"/>
      <c r="C199" s="2592" t="s">
        <v>52</v>
      </c>
      <c r="D199" s="2592"/>
      <c r="E199" s="2592"/>
      <c r="F199" s="1959"/>
      <c r="G199" s="1959"/>
      <c r="H199" s="1959"/>
      <c r="I199" s="1959"/>
      <c r="J199" s="1960">
        <v>83.68</v>
      </c>
      <c r="K199" s="1959"/>
      <c r="L199" s="1960">
        <v>111.37</v>
      </c>
      <c r="M199" s="1959"/>
      <c r="N199" s="1961"/>
    </row>
    <row r="200" spans="1:14" x14ac:dyDescent="0.2">
      <c r="A200" s="1955"/>
      <c r="B200" s="1954"/>
      <c r="C200" s="2577" t="s">
        <v>53</v>
      </c>
      <c r="D200" s="2577"/>
      <c r="E200" s="2577"/>
      <c r="F200" s="1956"/>
      <c r="G200" s="1956"/>
      <c r="H200" s="1956"/>
      <c r="I200" s="1956"/>
      <c r="J200" s="1957"/>
      <c r="K200" s="1956"/>
      <c r="L200" s="1957">
        <v>36.35</v>
      </c>
      <c r="M200" s="1956"/>
      <c r="N200" s="1958">
        <v>993</v>
      </c>
    </row>
    <row r="201" spans="1:14" ht="20.399999999999999" x14ac:dyDescent="0.2">
      <c r="A201" s="1955"/>
      <c r="B201" s="1954" t="s">
        <v>2134</v>
      </c>
      <c r="C201" s="2577" t="s">
        <v>535</v>
      </c>
      <c r="D201" s="2577"/>
      <c r="E201" s="2577"/>
      <c r="F201" s="1956" t="s">
        <v>55</v>
      </c>
      <c r="G201" s="1956" t="s">
        <v>536</v>
      </c>
      <c r="H201" s="1956"/>
      <c r="I201" s="1956" t="s">
        <v>536</v>
      </c>
      <c r="J201" s="1957"/>
      <c r="K201" s="1956"/>
      <c r="L201" s="1957">
        <v>35.26</v>
      </c>
      <c r="M201" s="1956"/>
      <c r="N201" s="1958">
        <v>963</v>
      </c>
    </row>
    <row r="202" spans="1:14" ht="20.399999999999999" x14ac:dyDescent="0.2">
      <c r="A202" s="1955"/>
      <c r="B202" s="1954" t="s">
        <v>2135</v>
      </c>
      <c r="C202" s="2577" t="s">
        <v>537</v>
      </c>
      <c r="D202" s="2577"/>
      <c r="E202" s="2577"/>
      <c r="F202" s="1956" t="s">
        <v>55</v>
      </c>
      <c r="G202" s="1956" t="s">
        <v>232</v>
      </c>
      <c r="H202" s="1956"/>
      <c r="I202" s="1956" t="s">
        <v>232</v>
      </c>
      <c r="J202" s="1957"/>
      <c r="K202" s="1956"/>
      <c r="L202" s="1957">
        <v>18.54</v>
      </c>
      <c r="M202" s="1956"/>
      <c r="N202" s="1958">
        <v>506</v>
      </c>
    </row>
    <row r="203" spans="1:14" x14ac:dyDescent="0.2">
      <c r="A203" s="1962"/>
      <c r="B203" s="1963"/>
      <c r="C203" s="2588" t="s">
        <v>59</v>
      </c>
      <c r="D203" s="2588"/>
      <c r="E203" s="2588"/>
      <c r="F203" s="1950"/>
      <c r="G203" s="1950"/>
      <c r="H203" s="1950"/>
      <c r="I203" s="1950"/>
      <c r="J203" s="1951"/>
      <c r="K203" s="1950"/>
      <c r="L203" s="1951">
        <v>165.17</v>
      </c>
      <c r="M203" s="1959"/>
      <c r="N203" s="1952"/>
    </row>
    <row r="204" spans="1:14" ht="25.8" customHeight="1" x14ac:dyDescent="0.2">
      <c r="A204" s="1948" t="s">
        <v>103</v>
      </c>
      <c r="B204" s="1949" t="s">
        <v>833</v>
      </c>
      <c r="C204" s="2588" t="s">
        <v>2163</v>
      </c>
      <c r="D204" s="2588"/>
      <c r="E204" s="2588"/>
      <c r="F204" s="1950" t="s">
        <v>47</v>
      </c>
      <c r="G204" s="1950"/>
      <c r="H204" s="1950"/>
      <c r="I204" s="1950" t="s">
        <v>44</v>
      </c>
      <c r="J204" s="1951"/>
      <c r="K204" s="1950"/>
      <c r="L204" s="1951"/>
      <c r="M204" s="1950"/>
      <c r="N204" s="1952"/>
    </row>
    <row r="205" spans="1:14" ht="33.6" customHeight="1" x14ac:dyDescent="0.2">
      <c r="A205" s="1953"/>
      <c r="B205" s="1954" t="s">
        <v>528</v>
      </c>
      <c r="C205" s="2577" t="s">
        <v>529</v>
      </c>
      <c r="D205" s="2577"/>
      <c r="E205" s="2577"/>
      <c r="F205" s="2577"/>
      <c r="G205" s="2577"/>
      <c r="H205" s="2577"/>
      <c r="I205" s="2577"/>
      <c r="J205" s="2577"/>
      <c r="K205" s="2577"/>
      <c r="L205" s="2577"/>
      <c r="M205" s="2577"/>
      <c r="N205" s="2578"/>
    </row>
    <row r="206" spans="1:14" x14ac:dyDescent="0.2">
      <c r="A206" s="1955"/>
      <c r="B206" s="1954" t="s">
        <v>44</v>
      </c>
      <c r="C206" s="2577" t="s">
        <v>48</v>
      </c>
      <c r="D206" s="2577"/>
      <c r="E206" s="2577"/>
      <c r="F206" s="1956"/>
      <c r="G206" s="1956"/>
      <c r="H206" s="1956"/>
      <c r="I206" s="1956"/>
      <c r="J206" s="1957">
        <v>20.440000000000001</v>
      </c>
      <c r="K206" s="1956" t="s">
        <v>530</v>
      </c>
      <c r="L206" s="1957">
        <v>27.59</v>
      </c>
      <c r="M206" s="1956" t="s">
        <v>1513</v>
      </c>
      <c r="N206" s="1958">
        <v>754</v>
      </c>
    </row>
    <row r="207" spans="1:14" x14ac:dyDescent="0.2">
      <c r="A207" s="1955"/>
      <c r="B207" s="1954" t="s">
        <v>60</v>
      </c>
      <c r="C207" s="2577" t="s">
        <v>370</v>
      </c>
      <c r="D207" s="2577"/>
      <c r="E207" s="2577"/>
      <c r="F207" s="1956"/>
      <c r="G207" s="1956"/>
      <c r="H207" s="1956"/>
      <c r="I207" s="1956"/>
      <c r="J207" s="1957">
        <v>49</v>
      </c>
      <c r="K207" s="1956" t="s">
        <v>530</v>
      </c>
      <c r="L207" s="1957">
        <v>66.150000000000006</v>
      </c>
      <c r="M207" s="1956"/>
      <c r="N207" s="1958"/>
    </row>
    <row r="208" spans="1:14" x14ac:dyDescent="0.2">
      <c r="A208" s="1955"/>
      <c r="B208" s="1954" t="s">
        <v>66</v>
      </c>
      <c r="C208" s="2577" t="s">
        <v>371</v>
      </c>
      <c r="D208" s="2577"/>
      <c r="E208" s="2577"/>
      <c r="F208" s="1956"/>
      <c r="G208" s="1956"/>
      <c r="H208" s="1956"/>
      <c r="I208" s="1956"/>
      <c r="J208" s="1957">
        <v>5.29</v>
      </c>
      <c r="K208" s="1956" t="s">
        <v>530</v>
      </c>
      <c r="L208" s="1957">
        <v>7.14</v>
      </c>
      <c r="M208" s="1956" t="s">
        <v>1513</v>
      </c>
      <c r="N208" s="1958">
        <v>195</v>
      </c>
    </row>
    <row r="209" spans="1:14" x14ac:dyDescent="0.2">
      <c r="A209" s="1955"/>
      <c r="B209" s="1954" t="s">
        <v>71</v>
      </c>
      <c r="C209" s="2577" t="s">
        <v>372</v>
      </c>
      <c r="D209" s="2577"/>
      <c r="E209" s="2577"/>
      <c r="F209" s="1956"/>
      <c r="G209" s="1956"/>
      <c r="H209" s="1956"/>
      <c r="I209" s="1956"/>
      <c r="J209" s="1957">
        <v>3.47</v>
      </c>
      <c r="K209" s="1956"/>
      <c r="L209" s="1957">
        <v>3.47</v>
      </c>
      <c r="M209" s="1956"/>
      <c r="N209" s="1958"/>
    </row>
    <row r="210" spans="1:14" x14ac:dyDescent="0.2">
      <c r="A210" s="1955"/>
      <c r="B210" s="1954"/>
      <c r="C210" s="2577" t="s">
        <v>49</v>
      </c>
      <c r="D210" s="2577"/>
      <c r="E210" s="2577"/>
      <c r="F210" s="1956" t="s">
        <v>50</v>
      </c>
      <c r="G210" s="1956" t="s">
        <v>531</v>
      </c>
      <c r="H210" s="1956" t="s">
        <v>530</v>
      </c>
      <c r="I210" s="1956" t="s">
        <v>539</v>
      </c>
      <c r="J210" s="1957"/>
      <c r="K210" s="1956"/>
      <c r="L210" s="1957"/>
      <c r="M210" s="1956"/>
      <c r="N210" s="1958"/>
    </row>
    <row r="211" spans="1:14" x14ac:dyDescent="0.2">
      <c r="A211" s="1955"/>
      <c r="B211" s="1954"/>
      <c r="C211" s="2577" t="s">
        <v>374</v>
      </c>
      <c r="D211" s="2577"/>
      <c r="E211" s="2577"/>
      <c r="F211" s="1956" t="s">
        <v>50</v>
      </c>
      <c r="G211" s="1956" t="s">
        <v>834</v>
      </c>
      <c r="H211" s="1956" t="s">
        <v>530</v>
      </c>
      <c r="I211" s="1956" t="s">
        <v>2164</v>
      </c>
      <c r="J211" s="1957"/>
      <c r="K211" s="1956"/>
      <c r="L211" s="1957"/>
      <c r="M211" s="1956"/>
      <c r="N211" s="1958"/>
    </row>
    <row r="212" spans="1:14" x14ac:dyDescent="0.2">
      <c r="A212" s="1955"/>
      <c r="B212" s="1954"/>
      <c r="C212" s="2592" t="s">
        <v>52</v>
      </c>
      <c r="D212" s="2592"/>
      <c r="E212" s="2592"/>
      <c r="F212" s="1959"/>
      <c r="G212" s="1959"/>
      <c r="H212" s="1959"/>
      <c r="I212" s="1959"/>
      <c r="J212" s="1960">
        <v>72.91</v>
      </c>
      <c r="K212" s="1959"/>
      <c r="L212" s="1960">
        <v>97.21</v>
      </c>
      <c r="M212" s="1959"/>
      <c r="N212" s="1961"/>
    </row>
    <row r="213" spans="1:14" x14ac:dyDescent="0.2">
      <c r="A213" s="1955"/>
      <c r="B213" s="1954"/>
      <c r="C213" s="2577" t="s">
        <v>53</v>
      </c>
      <c r="D213" s="2577"/>
      <c r="E213" s="2577"/>
      <c r="F213" s="1956"/>
      <c r="G213" s="1956"/>
      <c r="H213" s="1956"/>
      <c r="I213" s="1956"/>
      <c r="J213" s="1957"/>
      <c r="K213" s="1956"/>
      <c r="L213" s="1957">
        <v>34.729999999999997</v>
      </c>
      <c r="M213" s="1956"/>
      <c r="N213" s="1958">
        <v>949</v>
      </c>
    </row>
    <row r="214" spans="1:14" ht="20.399999999999999" x14ac:dyDescent="0.2">
      <c r="A214" s="1955"/>
      <c r="B214" s="1954" t="s">
        <v>2134</v>
      </c>
      <c r="C214" s="2577" t="s">
        <v>535</v>
      </c>
      <c r="D214" s="2577"/>
      <c r="E214" s="2577"/>
      <c r="F214" s="1956" t="s">
        <v>55</v>
      </c>
      <c r="G214" s="1956" t="s">
        <v>536</v>
      </c>
      <c r="H214" s="1956"/>
      <c r="I214" s="1956" t="s">
        <v>536</v>
      </c>
      <c r="J214" s="1957"/>
      <c r="K214" s="1956"/>
      <c r="L214" s="1957">
        <v>33.69</v>
      </c>
      <c r="M214" s="1956"/>
      <c r="N214" s="1958">
        <v>921</v>
      </c>
    </row>
    <row r="215" spans="1:14" ht="20.399999999999999" x14ac:dyDescent="0.2">
      <c r="A215" s="1955"/>
      <c r="B215" s="1954" t="s">
        <v>2135</v>
      </c>
      <c r="C215" s="2577" t="s">
        <v>537</v>
      </c>
      <c r="D215" s="2577"/>
      <c r="E215" s="2577"/>
      <c r="F215" s="1956" t="s">
        <v>55</v>
      </c>
      <c r="G215" s="1956" t="s">
        <v>232</v>
      </c>
      <c r="H215" s="1956"/>
      <c r="I215" s="1956" t="s">
        <v>232</v>
      </c>
      <c r="J215" s="1957"/>
      <c r="K215" s="1956"/>
      <c r="L215" s="1957">
        <v>17.71</v>
      </c>
      <c r="M215" s="1956"/>
      <c r="N215" s="1958">
        <v>484</v>
      </c>
    </row>
    <row r="216" spans="1:14" x14ac:dyDescent="0.2">
      <c r="A216" s="1962"/>
      <c r="B216" s="1963"/>
      <c r="C216" s="2588" t="s">
        <v>59</v>
      </c>
      <c r="D216" s="2588"/>
      <c r="E216" s="2588"/>
      <c r="F216" s="1950"/>
      <c r="G216" s="1950"/>
      <c r="H216" s="1950"/>
      <c r="I216" s="1950"/>
      <c r="J216" s="1951"/>
      <c r="K216" s="1950"/>
      <c r="L216" s="1951">
        <v>148.61000000000001</v>
      </c>
      <c r="M216" s="1959"/>
      <c r="N216" s="1952"/>
    </row>
    <row r="217" spans="1:14" x14ac:dyDescent="0.2">
      <c r="A217" s="2585" t="s">
        <v>2530</v>
      </c>
      <c r="B217" s="2586"/>
      <c r="C217" s="2586"/>
      <c r="D217" s="2586"/>
      <c r="E217" s="2586"/>
      <c r="F217" s="2586"/>
      <c r="G217" s="2586"/>
      <c r="H217" s="2586"/>
      <c r="I217" s="2586"/>
      <c r="J217" s="2586"/>
      <c r="K217" s="2586"/>
      <c r="L217" s="2586"/>
      <c r="M217" s="2586"/>
      <c r="N217" s="2587"/>
    </row>
    <row r="218" spans="1:14" ht="22.2" customHeight="1" x14ac:dyDescent="0.2">
      <c r="A218" s="1948" t="s">
        <v>109</v>
      </c>
      <c r="B218" s="1949" t="s">
        <v>776</v>
      </c>
      <c r="C218" s="2588" t="s">
        <v>777</v>
      </c>
      <c r="D218" s="2588"/>
      <c r="E218" s="2588"/>
      <c r="F218" s="1950" t="s">
        <v>300</v>
      </c>
      <c r="G218" s="1950"/>
      <c r="H218" s="1950"/>
      <c r="I218" s="1950" t="s">
        <v>44</v>
      </c>
      <c r="J218" s="1951"/>
      <c r="K218" s="1950"/>
      <c r="L218" s="1951"/>
      <c r="M218" s="1950"/>
      <c r="N218" s="1952"/>
    </row>
    <row r="219" spans="1:14" ht="32.4" customHeight="1" x14ac:dyDescent="0.2">
      <c r="A219" s="1953"/>
      <c r="B219" s="1954" t="s">
        <v>528</v>
      </c>
      <c r="C219" s="2577" t="s">
        <v>529</v>
      </c>
      <c r="D219" s="2577"/>
      <c r="E219" s="2577"/>
      <c r="F219" s="2577"/>
      <c r="G219" s="2577"/>
      <c r="H219" s="2577"/>
      <c r="I219" s="2577"/>
      <c r="J219" s="2577"/>
      <c r="K219" s="2577"/>
      <c r="L219" s="2577"/>
      <c r="M219" s="2577"/>
      <c r="N219" s="2578"/>
    </row>
    <row r="220" spans="1:14" x14ac:dyDescent="0.2">
      <c r="A220" s="1955"/>
      <c r="B220" s="1954" t="s">
        <v>44</v>
      </c>
      <c r="C220" s="2577" t="s">
        <v>48</v>
      </c>
      <c r="D220" s="2577"/>
      <c r="E220" s="2577"/>
      <c r="F220" s="1956"/>
      <c r="G220" s="1956"/>
      <c r="H220" s="1956"/>
      <c r="I220" s="1956"/>
      <c r="J220" s="1957">
        <v>1337.18</v>
      </c>
      <c r="K220" s="1956" t="s">
        <v>530</v>
      </c>
      <c r="L220" s="1957">
        <v>1805.19</v>
      </c>
      <c r="M220" s="1956" t="s">
        <v>1513</v>
      </c>
      <c r="N220" s="1958">
        <v>49354</v>
      </c>
    </row>
    <row r="221" spans="1:14" x14ac:dyDescent="0.2">
      <c r="A221" s="1955"/>
      <c r="B221" s="1954" t="s">
        <v>60</v>
      </c>
      <c r="C221" s="2577" t="s">
        <v>370</v>
      </c>
      <c r="D221" s="2577"/>
      <c r="E221" s="2577"/>
      <c r="F221" s="1956"/>
      <c r="G221" s="1956"/>
      <c r="H221" s="1956"/>
      <c r="I221" s="1956"/>
      <c r="J221" s="1957">
        <v>3130.79</v>
      </c>
      <c r="K221" s="1956" t="s">
        <v>530</v>
      </c>
      <c r="L221" s="1957">
        <v>4226.57</v>
      </c>
      <c r="M221" s="1956"/>
      <c r="N221" s="1958"/>
    </row>
    <row r="222" spans="1:14" x14ac:dyDescent="0.2">
      <c r="A222" s="1955"/>
      <c r="B222" s="1954" t="s">
        <v>66</v>
      </c>
      <c r="C222" s="2577" t="s">
        <v>371</v>
      </c>
      <c r="D222" s="2577"/>
      <c r="E222" s="2577"/>
      <c r="F222" s="1956"/>
      <c r="G222" s="1956"/>
      <c r="H222" s="1956"/>
      <c r="I222" s="1956"/>
      <c r="J222" s="1957">
        <v>445.29</v>
      </c>
      <c r="K222" s="1956" t="s">
        <v>530</v>
      </c>
      <c r="L222" s="1957">
        <v>601.14</v>
      </c>
      <c r="M222" s="1956" t="s">
        <v>1513</v>
      </c>
      <c r="N222" s="1958">
        <v>16435</v>
      </c>
    </row>
    <row r="223" spans="1:14" x14ac:dyDescent="0.2">
      <c r="A223" s="1955"/>
      <c r="B223" s="1954" t="s">
        <v>71</v>
      </c>
      <c r="C223" s="2577" t="s">
        <v>372</v>
      </c>
      <c r="D223" s="2577"/>
      <c r="E223" s="2577"/>
      <c r="F223" s="1956"/>
      <c r="G223" s="1956"/>
      <c r="H223" s="1956"/>
      <c r="I223" s="1956"/>
      <c r="J223" s="1957">
        <v>488.31</v>
      </c>
      <c r="K223" s="1956"/>
      <c r="L223" s="1957">
        <v>488.31</v>
      </c>
      <c r="M223" s="1956"/>
      <c r="N223" s="1958"/>
    </row>
    <row r="224" spans="1:14" x14ac:dyDescent="0.2">
      <c r="A224" s="1955"/>
      <c r="B224" s="1954"/>
      <c r="C224" s="2577" t="s">
        <v>49</v>
      </c>
      <c r="D224" s="2577"/>
      <c r="E224" s="2577"/>
      <c r="F224" s="1956" t="s">
        <v>50</v>
      </c>
      <c r="G224" s="1956" t="s">
        <v>778</v>
      </c>
      <c r="H224" s="1956" t="s">
        <v>530</v>
      </c>
      <c r="I224" s="1956" t="s">
        <v>2151</v>
      </c>
      <c r="J224" s="1957"/>
      <c r="K224" s="1956"/>
      <c r="L224" s="1957"/>
      <c r="M224" s="1956"/>
      <c r="N224" s="1958"/>
    </row>
    <row r="225" spans="1:14" x14ac:dyDescent="0.2">
      <c r="A225" s="1955"/>
      <c r="B225" s="1954"/>
      <c r="C225" s="2577" t="s">
        <v>374</v>
      </c>
      <c r="D225" s="2577"/>
      <c r="E225" s="2577"/>
      <c r="F225" s="1956" t="s">
        <v>50</v>
      </c>
      <c r="G225" s="1956" t="s">
        <v>779</v>
      </c>
      <c r="H225" s="1956" t="s">
        <v>530</v>
      </c>
      <c r="I225" s="1956" t="s">
        <v>2152</v>
      </c>
      <c r="J225" s="1957"/>
      <c r="K225" s="1956"/>
      <c r="L225" s="1957"/>
      <c r="M225" s="1956"/>
      <c r="N225" s="1958"/>
    </row>
    <row r="226" spans="1:14" x14ac:dyDescent="0.2">
      <c r="A226" s="1955"/>
      <c r="B226" s="1954"/>
      <c r="C226" s="2592" t="s">
        <v>52</v>
      </c>
      <c r="D226" s="2592"/>
      <c r="E226" s="2592"/>
      <c r="F226" s="1959"/>
      <c r="G226" s="1959"/>
      <c r="H226" s="1959"/>
      <c r="I226" s="1959"/>
      <c r="J226" s="1960">
        <v>4956.28</v>
      </c>
      <c r="K226" s="1959"/>
      <c r="L226" s="1960">
        <v>6520.07</v>
      </c>
      <c r="M226" s="1959"/>
      <c r="N226" s="1961"/>
    </row>
    <row r="227" spans="1:14" x14ac:dyDescent="0.2">
      <c r="A227" s="1955"/>
      <c r="B227" s="1954"/>
      <c r="C227" s="2577" t="s">
        <v>53</v>
      </c>
      <c r="D227" s="2577"/>
      <c r="E227" s="2577"/>
      <c r="F227" s="1956"/>
      <c r="G227" s="1956"/>
      <c r="H227" s="1956"/>
      <c r="I227" s="1956"/>
      <c r="J227" s="1957"/>
      <c r="K227" s="1956"/>
      <c r="L227" s="1957">
        <v>2406.33</v>
      </c>
      <c r="M227" s="1956"/>
      <c r="N227" s="1958">
        <v>65789</v>
      </c>
    </row>
    <row r="228" spans="1:14" ht="20.399999999999999" x14ac:dyDescent="0.2">
      <c r="A228" s="1955"/>
      <c r="B228" s="1954" t="s">
        <v>2134</v>
      </c>
      <c r="C228" s="2577" t="s">
        <v>535</v>
      </c>
      <c r="D228" s="2577"/>
      <c r="E228" s="2577"/>
      <c r="F228" s="1956" t="s">
        <v>55</v>
      </c>
      <c r="G228" s="1956" t="s">
        <v>536</v>
      </c>
      <c r="H228" s="1956"/>
      <c r="I228" s="1956" t="s">
        <v>536</v>
      </c>
      <c r="J228" s="1957"/>
      <c r="K228" s="1956"/>
      <c r="L228" s="1957">
        <v>2334.14</v>
      </c>
      <c r="M228" s="1956"/>
      <c r="N228" s="1958">
        <v>63815</v>
      </c>
    </row>
    <row r="229" spans="1:14" ht="20.399999999999999" x14ac:dyDescent="0.2">
      <c r="A229" s="1955"/>
      <c r="B229" s="1954" t="s">
        <v>2135</v>
      </c>
      <c r="C229" s="2577" t="s">
        <v>537</v>
      </c>
      <c r="D229" s="2577"/>
      <c r="E229" s="2577"/>
      <c r="F229" s="1956" t="s">
        <v>55</v>
      </c>
      <c r="G229" s="1956" t="s">
        <v>232</v>
      </c>
      <c r="H229" s="1956"/>
      <c r="I229" s="1956" t="s">
        <v>232</v>
      </c>
      <c r="J229" s="1957"/>
      <c r="K229" s="1956"/>
      <c r="L229" s="1957">
        <v>1227.23</v>
      </c>
      <c r="M229" s="1956"/>
      <c r="N229" s="1958">
        <v>33552</v>
      </c>
    </row>
    <row r="230" spans="1:14" x14ac:dyDescent="0.2">
      <c r="A230" s="1962"/>
      <c r="B230" s="1963"/>
      <c r="C230" s="2588" t="s">
        <v>59</v>
      </c>
      <c r="D230" s="2588"/>
      <c r="E230" s="2588"/>
      <c r="F230" s="1950"/>
      <c r="G230" s="1950"/>
      <c r="H230" s="1950"/>
      <c r="I230" s="1950"/>
      <c r="J230" s="1951"/>
      <c r="K230" s="1950"/>
      <c r="L230" s="1951">
        <v>10081.44</v>
      </c>
      <c r="M230" s="1959"/>
      <c r="N230" s="1952"/>
    </row>
    <row r="231" spans="1:14" ht="24" customHeight="1" x14ac:dyDescent="0.2">
      <c r="A231" s="1948" t="s">
        <v>112</v>
      </c>
      <c r="B231" s="1949" t="s">
        <v>2155</v>
      </c>
      <c r="C231" s="2588" t="s">
        <v>2156</v>
      </c>
      <c r="D231" s="2588"/>
      <c r="E231" s="2588"/>
      <c r="F231" s="1950" t="s">
        <v>47</v>
      </c>
      <c r="G231" s="1950"/>
      <c r="H231" s="1950"/>
      <c r="I231" s="1950" t="s">
        <v>44</v>
      </c>
      <c r="J231" s="1951"/>
      <c r="K231" s="1950"/>
      <c r="L231" s="1951"/>
      <c r="M231" s="1950"/>
      <c r="N231" s="1952"/>
    </row>
    <row r="232" spans="1:14" ht="36" customHeight="1" x14ac:dyDescent="0.2">
      <c r="A232" s="1953"/>
      <c r="B232" s="1954" t="s">
        <v>528</v>
      </c>
      <c r="C232" s="2577" t="s">
        <v>529</v>
      </c>
      <c r="D232" s="2577"/>
      <c r="E232" s="2577"/>
      <c r="F232" s="2577"/>
      <c r="G232" s="2577"/>
      <c r="H232" s="2577"/>
      <c r="I232" s="2577"/>
      <c r="J232" s="2577"/>
      <c r="K232" s="2577"/>
      <c r="L232" s="2577"/>
      <c r="M232" s="2577"/>
      <c r="N232" s="2578"/>
    </row>
    <row r="233" spans="1:14" x14ac:dyDescent="0.2">
      <c r="A233" s="1955"/>
      <c r="B233" s="1954" t="s">
        <v>44</v>
      </c>
      <c r="C233" s="2577" t="s">
        <v>48</v>
      </c>
      <c r="D233" s="2577"/>
      <c r="E233" s="2577"/>
      <c r="F233" s="1956"/>
      <c r="G233" s="1956"/>
      <c r="H233" s="1956"/>
      <c r="I233" s="1956"/>
      <c r="J233" s="1957">
        <v>20.440000000000001</v>
      </c>
      <c r="K233" s="1956" t="s">
        <v>530</v>
      </c>
      <c r="L233" s="1957">
        <v>27.59</v>
      </c>
      <c r="M233" s="1956" t="s">
        <v>1513</v>
      </c>
      <c r="N233" s="1958">
        <v>754</v>
      </c>
    </row>
    <row r="234" spans="1:14" x14ac:dyDescent="0.2">
      <c r="A234" s="1955"/>
      <c r="B234" s="1954" t="s">
        <v>60</v>
      </c>
      <c r="C234" s="2577" t="s">
        <v>370</v>
      </c>
      <c r="D234" s="2577"/>
      <c r="E234" s="2577"/>
      <c r="F234" s="1956"/>
      <c r="G234" s="1956"/>
      <c r="H234" s="1956"/>
      <c r="I234" s="1956"/>
      <c r="J234" s="1957">
        <v>33.47</v>
      </c>
      <c r="K234" s="1956" t="s">
        <v>530</v>
      </c>
      <c r="L234" s="1957">
        <v>45.18</v>
      </c>
      <c r="M234" s="1956"/>
      <c r="N234" s="1958"/>
    </row>
    <row r="235" spans="1:14" x14ac:dyDescent="0.2">
      <c r="A235" s="1955"/>
      <c r="B235" s="1954" t="s">
        <v>66</v>
      </c>
      <c r="C235" s="2577" t="s">
        <v>371</v>
      </c>
      <c r="D235" s="2577"/>
      <c r="E235" s="2577"/>
      <c r="F235" s="1956"/>
      <c r="G235" s="1956"/>
      <c r="H235" s="1956"/>
      <c r="I235" s="1956"/>
      <c r="J235" s="1957">
        <v>3.42</v>
      </c>
      <c r="K235" s="1956" t="s">
        <v>530</v>
      </c>
      <c r="L235" s="1957">
        <v>4.62</v>
      </c>
      <c r="M235" s="1956" t="s">
        <v>1513</v>
      </c>
      <c r="N235" s="1958">
        <v>126</v>
      </c>
    </row>
    <row r="236" spans="1:14" x14ac:dyDescent="0.2">
      <c r="A236" s="1955"/>
      <c r="B236" s="1954" t="s">
        <v>71</v>
      </c>
      <c r="C236" s="2577" t="s">
        <v>372</v>
      </c>
      <c r="D236" s="2577"/>
      <c r="E236" s="2577"/>
      <c r="F236" s="1956"/>
      <c r="G236" s="1956"/>
      <c r="H236" s="1956"/>
      <c r="I236" s="1956"/>
      <c r="J236" s="1957">
        <v>2.94</v>
      </c>
      <c r="K236" s="1956"/>
      <c r="L236" s="1957">
        <v>2.94</v>
      </c>
      <c r="M236" s="1956"/>
      <c r="N236" s="1958"/>
    </row>
    <row r="237" spans="1:14" x14ac:dyDescent="0.2">
      <c r="A237" s="1955"/>
      <c r="B237" s="1954"/>
      <c r="C237" s="2577" t="s">
        <v>49</v>
      </c>
      <c r="D237" s="2577"/>
      <c r="E237" s="2577"/>
      <c r="F237" s="1956" t="s">
        <v>50</v>
      </c>
      <c r="G237" s="1956" t="s">
        <v>531</v>
      </c>
      <c r="H237" s="1956" t="s">
        <v>530</v>
      </c>
      <c r="I237" s="1956" t="s">
        <v>539</v>
      </c>
      <c r="J237" s="1957"/>
      <c r="K237" s="1956"/>
      <c r="L237" s="1957"/>
      <c r="M237" s="1956"/>
      <c r="N237" s="1958"/>
    </row>
    <row r="238" spans="1:14" x14ac:dyDescent="0.2">
      <c r="A238" s="1955"/>
      <c r="B238" s="1954"/>
      <c r="C238" s="2577" t="s">
        <v>374</v>
      </c>
      <c r="D238" s="2577"/>
      <c r="E238" s="2577"/>
      <c r="F238" s="1956" t="s">
        <v>50</v>
      </c>
      <c r="G238" s="1956" t="s">
        <v>2157</v>
      </c>
      <c r="H238" s="1956" t="s">
        <v>530</v>
      </c>
      <c r="I238" s="1956" t="s">
        <v>2158</v>
      </c>
      <c r="J238" s="1957"/>
      <c r="K238" s="1956"/>
      <c r="L238" s="1957"/>
      <c r="M238" s="1956"/>
      <c r="N238" s="1958"/>
    </row>
    <row r="239" spans="1:14" x14ac:dyDescent="0.2">
      <c r="A239" s="1955"/>
      <c r="B239" s="1954"/>
      <c r="C239" s="2592" t="s">
        <v>52</v>
      </c>
      <c r="D239" s="2592"/>
      <c r="E239" s="2592"/>
      <c r="F239" s="1959"/>
      <c r="G239" s="1959"/>
      <c r="H239" s="1959"/>
      <c r="I239" s="1959"/>
      <c r="J239" s="1960">
        <v>56.85</v>
      </c>
      <c r="K239" s="1959"/>
      <c r="L239" s="1960">
        <v>75.709999999999994</v>
      </c>
      <c r="M239" s="1959"/>
      <c r="N239" s="1961"/>
    </row>
    <row r="240" spans="1:14" x14ac:dyDescent="0.2">
      <c r="A240" s="1955"/>
      <c r="B240" s="1954"/>
      <c r="C240" s="2577" t="s">
        <v>53</v>
      </c>
      <c r="D240" s="2577"/>
      <c r="E240" s="2577"/>
      <c r="F240" s="1956"/>
      <c r="G240" s="1956"/>
      <c r="H240" s="1956"/>
      <c r="I240" s="1956"/>
      <c r="J240" s="1957"/>
      <c r="K240" s="1956"/>
      <c r="L240" s="1957">
        <v>32.21</v>
      </c>
      <c r="M240" s="1956"/>
      <c r="N240" s="1958">
        <v>880</v>
      </c>
    </row>
    <row r="241" spans="1:14" ht="20.399999999999999" x14ac:dyDescent="0.2">
      <c r="A241" s="1955"/>
      <c r="B241" s="1954" t="s">
        <v>2134</v>
      </c>
      <c r="C241" s="2577" t="s">
        <v>535</v>
      </c>
      <c r="D241" s="2577"/>
      <c r="E241" s="2577"/>
      <c r="F241" s="1956" t="s">
        <v>55</v>
      </c>
      <c r="G241" s="1956" t="s">
        <v>536</v>
      </c>
      <c r="H241" s="1956"/>
      <c r="I241" s="1956" t="s">
        <v>536</v>
      </c>
      <c r="J241" s="1957"/>
      <c r="K241" s="1956"/>
      <c r="L241" s="1957">
        <v>31.24</v>
      </c>
      <c r="M241" s="1956"/>
      <c r="N241" s="1958">
        <v>854</v>
      </c>
    </row>
    <row r="242" spans="1:14" ht="20.399999999999999" x14ac:dyDescent="0.2">
      <c r="A242" s="1955"/>
      <c r="B242" s="1954" t="s">
        <v>2135</v>
      </c>
      <c r="C242" s="2577" t="s">
        <v>537</v>
      </c>
      <c r="D242" s="2577"/>
      <c r="E242" s="2577"/>
      <c r="F242" s="1956" t="s">
        <v>55</v>
      </c>
      <c r="G242" s="1956" t="s">
        <v>232</v>
      </c>
      <c r="H242" s="1956"/>
      <c r="I242" s="1956" t="s">
        <v>232</v>
      </c>
      <c r="J242" s="1957"/>
      <c r="K242" s="1956"/>
      <c r="L242" s="1957">
        <v>16.43</v>
      </c>
      <c r="M242" s="1956"/>
      <c r="N242" s="1958">
        <v>449</v>
      </c>
    </row>
    <row r="243" spans="1:14" x14ac:dyDescent="0.2">
      <c r="A243" s="1962"/>
      <c r="B243" s="1963"/>
      <c r="C243" s="2588" t="s">
        <v>59</v>
      </c>
      <c r="D243" s="2588"/>
      <c r="E243" s="2588"/>
      <c r="F243" s="1950"/>
      <c r="G243" s="1950"/>
      <c r="H243" s="1950"/>
      <c r="I243" s="1950"/>
      <c r="J243" s="1951"/>
      <c r="K243" s="1950"/>
      <c r="L243" s="1951">
        <v>123.38</v>
      </c>
      <c r="M243" s="1959"/>
      <c r="N243" s="1952"/>
    </row>
    <row r="244" spans="1:14" ht="25.8" customHeight="1" x14ac:dyDescent="0.2">
      <c r="A244" s="1948" t="s">
        <v>115</v>
      </c>
      <c r="B244" s="1949" t="s">
        <v>525</v>
      </c>
      <c r="C244" s="2588" t="s">
        <v>2159</v>
      </c>
      <c r="D244" s="2588"/>
      <c r="E244" s="2588"/>
      <c r="F244" s="1950" t="s">
        <v>47</v>
      </c>
      <c r="G244" s="1950"/>
      <c r="H244" s="1950"/>
      <c r="I244" s="1950" t="s">
        <v>44</v>
      </c>
      <c r="J244" s="1951"/>
      <c r="K244" s="1950"/>
      <c r="L244" s="1951"/>
      <c r="M244" s="1950"/>
      <c r="N244" s="1952"/>
    </row>
    <row r="245" spans="1:14" ht="30.6" customHeight="1" x14ac:dyDescent="0.2">
      <c r="A245" s="1953"/>
      <c r="B245" s="1954" t="s">
        <v>528</v>
      </c>
      <c r="C245" s="2577" t="s">
        <v>529</v>
      </c>
      <c r="D245" s="2577"/>
      <c r="E245" s="2577"/>
      <c r="F245" s="2577"/>
      <c r="G245" s="2577"/>
      <c r="H245" s="2577"/>
      <c r="I245" s="2577"/>
      <c r="J245" s="2577"/>
      <c r="K245" s="2577"/>
      <c r="L245" s="2577"/>
      <c r="M245" s="2577"/>
      <c r="N245" s="2578"/>
    </row>
    <row r="246" spans="1:14" x14ac:dyDescent="0.2">
      <c r="A246" s="1955"/>
      <c r="B246" s="1954" t="s">
        <v>44</v>
      </c>
      <c r="C246" s="2577" t="s">
        <v>48</v>
      </c>
      <c r="D246" s="2577"/>
      <c r="E246" s="2577"/>
      <c r="F246" s="1956"/>
      <c r="G246" s="1956"/>
      <c r="H246" s="1956"/>
      <c r="I246" s="1956"/>
      <c r="J246" s="1957">
        <v>20.440000000000001</v>
      </c>
      <c r="K246" s="1956" t="s">
        <v>530</v>
      </c>
      <c r="L246" s="1957">
        <v>27.59</v>
      </c>
      <c r="M246" s="1956" t="s">
        <v>1513</v>
      </c>
      <c r="N246" s="1958">
        <v>754</v>
      </c>
    </row>
    <row r="247" spans="1:14" x14ac:dyDescent="0.2">
      <c r="A247" s="1955"/>
      <c r="B247" s="1954" t="s">
        <v>60</v>
      </c>
      <c r="C247" s="2577" t="s">
        <v>370</v>
      </c>
      <c r="D247" s="2577"/>
      <c r="E247" s="2577"/>
      <c r="F247" s="1956"/>
      <c r="G247" s="1956"/>
      <c r="H247" s="1956"/>
      <c r="I247" s="1956"/>
      <c r="J247" s="1957">
        <v>58.68</v>
      </c>
      <c r="K247" s="1956" t="s">
        <v>530</v>
      </c>
      <c r="L247" s="1957">
        <v>79.22</v>
      </c>
      <c r="M247" s="1956"/>
      <c r="N247" s="1958"/>
    </row>
    <row r="248" spans="1:14" x14ac:dyDescent="0.2">
      <c r="A248" s="1955"/>
      <c r="B248" s="1954" t="s">
        <v>66</v>
      </c>
      <c r="C248" s="2577" t="s">
        <v>371</v>
      </c>
      <c r="D248" s="2577"/>
      <c r="E248" s="2577"/>
      <c r="F248" s="1956"/>
      <c r="G248" s="1956"/>
      <c r="H248" s="1956"/>
      <c r="I248" s="1956"/>
      <c r="J248" s="1957">
        <v>6.49</v>
      </c>
      <c r="K248" s="1956" t="s">
        <v>530</v>
      </c>
      <c r="L248" s="1957">
        <v>8.76</v>
      </c>
      <c r="M248" s="1956" t="s">
        <v>1513</v>
      </c>
      <c r="N248" s="1958">
        <v>239</v>
      </c>
    </row>
    <row r="249" spans="1:14" x14ac:dyDescent="0.2">
      <c r="A249" s="1955"/>
      <c r="B249" s="1954" t="s">
        <v>71</v>
      </c>
      <c r="C249" s="2577" t="s">
        <v>372</v>
      </c>
      <c r="D249" s="2577"/>
      <c r="E249" s="2577"/>
      <c r="F249" s="1956"/>
      <c r="G249" s="1956"/>
      <c r="H249" s="1956"/>
      <c r="I249" s="1956"/>
      <c r="J249" s="1957">
        <v>4.5599999999999996</v>
      </c>
      <c r="K249" s="1956"/>
      <c r="L249" s="1957">
        <v>4.5599999999999996</v>
      </c>
      <c r="M249" s="1956"/>
      <c r="N249" s="1958"/>
    </row>
    <row r="250" spans="1:14" x14ac:dyDescent="0.2">
      <c r="A250" s="1955"/>
      <c r="B250" s="1954"/>
      <c r="C250" s="2577" t="s">
        <v>49</v>
      </c>
      <c r="D250" s="2577"/>
      <c r="E250" s="2577"/>
      <c r="F250" s="1956" t="s">
        <v>50</v>
      </c>
      <c r="G250" s="1956" t="s">
        <v>531</v>
      </c>
      <c r="H250" s="1956" t="s">
        <v>530</v>
      </c>
      <c r="I250" s="1956" t="s">
        <v>539</v>
      </c>
      <c r="J250" s="1957"/>
      <c r="K250" s="1956"/>
      <c r="L250" s="1957"/>
      <c r="M250" s="1956"/>
      <c r="N250" s="1958"/>
    </row>
    <row r="251" spans="1:14" x14ac:dyDescent="0.2">
      <c r="A251" s="1955"/>
      <c r="B251" s="1954"/>
      <c r="C251" s="2577" t="s">
        <v>374</v>
      </c>
      <c r="D251" s="2577"/>
      <c r="E251" s="2577"/>
      <c r="F251" s="1956" t="s">
        <v>50</v>
      </c>
      <c r="G251" s="1956" t="s">
        <v>533</v>
      </c>
      <c r="H251" s="1956" t="s">
        <v>530</v>
      </c>
      <c r="I251" s="1956" t="s">
        <v>2160</v>
      </c>
      <c r="J251" s="1957"/>
      <c r="K251" s="1956"/>
      <c r="L251" s="1957"/>
      <c r="M251" s="1956"/>
      <c r="N251" s="1958"/>
    </row>
    <row r="252" spans="1:14" x14ac:dyDescent="0.2">
      <c r="A252" s="1955"/>
      <c r="B252" s="1954"/>
      <c r="C252" s="2592" t="s">
        <v>52</v>
      </c>
      <c r="D252" s="2592"/>
      <c r="E252" s="2592"/>
      <c r="F252" s="1959"/>
      <c r="G252" s="1959"/>
      <c r="H252" s="1959"/>
      <c r="I252" s="1959"/>
      <c r="J252" s="1960">
        <v>83.68</v>
      </c>
      <c r="K252" s="1959"/>
      <c r="L252" s="1960">
        <v>111.37</v>
      </c>
      <c r="M252" s="1959"/>
      <c r="N252" s="1961"/>
    </row>
    <row r="253" spans="1:14" x14ac:dyDescent="0.2">
      <c r="A253" s="1955"/>
      <c r="B253" s="1954"/>
      <c r="C253" s="2577" t="s">
        <v>53</v>
      </c>
      <c r="D253" s="2577"/>
      <c r="E253" s="2577"/>
      <c r="F253" s="1956"/>
      <c r="G253" s="1956"/>
      <c r="H253" s="1956"/>
      <c r="I253" s="1956"/>
      <c r="J253" s="1957"/>
      <c r="K253" s="1956"/>
      <c r="L253" s="1957">
        <v>36.35</v>
      </c>
      <c r="M253" s="1956"/>
      <c r="N253" s="1958">
        <v>993</v>
      </c>
    </row>
    <row r="254" spans="1:14" ht="20.399999999999999" x14ac:dyDescent="0.2">
      <c r="A254" s="1955"/>
      <c r="B254" s="1954" t="s">
        <v>2134</v>
      </c>
      <c r="C254" s="2577" t="s">
        <v>535</v>
      </c>
      <c r="D254" s="2577"/>
      <c r="E254" s="2577"/>
      <c r="F254" s="1956" t="s">
        <v>55</v>
      </c>
      <c r="G254" s="1956" t="s">
        <v>536</v>
      </c>
      <c r="H254" s="1956"/>
      <c r="I254" s="1956" t="s">
        <v>536</v>
      </c>
      <c r="J254" s="1957"/>
      <c r="K254" s="1956"/>
      <c r="L254" s="1957">
        <v>35.26</v>
      </c>
      <c r="M254" s="1956"/>
      <c r="N254" s="1958">
        <v>963</v>
      </c>
    </row>
    <row r="255" spans="1:14" ht="20.399999999999999" x14ac:dyDescent="0.2">
      <c r="A255" s="1955"/>
      <c r="B255" s="1954" t="s">
        <v>2135</v>
      </c>
      <c r="C255" s="2577" t="s">
        <v>537</v>
      </c>
      <c r="D255" s="2577"/>
      <c r="E255" s="2577"/>
      <c r="F255" s="1956" t="s">
        <v>55</v>
      </c>
      <c r="G255" s="1956" t="s">
        <v>232</v>
      </c>
      <c r="H255" s="1956"/>
      <c r="I255" s="1956" t="s">
        <v>232</v>
      </c>
      <c r="J255" s="1957"/>
      <c r="K255" s="1956"/>
      <c r="L255" s="1957">
        <v>18.54</v>
      </c>
      <c r="M255" s="1956"/>
      <c r="N255" s="1958">
        <v>506</v>
      </c>
    </row>
    <row r="256" spans="1:14" x14ac:dyDescent="0.2">
      <c r="A256" s="1962"/>
      <c r="B256" s="1963"/>
      <c r="C256" s="2588" t="s">
        <v>59</v>
      </c>
      <c r="D256" s="2588"/>
      <c r="E256" s="2588"/>
      <c r="F256" s="1950"/>
      <c r="G256" s="1950"/>
      <c r="H256" s="1950"/>
      <c r="I256" s="1950"/>
      <c r="J256" s="1951"/>
      <c r="K256" s="1950"/>
      <c r="L256" s="1951">
        <v>165.17</v>
      </c>
      <c r="M256" s="1959"/>
      <c r="N256" s="1952"/>
    </row>
    <row r="257" spans="1:14" x14ac:dyDescent="0.2">
      <c r="A257" s="2585" t="s">
        <v>2165</v>
      </c>
      <c r="B257" s="2586"/>
      <c r="C257" s="2586"/>
      <c r="D257" s="2586"/>
      <c r="E257" s="2586"/>
      <c r="F257" s="2586"/>
      <c r="G257" s="2586"/>
      <c r="H257" s="2586"/>
      <c r="I257" s="2586"/>
      <c r="J257" s="2586"/>
      <c r="K257" s="2586"/>
      <c r="L257" s="2586"/>
      <c r="M257" s="2586"/>
      <c r="N257" s="2587"/>
    </row>
    <row r="258" spans="1:14" ht="24" customHeight="1" x14ac:dyDescent="0.2">
      <c r="A258" s="1948" t="s">
        <v>114</v>
      </c>
      <c r="B258" s="1949" t="s">
        <v>784</v>
      </c>
      <c r="C258" s="2588" t="s">
        <v>785</v>
      </c>
      <c r="D258" s="2588"/>
      <c r="E258" s="2588"/>
      <c r="F258" s="1950" t="s">
        <v>300</v>
      </c>
      <c r="G258" s="1950"/>
      <c r="H258" s="1950"/>
      <c r="I258" s="1950" t="s">
        <v>44</v>
      </c>
      <c r="J258" s="1951"/>
      <c r="K258" s="1950"/>
      <c r="L258" s="1951"/>
      <c r="M258" s="1950"/>
      <c r="N258" s="1952"/>
    </row>
    <row r="259" spans="1:14" x14ac:dyDescent="0.2">
      <c r="A259" s="1964"/>
      <c r="B259" s="1924"/>
      <c r="C259" s="2577" t="s">
        <v>793</v>
      </c>
      <c r="D259" s="2577"/>
      <c r="E259" s="2577"/>
      <c r="F259" s="2577"/>
      <c r="G259" s="2577"/>
      <c r="H259" s="2577"/>
      <c r="I259" s="2577"/>
      <c r="J259" s="2577"/>
      <c r="K259" s="2577"/>
      <c r="L259" s="2577"/>
      <c r="M259" s="2577"/>
      <c r="N259" s="2578"/>
    </row>
    <row r="260" spans="1:14" ht="32.4" customHeight="1" x14ac:dyDescent="0.2">
      <c r="A260" s="1953"/>
      <c r="B260" s="1954" t="s">
        <v>528</v>
      </c>
      <c r="C260" s="2577" t="s">
        <v>529</v>
      </c>
      <c r="D260" s="2577"/>
      <c r="E260" s="2577"/>
      <c r="F260" s="2577"/>
      <c r="G260" s="2577"/>
      <c r="H260" s="2577"/>
      <c r="I260" s="2577"/>
      <c r="J260" s="2577"/>
      <c r="K260" s="2577"/>
      <c r="L260" s="2577"/>
      <c r="M260" s="2577"/>
      <c r="N260" s="2578"/>
    </row>
    <row r="261" spans="1:14" x14ac:dyDescent="0.2">
      <c r="A261" s="1955"/>
      <c r="B261" s="1954" t="s">
        <v>44</v>
      </c>
      <c r="C261" s="2577" t="s">
        <v>48</v>
      </c>
      <c r="D261" s="2577"/>
      <c r="E261" s="2577"/>
      <c r="F261" s="1956"/>
      <c r="G261" s="1956"/>
      <c r="H261" s="1956"/>
      <c r="I261" s="1956"/>
      <c r="J261" s="1957">
        <v>158.72999999999999</v>
      </c>
      <c r="K261" s="1956" t="s">
        <v>530</v>
      </c>
      <c r="L261" s="1957">
        <v>214.29</v>
      </c>
      <c r="M261" s="1956" t="s">
        <v>1513</v>
      </c>
      <c r="N261" s="1958">
        <v>5859</v>
      </c>
    </row>
    <row r="262" spans="1:14" x14ac:dyDescent="0.2">
      <c r="A262" s="1955"/>
      <c r="B262" s="1954" t="s">
        <v>60</v>
      </c>
      <c r="C262" s="2577" t="s">
        <v>370</v>
      </c>
      <c r="D262" s="2577"/>
      <c r="E262" s="2577"/>
      <c r="F262" s="1956"/>
      <c r="G262" s="1956"/>
      <c r="H262" s="1956"/>
      <c r="I262" s="1956"/>
      <c r="J262" s="1957">
        <v>205.51</v>
      </c>
      <c r="K262" s="1956" t="s">
        <v>530</v>
      </c>
      <c r="L262" s="1957">
        <v>277.44</v>
      </c>
      <c r="M262" s="1956"/>
      <c r="N262" s="1958"/>
    </row>
    <row r="263" spans="1:14" x14ac:dyDescent="0.2">
      <c r="A263" s="1955"/>
      <c r="B263" s="1954" t="s">
        <v>66</v>
      </c>
      <c r="C263" s="2577" t="s">
        <v>371</v>
      </c>
      <c r="D263" s="2577"/>
      <c r="E263" s="2577"/>
      <c r="F263" s="1956"/>
      <c r="G263" s="1956"/>
      <c r="H263" s="1956"/>
      <c r="I263" s="1956"/>
      <c r="J263" s="1957">
        <v>25.85</v>
      </c>
      <c r="K263" s="1956" t="s">
        <v>530</v>
      </c>
      <c r="L263" s="1957">
        <v>34.9</v>
      </c>
      <c r="M263" s="1956" t="s">
        <v>1513</v>
      </c>
      <c r="N263" s="1958">
        <v>954</v>
      </c>
    </row>
    <row r="264" spans="1:14" x14ac:dyDescent="0.2">
      <c r="A264" s="1955"/>
      <c r="B264" s="1954" t="s">
        <v>71</v>
      </c>
      <c r="C264" s="2577" t="s">
        <v>372</v>
      </c>
      <c r="D264" s="2577"/>
      <c r="E264" s="2577"/>
      <c r="F264" s="1956"/>
      <c r="G264" s="1956"/>
      <c r="H264" s="1956"/>
      <c r="I264" s="1956"/>
      <c r="J264" s="1957">
        <v>354.66</v>
      </c>
      <c r="K264" s="1956"/>
      <c r="L264" s="1957">
        <v>354.66</v>
      </c>
      <c r="M264" s="1956"/>
      <c r="N264" s="1958"/>
    </row>
    <row r="265" spans="1:14" x14ac:dyDescent="0.2">
      <c r="A265" s="1955"/>
      <c r="B265" s="1954"/>
      <c r="C265" s="2577" t="s">
        <v>49</v>
      </c>
      <c r="D265" s="2577"/>
      <c r="E265" s="2577"/>
      <c r="F265" s="1956" t="s">
        <v>50</v>
      </c>
      <c r="G265" s="1956" t="s">
        <v>716</v>
      </c>
      <c r="H265" s="1956" t="s">
        <v>530</v>
      </c>
      <c r="I265" s="1956" t="s">
        <v>2162</v>
      </c>
      <c r="J265" s="1957"/>
      <c r="K265" s="1956"/>
      <c r="L265" s="1957"/>
      <c r="M265" s="1956"/>
      <c r="N265" s="1958"/>
    </row>
    <row r="266" spans="1:14" x14ac:dyDescent="0.2">
      <c r="A266" s="1955"/>
      <c r="B266" s="1954"/>
      <c r="C266" s="2577" t="s">
        <v>374</v>
      </c>
      <c r="D266" s="2577"/>
      <c r="E266" s="2577"/>
      <c r="F266" s="1956" t="s">
        <v>50</v>
      </c>
      <c r="G266" s="1956" t="s">
        <v>60</v>
      </c>
      <c r="H266" s="1956" t="s">
        <v>530</v>
      </c>
      <c r="I266" s="1956" t="s">
        <v>106</v>
      </c>
      <c r="J266" s="1957"/>
      <c r="K266" s="1956"/>
      <c r="L266" s="1957"/>
      <c r="M266" s="1956"/>
      <c r="N266" s="1958"/>
    </row>
    <row r="267" spans="1:14" x14ac:dyDescent="0.2">
      <c r="A267" s="1955"/>
      <c r="B267" s="1954"/>
      <c r="C267" s="2592" t="s">
        <v>52</v>
      </c>
      <c r="D267" s="2592"/>
      <c r="E267" s="2592"/>
      <c r="F267" s="1959"/>
      <c r="G267" s="1959"/>
      <c r="H267" s="1959"/>
      <c r="I267" s="1959"/>
      <c r="J267" s="1960">
        <v>718.9</v>
      </c>
      <c r="K267" s="1959"/>
      <c r="L267" s="1960">
        <v>846.39</v>
      </c>
      <c r="M267" s="1959"/>
      <c r="N267" s="1961"/>
    </row>
    <row r="268" spans="1:14" x14ac:dyDescent="0.2">
      <c r="A268" s="1955"/>
      <c r="B268" s="1954"/>
      <c r="C268" s="2577" t="s">
        <v>53</v>
      </c>
      <c r="D268" s="2577"/>
      <c r="E268" s="2577"/>
      <c r="F268" s="1956"/>
      <c r="G268" s="1956"/>
      <c r="H268" s="1956"/>
      <c r="I268" s="1956"/>
      <c r="J268" s="1957"/>
      <c r="K268" s="1956"/>
      <c r="L268" s="1957">
        <v>249.19</v>
      </c>
      <c r="M268" s="1956"/>
      <c r="N268" s="1958">
        <v>6813</v>
      </c>
    </row>
    <row r="269" spans="1:14" ht="20.399999999999999" x14ac:dyDescent="0.2">
      <c r="A269" s="1955"/>
      <c r="B269" s="1954" t="s">
        <v>2134</v>
      </c>
      <c r="C269" s="2577" t="s">
        <v>535</v>
      </c>
      <c r="D269" s="2577"/>
      <c r="E269" s="2577"/>
      <c r="F269" s="1956" t="s">
        <v>55</v>
      </c>
      <c r="G269" s="1956" t="s">
        <v>536</v>
      </c>
      <c r="H269" s="1956"/>
      <c r="I269" s="1956" t="s">
        <v>536</v>
      </c>
      <c r="J269" s="1957"/>
      <c r="K269" s="1956"/>
      <c r="L269" s="1957">
        <v>241.71</v>
      </c>
      <c r="M269" s="1956"/>
      <c r="N269" s="1958">
        <v>6609</v>
      </c>
    </row>
    <row r="270" spans="1:14" ht="20.399999999999999" x14ac:dyDescent="0.2">
      <c r="A270" s="1955"/>
      <c r="B270" s="1954" t="s">
        <v>2135</v>
      </c>
      <c r="C270" s="2577" t="s">
        <v>537</v>
      </c>
      <c r="D270" s="2577"/>
      <c r="E270" s="2577"/>
      <c r="F270" s="1956" t="s">
        <v>55</v>
      </c>
      <c r="G270" s="1956" t="s">
        <v>232</v>
      </c>
      <c r="H270" s="1956"/>
      <c r="I270" s="1956" t="s">
        <v>232</v>
      </c>
      <c r="J270" s="1957"/>
      <c r="K270" s="1956"/>
      <c r="L270" s="1957">
        <v>127.09</v>
      </c>
      <c r="M270" s="1956"/>
      <c r="N270" s="1958">
        <v>3475</v>
      </c>
    </row>
    <row r="271" spans="1:14" x14ac:dyDescent="0.2">
      <c r="A271" s="1962"/>
      <c r="B271" s="1963"/>
      <c r="C271" s="2588" t="s">
        <v>59</v>
      </c>
      <c r="D271" s="2588"/>
      <c r="E271" s="2588"/>
      <c r="F271" s="1950"/>
      <c r="G271" s="1950"/>
      <c r="H271" s="1950"/>
      <c r="I271" s="1950"/>
      <c r="J271" s="1951"/>
      <c r="K271" s="1950"/>
      <c r="L271" s="1951">
        <v>1215.19</v>
      </c>
      <c r="M271" s="1959"/>
      <c r="N271" s="1952"/>
    </row>
    <row r="272" spans="1:14" ht="24.6" customHeight="1" x14ac:dyDescent="0.2">
      <c r="A272" s="1948" t="s">
        <v>122</v>
      </c>
      <c r="B272" s="1949" t="s">
        <v>833</v>
      </c>
      <c r="C272" s="2588" t="s">
        <v>2163</v>
      </c>
      <c r="D272" s="2588"/>
      <c r="E272" s="2588"/>
      <c r="F272" s="1950" t="s">
        <v>47</v>
      </c>
      <c r="G272" s="1950"/>
      <c r="H272" s="1950"/>
      <c r="I272" s="1950" t="s">
        <v>44</v>
      </c>
      <c r="J272" s="1951"/>
      <c r="K272" s="1950"/>
      <c r="L272" s="1951"/>
      <c r="M272" s="1950"/>
      <c r="N272" s="1952"/>
    </row>
    <row r="273" spans="1:14" ht="38.4" customHeight="1" x14ac:dyDescent="0.2">
      <c r="A273" s="1953"/>
      <c r="B273" s="1954" t="s">
        <v>528</v>
      </c>
      <c r="C273" s="2577" t="s">
        <v>529</v>
      </c>
      <c r="D273" s="2577"/>
      <c r="E273" s="2577"/>
      <c r="F273" s="2577"/>
      <c r="G273" s="2577"/>
      <c r="H273" s="2577"/>
      <c r="I273" s="2577"/>
      <c r="J273" s="2577"/>
      <c r="K273" s="2577"/>
      <c r="L273" s="2577"/>
      <c r="M273" s="2577"/>
      <c r="N273" s="2578"/>
    </row>
    <row r="274" spans="1:14" x14ac:dyDescent="0.2">
      <c r="A274" s="1955"/>
      <c r="B274" s="1954" t="s">
        <v>44</v>
      </c>
      <c r="C274" s="2577" t="s">
        <v>48</v>
      </c>
      <c r="D274" s="2577"/>
      <c r="E274" s="2577"/>
      <c r="F274" s="1956"/>
      <c r="G274" s="1956"/>
      <c r="H274" s="1956"/>
      <c r="I274" s="1956"/>
      <c r="J274" s="1957">
        <v>20.440000000000001</v>
      </c>
      <c r="K274" s="1956" t="s">
        <v>530</v>
      </c>
      <c r="L274" s="1957">
        <v>27.59</v>
      </c>
      <c r="M274" s="1956" t="s">
        <v>1513</v>
      </c>
      <c r="N274" s="1958">
        <v>754</v>
      </c>
    </row>
    <row r="275" spans="1:14" x14ac:dyDescent="0.2">
      <c r="A275" s="1955"/>
      <c r="B275" s="1954" t="s">
        <v>60</v>
      </c>
      <c r="C275" s="2577" t="s">
        <v>370</v>
      </c>
      <c r="D275" s="2577"/>
      <c r="E275" s="2577"/>
      <c r="F275" s="1956"/>
      <c r="G275" s="1956"/>
      <c r="H275" s="1956"/>
      <c r="I275" s="1956"/>
      <c r="J275" s="1957">
        <v>49</v>
      </c>
      <c r="K275" s="1956" t="s">
        <v>530</v>
      </c>
      <c r="L275" s="1957">
        <v>66.150000000000006</v>
      </c>
      <c r="M275" s="1956"/>
      <c r="N275" s="1958"/>
    </row>
    <row r="276" spans="1:14" x14ac:dyDescent="0.2">
      <c r="A276" s="1955"/>
      <c r="B276" s="1954" t="s">
        <v>66</v>
      </c>
      <c r="C276" s="2577" t="s">
        <v>371</v>
      </c>
      <c r="D276" s="2577"/>
      <c r="E276" s="2577"/>
      <c r="F276" s="1956"/>
      <c r="G276" s="1956"/>
      <c r="H276" s="1956"/>
      <c r="I276" s="1956"/>
      <c r="J276" s="1957">
        <v>5.29</v>
      </c>
      <c r="K276" s="1956" t="s">
        <v>530</v>
      </c>
      <c r="L276" s="1957">
        <v>7.14</v>
      </c>
      <c r="M276" s="1956" t="s">
        <v>1513</v>
      </c>
      <c r="N276" s="1958">
        <v>195</v>
      </c>
    </row>
    <row r="277" spans="1:14" x14ac:dyDescent="0.2">
      <c r="A277" s="1955"/>
      <c r="B277" s="1954" t="s">
        <v>71</v>
      </c>
      <c r="C277" s="2577" t="s">
        <v>372</v>
      </c>
      <c r="D277" s="2577"/>
      <c r="E277" s="2577"/>
      <c r="F277" s="1956"/>
      <c r="G277" s="1956"/>
      <c r="H277" s="1956"/>
      <c r="I277" s="1956"/>
      <c r="J277" s="1957">
        <v>3.47</v>
      </c>
      <c r="K277" s="1956"/>
      <c r="L277" s="1957">
        <v>3.47</v>
      </c>
      <c r="M277" s="1956"/>
      <c r="N277" s="1958"/>
    </row>
    <row r="278" spans="1:14" x14ac:dyDescent="0.2">
      <c r="A278" s="1955"/>
      <c r="B278" s="1954"/>
      <c r="C278" s="2577" t="s">
        <v>49</v>
      </c>
      <c r="D278" s="2577"/>
      <c r="E278" s="2577"/>
      <c r="F278" s="1956" t="s">
        <v>50</v>
      </c>
      <c r="G278" s="1956" t="s">
        <v>531</v>
      </c>
      <c r="H278" s="1956" t="s">
        <v>530</v>
      </c>
      <c r="I278" s="1956" t="s">
        <v>539</v>
      </c>
      <c r="J278" s="1957"/>
      <c r="K278" s="1956"/>
      <c r="L278" s="1957"/>
      <c r="M278" s="1956"/>
      <c r="N278" s="1958"/>
    </row>
    <row r="279" spans="1:14" x14ac:dyDescent="0.2">
      <c r="A279" s="1955"/>
      <c r="B279" s="1954"/>
      <c r="C279" s="2577" t="s">
        <v>374</v>
      </c>
      <c r="D279" s="2577"/>
      <c r="E279" s="2577"/>
      <c r="F279" s="1956" t="s">
        <v>50</v>
      </c>
      <c r="G279" s="1956" t="s">
        <v>834</v>
      </c>
      <c r="H279" s="1956" t="s">
        <v>530</v>
      </c>
      <c r="I279" s="1956" t="s">
        <v>2164</v>
      </c>
      <c r="J279" s="1957"/>
      <c r="K279" s="1956"/>
      <c r="L279" s="1957"/>
      <c r="M279" s="1956"/>
      <c r="N279" s="1958"/>
    </row>
    <row r="280" spans="1:14" x14ac:dyDescent="0.2">
      <c r="A280" s="1955"/>
      <c r="B280" s="1954"/>
      <c r="C280" s="2592" t="s">
        <v>52</v>
      </c>
      <c r="D280" s="2592"/>
      <c r="E280" s="2592"/>
      <c r="F280" s="1959"/>
      <c r="G280" s="1959"/>
      <c r="H280" s="1959"/>
      <c r="I280" s="1959"/>
      <c r="J280" s="1960">
        <v>72.91</v>
      </c>
      <c r="K280" s="1959"/>
      <c r="L280" s="1960">
        <v>97.21</v>
      </c>
      <c r="M280" s="1959"/>
      <c r="N280" s="1961"/>
    </row>
    <row r="281" spans="1:14" x14ac:dyDescent="0.2">
      <c r="A281" s="1955"/>
      <c r="B281" s="1954"/>
      <c r="C281" s="2577" t="s">
        <v>53</v>
      </c>
      <c r="D281" s="2577"/>
      <c r="E281" s="2577"/>
      <c r="F281" s="1956"/>
      <c r="G281" s="1956"/>
      <c r="H281" s="1956"/>
      <c r="I281" s="1956"/>
      <c r="J281" s="1957"/>
      <c r="K281" s="1956"/>
      <c r="L281" s="1957">
        <v>34.729999999999997</v>
      </c>
      <c r="M281" s="1956"/>
      <c r="N281" s="1958">
        <v>949</v>
      </c>
    </row>
    <row r="282" spans="1:14" ht="20.399999999999999" x14ac:dyDescent="0.2">
      <c r="A282" s="1955"/>
      <c r="B282" s="1954" t="s">
        <v>2134</v>
      </c>
      <c r="C282" s="2577" t="s">
        <v>535</v>
      </c>
      <c r="D282" s="2577"/>
      <c r="E282" s="2577"/>
      <c r="F282" s="1956" t="s">
        <v>55</v>
      </c>
      <c r="G282" s="1956" t="s">
        <v>536</v>
      </c>
      <c r="H282" s="1956"/>
      <c r="I282" s="1956" t="s">
        <v>536</v>
      </c>
      <c r="J282" s="1957"/>
      <c r="K282" s="1956"/>
      <c r="L282" s="1957">
        <v>33.69</v>
      </c>
      <c r="M282" s="1956"/>
      <c r="N282" s="1958">
        <v>921</v>
      </c>
    </row>
    <row r="283" spans="1:14" ht="20.399999999999999" x14ac:dyDescent="0.2">
      <c r="A283" s="1955"/>
      <c r="B283" s="1954" t="s">
        <v>2135</v>
      </c>
      <c r="C283" s="2577" t="s">
        <v>537</v>
      </c>
      <c r="D283" s="2577"/>
      <c r="E283" s="2577"/>
      <c r="F283" s="1956" t="s">
        <v>55</v>
      </c>
      <c r="G283" s="1956" t="s">
        <v>232</v>
      </c>
      <c r="H283" s="1956"/>
      <c r="I283" s="1956" t="s">
        <v>232</v>
      </c>
      <c r="J283" s="1957"/>
      <c r="K283" s="1956"/>
      <c r="L283" s="1957">
        <v>17.71</v>
      </c>
      <c r="M283" s="1956"/>
      <c r="N283" s="1958">
        <v>484</v>
      </c>
    </row>
    <row r="284" spans="1:14" x14ac:dyDescent="0.2">
      <c r="A284" s="1962"/>
      <c r="B284" s="1963"/>
      <c r="C284" s="2588" t="s">
        <v>59</v>
      </c>
      <c r="D284" s="2588"/>
      <c r="E284" s="2588"/>
      <c r="F284" s="1950"/>
      <c r="G284" s="1950"/>
      <c r="H284" s="1950"/>
      <c r="I284" s="1950"/>
      <c r="J284" s="1951"/>
      <c r="K284" s="1950"/>
      <c r="L284" s="1951">
        <v>148.61000000000001</v>
      </c>
      <c r="M284" s="1959"/>
      <c r="N284" s="1952"/>
    </row>
    <row r="285" spans="1:14" x14ac:dyDescent="0.2">
      <c r="A285" s="2585" t="s">
        <v>2166</v>
      </c>
      <c r="B285" s="2586"/>
      <c r="C285" s="2586"/>
      <c r="D285" s="2586"/>
      <c r="E285" s="2586"/>
      <c r="F285" s="2586"/>
      <c r="G285" s="2586"/>
      <c r="H285" s="2586"/>
      <c r="I285" s="2586"/>
      <c r="J285" s="2586"/>
      <c r="K285" s="2586"/>
      <c r="L285" s="2586"/>
      <c r="M285" s="2586"/>
      <c r="N285" s="2587"/>
    </row>
    <row r="286" spans="1:14" ht="34.799999999999997" customHeight="1" x14ac:dyDescent="0.2">
      <c r="A286" s="1948" t="s">
        <v>116</v>
      </c>
      <c r="B286" s="1949" t="s">
        <v>787</v>
      </c>
      <c r="C286" s="2588" t="s">
        <v>788</v>
      </c>
      <c r="D286" s="2588"/>
      <c r="E286" s="2588"/>
      <c r="F286" s="1950" t="s">
        <v>300</v>
      </c>
      <c r="G286" s="1950"/>
      <c r="H286" s="1950"/>
      <c r="I286" s="1950" t="s">
        <v>44</v>
      </c>
      <c r="J286" s="1951"/>
      <c r="K286" s="1950"/>
      <c r="L286" s="1951"/>
      <c r="M286" s="1950"/>
      <c r="N286" s="1952"/>
    </row>
    <row r="287" spans="1:14" ht="38.4" customHeight="1" x14ac:dyDescent="0.2">
      <c r="A287" s="1953"/>
      <c r="B287" s="1954" t="s">
        <v>528</v>
      </c>
      <c r="C287" s="2577" t="s">
        <v>529</v>
      </c>
      <c r="D287" s="2577"/>
      <c r="E287" s="2577"/>
      <c r="F287" s="2577"/>
      <c r="G287" s="2577"/>
      <c r="H287" s="2577"/>
      <c r="I287" s="2577"/>
      <c r="J287" s="2577"/>
      <c r="K287" s="2577"/>
      <c r="L287" s="2577"/>
      <c r="M287" s="2577"/>
      <c r="N287" s="2578"/>
    </row>
    <row r="288" spans="1:14" x14ac:dyDescent="0.2">
      <c r="A288" s="1955"/>
      <c r="B288" s="1954" t="s">
        <v>44</v>
      </c>
      <c r="C288" s="2577" t="s">
        <v>48</v>
      </c>
      <c r="D288" s="2577"/>
      <c r="E288" s="2577"/>
      <c r="F288" s="1956"/>
      <c r="G288" s="1956"/>
      <c r="H288" s="1956"/>
      <c r="I288" s="1956"/>
      <c r="J288" s="1957">
        <v>267.44</v>
      </c>
      <c r="K288" s="1956" t="s">
        <v>530</v>
      </c>
      <c r="L288" s="1957">
        <v>361.04</v>
      </c>
      <c r="M288" s="1956" t="s">
        <v>1513</v>
      </c>
      <c r="N288" s="1958">
        <v>9871</v>
      </c>
    </row>
    <row r="289" spans="1:14" x14ac:dyDescent="0.2">
      <c r="A289" s="1955"/>
      <c r="B289" s="1954" t="s">
        <v>60</v>
      </c>
      <c r="C289" s="2577" t="s">
        <v>370</v>
      </c>
      <c r="D289" s="2577"/>
      <c r="E289" s="2577"/>
      <c r="F289" s="1956"/>
      <c r="G289" s="1956"/>
      <c r="H289" s="1956"/>
      <c r="I289" s="1956"/>
      <c r="J289" s="1957">
        <v>372.35</v>
      </c>
      <c r="K289" s="1956" t="s">
        <v>530</v>
      </c>
      <c r="L289" s="1957">
        <v>502.67</v>
      </c>
      <c r="M289" s="1956"/>
      <c r="N289" s="1958"/>
    </row>
    <row r="290" spans="1:14" x14ac:dyDescent="0.2">
      <c r="A290" s="1955"/>
      <c r="B290" s="1954" t="s">
        <v>66</v>
      </c>
      <c r="C290" s="2577" t="s">
        <v>371</v>
      </c>
      <c r="D290" s="2577"/>
      <c r="E290" s="2577"/>
      <c r="F290" s="1956"/>
      <c r="G290" s="1956"/>
      <c r="H290" s="1956"/>
      <c r="I290" s="1956"/>
      <c r="J290" s="1957">
        <v>42.23</v>
      </c>
      <c r="K290" s="1956" t="s">
        <v>530</v>
      </c>
      <c r="L290" s="1957">
        <v>57.01</v>
      </c>
      <c r="M290" s="1956" t="s">
        <v>1513</v>
      </c>
      <c r="N290" s="1958">
        <v>1559</v>
      </c>
    </row>
    <row r="291" spans="1:14" x14ac:dyDescent="0.2">
      <c r="A291" s="1955"/>
      <c r="B291" s="1954" t="s">
        <v>71</v>
      </c>
      <c r="C291" s="2577" t="s">
        <v>372</v>
      </c>
      <c r="D291" s="2577"/>
      <c r="E291" s="2577"/>
      <c r="F291" s="1956"/>
      <c r="G291" s="1956"/>
      <c r="H291" s="1956"/>
      <c r="I291" s="1956"/>
      <c r="J291" s="1957">
        <v>193.77</v>
      </c>
      <c r="K291" s="1956"/>
      <c r="L291" s="1957">
        <v>193.77</v>
      </c>
      <c r="M291" s="1956"/>
      <c r="N291" s="1958"/>
    </row>
    <row r="292" spans="1:14" x14ac:dyDescent="0.2">
      <c r="A292" s="1955"/>
      <c r="B292" s="1954"/>
      <c r="C292" s="2577" t="s">
        <v>49</v>
      </c>
      <c r="D292" s="2577"/>
      <c r="E292" s="2577"/>
      <c r="F292" s="1956" t="s">
        <v>50</v>
      </c>
      <c r="G292" s="1956" t="s">
        <v>789</v>
      </c>
      <c r="H292" s="1956" t="s">
        <v>530</v>
      </c>
      <c r="I292" s="1956" t="s">
        <v>2167</v>
      </c>
      <c r="J292" s="1957"/>
      <c r="K292" s="1956"/>
      <c r="L292" s="1957"/>
      <c r="M292" s="1956"/>
      <c r="N292" s="1958"/>
    </row>
    <row r="293" spans="1:14" x14ac:dyDescent="0.2">
      <c r="A293" s="1955"/>
      <c r="B293" s="1954"/>
      <c r="C293" s="2577" t="s">
        <v>374</v>
      </c>
      <c r="D293" s="2577"/>
      <c r="E293" s="2577"/>
      <c r="F293" s="1956" t="s">
        <v>50</v>
      </c>
      <c r="G293" s="1956" t="s">
        <v>790</v>
      </c>
      <c r="H293" s="1956" t="s">
        <v>530</v>
      </c>
      <c r="I293" s="1956" t="s">
        <v>2168</v>
      </c>
      <c r="J293" s="1957"/>
      <c r="K293" s="1956"/>
      <c r="L293" s="1957"/>
      <c r="M293" s="1956"/>
      <c r="N293" s="1958"/>
    </row>
    <row r="294" spans="1:14" x14ac:dyDescent="0.2">
      <c r="A294" s="1955"/>
      <c r="B294" s="1954"/>
      <c r="C294" s="2592" t="s">
        <v>52</v>
      </c>
      <c r="D294" s="2592"/>
      <c r="E294" s="2592"/>
      <c r="F294" s="1959"/>
      <c r="G294" s="1959"/>
      <c r="H294" s="1959"/>
      <c r="I294" s="1959"/>
      <c r="J294" s="1960">
        <v>833.56</v>
      </c>
      <c r="K294" s="1959"/>
      <c r="L294" s="1960">
        <v>1057.48</v>
      </c>
      <c r="M294" s="1959"/>
      <c r="N294" s="1961"/>
    </row>
    <row r="295" spans="1:14" x14ac:dyDescent="0.2">
      <c r="A295" s="1955"/>
      <c r="B295" s="1954"/>
      <c r="C295" s="2577" t="s">
        <v>53</v>
      </c>
      <c r="D295" s="2577"/>
      <c r="E295" s="2577"/>
      <c r="F295" s="1956"/>
      <c r="G295" s="1956"/>
      <c r="H295" s="1956"/>
      <c r="I295" s="1956"/>
      <c r="J295" s="1957"/>
      <c r="K295" s="1956"/>
      <c r="L295" s="1957">
        <v>418.05</v>
      </c>
      <c r="M295" s="1956"/>
      <c r="N295" s="1958">
        <v>11430</v>
      </c>
    </row>
    <row r="296" spans="1:14" ht="20.399999999999999" x14ac:dyDescent="0.2">
      <c r="A296" s="1955"/>
      <c r="B296" s="1954" t="s">
        <v>2134</v>
      </c>
      <c r="C296" s="2577" t="s">
        <v>535</v>
      </c>
      <c r="D296" s="2577"/>
      <c r="E296" s="2577"/>
      <c r="F296" s="1956" t="s">
        <v>55</v>
      </c>
      <c r="G296" s="1956" t="s">
        <v>536</v>
      </c>
      <c r="H296" s="1956"/>
      <c r="I296" s="1956" t="s">
        <v>536</v>
      </c>
      <c r="J296" s="1957"/>
      <c r="K296" s="1956"/>
      <c r="L296" s="1957">
        <v>405.51</v>
      </c>
      <c r="M296" s="1956"/>
      <c r="N296" s="1958">
        <v>11087</v>
      </c>
    </row>
    <row r="297" spans="1:14" ht="20.399999999999999" x14ac:dyDescent="0.2">
      <c r="A297" s="1955"/>
      <c r="B297" s="1954" t="s">
        <v>2135</v>
      </c>
      <c r="C297" s="2577" t="s">
        <v>537</v>
      </c>
      <c r="D297" s="2577"/>
      <c r="E297" s="2577"/>
      <c r="F297" s="1956" t="s">
        <v>55</v>
      </c>
      <c r="G297" s="1956" t="s">
        <v>232</v>
      </c>
      <c r="H297" s="1956"/>
      <c r="I297" s="1956" t="s">
        <v>232</v>
      </c>
      <c r="J297" s="1957"/>
      <c r="K297" s="1956"/>
      <c r="L297" s="1957">
        <v>213.21</v>
      </c>
      <c r="M297" s="1956"/>
      <c r="N297" s="1958">
        <v>5829</v>
      </c>
    </row>
    <row r="298" spans="1:14" x14ac:dyDescent="0.2">
      <c r="A298" s="1962"/>
      <c r="B298" s="1963"/>
      <c r="C298" s="2588" t="s">
        <v>59</v>
      </c>
      <c r="D298" s="2588"/>
      <c r="E298" s="2588"/>
      <c r="F298" s="1950"/>
      <c r="G298" s="1950"/>
      <c r="H298" s="1950"/>
      <c r="I298" s="1950"/>
      <c r="J298" s="1951"/>
      <c r="K298" s="1950"/>
      <c r="L298" s="1951">
        <v>1676.2</v>
      </c>
      <c r="M298" s="1959"/>
      <c r="N298" s="1952"/>
    </row>
    <row r="299" spans="1:14" ht="27" customHeight="1" x14ac:dyDescent="0.2">
      <c r="A299" s="1948" t="s">
        <v>126</v>
      </c>
      <c r="B299" s="1949" t="s">
        <v>780</v>
      </c>
      <c r="C299" s="2588" t="s">
        <v>781</v>
      </c>
      <c r="D299" s="2588"/>
      <c r="E299" s="2588"/>
      <c r="F299" s="1950" t="s">
        <v>300</v>
      </c>
      <c r="G299" s="1950"/>
      <c r="H299" s="1950"/>
      <c r="I299" s="1950" t="s">
        <v>44</v>
      </c>
      <c r="J299" s="1951"/>
      <c r="K299" s="1950"/>
      <c r="L299" s="1951"/>
      <c r="M299" s="1950"/>
      <c r="N299" s="1952"/>
    </row>
    <row r="300" spans="1:14" x14ac:dyDescent="0.2">
      <c r="A300" s="1964"/>
      <c r="B300" s="1924"/>
      <c r="C300" s="2577" t="s">
        <v>793</v>
      </c>
      <c r="D300" s="2577"/>
      <c r="E300" s="2577"/>
      <c r="F300" s="2577"/>
      <c r="G300" s="2577"/>
      <c r="H300" s="2577"/>
      <c r="I300" s="2577"/>
      <c r="J300" s="2577"/>
      <c r="K300" s="2577"/>
      <c r="L300" s="2577"/>
      <c r="M300" s="2577"/>
      <c r="N300" s="2578"/>
    </row>
    <row r="301" spans="1:14" ht="34.200000000000003" customHeight="1" x14ac:dyDescent="0.2">
      <c r="A301" s="1953"/>
      <c r="B301" s="1954" t="s">
        <v>528</v>
      </c>
      <c r="C301" s="2577" t="s">
        <v>529</v>
      </c>
      <c r="D301" s="2577"/>
      <c r="E301" s="2577"/>
      <c r="F301" s="2577"/>
      <c r="G301" s="2577"/>
      <c r="H301" s="2577"/>
      <c r="I301" s="2577"/>
      <c r="J301" s="2577"/>
      <c r="K301" s="2577"/>
      <c r="L301" s="2577"/>
      <c r="M301" s="2577"/>
      <c r="N301" s="2578"/>
    </row>
    <row r="302" spans="1:14" x14ac:dyDescent="0.2">
      <c r="A302" s="1955"/>
      <c r="B302" s="1954" t="s">
        <v>44</v>
      </c>
      <c r="C302" s="2577" t="s">
        <v>48</v>
      </c>
      <c r="D302" s="2577"/>
      <c r="E302" s="2577"/>
      <c r="F302" s="1956"/>
      <c r="G302" s="1956"/>
      <c r="H302" s="1956"/>
      <c r="I302" s="1956"/>
      <c r="J302" s="1957">
        <v>108.71</v>
      </c>
      <c r="K302" s="1956" t="s">
        <v>530</v>
      </c>
      <c r="L302" s="1957">
        <v>146.76</v>
      </c>
      <c r="M302" s="1956" t="s">
        <v>1513</v>
      </c>
      <c r="N302" s="1958">
        <v>4012</v>
      </c>
    </row>
    <row r="303" spans="1:14" x14ac:dyDescent="0.2">
      <c r="A303" s="1955"/>
      <c r="B303" s="1954" t="s">
        <v>60</v>
      </c>
      <c r="C303" s="2577" t="s">
        <v>370</v>
      </c>
      <c r="D303" s="2577"/>
      <c r="E303" s="2577"/>
      <c r="F303" s="1956"/>
      <c r="G303" s="1956"/>
      <c r="H303" s="1956"/>
      <c r="I303" s="1956"/>
      <c r="J303" s="1957">
        <v>69.22</v>
      </c>
      <c r="K303" s="1956" t="s">
        <v>530</v>
      </c>
      <c r="L303" s="1957">
        <v>93.45</v>
      </c>
      <c r="M303" s="1956"/>
      <c r="N303" s="1958"/>
    </row>
    <row r="304" spans="1:14" x14ac:dyDescent="0.2">
      <c r="A304" s="1955"/>
      <c r="B304" s="1954" t="s">
        <v>66</v>
      </c>
      <c r="C304" s="2577" t="s">
        <v>371</v>
      </c>
      <c r="D304" s="2577"/>
      <c r="E304" s="2577"/>
      <c r="F304" s="1956"/>
      <c r="G304" s="1956"/>
      <c r="H304" s="1956"/>
      <c r="I304" s="1956"/>
      <c r="J304" s="1957">
        <v>13.42</v>
      </c>
      <c r="K304" s="1956" t="s">
        <v>530</v>
      </c>
      <c r="L304" s="1957">
        <v>18.12</v>
      </c>
      <c r="M304" s="1956" t="s">
        <v>1513</v>
      </c>
      <c r="N304" s="1958">
        <v>495</v>
      </c>
    </row>
    <row r="305" spans="1:14" x14ac:dyDescent="0.2">
      <c r="A305" s="1955"/>
      <c r="B305" s="1954" t="s">
        <v>71</v>
      </c>
      <c r="C305" s="2577" t="s">
        <v>372</v>
      </c>
      <c r="D305" s="2577"/>
      <c r="E305" s="2577"/>
      <c r="F305" s="1956"/>
      <c r="G305" s="1956"/>
      <c r="H305" s="1956"/>
      <c r="I305" s="1956"/>
      <c r="J305" s="1957">
        <v>223.49</v>
      </c>
      <c r="K305" s="1956"/>
      <c r="L305" s="1957">
        <v>223.49</v>
      </c>
      <c r="M305" s="1956"/>
      <c r="N305" s="1958"/>
    </row>
    <row r="306" spans="1:14" x14ac:dyDescent="0.2">
      <c r="A306" s="1955"/>
      <c r="B306" s="1954"/>
      <c r="C306" s="2577" t="s">
        <v>49</v>
      </c>
      <c r="D306" s="2577"/>
      <c r="E306" s="2577"/>
      <c r="F306" s="1956" t="s">
        <v>50</v>
      </c>
      <c r="G306" s="1956" t="s">
        <v>782</v>
      </c>
      <c r="H306" s="1956" t="s">
        <v>530</v>
      </c>
      <c r="I306" s="1956" t="s">
        <v>2153</v>
      </c>
      <c r="J306" s="1957"/>
      <c r="K306" s="1956"/>
      <c r="L306" s="1957"/>
      <c r="M306" s="1956"/>
      <c r="N306" s="1958"/>
    </row>
    <row r="307" spans="1:14" x14ac:dyDescent="0.2">
      <c r="A307" s="1955"/>
      <c r="B307" s="1954"/>
      <c r="C307" s="2577" t="s">
        <v>374</v>
      </c>
      <c r="D307" s="2577"/>
      <c r="E307" s="2577"/>
      <c r="F307" s="1956" t="s">
        <v>50</v>
      </c>
      <c r="G307" s="1956" t="s">
        <v>783</v>
      </c>
      <c r="H307" s="1956" t="s">
        <v>530</v>
      </c>
      <c r="I307" s="1956" t="s">
        <v>2154</v>
      </c>
      <c r="J307" s="1957"/>
      <c r="K307" s="1956"/>
      <c r="L307" s="1957"/>
      <c r="M307" s="1956"/>
      <c r="N307" s="1958"/>
    </row>
    <row r="308" spans="1:14" x14ac:dyDescent="0.2">
      <c r="A308" s="1955"/>
      <c r="B308" s="1954"/>
      <c r="C308" s="2592" t="s">
        <v>52</v>
      </c>
      <c r="D308" s="2592"/>
      <c r="E308" s="2592"/>
      <c r="F308" s="1959"/>
      <c r="G308" s="1959"/>
      <c r="H308" s="1959"/>
      <c r="I308" s="1959"/>
      <c r="J308" s="1960">
        <v>401.42</v>
      </c>
      <c r="K308" s="1959"/>
      <c r="L308" s="1960">
        <v>463.7</v>
      </c>
      <c r="M308" s="1959"/>
      <c r="N308" s="1961"/>
    </row>
    <row r="309" spans="1:14" x14ac:dyDescent="0.2">
      <c r="A309" s="1955"/>
      <c r="B309" s="1954"/>
      <c r="C309" s="2577" t="s">
        <v>53</v>
      </c>
      <c r="D309" s="2577"/>
      <c r="E309" s="2577"/>
      <c r="F309" s="1956"/>
      <c r="G309" s="1956"/>
      <c r="H309" s="1956"/>
      <c r="I309" s="1956"/>
      <c r="J309" s="1957"/>
      <c r="K309" s="1956"/>
      <c r="L309" s="1957">
        <v>164.88</v>
      </c>
      <c r="M309" s="1956"/>
      <c r="N309" s="1958">
        <v>4507</v>
      </c>
    </row>
    <row r="310" spans="1:14" ht="20.399999999999999" x14ac:dyDescent="0.2">
      <c r="A310" s="1955"/>
      <c r="B310" s="1954" t="s">
        <v>2134</v>
      </c>
      <c r="C310" s="2577" t="s">
        <v>535</v>
      </c>
      <c r="D310" s="2577"/>
      <c r="E310" s="2577"/>
      <c r="F310" s="1956" t="s">
        <v>55</v>
      </c>
      <c r="G310" s="1956" t="s">
        <v>536</v>
      </c>
      <c r="H310" s="1956"/>
      <c r="I310" s="1956" t="s">
        <v>536</v>
      </c>
      <c r="J310" s="1957"/>
      <c r="K310" s="1956"/>
      <c r="L310" s="1957">
        <v>159.93</v>
      </c>
      <c r="M310" s="1956"/>
      <c r="N310" s="1958">
        <v>4372</v>
      </c>
    </row>
    <row r="311" spans="1:14" ht="20.399999999999999" x14ac:dyDescent="0.2">
      <c r="A311" s="1955"/>
      <c r="B311" s="1954" t="s">
        <v>2135</v>
      </c>
      <c r="C311" s="2577" t="s">
        <v>537</v>
      </c>
      <c r="D311" s="2577"/>
      <c r="E311" s="2577"/>
      <c r="F311" s="1956" t="s">
        <v>55</v>
      </c>
      <c r="G311" s="1956" t="s">
        <v>232</v>
      </c>
      <c r="H311" s="1956"/>
      <c r="I311" s="1956" t="s">
        <v>232</v>
      </c>
      <c r="J311" s="1957"/>
      <c r="K311" s="1956"/>
      <c r="L311" s="1957">
        <v>84.09</v>
      </c>
      <c r="M311" s="1956"/>
      <c r="N311" s="1958">
        <v>2299</v>
      </c>
    </row>
    <row r="312" spans="1:14" x14ac:dyDescent="0.2">
      <c r="A312" s="1962"/>
      <c r="B312" s="1963"/>
      <c r="C312" s="2588" t="s">
        <v>59</v>
      </c>
      <c r="D312" s="2588"/>
      <c r="E312" s="2588"/>
      <c r="F312" s="1950"/>
      <c r="G312" s="1950"/>
      <c r="H312" s="1950"/>
      <c r="I312" s="1950"/>
      <c r="J312" s="1951"/>
      <c r="K312" s="1950"/>
      <c r="L312" s="1951">
        <v>707.72</v>
      </c>
      <c r="M312" s="1959"/>
      <c r="N312" s="1952"/>
    </row>
    <row r="313" spans="1:14" ht="32.4" customHeight="1" x14ac:dyDescent="0.2">
      <c r="A313" s="1948" t="s">
        <v>129</v>
      </c>
      <c r="B313" s="1949" t="s">
        <v>833</v>
      </c>
      <c r="C313" s="2588" t="s">
        <v>2169</v>
      </c>
      <c r="D313" s="2588"/>
      <c r="E313" s="2588"/>
      <c r="F313" s="1950" t="s">
        <v>47</v>
      </c>
      <c r="G313" s="1950"/>
      <c r="H313" s="1950"/>
      <c r="I313" s="1950" t="s">
        <v>44</v>
      </c>
      <c r="J313" s="1951"/>
      <c r="K313" s="1950"/>
      <c r="L313" s="1951"/>
      <c r="M313" s="1950"/>
      <c r="N313" s="1952"/>
    </row>
    <row r="314" spans="1:14" ht="32.4" customHeight="1" x14ac:dyDescent="0.2">
      <c r="A314" s="1953"/>
      <c r="B314" s="1954" t="s">
        <v>528</v>
      </c>
      <c r="C314" s="2577" t="s">
        <v>529</v>
      </c>
      <c r="D314" s="2577"/>
      <c r="E314" s="2577"/>
      <c r="F314" s="2577"/>
      <c r="G314" s="2577"/>
      <c r="H314" s="2577"/>
      <c r="I314" s="2577"/>
      <c r="J314" s="2577"/>
      <c r="K314" s="2577"/>
      <c r="L314" s="2577"/>
      <c r="M314" s="2577"/>
      <c r="N314" s="2578"/>
    </row>
    <row r="315" spans="1:14" x14ac:dyDescent="0.2">
      <c r="A315" s="1955"/>
      <c r="B315" s="1954" t="s">
        <v>44</v>
      </c>
      <c r="C315" s="2577" t="s">
        <v>48</v>
      </c>
      <c r="D315" s="2577"/>
      <c r="E315" s="2577"/>
      <c r="F315" s="1956"/>
      <c r="G315" s="1956"/>
      <c r="H315" s="1956"/>
      <c r="I315" s="1956"/>
      <c r="J315" s="1957">
        <v>20.440000000000001</v>
      </c>
      <c r="K315" s="1956" t="s">
        <v>530</v>
      </c>
      <c r="L315" s="1957">
        <v>27.59</v>
      </c>
      <c r="M315" s="1956" t="s">
        <v>1513</v>
      </c>
      <c r="N315" s="1958">
        <v>754</v>
      </c>
    </row>
    <row r="316" spans="1:14" x14ac:dyDescent="0.2">
      <c r="A316" s="1955"/>
      <c r="B316" s="1954" t="s">
        <v>60</v>
      </c>
      <c r="C316" s="2577" t="s">
        <v>370</v>
      </c>
      <c r="D316" s="2577"/>
      <c r="E316" s="2577"/>
      <c r="F316" s="1956"/>
      <c r="G316" s="1956"/>
      <c r="H316" s="1956"/>
      <c r="I316" s="1956"/>
      <c r="J316" s="1957">
        <v>49</v>
      </c>
      <c r="K316" s="1956" t="s">
        <v>530</v>
      </c>
      <c r="L316" s="1957">
        <v>66.150000000000006</v>
      </c>
      <c r="M316" s="1956"/>
      <c r="N316" s="1958"/>
    </row>
    <row r="317" spans="1:14" x14ac:dyDescent="0.2">
      <c r="A317" s="1955"/>
      <c r="B317" s="1954" t="s">
        <v>66</v>
      </c>
      <c r="C317" s="2577" t="s">
        <v>371</v>
      </c>
      <c r="D317" s="2577"/>
      <c r="E317" s="2577"/>
      <c r="F317" s="1956"/>
      <c r="G317" s="1956"/>
      <c r="H317" s="1956"/>
      <c r="I317" s="1956"/>
      <c r="J317" s="1957">
        <v>5.29</v>
      </c>
      <c r="K317" s="1956" t="s">
        <v>530</v>
      </c>
      <c r="L317" s="1957">
        <v>7.14</v>
      </c>
      <c r="M317" s="1956" t="s">
        <v>1513</v>
      </c>
      <c r="N317" s="1958">
        <v>195</v>
      </c>
    </row>
    <row r="318" spans="1:14" x14ac:dyDescent="0.2">
      <c r="A318" s="1955"/>
      <c r="B318" s="1954" t="s">
        <v>71</v>
      </c>
      <c r="C318" s="2577" t="s">
        <v>372</v>
      </c>
      <c r="D318" s="2577"/>
      <c r="E318" s="2577"/>
      <c r="F318" s="1956"/>
      <c r="G318" s="1956"/>
      <c r="H318" s="1956"/>
      <c r="I318" s="1956"/>
      <c r="J318" s="1957">
        <v>3.47</v>
      </c>
      <c r="K318" s="1956"/>
      <c r="L318" s="1957">
        <v>3.47</v>
      </c>
      <c r="M318" s="1956"/>
      <c r="N318" s="1958"/>
    </row>
    <row r="319" spans="1:14" x14ac:dyDescent="0.2">
      <c r="A319" s="1955"/>
      <c r="B319" s="1954"/>
      <c r="C319" s="2577" t="s">
        <v>49</v>
      </c>
      <c r="D319" s="2577"/>
      <c r="E319" s="2577"/>
      <c r="F319" s="1956" t="s">
        <v>50</v>
      </c>
      <c r="G319" s="1956" t="s">
        <v>531</v>
      </c>
      <c r="H319" s="1956" t="s">
        <v>530</v>
      </c>
      <c r="I319" s="1956" t="s">
        <v>539</v>
      </c>
      <c r="J319" s="1957"/>
      <c r="K319" s="1956"/>
      <c r="L319" s="1957"/>
      <c r="M319" s="1956"/>
      <c r="N319" s="1958"/>
    </row>
    <row r="320" spans="1:14" x14ac:dyDescent="0.2">
      <c r="A320" s="1955"/>
      <c r="B320" s="1954"/>
      <c r="C320" s="2577" t="s">
        <v>374</v>
      </c>
      <c r="D320" s="2577"/>
      <c r="E320" s="2577"/>
      <c r="F320" s="1956" t="s">
        <v>50</v>
      </c>
      <c r="G320" s="1956" t="s">
        <v>834</v>
      </c>
      <c r="H320" s="1956" t="s">
        <v>530</v>
      </c>
      <c r="I320" s="1956" t="s">
        <v>2164</v>
      </c>
      <c r="J320" s="1957"/>
      <c r="K320" s="1956"/>
      <c r="L320" s="1957"/>
      <c r="M320" s="1956"/>
      <c r="N320" s="1958"/>
    </row>
    <row r="321" spans="1:14" x14ac:dyDescent="0.2">
      <c r="A321" s="1955"/>
      <c r="B321" s="1954"/>
      <c r="C321" s="2592" t="s">
        <v>52</v>
      </c>
      <c r="D321" s="2592"/>
      <c r="E321" s="2592"/>
      <c r="F321" s="1959"/>
      <c r="G321" s="1959"/>
      <c r="H321" s="1959"/>
      <c r="I321" s="1959"/>
      <c r="J321" s="1960">
        <v>72.91</v>
      </c>
      <c r="K321" s="1959"/>
      <c r="L321" s="1960">
        <v>97.21</v>
      </c>
      <c r="M321" s="1959"/>
      <c r="N321" s="1961"/>
    </row>
    <row r="322" spans="1:14" x14ac:dyDescent="0.2">
      <c r="A322" s="1955"/>
      <c r="B322" s="1954"/>
      <c r="C322" s="2577" t="s">
        <v>53</v>
      </c>
      <c r="D322" s="2577"/>
      <c r="E322" s="2577"/>
      <c r="F322" s="1956"/>
      <c r="G322" s="1956"/>
      <c r="H322" s="1956"/>
      <c r="I322" s="1956"/>
      <c r="J322" s="1957"/>
      <c r="K322" s="1956"/>
      <c r="L322" s="1957">
        <v>34.729999999999997</v>
      </c>
      <c r="M322" s="1956"/>
      <c r="N322" s="1958">
        <v>949</v>
      </c>
    </row>
    <row r="323" spans="1:14" ht="20.399999999999999" x14ac:dyDescent="0.2">
      <c r="A323" s="1955"/>
      <c r="B323" s="1954" t="s">
        <v>2134</v>
      </c>
      <c r="C323" s="2577" t="s">
        <v>535</v>
      </c>
      <c r="D323" s="2577"/>
      <c r="E323" s="2577"/>
      <c r="F323" s="1956" t="s">
        <v>55</v>
      </c>
      <c r="G323" s="1956" t="s">
        <v>536</v>
      </c>
      <c r="H323" s="1956"/>
      <c r="I323" s="1956" t="s">
        <v>536</v>
      </c>
      <c r="J323" s="1957"/>
      <c r="K323" s="1956"/>
      <c r="L323" s="1957">
        <v>33.69</v>
      </c>
      <c r="M323" s="1956"/>
      <c r="N323" s="1958">
        <v>921</v>
      </c>
    </row>
    <row r="324" spans="1:14" ht="20.399999999999999" x14ac:dyDescent="0.2">
      <c r="A324" s="1955"/>
      <c r="B324" s="1954" t="s">
        <v>2135</v>
      </c>
      <c r="C324" s="2577" t="s">
        <v>537</v>
      </c>
      <c r="D324" s="2577"/>
      <c r="E324" s="2577"/>
      <c r="F324" s="1956" t="s">
        <v>55</v>
      </c>
      <c r="G324" s="1956" t="s">
        <v>232</v>
      </c>
      <c r="H324" s="1956"/>
      <c r="I324" s="1956" t="s">
        <v>232</v>
      </c>
      <c r="J324" s="1957"/>
      <c r="K324" s="1956"/>
      <c r="L324" s="1957">
        <v>17.71</v>
      </c>
      <c r="M324" s="1956"/>
      <c r="N324" s="1958">
        <v>484</v>
      </c>
    </row>
    <row r="325" spans="1:14" x14ac:dyDescent="0.2">
      <c r="A325" s="1962"/>
      <c r="B325" s="1963"/>
      <c r="C325" s="2588" t="s">
        <v>59</v>
      </c>
      <c r="D325" s="2588"/>
      <c r="E325" s="2588"/>
      <c r="F325" s="1950"/>
      <c r="G325" s="1950"/>
      <c r="H325" s="1950"/>
      <c r="I325" s="1950"/>
      <c r="J325" s="1951"/>
      <c r="K325" s="1950"/>
      <c r="L325" s="1951">
        <v>148.61000000000001</v>
      </c>
      <c r="M325" s="1959"/>
      <c r="N325" s="1952"/>
    </row>
    <row r="326" spans="1:14" x14ac:dyDescent="0.2">
      <c r="A326" s="2585" t="s">
        <v>2170</v>
      </c>
      <c r="B326" s="2586"/>
      <c r="C326" s="2586"/>
      <c r="D326" s="2586"/>
      <c r="E326" s="2586"/>
      <c r="F326" s="2586"/>
      <c r="G326" s="2586"/>
      <c r="H326" s="2586"/>
      <c r="I326" s="2586"/>
      <c r="J326" s="2586"/>
      <c r="K326" s="2586"/>
      <c r="L326" s="2586"/>
      <c r="M326" s="2586"/>
      <c r="N326" s="2587"/>
    </row>
    <row r="327" spans="1:14" ht="37.799999999999997" customHeight="1" x14ac:dyDescent="0.2">
      <c r="A327" s="1948" t="s">
        <v>130</v>
      </c>
      <c r="B327" s="1949" t="s">
        <v>787</v>
      </c>
      <c r="C327" s="2588" t="s">
        <v>788</v>
      </c>
      <c r="D327" s="2588"/>
      <c r="E327" s="2588"/>
      <c r="F327" s="1950" t="s">
        <v>300</v>
      </c>
      <c r="G327" s="1950"/>
      <c r="H327" s="1950"/>
      <c r="I327" s="1950" t="s">
        <v>44</v>
      </c>
      <c r="J327" s="1951"/>
      <c r="K327" s="1950"/>
      <c r="L327" s="1951"/>
      <c r="M327" s="1950"/>
      <c r="N327" s="1952"/>
    </row>
    <row r="328" spans="1:14" ht="36.6" customHeight="1" x14ac:dyDescent="0.2">
      <c r="A328" s="1953"/>
      <c r="B328" s="1954" t="s">
        <v>528</v>
      </c>
      <c r="C328" s="2577" t="s">
        <v>529</v>
      </c>
      <c r="D328" s="2577"/>
      <c r="E328" s="2577"/>
      <c r="F328" s="2577"/>
      <c r="G328" s="2577"/>
      <c r="H328" s="2577"/>
      <c r="I328" s="2577"/>
      <c r="J328" s="2577"/>
      <c r="K328" s="2577"/>
      <c r="L328" s="2577"/>
      <c r="M328" s="2577"/>
      <c r="N328" s="2578"/>
    </row>
    <row r="329" spans="1:14" x14ac:dyDescent="0.2">
      <c r="A329" s="1955"/>
      <c r="B329" s="1954" t="s">
        <v>44</v>
      </c>
      <c r="C329" s="2577" t="s">
        <v>48</v>
      </c>
      <c r="D329" s="2577"/>
      <c r="E329" s="2577"/>
      <c r="F329" s="1956"/>
      <c r="G329" s="1956"/>
      <c r="H329" s="1956"/>
      <c r="I329" s="1956"/>
      <c r="J329" s="1957">
        <v>267.44</v>
      </c>
      <c r="K329" s="1956" t="s">
        <v>530</v>
      </c>
      <c r="L329" s="1957">
        <v>361.04</v>
      </c>
      <c r="M329" s="1956" t="s">
        <v>1513</v>
      </c>
      <c r="N329" s="1958">
        <v>9871</v>
      </c>
    </row>
    <row r="330" spans="1:14" x14ac:dyDescent="0.2">
      <c r="A330" s="1955"/>
      <c r="B330" s="1954" t="s">
        <v>60</v>
      </c>
      <c r="C330" s="2577" t="s">
        <v>370</v>
      </c>
      <c r="D330" s="2577"/>
      <c r="E330" s="2577"/>
      <c r="F330" s="1956"/>
      <c r="G330" s="1956"/>
      <c r="H330" s="1956"/>
      <c r="I330" s="1956"/>
      <c r="J330" s="1957">
        <v>372.35</v>
      </c>
      <c r="K330" s="1956" t="s">
        <v>530</v>
      </c>
      <c r="L330" s="1957">
        <v>502.67</v>
      </c>
      <c r="M330" s="1956"/>
      <c r="N330" s="1958"/>
    </row>
    <row r="331" spans="1:14" x14ac:dyDescent="0.2">
      <c r="A331" s="1955"/>
      <c r="B331" s="1954" t="s">
        <v>66</v>
      </c>
      <c r="C331" s="2577" t="s">
        <v>371</v>
      </c>
      <c r="D331" s="2577"/>
      <c r="E331" s="2577"/>
      <c r="F331" s="1956"/>
      <c r="G331" s="1956"/>
      <c r="H331" s="1956"/>
      <c r="I331" s="1956"/>
      <c r="J331" s="1957">
        <v>42.23</v>
      </c>
      <c r="K331" s="1956" t="s">
        <v>530</v>
      </c>
      <c r="L331" s="1957">
        <v>57.01</v>
      </c>
      <c r="M331" s="1956" t="s">
        <v>1513</v>
      </c>
      <c r="N331" s="1958">
        <v>1559</v>
      </c>
    </row>
    <row r="332" spans="1:14" x14ac:dyDescent="0.2">
      <c r="A332" s="1955"/>
      <c r="B332" s="1954" t="s">
        <v>71</v>
      </c>
      <c r="C332" s="2577" t="s">
        <v>372</v>
      </c>
      <c r="D332" s="2577"/>
      <c r="E332" s="2577"/>
      <c r="F332" s="1956"/>
      <c r="G332" s="1956"/>
      <c r="H332" s="1956"/>
      <c r="I332" s="1956"/>
      <c r="J332" s="1957">
        <v>193.77</v>
      </c>
      <c r="K332" s="1956"/>
      <c r="L332" s="1957">
        <v>193.77</v>
      </c>
      <c r="M332" s="1956"/>
      <c r="N332" s="1958"/>
    </row>
    <row r="333" spans="1:14" x14ac:dyDescent="0.2">
      <c r="A333" s="1955"/>
      <c r="B333" s="1954"/>
      <c r="C333" s="2577" t="s">
        <v>49</v>
      </c>
      <c r="D333" s="2577"/>
      <c r="E333" s="2577"/>
      <c r="F333" s="1956" t="s">
        <v>50</v>
      </c>
      <c r="G333" s="1956" t="s">
        <v>789</v>
      </c>
      <c r="H333" s="1956" t="s">
        <v>530</v>
      </c>
      <c r="I333" s="1956" t="s">
        <v>2167</v>
      </c>
      <c r="J333" s="1957"/>
      <c r="K333" s="1956"/>
      <c r="L333" s="1957"/>
      <c r="M333" s="1956"/>
      <c r="N333" s="1958"/>
    </row>
    <row r="334" spans="1:14" x14ac:dyDescent="0.2">
      <c r="A334" s="1955"/>
      <c r="B334" s="1954"/>
      <c r="C334" s="2577" t="s">
        <v>374</v>
      </c>
      <c r="D334" s="2577"/>
      <c r="E334" s="2577"/>
      <c r="F334" s="1956" t="s">
        <v>50</v>
      </c>
      <c r="G334" s="1956" t="s">
        <v>790</v>
      </c>
      <c r="H334" s="1956" t="s">
        <v>530</v>
      </c>
      <c r="I334" s="1956" t="s">
        <v>2168</v>
      </c>
      <c r="J334" s="1957"/>
      <c r="K334" s="1956"/>
      <c r="L334" s="1957"/>
      <c r="M334" s="1956"/>
      <c r="N334" s="1958"/>
    </row>
    <row r="335" spans="1:14" x14ac:dyDescent="0.2">
      <c r="A335" s="1955"/>
      <c r="B335" s="1954"/>
      <c r="C335" s="2592" t="s">
        <v>52</v>
      </c>
      <c r="D335" s="2592"/>
      <c r="E335" s="2592"/>
      <c r="F335" s="1959"/>
      <c r="G335" s="1959"/>
      <c r="H335" s="1959"/>
      <c r="I335" s="1959"/>
      <c r="J335" s="1960">
        <v>833.56</v>
      </c>
      <c r="K335" s="1959"/>
      <c r="L335" s="1960">
        <v>1057.48</v>
      </c>
      <c r="M335" s="1959"/>
      <c r="N335" s="1961"/>
    </row>
    <row r="336" spans="1:14" x14ac:dyDescent="0.2">
      <c r="A336" s="1955"/>
      <c r="B336" s="1954"/>
      <c r="C336" s="2577" t="s">
        <v>53</v>
      </c>
      <c r="D336" s="2577"/>
      <c r="E336" s="2577"/>
      <c r="F336" s="1956"/>
      <c r="G336" s="1956"/>
      <c r="H336" s="1956"/>
      <c r="I336" s="1956"/>
      <c r="J336" s="1957"/>
      <c r="K336" s="1956"/>
      <c r="L336" s="1957">
        <v>418.05</v>
      </c>
      <c r="M336" s="1956"/>
      <c r="N336" s="1958">
        <v>11430</v>
      </c>
    </row>
    <row r="337" spans="1:14" ht="20.399999999999999" x14ac:dyDescent="0.2">
      <c r="A337" s="1955"/>
      <c r="B337" s="1954" t="s">
        <v>2134</v>
      </c>
      <c r="C337" s="2577" t="s">
        <v>535</v>
      </c>
      <c r="D337" s="2577"/>
      <c r="E337" s="2577"/>
      <c r="F337" s="1956" t="s">
        <v>55</v>
      </c>
      <c r="G337" s="1956" t="s">
        <v>536</v>
      </c>
      <c r="H337" s="1956"/>
      <c r="I337" s="1956" t="s">
        <v>536</v>
      </c>
      <c r="J337" s="1957"/>
      <c r="K337" s="1956"/>
      <c r="L337" s="1957">
        <v>405.51</v>
      </c>
      <c r="M337" s="1956"/>
      <c r="N337" s="1958">
        <v>11087</v>
      </c>
    </row>
    <row r="338" spans="1:14" ht="20.399999999999999" x14ac:dyDescent="0.2">
      <c r="A338" s="1955"/>
      <c r="B338" s="1954" t="s">
        <v>2135</v>
      </c>
      <c r="C338" s="2577" t="s">
        <v>537</v>
      </c>
      <c r="D338" s="2577"/>
      <c r="E338" s="2577"/>
      <c r="F338" s="1956" t="s">
        <v>55</v>
      </c>
      <c r="G338" s="1956" t="s">
        <v>232</v>
      </c>
      <c r="H338" s="1956"/>
      <c r="I338" s="1956" t="s">
        <v>232</v>
      </c>
      <c r="J338" s="1957"/>
      <c r="K338" s="1956"/>
      <c r="L338" s="1957">
        <v>213.21</v>
      </c>
      <c r="M338" s="1956"/>
      <c r="N338" s="1958">
        <v>5829</v>
      </c>
    </row>
    <row r="339" spans="1:14" x14ac:dyDescent="0.2">
      <c r="A339" s="1962"/>
      <c r="B339" s="1963"/>
      <c r="C339" s="2588" t="s">
        <v>59</v>
      </c>
      <c r="D339" s="2588"/>
      <c r="E339" s="2588"/>
      <c r="F339" s="1950"/>
      <c r="G339" s="1950"/>
      <c r="H339" s="1950"/>
      <c r="I339" s="1950"/>
      <c r="J339" s="1951"/>
      <c r="K339" s="1950"/>
      <c r="L339" s="1951">
        <v>1676.2</v>
      </c>
      <c r="M339" s="1959"/>
      <c r="N339" s="1952"/>
    </row>
    <row r="340" spans="1:14" ht="36" customHeight="1" x14ac:dyDescent="0.2">
      <c r="A340" s="1948" t="s">
        <v>132</v>
      </c>
      <c r="B340" s="1949" t="s">
        <v>833</v>
      </c>
      <c r="C340" s="2588" t="s">
        <v>2169</v>
      </c>
      <c r="D340" s="2588"/>
      <c r="E340" s="2588"/>
      <c r="F340" s="1950" t="s">
        <v>47</v>
      </c>
      <c r="G340" s="1950"/>
      <c r="H340" s="1950"/>
      <c r="I340" s="1950" t="s">
        <v>44</v>
      </c>
      <c r="J340" s="1951"/>
      <c r="K340" s="1950"/>
      <c r="L340" s="1951"/>
      <c r="M340" s="1950"/>
      <c r="N340" s="1952"/>
    </row>
    <row r="341" spans="1:14" ht="34.799999999999997" customHeight="1" x14ac:dyDescent="0.2">
      <c r="A341" s="1953"/>
      <c r="B341" s="1954" t="s">
        <v>528</v>
      </c>
      <c r="C341" s="2577" t="s">
        <v>529</v>
      </c>
      <c r="D341" s="2577"/>
      <c r="E341" s="2577"/>
      <c r="F341" s="2577"/>
      <c r="G341" s="2577"/>
      <c r="H341" s="2577"/>
      <c r="I341" s="2577"/>
      <c r="J341" s="2577"/>
      <c r="K341" s="2577"/>
      <c r="L341" s="2577"/>
      <c r="M341" s="2577"/>
      <c r="N341" s="2578"/>
    </row>
    <row r="342" spans="1:14" x14ac:dyDescent="0.2">
      <c r="A342" s="1955"/>
      <c r="B342" s="1954" t="s">
        <v>44</v>
      </c>
      <c r="C342" s="2577" t="s">
        <v>48</v>
      </c>
      <c r="D342" s="2577"/>
      <c r="E342" s="2577"/>
      <c r="F342" s="1956"/>
      <c r="G342" s="1956"/>
      <c r="H342" s="1956"/>
      <c r="I342" s="1956"/>
      <c r="J342" s="1957">
        <v>20.440000000000001</v>
      </c>
      <c r="K342" s="1956" t="s">
        <v>530</v>
      </c>
      <c r="L342" s="1957">
        <v>27.59</v>
      </c>
      <c r="M342" s="1956" t="s">
        <v>1513</v>
      </c>
      <c r="N342" s="1958">
        <v>754</v>
      </c>
    </row>
    <row r="343" spans="1:14" x14ac:dyDescent="0.2">
      <c r="A343" s="1955"/>
      <c r="B343" s="1954" t="s">
        <v>60</v>
      </c>
      <c r="C343" s="2577" t="s">
        <v>370</v>
      </c>
      <c r="D343" s="2577"/>
      <c r="E343" s="2577"/>
      <c r="F343" s="1956"/>
      <c r="G343" s="1956"/>
      <c r="H343" s="1956"/>
      <c r="I343" s="1956"/>
      <c r="J343" s="1957">
        <v>49</v>
      </c>
      <c r="K343" s="1956" t="s">
        <v>530</v>
      </c>
      <c r="L343" s="1957">
        <v>66.150000000000006</v>
      </c>
      <c r="M343" s="1956"/>
      <c r="N343" s="1958"/>
    </row>
    <row r="344" spans="1:14" x14ac:dyDescent="0.2">
      <c r="A344" s="1955"/>
      <c r="B344" s="1954" t="s">
        <v>66</v>
      </c>
      <c r="C344" s="2577" t="s">
        <v>371</v>
      </c>
      <c r="D344" s="2577"/>
      <c r="E344" s="2577"/>
      <c r="F344" s="1956"/>
      <c r="G344" s="1956"/>
      <c r="H344" s="1956"/>
      <c r="I344" s="1956"/>
      <c r="J344" s="1957">
        <v>5.29</v>
      </c>
      <c r="K344" s="1956" t="s">
        <v>530</v>
      </c>
      <c r="L344" s="1957">
        <v>7.14</v>
      </c>
      <c r="M344" s="1956" t="s">
        <v>1513</v>
      </c>
      <c r="N344" s="1958">
        <v>195</v>
      </c>
    </row>
    <row r="345" spans="1:14" x14ac:dyDescent="0.2">
      <c r="A345" s="1955"/>
      <c r="B345" s="1954" t="s">
        <v>71</v>
      </c>
      <c r="C345" s="2577" t="s">
        <v>372</v>
      </c>
      <c r="D345" s="2577"/>
      <c r="E345" s="2577"/>
      <c r="F345" s="1956"/>
      <c r="G345" s="1956"/>
      <c r="H345" s="1956"/>
      <c r="I345" s="1956"/>
      <c r="J345" s="1957">
        <v>3.47</v>
      </c>
      <c r="K345" s="1956"/>
      <c r="L345" s="1957">
        <v>3.47</v>
      </c>
      <c r="M345" s="1956"/>
      <c r="N345" s="1958"/>
    </row>
    <row r="346" spans="1:14" x14ac:dyDescent="0.2">
      <c r="A346" s="1955"/>
      <c r="B346" s="1954"/>
      <c r="C346" s="2577" t="s">
        <v>49</v>
      </c>
      <c r="D346" s="2577"/>
      <c r="E346" s="2577"/>
      <c r="F346" s="1956" t="s">
        <v>50</v>
      </c>
      <c r="G346" s="1956" t="s">
        <v>531</v>
      </c>
      <c r="H346" s="1956" t="s">
        <v>530</v>
      </c>
      <c r="I346" s="1956" t="s">
        <v>539</v>
      </c>
      <c r="J346" s="1957"/>
      <c r="K346" s="1956"/>
      <c r="L346" s="1957"/>
      <c r="M346" s="1956"/>
      <c r="N346" s="1958"/>
    </row>
    <row r="347" spans="1:14" x14ac:dyDescent="0.2">
      <c r="A347" s="1955"/>
      <c r="B347" s="1954"/>
      <c r="C347" s="2577" t="s">
        <v>374</v>
      </c>
      <c r="D347" s="2577"/>
      <c r="E347" s="2577"/>
      <c r="F347" s="1956" t="s">
        <v>50</v>
      </c>
      <c r="G347" s="1956" t="s">
        <v>834</v>
      </c>
      <c r="H347" s="1956" t="s">
        <v>530</v>
      </c>
      <c r="I347" s="1956" t="s">
        <v>2164</v>
      </c>
      <c r="J347" s="1957"/>
      <c r="K347" s="1956"/>
      <c r="L347" s="1957"/>
      <c r="M347" s="1956"/>
      <c r="N347" s="1958"/>
    </row>
    <row r="348" spans="1:14" x14ac:dyDescent="0.2">
      <c r="A348" s="1955"/>
      <c r="B348" s="1954"/>
      <c r="C348" s="2592" t="s">
        <v>52</v>
      </c>
      <c r="D348" s="2592"/>
      <c r="E348" s="2592"/>
      <c r="F348" s="1959"/>
      <c r="G348" s="1959"/>
      <c r="H348" s="1959"/>
      <c r="I348" s="1959"/>
      <c r="J348" s="1960">
        <v>72.91</v>
      </c>
      <c r="K348" s="1959"/>
      <c r="L348" s="1960">
        <v>97.21</v>
      </c>
      <c r="M348" s="1959"/>
      <c r="N348" s="1961"/>
    </row>
    <row r="349" spans="1:14" x14ac:dyDescent="0.2">
      <c r="A349" s="1955"/>
      <c r="B349" s="1954"/>
      <c r="C349" s="2577" t="s">
        <v>53</v>
      </c>
      <c r="D349" s="2577"/>
      <c r="E349" s="2577"/>
      <c r="F349" s="1956"/>
      <c r="G349" s="1956"/>
      <c r="H349" s="1956"/>
      <c r="I349" s="1956"/>
      <c r="J349" s="1957"/>
      <c r="K349" s="1956"/>
      <c r="L349" s="1957">
        <v>34.729999999999997</v>
      </c>
      <c r="M349" s="1956"/>
      <c r="N349" s="1958">
        <v>949</v>
      </c>
    </row>
    <row r="350" spans="1:14" ht="20.399999999999999" x14ac:dyDescent="0.2">
      <c r="A350" s="1955"/>
      <c r="B350" s="1954" t="s">
        <v>2134</v>
      </c>
      <c r="C350" s="2577" t="s">
        <v>535</v>
      </c>
      <c r="D350" s="2577"/>
      <c r="E350" s="2577"/>
      <c r="F350" s="1956" t="s">
        <v>55</v>
      </c>
      <c r="G350" s="1956" t="s">
        <v>536</v>
      </c>
      <c r="H350" s="1956"/>
      <c r="I350" s="1956" t="s">
        <v>536</v>
      </c>
      <c r="J350" s="1957"/>
      <c r="K350" s="1956"/>
      <c r="L350" s="1957">
        <v>33.69</v>
      </c>
      <c r="M350" s="1956"/>
      <c r="N350" s="1958">
        <v>921</v>
      </c>
    </row>
    <row r="351" spans="1:14" ht="20.399999999999999" x14ac:dyDescent="0.2">
      <c r="A351" s="1955"/>
      <c r="B351" s="1954" t="s">
        <v>2135</v>
      </c>
      <c r="C351" s="2577" t="s">
        <v>537</v>
      </c>
      <c r="D351" s="2577"/>
      <c r="E351" s="2577"/>
      <c r="F351" s="1956" t="s">
        <v>55</v>
      </c>
      <c r="G351" s="1956" t="s">
        <v>232</v>
      </c>
      <c r="H351" s="1956"/>
      <c r="I351" s="1956" t="s">
        <v>232</v>
      </c>
      <c r="J351" s="1957"/>
      <c r="K351" s="1956"/>
      <c r="L351" s="1957">
        <v>17.71</v>
      </c>
      <c r="M351" s="1956"/>
      <c r="N351" s="1958">
        <v>484</v>
      </c>
    </row>
    <row r="352" spans="1:14" x14ac:dyDescent="0.2">
      <c r="A352" s="1962"/>
      <c r="B352" s="1963"/>
      <c r="C352" s="2588" t="s">
        <v>59</v>
      </c>
      <c r="D352" s="2588"/>
      <c r="E352" s="2588"/>
      <c r="F352" s="1950"/>
      <c r="G352" s="1950"/>
      <c r="H352" s="1950"/>
      <c r="I352" s="1950"/>
      <c r="J352" s="1951"/>
      <c r="K352" s="1950"/>
      <c r="L352" s="1951">
        <v>148.61000000000001</v>
      </c>
      <c r="M352" s="1959"/>
      <c r="N352" s="1952"/>
    </row>
    <row r="353" spans="1:14" x14ac:dyDescent="0.2">
      <c r="A353" s="2585" t="s">
        <v>2171</v>
      </c>
      <c r="B353" s="2586"/>
      <c r="C353" s="2586"/>
      <c r="D353" s="2586"/>
      <c r="E353" s="2586"/>
      <c r="F353" s="2586"/>
      <c r="G353" s="2586"/>
      <c r="H353" s="2586"/>
      <c r="I353" s="2586"/>
      <c r="J353" s="2586"/>
      <c r="K353" s="2586"/>
      <c r="L353" s="2586"/>
      <c r="M353" s="2586"/>
      <c r="N353" s="2587"/>
    </row>
    <row r="354" spans="1:14" ht="38.4" customHeight="1" x14ac:dyDescent="0.2">
      <c r="A354" s="1948" t="s">
        <v>135</v>
      </c>
      <c r="B354" s="1949" t="s">
        <v>787</v>
      </c>
      <c r="C354" s="2588" t="s">
        <v>788</v>
      </c>
      <c r="D354" s="2588"/>
      <c r="E354" s="2588"/>
      <c r="F354" s="1950" t="s">
        <v>300</v>
      </c>
      <c r="G354" s="1950"/>
      <c r="H354" s="1950"/>
      <c r="I354" s="1950" t="s">
        <v>60</v>
      </c>
      <c r="J354" s="1951"/>
      <c r="K354" s="1950"/>
      <c r="L354" s="1951"/>
      <c r="M354" s="1950"/>
      <c r="N354" s="1952"/>
    </row>
    <row r="355" spans="1:14" ht="40.200000000000003" customHeight="1" x14ac:dyDescent="0.2">
      <c r="A355" s="1953"/>
      <c r="B355" s="1954" t="s">
        <v>528</v>
      </c>
      <c r="C355" s="2577" t="s">
        <v>529</v>
      </c>
      <c r="D355" s="2577"/>
      <c r="E355" s="2577"/>
      <c r="F355" s="2577"/>
      <c r="G355" s="2577"/>
      <c r="H355" s="2577"/>
      <c r="I355" s="2577"/>
      <c r="J355" s="2577"/>
      <c r="K355" s="2577"/>
      <c r="L355" s="2577"/>
      <c r="M355" s="2577"/>
      <c r="N355" s="2578"/>
    </row>
    <row r="356" spans="1:14" x14ac:dyDescent="0.2">
      <c r="A356" s="1955"/>
      <c r="B356" s="1954" t="s">
        <v>44</v>
      </c>
      <c r="C356" s="2577" t="s">
        <v>48</v>
      </c>
      <c r="D356" s="2577"/>
      <c r="E356" s="2577"/>
      <c r="F356" s="1956"/>
      <c r="G356" s="1956"/>
      <c r="H356" s="1956"/>
      <c r="I356" s="1956"/>
      <c r="J356" s="1957">
        <v>267.44</v>
      </c>
      <c r="K356" s="1956" t="s">
        <v>530</v>
      </c>
      <c r="L356" s="1957">
        <v>722.09</v>
      </c>
      <c r="M356" s="1956" t="s">
        <v>1513</v>
      </c>
      <c r="N356" s="1958">
        <v>19742</v>
      </c>
    </row>
    <row r="357" spans="1:14" x14ac:dyDescent="0.2">
      <c r="A357" s="1955"/>
      <c r="B357" s="1954" t="s">
        <v>60</v>
      </c>
      <c r="C357" s="2577" t="s">
        <v>370</v>
      </c>
      <c r="D357" s="2577"/>
      <c r="E357" s="2577"/>
      <c r="F357" s="1956"/>
      <c r="G357" s="1956"/>
      <c r="H357" s="1956"/>
      <c r="I357" s="1956"/>
      <c r="J357" s="1957">
        <v>372.35</v>
      </c>
      <c r="K357" s="1956" t="s">
        <v>530</v>
      </c>
      <c r="L357" s="1957">
        <v>1005.35</v>
      </c>
      <c r="M357" s="1956"/>
      <c r="N357" s="1958"/>
    </row>
    <row r="358" spans="1:14" x14ac:dyDescent="0.2">
      <c r="A358" s="1955"/>
      <c r="B358" s="1954" t="s">
        <v>66</v>
      </c>
      <c r="C358" s="2577" t="s">
        <v>371</v>
      </c>
      <c r="D358" s="2577"/>
      <c r="E358" s="2577"/>
      <c r="F358" s="1956"/>
      <c r="G358" s="1956"/>
      <c r="H358" s="1956"/>
      <c r="I358" s="1956"/>
      <c r="J358" s="1957">
        <v>42.23</v>
      </c>
      <c r="K358" s="1956" t="s">
        <v>530</v>
      </c>
      <c r="L358" s="1957">
        <v>114.02</v>
      </c>
      <c r="M358" s="1956" t="s">
        <v>1513</v>
      </c>
      <c r="N358" s="1958">
        <v>3117</v>
      </c>
    </row>
    <row r="359" spans="1:14" x14ac:dyDescent="0.2">
      <c r="A359" s="1955"/>
      <c r="B359" s="1954" t="s">
        <v>71</v>
      </c>
      <c r="C359" s="2577" t="s">
        <v>372</v>
      </c>
      <c r="D359" s="2577"/>
      <c r="E359" s="2577"/>
      <c r="F359" s="1956"/>
      <c r="G359" s="1956"/>
      <c r="H359" s="1956"/>
      <c r="I359" s="1956"/>
      <c r="J359" s="1957">
        <v>193.77</v>
      </c>
      <c r="K359" s="1956"/>
      <c r="L359" s="1957">
        <v>387.54</v>
      </c>
      <c r="M359" s="1956"/>
      <c r="N359" s="1958"/>
    </row>
    <row r="360" spans="1:14" x14ac:dyDescent="0.2">
      <c r="A360" s="1955"/>
      <c r="B360" s="1954"/>
      <c r="C360" s="2577" t="s">
        <v>49</v>
      </c>
      <c r="D360" s="2577"/>
      <c r="E360" s="2577"/>
      <c r="F360" s="1956" t="s">
        <v>50</v>
      </c>
      <c r="G360" s="1956" t="s">
        <v>789</v>
      </c>
      <c r="H360" s="1956" t="s">
        <v>530</v>
      </c>
      <c r="I360" s="1956" t="s">
        <v>2172</v>
      </c>
      <c r="J360" s="1957"/>
      <c r="K360" s="1956"/>
      <c r="L360" s="1957"/>
      <c r="M360" s="1956"/>
      <c r="N360" s="1958"/>
    </row>
    <row r="361" spans="1:14" x14ac:dyDescent="0.2">
      <c r="A361" s="1955"/>
      <c r="B361" s="1954"/>
      <c r="C361" s="2577" t="s">
        <v>374</v>
      </c>
      <c r="D361" s="2577"/>
      <c r="E361" s="2577"/>
      <c r="F361" s="1956" t="s">
        <v>50</v>
      </c>
      <c r="G361" s="1956" t="s">
        <v>790</v>
      </c>
      <c r="H361" s="1956" t="s">
        <v>530</v>
      </c>
      <c r="I361" s="1956" t="s">
        <v>2173</v>
      </c>
      <c r="J361" s="1957"/>
      <c r="K361" s="1956"/>
      <c r="L361" s="1957"/>
      <c r="M361" s="1956"/>
      <c r="N361" s="1958"/>
    </row>
    <row r="362" spans="1:14" x14ac:dyDescent="0.2">
      <c r="A362" s="1955"/>
      <c r="B362" s="1954"/>
      <c r="C362" s="2592" t="s">
        <v>52</v>
      </c>
      <c r="D362" s="2592"/>
      <c r="E362" s="2592"/>
      <c r="F362" s="1959"/>
      <c r="G362" s="1959"/>
      <c r="H362" s="1959"/>
      <c r="I362" s="1959"/>
      <c r="J362" s="1960">
        <v>833.56</v>
      </c>
      <c r="K362" s="1959"/>
      <c r="L362" s="1960">
        <v>2114.98</v>
      </c>
      <c r="M362" s="1959"/>
      <c r="N362" s="1961"/>
    </row>
    <row r="363" spans="1:14" x14ac:dyDescent="0.2">
      <c r="A363" s="1955"/>
      <c r="B363" s="1954"/>
      <c r="C363" s="2577" t="s">
        <v>53</v>
      </c>
      <c r="D363" s="2577"/>
      <c r="E363" s="2577"/>
      <c r="F363" s="1956"/>
      <c r="G363" s="1956"/>
      <c r="H363" s="1956"/>
      <c r="I363" s="1956"/>
      <c r="J363" s="1957"/>
      <c r="K363" s="1956"/>
      <c r="L363" s="1957">
        <v>836.11</v>
      </c>
      <c r="M363" s="1956"/>
      <c r="N363" s="1958">
        <v>22859</v>
      </c>
    </row>
    <row r="364" spans="1:14" ht="20.399999999999999" x14ac:dyDescent="0.2">
      <c r="A364" s="1955"/>
      <c r="B364" s="1954" t="s">
        <v>2134</v>
      </c>
      <c r="C364" s="2577" t="s">
        <v>535</v>
      </c>
      <c r="D364" s="2577"/>
      <c r="E364" s="2577"/>
      <c r="F364" s="1956" t="s">
        <v>55</v>
      </c>
      <c r="G364" s="1956" t="s">
        <v>536</v>
      </c>
      <c r="H364" s="1956"/>
      <c r="I364" s="1956" t="s">
        <v>536</v>
      </c>
      <c r="J364" s="1957"/>
      <c r="K364" s="1956"/>
      <c r="L364" s="1957">
        <v>811.03</v>
      </c>
      <c r="M364" s="1956"/>
      <c r="N364" s="1958">
        <v>22173</v>
      </c>
    </row>
    <row r="365" spans="1:14" ht="20.399999999999999" x14ac:dyDescent="0.2">
      <c r="A365" s="1955"/>
      <c r="B365" s="1954" t="s">
        <v>2135</v>
      </c>
      <c r="C365" s="2577" t="s">
        <v>537</v>
      </c>
      <c r="D365" s="2577"/>
      <c r="E365" s="2577"/>
      <c r="F365" s="1956" t="s">
        <v>55</v>
      </c>
      <c r="G365" s="1956" t="s">
        <v>232</v>
      </c>
      <c r="H365" s="1956"/>
      <c r="I365" s="1956" t="s">
        <v>232</v>
      </c>
      <c r="J365" s="1957"/>
      <c r="K365" s="1956"/>
      <c r="L365" s="1957">
        <v>426.42</v>
      </c>
      <c r="M365" s="1956"/>
      <c r="N365" s="1958">
        <v>11658</v>
      </c>
    </row>
    <row r="366" spans="1:14" x14ac:dyDescent="0.2">
      <c r="A366" s="1962"/>
      <c r="B366" s="1963"/>
      <c r="C366" s="2588" t="s">
        <v>59</v>
      </c>
      <c r="D366" s="2588"/>
      <c r="E366" s="2588"/>
      <c r="F366" s="1950"/>
      <c r="G366" s="1950"/>
      <c r="H366" s="1950"/>
      <c r="I366" s="1950"/>
      <c r="J366" s="1951"/>
      <c r="K366" s="1950"/>
      <c r="L366" s="1951">
        <v>3352.43</v>
      </c>
      <c r="M366" s="1959"/>
      <c r="N366" s="1952"/>
    </row>
    <row r="367" spans="1:14" ht="37.799999999999997" customHeight="1" x14ac:dyDescent="0.2">
      <c r="A367" s="1948" t="s">
        <v>140</v>
      </c>
      <c r="B367" s="1949" t="s">
        <v>833</v>
      </c>
      <c r="C367" s="2588" t="s">
        <v>2169</v>
      </c>
      <c r="D367" s="2588"/>
      <c r="E367" s="2588"/>
      <c r="F367" s="1950" t="s">
        <v>47</v>
      </c>
      <c r="G367" s="1950"/>
      <c r="H367" s="1950"/>
      <c r="I367" s="1950" t="s">
        <v>60</v>
      </c>
      <c r="J367" s="1951"/>
      <c r="K367" s="1950"/>
      <c r="L367" s="1951"/>
      <c r="M367" s="1950"/>
      <c r="N367" s="1952"/>
    </row>
    <row r="368" spans="1:14" ht="32.4" customHeight="1" x14ac:dyDescent="0.2">
      <c r="A368" s="1953"/>
      <c r="B368" s="1954" t="s">
        <v>528</v>
      </c>
      <c r="C368" s="2577" t="s">
        <v>529</v>
      </c>
      <c r="D368" s="2577"/>
      <c r="E368" s="2577"/>
      <c r="F368" s="2577"/>
      <c r="G368" s="2577"/>
      <c r="H368" s="2577"/>
      <c r="I368" s="2577"/>
      <c r="J368" s="2577"/>
      <c r="K368" s="2577"/>
      <c r="L368" s="2577"/>
      <c r="M368" s="2577"/>
      <c r="N368" s="2578"/>
    </row>
    <row r="369" spans="1:14" x14ac:dyDescent="0.2">
      <c r="A369" s="1955"/>
      <c r="B369" s="1954" t="s">
        <v>44</v>
      </c>
      <c r="C369" s="2577" t="s">
        <v>48</v>
      </c>
      <c r="D369" s="2577"/>
      <c r="E369" s="2577"/>
      <c r="F369" s="1956"/>
      <c r="G369" s="1956"/>
      <c r="H369" s="1956"/>
      <c r="I369" s="1956"/>
      <c r="J369" s="1957">
        <v>20.440000000000001</v>
      </c>
      <c r="K369" s="1956" t="s">
        <v>530</v>
      </c>
      <c r="L369" s="1957">
        <v>55.19</v>
      </c>
      <c r="M369" s="1956" t="s">
        <v>1513</v>
      </c>
      <c r="N369" s="1958">
        <v>1509</v>
      </c>
    </row>
    <row r="370" spans="1:14" x14ac:dyDescent="0.2">
      <c r="A370" s="1955"/>
      <c r="B370" s="1954" t="s">
        <v>60</v>
      </c>
      <c r="C370" s="2577" t="s">
        <v>370</v>
      </c>
      <c r="D370" s="2577"/>
      <c r="E370" s="2577"/>
      <c r="F370" s="1956"/>
      <c r="G370" s="1956"/>
      <c r="H370" s="1956"/>
      <c r="I370" s="1956"/>
      <c r="J370" s="1957">
        <v>49</v>
      </c>
      <c r="K370" s="1956" t="s">
        <v>530</v>
      </c>
      <c r="L370" s="1957">
        <v>132.30000000000001</v>
      </c>
      <c r="M370" s="1956"/>
      <c r="N370" s="1958"/>
    </row>
    <row r="371" spans="1:14" x14ac:dyDescent="0.2">
      <c r="A371" s="1955"/>
      <c r="B371" s="1954" t="s">
        <v>66</v>
      </c>
      <c r="C371" s="2577" t="s">
        <v>371</v>
      </c>
      <c r="D371" s="2577"/>
      <c r="E371" s="2577"/>
      <c r="F371" s="1956"/>
      <c r="G371" s="1956"/>
      <c r="H371" s="1956"/>
      <c r="I371" s="1956"/>
      <c r="J371" s="1957">
        <v>5.29</v>
      </c>
      <c r="K371" s="1956" t="s">
        <v>530</v>
      </c>
      <c r="L371" s="1957">
        <v>14.28</v>
      </c>
      <c r="M371" s="1956" t="s">
        <v>1513</v>
      </c>
      <c r="N371" s="1958">
        <v>390</v>
      </c>
    </row>
    <row r="372" spans="1:14" x14ac:dyDescent="0.2">
      <c r="A372" s="1955"/>
      <c r="B372" s="1954" t="s">
        <v>71</v>
      </c>
      <c r="C372" s="2577" t="s">
        <v>372</v>
      </c>
      <c r="D372" s="2577"/>
      <c r="E372" s="2577"/>
      <c r="F372" s="1956"/>
      <c r="G372" s="1956"/>
      <c r="H372" s="1956"/>
      <c r="I372" s="1956"/>
      <c r="J372" s="1957">
        <v>3.47</v>
      </c>
      <c r="K372" s="1956"/>
      <c r="L372" s="1957">
        <v>6.94</v>
      </c>
      <c r="M372" s="1956"/>
      <c r="N372" s="1958"/>
    </row>
    <row r="373" spans="1:14" x14ac:dyDescent="0.2">
      <c r="A373" s="1955"/>
      <c r="B373" s="1954"/>
      <c r="C373" s="2577" t="s">
        <v>49</v>
      </c>
      <c r="D373" s="2577"/>
      <c r="E373" s="2577"/>
      <c r="F373" s="1956" t="s">
        <v>50</v>
      </c>
      <c r="G373" s="1956" t="s">
        <v>531</v>
      </c>
      <c r="H373" s="1956" t="s">
        <v>530</v>
      </c>
      <c r="I373" s="1956" t="s">
        <v>532</v>
      </c>
      <c r="J373" s="1957"/>
      <c r="K373" s="1956"/>
      <c r="L373" s="1957"/>
      <c r="M373" s="1956"/>
      <c r="N373" s="1958"/>
    </row>
    <row r="374" spans="1:14" x14ac:dyDescent="0.2">
      <c r="A374" s="1955"/>
      <c r="B374" s="1954"/>
      <c r="C374" s="2577" t="s">
        <v>374</v>
      </c>
      <c r="D374" s="2577"/>
      <c r="E374" s="2577"/>
      <c r="F374" s="1956" t="s">
        <v>50</v>
      </c>
      <c r="G374" s="1956" t="s">
        <v>834</v>
      </c>
      <c r="H374" s="1956" t="s">
        <v>530</v>
      </c>
      <c r="I374" s="1956" t="s">
        <v>2174</v>
      </c>
      <c r="J374" s="1957"/>
      <c r="K374" s="1956"/>
      <c r="L374" s="1957"/>
      <c r="M374" s="1956"/>
      <c r="N374" s="1958"/>
    </row>
    <row r="375" spans="1:14" x14ac:dyDescent="0.2">
      <c r="A375" s="1955"/>
      <c r="B375" s="1954"/>
      <c r="C375" s="2592" t="s">
        <v>52</v>
      </c>
      <c r="D375" s="2592"/>
      <c r="E375" s="2592"/>
      <c r="F375" s="1959"/>
      <c r="G375" s="1959"/>
      <c r="H375" s="1959"/>
      <c r="I375" s="1959"/>
      <c r="J375" s="1960">
        <v>72.91</v>
      </c>
      <c r="K375" s="1959"/>
      <c r="L375" s="1960">
        <v>194.43</v>
      </c>
      <c r="M375" s="1959"/>
      <c r="N375" s="1961"/>
    </row>
    <row r="376" spans="1:14" x14ac:dyDescent="0.2">
      <c r="A376" s="1955"/>
      <c r="B376" s="1954"/>
      <c r="C376" s="2577" t="s">
        <v>53</v>
      </c>
      <c r="D376" s="2577"/>
      <c r="E376" s="2577"/>
      <c r="F376" s="1956"/>
      <c r="G376" s="1956"/>
      <c r="H376" s="1956"/>
      <c r="I376" s="1956"/>
      <c r="J376" s="1957"/>
      <c r="K376" s="1956"/>
      <c r="L376" s="1957">
        <v>69.47</v>
      </c>
      <c r="M376" s="1956"/>
      <c r="N376" s="1958">
        <v>1899</v>
      </c>
    </row>
    <row r="377" spans="1:14" ht="20.399999999999999" x14ac:dyDescent="0.2">
      <c r="A377" s="1955"/>
      <c r="B377" s="1954" t="s">
        <v>2134</v>
      </c>
      <c r="C377" s="2577" t="s">
        <v>535</v>
      </c>
      <c r="D377" s="2577"/>
      <c r="E377" s="2577"/>
      <c r="F377" s="1956" t="s">
        <v>55</v>
      </c>
      <c r="G377" s="1956" t="s">
        <v>536</v>
      </c>
      <c r="H377" s="1956"/>
      <c r="I377" s="1956" t="s">
        <v>536</v>
      </c>
      <c r="J377" s="1957"/>
      <c r="K377" s="1956"/>
      <c r="L377" s="1957">
        <v>67.39</v>
      </c>
      <c r="M377" s="1956"/>
      <c r="N377" s="1958">
        <v>1842</v>
      </c>
    </row>
    <row r="378" spans="1:14" ht="20.399999999999999" x14ac:dyDescent="0.2">
      <c r="A378" s="1955"/>
      <c r="B378" s="1954" t="s">
        <v>2135</v>
      </c>
      <c r="C378" s="2577" t="s">
        <v>537</v>
      </c>
      <c r="D378" s="2577"/>
      <c r="E378" s="2577"/>
      <c r="F378" s="1956" t="s">
        <v>55</v>
      </c>
      <c r="G378" s="1956" t="s">
        <v>232</v>
      </c>
      <c r="H378" s="1956"/>
      <c r="I378" s="1956" t="s">
        <v>232</v>
      </c>
      <c r="J378" s="1957"/>
      <c r="K378" s="1956"/>
      <c r="L378" s="1957">
        <v>35.43</v>
      </c>
      <c r="M378" s="1956"/>
      <c r="N378" s="1958">
        <v>968</v>
      </c>
    </row>
    <row r="379" spans="1:14" x14ac:dyDescent="0.2">
      <c r="A379" s="1962"/>
      <c r="B379" s="1963"/>
      <c r="C379" s="2588" t="s">
        <v>59</v>
      </c>
      <c r="D379" s="2588"/>
      <c r="E379" s="2588"/>
      <c r="F379" s="1950"/>
      <c r="G379" s="1950"/>
      <c r="H379" s="1950"/>
      <c r="I379" s="1950"/>
      <c r="J379" s="1951"/>
      <c r="K379" s="1950"/>
      <c r="L379" s="1951">
        <v>297.25</v>
      </c>
      <c r="M379" s="1959"/>
      <c r="N379" s="1952"/>
    </row>
    <row r="380" spans="1:14" x14ac:dyDescent="0.2">
      <c r="A380" s="2585" t="s">
        <v>2175</v>
      </c>
      <c r="B380" s="2586"/>
      <c r="C380" s="2586"/>
      <c r="D380" s="2586"/>
      <c r="E380" s="2586"/>
      <c r="F380" s="2586"/>
      <c r="G380" s="2586"/>
      <c r="H380" s="2586"/>
      <c r="I380" s="2586"/>
      <c r="J380" s="2586"/>
      <c r="K380" s="2586"/>
      <c r="L380" s="2586"/>
      <c r="M380" s="2586"/>
      <c r="N380" s="2587"/>
    </row>
    <row r="381" spans="1:14" ht="23.4" customHeight="1" x14ac:dyDescent="0.2">
      <c r="A381" s="1948" t="s">
        <v>157</v>
      </c>
      <c r="B381" s="1949" t="s">
        <v>780</v>
      </c>
      <c r="C381" s="2588" t="s">
        <v>781</v>
      </c>
      <c r="D381" s="2588"/>
      <c r="E381" s="2588"/>
      <c r="F381" s="1950" t="s">
        <v>300</v>
      </c>
      <c r="G381" s="1950"/>
      <c r="H381" s="1950"/>
      <c r="I381" s="1950" t="s">
        <v>44</v>
      </c>
      <c r="J381" s="1951"/>
      <c r="K381" s="1950"/>
      <c r="L381" s="1951"/>
      <c r="M381" s="1950"/>
      <c r="N381" s="1952"/>
    </row>
    <row r="382" spans="1:14" x14ac:dyDescent="0.2">
      <c r="A382" s="1964"/>
      <c r="B382" s="1924"/>
      <c r="C382" s="2577" t="s">
        <v>793</v>
      </c>
      <c r="D382" s="2577"/>
      <c r="E382" s="2577"/>
      <c r="F382" s="2577"/>
      <c r="G382" s="2577"/>
      <c r="H382" s="2577"/>
      <c r="I382" s="2577"/>
      <c r="J382" s="2577"/>
      <c r="K382" s="2577"/>
      <c r="L382" s="2577"/>
      <c r="M382" s="2577"/>
      <c r="N382" s="2578"/>
    </row>
    <row r="383" spans="1:14" ht="35.4" customHeight="1" x14ac:dyDescent="0.2">
      <c r="A383" s="1953"/>
      <c r="B383" s="1954" t="s">
        <v>528</v>
      </c>
      <c r="C383" s="2577" t="s">
        <v>529</v>
      </c>
      <c r="D383" s="2577"/>
      <c r="E383" s="2577"/>
      <c r="F383" s="2577"/>
      <c r="G383" s="2577"/>
      <c r="H383" s="2577"/>
      <c r="I383" s="2577"/>
      <c r="J383" s="2577"/>
      <c r="K383" s="2577"/>
      <c r="L383" s="2577"/>
      <c r="M383" s="2577"/>
      <c r="N383" s="2578"/>
    </row>
    <row r="384" spans="1:14" x14ac:dyDescent="0.2">
      <c r="A384" s="1955"/>
      <c r="B384" s="1954" t="s">
        <v>44</v>
      </c>
      <c r="C384" s="2577" t="s">
        <v>48</v>
      </c>
      <c r="D384" s="2577"/>
      <c r="E384" s="2577"/>
      <c r="F384" s="1956"/>
      <c r="G384" s="1956"/>
      <c r="H384" s="1956"/>
      <c r="I384" s="1956"/>
      <c r="J384" s="1957">
        <v>108.71</v>
      </c>
      <c r="K384" s="1956" t="s">
        <v>530</v>
      </c>
      <c r="L384" s="1957">
        <v>146.76</v>
      </c>
      <c r="M384" s="1956" t="s">
        <v>1513</v>
      </c>
      <c r="N384" s="1958">
        <v>4012</v>
      </c>
    </row>
    <row r="385" spans="1:14" x14ac:dyDescent="0.2">
      <c r="A385" s="1955"/>
      <c r="B385" s="1954" t="s">
        <v>60</v>
      </c>
      <c r="C385" s="2577" t="s">
        <v>370</v>
      </c>
      <c r="D385" s="2577"/>
      <c r="E385" s="2577"/>
      <c r="F385" s="1956"/>
      <c r="G385" s="1956"/>
      <c r="H385" s="1956"/>
      <c r="I385" s="1956"/>
      <c r="J385" s="1957">
        <v>69.22</v>
      </c>
      <c r="K385" s="1956" t="s">
        <v>530</v>
      </c>
      <c r="L385" s="1957">
        <v>93.45</v>
      </c>
      <c r="M385" s="1956"/>
      <c r="N385" s="1958"/>
    </row>
    <row r="386" spans="1:14" x14ac:dyDescent="0.2">
      <c r="A386" s="1955"/>
      <c r="B386" s="1954" t="s">
        <v>66</v>
      </c>
      <c r="C386" s="2577" t="s">
        <v>371</v>
      </c>
      <c r="D386" s="2577"/>
      <c r="E386" s="2577"/>
      <c r="F386" s="1956"/>
      <c r="G386" s="1956"/>
      <c r="H386" s="1956"/>
      <c r="I386" s="1956"/>
      <c r="J386" s="1957">
        <v>13.42</v>
      </c>
      <c r="K386" s="1956" t="s">
        <v>530</v>
      </c>
      <c r="L386" s="1957">
        <v>18.12</v>
      </c>
      <c r="M386" s="1956" t="s">
        <v>1513</v>
      </c>
      <c r="N386" s="1958">
        <v>495</v>
      </c>
    </row>
    <row r="387" spans="1:14" x14ac:dyDescent="0.2">
      <c r="A387" s="1955"/>
      <c r="B387" s="1954" t="s">
        <v>71</v>
      </c>
      <c r="C387" s="2577" t="s">
        <v>372</v>
      </c>
      <c r="D387" s="2577"/>
      <c r="E387" s="2577"/>
      <c r="F387" s="1956"/>
      <c r="G387" s="1956"/>
      <c r="H387" s="1956"/>
      <c r="I387" s="1956"/>
      <c r="J387" s="1957">
        <v>223.49</v>
      </c>
      <c r="K387" s="1956"/>
      <c r="L387" s="1957">
        <v>223.49</v>
      </c>
      <c r="M387" s="1956"/>
      <c r="N387" s="1958"/>
    </row>
    <row r="388" spans="1:14" x14ac:dyDescent="0.2">
      <c r="A388" s="1955"/>
      <c r="B388" s="1954"/>
      <c r="C388" s="2577" t="s">
        <v>49</v>
      </c>
      <c r="D388" s="2577"/>
      <c r="E388" s="2577"/>
      <c r="F388" s="1956" t="s">
        <v>50</v>
      </c>
      <c r="G388" s="1956" t="s">
        <v>782</v>
      </c>
      <c r="H388" s="1956" t="s">
        <v>530</v>
      </c>
      <c r="I388" s="1956" t="s">
        <v>2153</v>
      </c>
      <c r="J388" s="1957"/>
      <c r="K388" s="1956"/>
      <c r="L388" s="1957"/>
      <c r="M388" s="1956"/>
      <c r="N388" s="1958"/>
    </row>
    <row r="389" spans="1:14" x14ac:dyDescent="0.2">
      <c r="A389" s="1955"/>
      <c r="B389" s="1954"/>
      <c r="C389" s="2577" t="s">
        <v>374</v>
      </c>
      <c r="D389" s="2577"/>
      <c r="E389" s="2577"/>
      <c r="F389" s="1956" t="s">
        <v>50</v>
      </c>
      <c r="G389" s="1956" t="s">
        <v>783</v>
      </c>
      <c r="H389" s="1956" t="s">
        <v>530</v>
      </c>
      <c r="I389" s="1956" t="s">
        <v>2154</v>
      </c>
      <c r="J389" s="1957"/>
      <c r="K389" s="1956"/>
      <c r="L389" s="1957"/>
      <c r="M389" s="1956"/>
      <c r="N389" s="1958"/>
    </row>
    <row r="390" spans="1:14" x14ac:dyDescent="0.2">
      <c r="A390" s="1955"/>
      <c r="B390" s="1954"/>
      <c r="C390" s="2592" t="s">
        <v>52</v>
      </c>
      <c r="D390" s="2592"/>
      <c r="E390" s="2592"/>
      <c r="F390" s="1959"/>
      <c r="G390" s="1959"/>
      <c r="H390" s="1959"/>
      <c r="I390" s="1959"/>
      <c r="J390" s="1960">
        <v>401.42</v>
      </c>
      <c r="K390" s="1959"/>
      <c r="L390" s="1960">
        <v>463.7</v>
      </c>
      <c r="M390" s="1959"/>
      <c r="N390" s="1961"/>
    </row>
    <row r="391" spans="1:14" x14ac:dyDescent="0.2">
      <c r="A391" s="1955"/>
      <c r="B391" s="1954"/>
      <c r="C391" s="2577" t="s">
        <v>53</v>
      </c>
      <c r="D391" s="2577"/>
      <c r="E391" s="2577"/>
      <c r="F391" s="1956"/>
      <c r="G391" s="1956"/>
      <c r="H391" s="1956"/>
      <c r="I391" s="1956"/>
      <c r="J391" s="1957"/>
      <c r="K391" s="1956"/>
      <c r="L391" s="1957">
        <v>164.88</v>
      </c>
      <c r="M391" s="1956"/>
      <c r="N391" s="1958">
        <v>4507</v>
      </c>
    </row>
    <row r="392" spans="1:14" ht="20.399999999999999" x14ac:dyDescent="0.2">
      <c r="A392" s="1955"/>
      <c r="B392" s="1954" t="s">
        <v>2134</v>
      </c>
      <c r="C392" s="2577" t="s">
        <v>535</v>
      </c>
      <c r="D392" s="2577"/>
      <c r="E392" s="2577"/>
      <c r="F392" s="1956" t="s">
        <v>55</v>
      </c>
      <c r="G392" s="1956" t="s">
        <v>536</v>
      </c>
      <c r="H392" s="1956"/>
      <c r="I392" s="1956" t="s">
        <v>536</v>
      </c>
      <c r="J392" s="1957"/>
      <c r="K392" s="1956"/>
      <c r="L392" s="1957">
        <v>159.93</v>
      </c>
      <c r="M392" s="1956"/>
      <c r="N392" s="1958">
        <v>4372</v>
      </c>
    </row>
    <row r="393" spans="1:14" ht="20.399999999999999" x14ac:dyDescent="0.2">
      <c r="A393" s="1955"/>
      <c r="B393" s="1954" t="s">
        <v>2135</v>
      </c>
      <c r="C393" s="2577" t="s">
        <v>537</v>
      </c>
      <c r="D393" s="2577"/>
      <c r="E393" s="2577"/>
      <c r="F393" s="1956" t="s">
        <v>55</v>
      </c>
      <c r="G393" s="1956" t="s">
        <v>232</v>
      </c>
      <c r="H393" s="1956"/>
      <c r="I393" s="1956" t="s">
        <v>232</v>
      </c>
      <c r="J393" s="1957"/>
      <c r="K393" s="1956"/>
      <c r="L393" s="1957">
        <v>84.09</v>
      </c>
      <c r="M393" s="1956"/>
      <c r="N393" s="1958">
        <v>2299</v>
      </c>
    </row>
    <row r="394" spans="1:14" x14ac:dyDescent="0.2">
      <c r="A394" s="1962"/>
      <c r="B394" s="1963"/>
      <c r="C394" s="2588" t="s">
        <v>59</v>
      </c>
      <c r="D394" s="2588"/>
      <c r="E394" s="2588"/>
      <c r="F394" s="1950"/>
      <c r="G394" s="1950"/>
      <c r="H394" s="1950"/>
      <c r="I394" s="1950"/>
      <c r="J394" s="1951"/>
      <c r="K394" s="1950"/>
      <c r="L394" s="1951">
        <v>707.72</v>
      </c>
      <c r="M394" s="1959"/>
      <c r="N394" s="1952"/>
    </row>
    <row r="395" spans="1:14" ht="28.2" customHeight="1" x14ac:dyDescent="0.2">
      <c r="A395" s="1948" t="s">
        <v>164</v>
      </c>
      <c r="B395" s="1949" t="s">
        <v>791</v>
      </c>
      <c r="C395" s="2588" t="s">
        <v>792</v>
      </c>
      <c r="D395" s="2588"/>
      <c r="E395" s="2588"/>
      <c r="F395" s="1950" t="s">
        <v>300</v>
      </c>
      <c r="G395" s="1950"/>
      <c r="H395" s="1950"/>
      <c r="I395" s="1950" t="s">
        <v>44</v>
      </c>
      <c r="J395" s="1951"/>
      <c r="K395" s="1950"/>
      <c r="L395" s="1951"/>
      <c r="M395" s="1950"/>
      <c r="N395" s="1952"/>
    </row>
    <row r="396" spans="1:14" x14ac:dyDescent="0.2">
      <c r="A396" s="1964"/>
      <c r="B396" s="1924"/>
      <c r="C396" s="2577" t="s">
        <v>793</v>
      </c>
      <c r="D396" s="2577"/>
      <c r="E396" s="2577"/>
      <c r="F396" s="2577"/>
      <c r="G396" s="2577"/>
      <c r="H396" s="2577"/>
      <c r="I396" s="2577"/>
      <c r="J396" s="2577"/>
      <c r="K396" s="2577"/>
      <c r="L396" s="2577"/>
      <c r="M396" s="2577"/>
      <c r="N396" s="2578"/>
    </row>
    <row r="397" spans="1:14" ht="31.2" customHeight="1" x14ac:dyDescent="0.2">
      <c r="A397" s="1953"/>
      <c r="B397" s="1954" t="s">
        <v>528</v>
      </c>
      <c r="C397" s="2577" t="s">
        <v>529</v>
      </c>
      <c r="D397" s="2577"/>
      <c r="E397" s="2577"/>
      <c r="F397" s="2577"/>
      <c r="G397" s="2577"/>
      <c r="H397" s="2577"/>
      <c r="I397" s="2577"/>
      <c r="J397" s="2577"/>
      <c r="K397" s="2577"/>
      <c r="L397" s="2577"/>
      <c r="M397" s="2577"/>
      <c r="N397" s="2578"/>
    </row>
    <row r="398" spans="1:14" x14ac:dyDescent="0.2">
      <c r="A398" s="1955"/>
      <c r="B398" s="1954" t="s">
        <v>44</v>
      </c>
      <c r="C398" s="2577" t="s">
        <v>48</v>
      </c>
      <c r="D398" s="2577"/>
      <c r="E398" s="2577"/>
      <c r="F398" s="1956"/>
      <c r="G398" s="1956"/>
      <c r="H398" s="1956"/>
      <c r="I398" s="1956"/>
      <c r="J398" s="1957">
        <v>168.35</v>
      </c>
      <c r="K398" s="1956" t="s">
        <v>530</v>
      </c>
      <c r="L398" s="1957">
        <v>227.27</v>
      </c>
      <c r="M398" s="1956" t="s">
        <v>1513</v>
      </c>
      <c r="N398" s="1958">
        <v>6214</v>
      </c>
    </row>
    <row r="399" spans="1:14" x14ac:dyDescent="0.2">
      <c r="A399" s="1955"/>
      <c r="B399" s="1954" t="s">
        <v>60</v>
      </c>
      <c r="C399" s="2577" t="s">
        <v>370</v>
      </c>
      <c r="D399" s="2577"/>
      <c r="E399" s="2577"/>
      <c r="F399" s="1956"/>
      <c r="G399" s="1956"/>
      <c r="H399" s="1956"/>
      <c r="I399" s="1956"/>
      <c r="J399" s="1957">
        <v>360.83</v>
      </c>
      <c r="K399" s="1956" t="s">
        <v>530</v>
      </c>
      <c r="L399" s="1957">
        <v>487.12</v>
      </c>
      <c r="M399" s="1956"/>
      <c r="N399" s="1958"/>
    </row>
    <row r="400" spans="1:14" x14ac:dyDescent="0.2">
      <c r="A400" s="1955"/>
      <c r="B400" s="1954" t="s">
        <v>66</v>
      </c>
      <c r="C400" s="2577" t="s">
        <v>371</v>
      </c>
      <c r="D400" s="2577"/>
      <c r="E400" s="2577"/>
      <c r="F400" s="1956"/>
      <c r="G400" s="1956"/>
      <c r="H400" s="1956"/>
      <c r="I400" s="1956"/>
      <c r="J400" s="1957">
        <v>41.97</v>
      </c>
      <c r="K400" s="1956" t="s">
        <v>530</v>
      </c>
      <c r="L400" s="1957">
        <v>56.66</v>
      </c>
      <c r="M400" s="1956" t="s">
        <v>1513</v>
      </c>
      <c r="N400" s="1958">
        <v>1549</v>
      </c>
    </row>
    <row r="401" spans="1:14" x14ac:dyDescent="0.2">
      <c r="A401" s="1955"/>
      <c r="B401" s="1954" t="s">
        <v>71</v>
      </c>
      <c r="C401" s="2577" t="s">
        <v>372</v>
      </c>
      <c r="D401" s="2577"/>
      <c r="E401" s="2577"/>
      <c r="F401" s="1956"/>
      <c r="G401" s="1956"/>
      <c r="H401" s="1956"/>
      <c r="I401" s="1956"/>
      <c r="J401" s="1957">
        <v>372.7</v>
      </c>
      <c r="K401" s="1956"/>
      <c r="L401" s="1957">
        <v>372.7</v>
      </c>
      <c r="M401" s="1956"/>
      <c r="N401" s="1958"/>
    </row>
    <row r="402" spans="1:14" x14ac:dyDescent="0.2">
      <c r="A402" s="1955"/>
      <c r="B402" s="1954"/>
      <c r="C402" s="2577" t="s">
        <v>49</v>
      </c>
      <c r="D402" s="2577"/>
      <c r="E402" s="2577"/>
      <c r="F402" s="1956" t="s">
        <v>50</v>
      </c>
      <c r="G402" s="1956" t="s">
        <v>794</v>
      </c>
      <c r="H402" s="1956" t="s">
        <v>530</v>
      </c>
      <c r="I402" s="1956" t="s">
        <v>2177</v>
      </c>
      <c r="J402" s="1957"/>
      <c r="K402" s="1956"/>
      <c r="L402" s="1957"/>
      <c r="M402" s="1956"/>
      <c r="N402" s="1958"/>
    </row>
    <row r="403" spans="1:14" x14ac:dyDescent="0.2">
      <c r="A403" s="1955"/>
      <c r="B403" s="1954"/>
      <c r="C403" s="2577" t="s">
        <v>374</v>
      </c>
      <c r="D403" s="2577"/>
      <c r="E403" s="2577"/>
      <c r="F403" s="1956" t="s">
        <v>50</v>
      </c>
      <c r="G403" s="1956" t="s">
        <v>795</v>
      </c>
      <c r="H403" s="1956" t="s">
        <v>530</v>
      </c>
      <c r="I403" s="1956" t="s">
        <v>2178</v>
      </c>
      <c r="J403" s="1957"/>
      <c r="K403" s="1956"/>
      <c r="L403" s="1957"/>
      <c r="M403" s="1956"/>
      <c r="N403" s="1958"/>
    </row>
    <row r="404" spans="1:14" x14ac:dyDescent="0.2">
      <c r="A404" s="1955"/>
      <c r="B404" s="1954"/>
      <c r="C404" s="2592" t="s">
        <v>52</v>
      </c>
      <c r="D404" s="2592"/>
      <c r="E404" s="2592"/>
      <c r="F404" s="1959"/>
      <c r="G404" s="1959"/>
      <c r="H404" s="1959"/>
      <c r="I404" s="1959"/>
      <c r="J404" s="1960">
        <v>901.88</v>
      </c>
      <c r="K404" s="1959"/>
      <c r="L404" s="1960">
        <v>1087.0899999999999</v>
      </c>
      <c r="M404" s="1959"/>
      <c r="N404" s="1961"/>
    </row>
    <row r="405" spans="1:14" x14ac:dyDescent="0.2">
      <c r="A405" s="1955"/>
      <c r="B405" s="1954"/>
      <c r="C405" s="2577" t="s">
        <v>53</v>
      </c>
      <c r="D405" s="2577"/>
      <c r="E405" s="2577"/>
      <c r="F405" s="1956"/>
      <c r="G405" s="1956"/>
      <c r="H405" s="1956"/>
      <c r="I405" s="1956"/>
      <c r="J405" s="1957"/>
      <c r="K405" s="1956"/>
      <c r="L405" s="1957">
        <v>283.93</v>
      </c>
      <c r="M405" s="1956"/>
      <c r="N405" s="1958">
        <v>7763</v>
      </c>
    </row>
    <row r="406" spans="1:14" ht="20.399999999999999" x14ac:dyDescent="0.2">
      <c r="A406" s="1955"/>
      <c r="B406" s="1954" t="s">
        <v>2134</v>
      </c>
      <c r="C406" s="2577" t="s">
        <v>535</v>
      </c>
      <c r="D406" s="2577"/>
      <c r="E406" s="2577"/>
      <c r="F406" s="1956" t="s">
        <v>55</v>
      </c>
      <c r="G406" s="1956" t="s">
        <v>536</v>
      </c>
      <c r="H406" s="1956"/>
      <c r="I406" s="1956" t="s">
        <v>536</v>
      </c>
      <c r="J406" s="1957"/>
      <c r="K406" s="1956"/>
      <c r="L406" s="1957">
        <v>275.41000000000003</v>
      </c>
      <c r="M406" s="1956"/>
      <c r="N406" s="1958">
        <v>7530</v>
      </c>
    </row>
    <row r="407" spans="1:14" ht="20.399999999999999" x14ac:dyDescent="0.2">
      <c r="A407" s="1955"/>
      <c r="B407" s="1954" t="s">
        <v>2135</v>
      </c>
      <c r="C407" s="2577" t="s">
        <v>537</v>
      </c>
      <c r="D407" s="2577"/>
      <c r="E407" s="2577"/>
      <c r="F407" s="1956" t="s">
        <v>55</v>
      </c>
      <c r="G407" s="1956" t="s">
        <v>232</v>
      </c>
      <c r="H407" s="1956"/>
      <c r="I407" s="1956" t="s">
        <v>232</v>
      </c>
      <c r="J407" s="1957"/>
      <c r="K407" s="1956"/>
      <c r="L407" s="1957">
        <v>144.80000000000001</v>
      </c>
      <c r="M407" s="1956"/>
      <c r="N407" s="1958">
        <v>3959</v>
      </c>
    </row>
    <row r="408" spans="1:14" x14ac:dyDescent="0.2">
      <c r="A408" s="1962"/>
      <c r="B408" s="1963"/>
      <c r="C408" s="2588" t="s">
        <v>59</v>
      </c>
      <c r="D408" s="2588"/>
      <c r="E408" s="2588"/>
      <c r="F408" s="1950"/>
      <c r="G408" s="1950"/>
      <c r="H408" s="1950"/>
      <c r="I408" s="1950"/>
      <c r="J408" s="1951"/>
      <c r="K408" s="1950"/>
      <c r="L408" s="1951">
        <v>1507.3</v>
      </c>
      <c r="M408" s="1959"/>
      <c r="N408" s="1952"/>
    </row>
    <row r="409" spans="1:14" ht="24" customHeight="1" x14ac:dyDescent="0.2">
      <c r="A409" s="1948" t="s">
        <v>166</v>
      </c>
      <c r="B409" s="1949" t="s">
        <v>833</v>
      </c>
      <c r="C409" s="2588" t="s">
        <v>2179</v>
      </c>
      <c r="D409" s="2588"/>
      <c r="E409" s="2588"/>
      <c r="F409" s="1950" t="s">
        <v>47</v>
      </c>
      <c r="G409" s="1950"/>
      <c r="H409" s="1950"/>
      <c r="I409" s="1950" t="s">
        <v>44</v>
      </c>
      <c r="J409" s="1951"/>
      <c r="K409" s="1950"/>
      <c r="L409" s="1951"/>
      <c r="M409" s="1950"/>
      <c r="N409" s="1952"/>
    </row>
    <row r="410" spans="1:14" ht="34.799999999999997" customHeight="1" x14ac:dyDescent="0.2">
      <c r="A410" s="1953"/>
      <c r="B410" s="1954" t="s">
        <v>528</v>
      </c>
      <c r="C410" s="2577" t="s">
        <v>529</v>
      </c>
      <c r="D410" s="2577"/>
      <c r="E410" s="2577"/>
      <c r="F410" s="2577"/>
      <c r="G410" s="2577"/>
      <c r="H410" s="2577"/>
      <c r="I410" s="2577"/>
      <c r="J410" s="2577"/>
      <c r="K410" s="2577"/>
      <c r="L410" s="2577"/>
      <c r="M410" s="2577"/>
      <c r="N410" s="2578"/>
    </row>
    <row r="411" spans="1:14" x14ac:dyDescent="0.2">
      <c r="A411" s="1955"/>
      <c r="B411" s="1954" t="s">
        <v>44</v>
      </c>
      <c r="C411" s="2577" t="s">
        <v>48</v>
      </c>
      <c r="D411" s="2577"/>
      <c r="E411" s="2577"/>
      <c r="F411" s="1956"/>
      <c r="G411" s="1956"/>
      <c r="H411" s="1956"/>
      <c r="I411" s="1956"/>
      <c r="J411" s="1957">
        <v>20.440000000000001</v>
      </c>
      <c r="K411" s="1956" t="s">
        <v>530</v>
      </c>
      <c r="L411" s="1957">
        <v>27.59</v>
      </c>
      <c r="M411" s="1956" t="s">
        <v>1513</v>
      </c>
      <c r="N411" s="1958">
        <v>754</v>
      </c>
    </row>
    <row r="412" spans="1:14" x14ac:dyDescent="0.2">
      <c r="A412" s="1955"/>
      <c r="B412" s="1954" t="s">
        <v>60</v>
      </c>
      <c r="C412" s="2577" t="s">
        <v>370</v>
      </c>
      <c r="D412" s="2577"/>
      <c r="E412" s="2577"/>
      <c r="F412" s="1956"/>
      <c r="G412" s="1956"/>
      <c r="H412" s="1956"/>
      <c r="I412" s="1956"/>
      <c r="J412" s="1957">
        <v>49</v>
      </c>
      <c r="K412" s="1956" t="s">
        <v>530</v>
      </c>
      <c r="L412" s="1957">
        <v>66.150000000000006</v>
      </c>
      <c r="M412" s="1956"/>
      <c r="N412" s="1958"/>
    </row>
    <row r="413" spans="1:14" x14ac:dyDescent="0.2">
      <c r="A413" s="1955"/>
      <c r="B413" s="1954" t="s">
        <v>66</v>
      </c>
      <c r="C413" s="2577" t="s">
        <v>371</v>
      </c>
      <c r="D413" s="2577"/>
      <c r="E413" s="2577"/>
      <c r="F413" s="1956"/>
      <c r="G413" s="1956"/>
      <c r="H413" s="1956"/>
      <c r="I413" s="1956"/>
      <c r="J413" s="1957">
        <v>5.29</v>
      </c>
      <c r="K413" s="1956" t="s">
        <v>530</v>
      </c>
      <c r="L413" s="1957">
        <v>7.14</v>
      </c>
      <c r="M413" s="1956" t="s">
        <v>1513</v>
      </c>
      <c r="N413" s="1958">
        <v>195</v>
      </c>
    </row>
    <row r="414" spans="1:14" x14ac:dyDescent="0.2">
      <c r="A414" s="1955"/>
      <c r="B414" s="1954" t="s">
        <v>71</v>
      </c>
      <c r="C414" s="2577" t="s">
        <v>372</v>
      </c>
      <c r="D414" s="2577"/>
      <c r="E414" s="2577"/>
      <c r="F414" s="1956"/>
      <c r="G414" s="1956"/>
      <c r="H414" s="1956"/>
      <c r="I414" s="1956"/>
      <c r="J414" s="1957">
        <v>3.47</v>
      </c>
      <c r="K414" s="1956"/>
      <c r="L414" s="1957">
        <v>3.47</v>
      </c>
      <c r="M414" s="1956"/>
      <c r="N414" s="1958"/>
    </row>
    <row r="415" spans="1:14" x14ac:dyDescent="0.2">
      <c r="A415" s="1955"/>
      <c r="B415" s="1954"/>
      <c r="C415" s="2577" t="s">
        <v>49</v>
      </c>
      <c r="D415" s="2577"/>
      <c r="E415" s="2577"/>
      <c r="F415" s="1956" t="s">
        <v>50</v>
      </c>
      <c r="G415" s="1956" t="s">
        <v>531</v>
      </c>
      <c r="H415" s="1956" t="s">
        <v>530</v>
      </c>
      <c r="I415" s="1956" t="s">
        <v>539</v>
      </c>
      <c r="J415" s="1957"/>
      <c r="K415" s="1956"/>
      <c r="L415" s="1957"/>
      <c r="M415" s="1956"/>
      <c r="N415" s="1958"/>
    </row>
    <row r="416" spans="1:14" x14ac:dyDescent="0.2">
      <c r="A416" s="1955"/>
      <c r="B416" s="1954"/>
      <c r="C416" s="2577" t="s">
        <v>374</v>
      </c>
      <c r="D416" s="2577"/>
      <c r="E416" s="2577"/>
      <c r="F416" s="1956" t="s">
        <v>50</v>
      </c>
      <c r="G416" s="1956" t="s">
        <v>834</v>
      </c>
      <c r="H416" s="1956" t="s">
        <v>530</v>
      </c>
      <c r="I416" s="1956" t="s">
        <v>2164</v>
      </c>
      <c r="J416" s="1957"/>
      <c r="K416" s="1956"/>
      <c r="L416" s="1957"/>
      <c r="M416" s="1956"/>
      <c r="N416" s="1958"/>
    </row>
    <row r="417" spans="1:14" x14ac:dyDescent="0.2">
      <c r="A417" s="1955"/>
      <c r="B417" s="1954"/>
      <c r="C417" s="2592" t="s">
        <v>52</v>
      </c>
      <c r="D417" s="2592"/>
      <c r="E417" s="2592"/>
      <c r="F417" s="1959"/>
      <c r="G417" s="1959"/>
      <c r="H417" s="1959"/>
      <c r="I417" s="1959"/>
      <c r="J417" s="1960">
        <v>72.91</v>
      </c>
      <c r="K417" s="1959"/>
      <c r="L417" s="1960">
        <v>97.21</v>
      </c>
      <c r="M417" s="1959"/>
      <c r="N417" s="1961"/>
    </row>
    <row r="418" spans="1:14" x14ac:dyDescent="0.2">
      <c r="A418" s="1955"/>
      <c r="B418" s="1954"/>
      <c r="C418" s="2577" t="s">
        <v>53</v>
      </c>
      <c r="D418" s="2577"/>
      <c r="E418" s="2577"/>
      <c r="F418" s="1956"/>
      <c r="G418" s="1956"/>
      <c r="H418" s="1956"/>
      <c r="I418" s="1956"/>
      <c r="J418" s="1957"/>
      <c r="K418" s="1956"/>
      <c r="L418" s="1957">
        <v>34.729999999999997</v>
      </c>
      <c r="M418" s="1956"/>
      <c r="N418" s="1958">
        <v>949</v>
      </c>
    </row>
    <row r="419" spans="1:14" ht="20.399999999999999" x14ac:dyDescent="0.2">
      <c r="A419" s="1955"/>
      <c r="B419" s="1954" t="s">
        <v>2134</v>
      </c>
      <c r="C419" s="2577" t="s">
        <v>535</v>
      </c>
      <c r="D419" s="2577"/>
      <c r="E419" s="2577"/>
      <c r="F419" s="1956" t="s">
        <v>55</v>
      </c>
      <c r="G419" s="1956" t="s">
        <v>536</v>
      </c>
      <c r="H419" s="1956"/>
      <c r="I419" s="1956" t="s">
        <v>536</v>
      </c>
      <c r="J419" s="1957"/>
      <c r="K419" s="1956"/>
      <c r="L419" s="1957">
        <v>33.69</v>
      </c>
      <c r="M419" s="1956"/>
      <c r="N419" s="1958">
        <v>921</v>
      </c>
    </row>
    <row r="420" spans="1:14" ht="20.399999999999999" x14ac:dyDescent="0.2">
      <c r="A420" s="1955"/>
      <c r="B420" s="1954" t="s">
        <v>2135</v>
      </c>
      <c r="C420" s="2577" t="s">
        <v>537</v>
      </c>
      <c r="D420" s="2577"/>
      <c r="E420" s="2577"/>
      <c r="F420" s="1956" t="s">
        <v>55</v>
      </c>
      <c r="G420" s="1956" t="s">
        <v>232</v>
      </c>
      <c r="H420" s="1956"/>
      <c r="I420" s="1956" t="s">
        <v>232</v>
      </c>
      <c r="J420" s="1957"/>
      <c r="K420" s="1956"/>
      <c r="L420" s="1957">
        <v>17.71</v>
      </c>
      <c r="M420" s="1956"/>
      <c r="N420" s="1958">
        <v>484</v>
      </c>
    </row>
    <row r="421" spans="1:14" x14ac:dyDescent="0.2">
      <c r="A421" s="1962"/>
      <c r="B421" s="1963"/>
      <c r="C421" s="2588" t="s">
        <v>59</v>
      </c>
      <c r="D421" s="2588"/>
      <c r="E421" s="2588"/>
      <c r="F421" s="1950"/>
      <c r="G421" s="1950"/>
      <c r="H421" s="1950"/>
      <c r="I421" s="1950"/>
      <c r="J421" s="1951"/>
      <c r="K421" s="1950"/>
      <c r="L421" s="1951">
        <v>148.61000000000001</v>
      </c>
      <c r="M421" s="1959"/>
      <c r="N421" s="1952"/>
    </row>
    <row r="422" spans="1:14" x14ac:dyDescent="0.2">
      <c r="A422" s="1965"/>
      <c r="B422" s="1963"/>
      <c r="C422" s="1963"/>
      <c r="D422" s="1963"/>
      <c r="E422" s="1963"/>
      <c r="F422" s="1965"/>
      <c r="G422" s="1965"/>
      <c r="H422" s="1965"/>
      <c r="I422" s="1965"/>
      <c r="J422" s="1966"/>
      <c r="K422" s="1965"/>
      <c r="L422" s="1966"/>
      <c r="M422" s="1956"/>
      <c r="N422" s="1966"/>
    </row>
    <row r="423" spans="1:14" x14ac:dyDescent="0.2">
      <c r="A423" s="1967"/>
      <c r="B423" s="1968"/>
      <c r="C423" s="2588" t="s">
        <v>796</v>
      </c>
      <c r="D423" s="2588"/>
      <c r="E423" s="2588"/>
      <c r="F423" s="2588"/>
      <c r="G423" s="2588"/>
      <c r="H423" s="2588"/>
      <c r="I423" s="2588"/>
      <c r="J423" s="2588"/>
      <c r="K423" s="2588"/>
      <c r="L423" s="1969"/>
      <c r="M423" s="1970"/>
      <c r="N423" s="1971"/>
    </row>
    <row r="424" spans="1:14" x14ac:dyDescent="0.2">
      <c r="A424" s="1972"/>
      <c r="B424" s="1954"/>
      <c r="C424" s="2577" t="s">
        <v>144</v>
      </c>
      <c r="D424" s="2577"/>
      <c r="E424" s="2577"/>
      <c r="F424" s="2577"/>
      <c r="G424" s="2577"/>
      <c r="H424" s="2577"/>
      <c r="I424" s="2577"/>
      <c r="J424" s="2577"/>
      <c r="K424" s="2577"/>
      <c r="L424" s="1973">
        <v>29202.84</v>
      </c>
      <c r="M424" s="1974"/>
      <c r="N424" s="1975"/>
    </row>
    <row r="425" spans="1:14" x14ac:dyDescent="0.2">
      <c r="A425" s="1972"/>
      <c r="B425" s="1954"/>
      <c r="C425" s="2577" t="s">
        <v>1437</v>
      </c>
      <c r="D425" s="2577"/>
      <c r="E425" s="2577"/>
      <c r="F425" s="2577"/>
      <c r="G425" s="2577"/>
      <c r="H425" s="2577"/>
      <c r="I425" s="2577"/>
      <c r="J425" s="2577"/>
      <c r="K425" s="2577"/>
      <c r="L425" s="1973"/>
      <c r="M425" s="1974"/>
      <c r="N425" s="1975"/>
    </row>
    <row r="426" spans="1:14" x14ac:dyDescent="0.2">
      <c r="A426" s="1972"/>
      <c r="B426" s="1954"/>
      <c r="C426" s="2577" t="s">
        <v>145</v>
      </c>
      <c r="D426" s="2577"/>
      <c r="E426" s="2577"/>
      <c r="F426" s="2577"/>
      <c r="G426" s="2577"/>
      <c r="H426" s="2577"/>
      <c r="I426" s="2577"/>
      <c r="J426" s="2577"/>
      <c r="K426" s="2577"/>
      <c r="L426" s="1973">
        <v>8314.5499999999993</v>
      </c>
      <c r="M426" s="1974"/>
      <c r="N426" s="1975"/>
    </row>
    <row r="427" spans="1:14" x14ac:dyDescent="0.2">
      <c r="A427" s="1972"/>
      <c r="B427" s="1954"/>
      <c r="C427" s="2577" t="s">
        <v>391</v>
      </c>
      <c r="D427" s="2577"/>
      <c r="E427" s="2577"/>
      <c r="F427" s="2577"/>
      <c r="G427" s="2577"/>
      <c r="H427" s="2577"/>
      <c r="I427" s="2577"/>
      <c r="J427" s="2577"/>
      <c r="K427" s="2577"/>
      <c r="L427" s="1973">
        <v>16849</v>
      </c>
      <c r="M427" s="1974"/>
      <c r="N427" s="1975"/>
    </row>
    <row r="428" spans="1:14" x14ac:dyDescent="0.2">
      <c r="A428" s="1972"/>
      <c r="B428" s="1954"/>
      <c r="C428" s="2577" t="s">
        <v>1438</v>
      </c>
      <c r="D428" s="2577"/>
      <c r="E428" s="2577"/>
      <c r="F428" s="2577"/>
      <c r="G428" s="2577"/>
      <c r="H428" s="2577"/>
      <c r="I428" s="2577"/>
      <c r="J428" s="2577"/>
      <c r="K428" s="2577"/>
      <c r="L428" s="1973">
        <v>2302.4</v>
      </c>
      <c r="M428" s="1974"/>
      <c r="N428" s="1975"/>
    </row>
    <row r="429" spans="1:14" x14ac:dyDescent="0.2">
      <c r="A429" s="1972"/>
      <c r="B429" s="1954"/>
      <c r="C429" s="2577" t="s">
        <v>392</v>
      </c>
      <c r="D429" s="2577"/>
      <c r="E429" s="2577"/>
      <c r="F429" s="2577"/>
      <c r="G429" s="2577"/>
      <c r="H429" s="2577"/>
      <c r="I429" s="2577"/>
      <c r="J429" s="2577"/>
      <c r="K429" s="2577"/>
      <c r="L429" s="1973">
        <v>4039.29</v>
      </c>
      <c r="M429" s="1974"/>
      <c r="N429" s="1975"/>
    </row>
    <row r="430" spans="1:14" x14ac:dyDescent="0.2">
      <c r="A430" s="1972"/>
      <c r="B430" s="1954"/>
      <c r="C430" s="2577" t="s">
        <v>616</v>
      </c>
      <c r="D430" s="2577"/>
      <c r="E430" s="2577"/>
      <c r="F430" s="2577"/>
      <c r="G430" s="2577"/>
      <c r="H430" s="2577"/>
      <c r="I430" s="2577"/>
      <c r="J430" s="2577"/>
      <c r="K430" s="2577"/>
      <c r="L430" s="1973">
        <v>44915.94</v>
      </c>
      <c r="M430" s="1974"/>
      <c r="N430" s="1975"/>
    </row>
    <row r="431" spans="1:14" x14ac:dyDescent="0.2">
      <c r="A431" s="1972"/>
      <c r="B431" s="1954"/>
      <c r="C431" s="2577" t="s">
        <v>1437</v>
      </c>
      <c r="D431" s="2577"/>
      <c r="E431" s="2577"/>
      <c r="F431" s="2577"/>
      <c r="G431" s="2577"/>
      <c r="H431" s="2577"/>
      <c r="I431" s="2577"/>
      <c r="J431" s="2577"/>
      <c r="K431" s="2577"/>
      <c r="L431" s="1973"/>
      <c r="M431" s="1974"/>
      <c r="N431" s="1975"/>
    </row>
    <row r="432" spans="1:14" x14ac:dyDescent="0.2">
      <c r="A432" s="1972"/>
      <c r="B432" s="1954"/>
      <c r="C432" s="2577" t="s">
        <v>394</v>
      </c>
      <c r="D432" s="2577"/>
      <c r="E432" s="2577"/>
      <c r="F432" s="2577"/>
      <c r="G432" s="2577"/>
      <c r="H432" s="2577"/>
      <c r="I432" s="2577"/>
      <c r="J432" s="2577"/>
      <c r="K432" s="2577"/>
      <c r="L432" s="1973">
        <v>8314.5499999999993</v>
      </c>
      <c r="M432" s="1974"/>
      <c r="N432" s="1975"/>
    </row>
    <row r="433" spans="1:14" x14ac:dyDescent="0.2">
      <c r="A433" s="1972"/>
      <c r="B433" s="1954"/>
      <c r="C433" s="2577" t="s">
        <v>395</v>
      </c>
      <c r="D433" s="2577"/>
      <c r="E433" s="2577"/>
      <c r="F433" s="2577"/>
      <c r="G433" s="2577"/>
      <c r="H433" s="2577"/>
      <c r="I433" s="2577"/>
      <c r="J433" s="2577"/>
      <c r="K433" s="2577"/>
      <c r="L433" s="1973">
        <v>16849</v>
      </c>
      <c r="M433" s="1974"/>
      <c r="N433" s="1975"/>
    </row>
    <row r="434" spans="1:14" x14ac:dyDescent="0.2">
      <c r="A434" s="1972"/>
      <c r="B434" s="1954"/>
      <c r="C434" s="2577" t="s">
        <v>1439</v>
      </c>
      <c r="D434" s="2577"/>
      <c r="E434" s="2577"/>
      <c r="F434" s="2577"/>
      <c r="G434" s="2577"/>
      <c r="H434" s="2577"/>
      <c r="I434" s="2577"/>
      <c r="J434" s="2577"/>
      <c r="K434" s="2577"/>
      <c r="L434" s="1973">
        <v>2302.4</v>
      </c>
      <c r="M434" s="1974"/>
      <c r="N434" s="1975"/>
    </row>
    <row r="435" spans="1:14" x14ac:dyDescent="0.2">
      <c r="A435" s="1972"/>
      <c r="B435" s="1954"/>
      <c r="C435" s="2577" t="s">
        <v>396</v>
      </c>
      <c r="D435" s="2577"/>
      <c r="E435" s="2577"/>
      <c r="F435" s="2577"/>
      <c r="G435" s="2577"/>
      <c r="H435" s="2577"/>
      <c r="I435" s="2577"/>
      <c r="J435" s="2577"/>
      <c r="K435" s="2577"/>
      <c r="L435" s="1973">
        <v>4039.29</v>
      </c>
      <c r="M435" s="1974"/>
      <c r="N435" s="1975"/>
    </row>
    <row r="436" spans="1:14" x14ac:dyDescent="0.2">
      <c r="A436" s="1972"/>
      <c r="B436" s="1954"/>
      <c r="C436" s="2577" t="s">
        <v>397</v>
      </c>
      <c r="D436" s="2577"/>
      <c r="E436" s="2577"/>
      <c r="F436" s="2577"/>
      <c r="G436" s="2577"/>
      <c r="H436" s="2577"/>
      <c r="I436" s="2577"/>
      <c r="J436" s="2577"/>
      <c r="K436" s="2577"/>
      <c r="L436" s="1973">
        <v>10298.43</v>
      </c>
      <c r="M436" s="1974"/>
      <c r="N436" s="1975"/>
    </row>
    <row r="437" spans="1:14" x14ac:dyDescent="0.2">
      <c r="A437" s="1972"/>
      <c r="B437" s="1954"/>
      <c r="C437" s="2577" t="s">
        <v>398</v>
      </c>
      <c r="D437" s="2577"/>
      <c r="E437" s="2577"/>
      <c r="F437" s="2577"/>
      <c r="G437" s="2577"/>
      <c r="H437" s="2577"/>
      <c r="I437" s="2577"/>
      <c r="J437" s="2577"/>
      <c r="K437" s="2577"/>
      <c r="L437" s="1973">
        <v>5414.67</v>
      </c>
      <c r="M437" s="1974"/>
      <c r="N437" s="1975"/>
    </row>
    <row r="438" spans="1:14" x14ac:dyDescent="0.2">
      <c r="A438" s="1972"/>
      <c r="B438" s="1954"/>
      <c r="C438" s="2577" t="s">
        <v>151</v>
      </c>
      <c r="D438" s="2577"/>
      <c r="E438" s="2577"/>
      <c r="F438" s="2577"/>
      <c r="G438" s="2577"/>
      <c r="H438" s="2577"/>
      <c r="I438" s="2577"/>
      <c r="J438" s="2577"/>
      <c r="K438" s="2577"/>
      <c r="L438" s="1973">
        <v>10616.95</v>
      </c>
      <c r="M438" s="1974"/>
      <c r="N438" s="1975"/>
    </row>
    <row r="439" spans="1:14" x14ac:dyDescent="0.2">
      <c r="A439" s="1972"/>
      <c r="B439" s="1954"/>
      <c r="C439" s="2577" t="s">
        <v>152</v>
      </c>
      <c r="D439" s="2577"/>
      <c r="E439" s="2577"/>
      <c r="F439" s="2577"/>
      <c r="G439" s="2577"/>
      <c r="H439" s="2577"/>
      <c r="I439" s="2577"/>
      <c r="J439" s="2577"/>
      <c r="K439" s="2577"/>
      <c r="L439" s="1973">
        <v>10298.43</v>
      </c>
      <c r="M439" s="1974"/>
      <c r="N439" s="1975"/>
    </row>
    <row r="440" spans="1:14" x14ac:dyDescent="0.2">
      <c r="A440" s="1972"/>
      <c r="B440" s="1954"/>
      <c r="C440" s="2577" t="s">
        <v>153</v>
      </c>
      <c r="D440" s="2577"/>
      <c r="E440" s="2577"/>
      <c r="F440" s="2577"/>
      <c r="G440" s="2577"/>
      <c r="H440" s="2577"/>
      <c r="I440" s="2577"/>
      <c r="J440" s="2577"/>
      <c r="K440" s="2577"/>
      <c r="L440" s="1973">
        <v>5414.67</v>
      </c>
      <c r="M440" s="1974"/>
      <c r="N440" s="1975"/>
    </row>
    <row r="441" spans="1:14" x14ac:dyDescent="0.2">
      <c r="A441" s="1972"/>
      <c r="B441" s="1966"/>
      <c r="C441" s="2593" t="s">
        <v>797</v>
      </c>
      <c r="D441" s="2593"/>
      <c r="E441" s="2593"/>
      <c r="F441" s="2593"/>
      <c r="G441" s="2593"/>
      <c r="H441" s="2593"/>
      <c r="I441" s="2593"/>
      <c r="J441" s="2593"/>
      <c r="K441" s="2593"/>
      <c r="L441" s="1976">
        <v>44915.94</v>
      </c>
      <c r="M441" s="1977"/>
      <c r="N441" s="1978"/>
    </row>
    <row r="442" spans="1:14" ht="12" x14ac:dyDescent="0.2">
      <c r="A442" s="2582" t="s">
        <v>798</v>
      </c>
      <c r="B442" s="2583"/>
      <c r="C442" s="2583"/>
      <c r="D442" s="2583"/>
      <c r="E442" s="2583"/>
      <c r="F442" s="2583"/>
      <c r="G442" s="2583"/>
      <c r="H442" s="2583"/>
      <c r="I442" s="2583"/>
      <c r="J442" s="2583"/>
      <c r="K442" s="2583"/>
      <c r="L442" s="2583"/>
      <c r="M442" s="2583"/>
      <c r="N442" s="2584"/>
    </row>
    <row r="443" spans="1:14" ht="36" customHeight="1" x14ac:dyDescent="0.2">
      <c r="A443" s="1948" t="s">
        <v>167</v>
      </c>
      <c r="B443" s="1949" t="s">
        <v>799</v>
      </c>
      <c r="C443" s="2588" t="s">
        <v>800</v>
      </c>
      <c r="D443" s="2588"/>
      <c r="E443" s="2588"/>
      <c r="F443" s="1950" t="s">
        <v>47</v>
      </c>
      <c r="G443" s="1950"/>
      <c r="H443" s="1950"/>
      <c r="I443" s="1950" t="s">
        <v>122</v>
      </c>
      <c r="J443" s="1951"/>
      <c r="K443" s="1950"/>
      <c r="L443" s="1951"/>
      <c r="M443" s="1950"/>
      <c r="N443" s="1952"/>
    </row>
    <row r="444" spans="1:14" ht="36" customHeight="1" x14ac:dyDescent="0.2">
      <c r="A444" s="1953"/>
      <c r="B444" s="1954" t="s">
        <v>528</v>
      </c>
      <c r="C444" s="2577" t="s">
        <v>529</v>
      </c>
      <c r="D444" s="2577"/>
      <c r="E444" s="2577"/>
      <c r="F444" s="2577"/>
      <c r="G444" s="2577"/>
      <c r="H444" s="2577"/>
      <c r="I444" s="2577"/>
      <c r="J444" s="2577"/>
      <c r="K444" s="2577"/>
      <c r="L444" s="2577"/>
      <c r="M444" s="2577"/>
      <c r="N444" s="2578"/>
    </row>
    <row r="445" spans="1:14" x14ac:dyDescent="0.2">
      <c r="A445" s="1955"/>
      <c r="B445" s="1954" t="s">
        <v>44</v>
      </c>
      <c r="C445" s="2577" t="s">
        <v>48</v>
      </c>
      <c r="D445" s="2577"/>
      <c r="E445" s="2577"/>
      <c r="F445" s="1956"/>
      <c r="G445" s="1956"/>
      <c r="H445" s="1956"/>
      <c r="I445" s="1956"/>
      <c r="J445" s="1957">
        <v>39.630000000000003</v>
      </c>
      <c r="K445" s="1956" t="s">
        <v>530</v>
      </c>
      <c r="L445" s="1957">
        <v>909.51</v>
      </c>
      <c r="M445" s="1956" t="s">
        <v>1513</v>
      </c>
      <c r="N445" s="1958">
        <v>24866</v>
      </c>
    </row>
    <row r="446" spans="1:14" x14ac:dyDescent="0.2">
      <c r="A446" s="1955"/>
      <c r="B446" s="1954" t="s">
        <v>60</v>
      </c>
      <c r="C446" s="2577" t="s">
        <v>370</v>
      </c>
      <c r="D446" s="2577"/>
      <c r="E446" s="2577"/>
      <c r="F446" s="1956"/>
      <c r="G446" s="1956"/>
      <c r="H446" s="1956"/>
      <c r="I446" s="1956"/>
      <c r="J446" s="1957">
        <v>53.08</v>
      </c>
      <c r="K446" s="1956" t="s">
        <v>530</v>
      </c>
      <c r="L446" s="1957">
        <v>1218.19</v>
      </c>
      <c r="M446" s="1956"/>
      <c r="N446" s="1958"/>
    </row>
    <row r="447" spans="1:14" x14ac:dyDescent="0.2">
      <c r="A447" s="1955"/>
      <c r="B447" s="1954" t="s">
        <v>66</v>
      </c>
      <c r="C447" s="2577" t="s">
        <v>371</v>
      </c>
      <c r="D447" s="2577"/>
      <c r="E447" s="2577"/>
      <c r="F447" s="1956"/>
      <c r="G447" s="1956"/>
      <c r="H447" s="1956"/>
      <c r="I447" s="1956"/>
      <c r="J447" s="1957">
        <v>16.190000000000001</v>
      </c>
      <c r="K447" s="1956" t="s">
        <v>530</v>
      </c>
      <c r="L447" s="1957">
        <v>371.56</v>
      </c>
      <c r="M447" s="1956" t="s">
        <v>1513</v>
      </c>
      <c r="N447" s="1958">
        <v>10158</v>
      </c>
    </row>
    <row r="448" spans="1:14" x14ac:dyDescent="0.2">
      <c r="A448" s="1955"/>
      <c r="B448" s="1954" t="s">
        <v>71</v>
      </c>
      <c r="C448" s="2577" t="s">
        <v>372</v>
      </c>
      <c r="D448" s="2577"/>
      <c r="E448" s="2577"/>
      <c r="F448" s="1956"/>
      <c r="G448" s="1956"/>
      <c r="H448" s="1956"/>
      <c r="I448" s="1956"/>
      <c r="J448" s="1957">
        <v>2.19</v>
      </c>
      <c r="K448" s="1956"/>
      <c r="L448" s="1957">
        <v>37.229999999999997</v>
      </c>
      <c r="M448" s="1956"/>
      <c r="N448" s="1958"/>
    </row>
    <row r="449" spans="1:14" x14ac:dyDescent="0.2">
      <c r="A449" s="1955"/>
      <c r="B449" s="1954"/>
      <c r="C449" s="2577" t="s">
        <v>49</v>
      </c>
      <c r="D449" s="2577"/>
      <c r="E449" s="2577"/>
      <c r="F449" s="1956" t="s">
        <v>50</v>
      </c>
      <c r="G449" s="1956" t="s">
        <v>741</v>
      </c>
      <c r="H449" s="1956" t="s">
        <v>530</v>
      </c>
      <c r="I449" s="1956" t="s">
        <v>2531</v>
      </c>
      <c r="J449" s="1957"/>
      <c r="K449" s="1956"/>
      <c r="L449" s="1957"/>
      <c r="M449" s="1956"/>
      <c r="N449" s="1958"/>
    </row>
    <row r="450" spans="1:14" x14ac:dyDescent="0.2">
      <c r="A450" s="1955"/>
      <c r="B450" s="1954"/>
      <c r="C450" s="2577" t="s">
        <v>374</v>
      </c>
      <c r="D450" s="2577"/>
      <c r="E450" s="2577"/>
      <c r="F450" s="1956" t="s">
        <v>50</v>
      </c>
      <c r="G450" s="1956" t="s">
        <v>801</v>
      </c>
      <c r="H450" s="1956" t="s">
        <v>530</v>
      </c>
      <c r="I450" s="1956" t="s">
        <v>2532</v>
      </c>
      <c r="J450" s="1957"/>
      <c r="K450" s="1956"/>
      <c r="L450" s="1957"/>
      <c r="M450" s="1956"/>
      <c r="N450" s="1958"/>
    </row>
    <row r="451" spans="1:14" x14ac:dyDescent="0.2">
      <c r="A451" s="1955"/>
      <c r="B451" s="1954"/>
      <c r="C451" s="2592" t="s">
        <v>52</v>
      </c>
      <c r="D451" s="2592"/>
      <c r="E451" s="2592"/>
      <c r="F451" s="1959"/>
      <c r="G451" s="1959"/>
      <c r="H451" s="1959"/>
      <c r="I451" s="1959"/>
      <c r="J451" s="1960">
        <v>94.9</v>
      </c>
      <c r="K451" s="1959"/>
      <c r="L451" s="1960">
        <v>2164.9299999999998</v>
      </c>
      <c r="M451" s="1959"/>
      <c r="N451" s="1961"/>
    </row>
    <row r="452" spans="1:14" x14ac:dyDescent="0.2">
      <c r="A452" s="1955"/>
      <c r="B452" s="1954"/>
      <c r="C452" s="2577" t="s">
        <v>53</v>
      </c>
      <c r="D452" s="2577"/>
      <c r="E452" s="2577"/>
      <c r="F452" s="1956"/>
      <c r="G452" s="1956"/>
      <c r="H452" s="1956"/>
      <c r="I452" s="1956"/>
      <c r="J452" s="1957"/>
      <c r="K452" s="1956"/>
      <c r="L452" s="1957">
        <v>1281.07</v>
      </c>
      <c r="M452" s="1956"/>
      <c r="N452" s="1958">
        <v>35024</v>
      </c>
    </row>
    <row r="453" spans="1:14" ht="20.399999999999999" x14ac:dyDescent="0.2">
      <c r="A453" s="1955"/>
      <c r="B453" s="1954" t="s">
        <v>2134</v>
      </c>
      <c r="C453" s="2577" t="s">
        <v>535</v>
      </c>
      <c r="D453" s="2577"/>
      <c r="E453" s="2577"/>
      <c r="F453" s="1956" t="s">
        <v>55</v>
      </c>
      <c r="G453" s="1956" t="s">
        <v>536</v>
      </c>
      <c r="H453" s="1956"/>
      <c r="I453" s="1956" t="s">
        <v>536</v>
      </c>
      <c r="J453" s="1957"/>
      <c r="K453" s="1956"/>
      <c r="L453" s="1957">
        <v>1242.6400000000001</v>
      </c>
      <c r="M453" s="1956"/>
      <c r="N453" s="1958">
        <v>33973</v>
      </c>
    </row>
    <row r="454" spans="1:14" ht="20.399999999999999" x14ac:dyDescent="0.2">
      <c r="A454" s="1955"/>
      <c r="B454" s="1954" t="s">
        <v>2135</v>
      </c>
      <c r="C454" s="2577" t="s">
        <v>537</v>
      </c>
      <c r="D454" s="2577"/>
      <c r="E454" s="2577"/>
      <c r="F454" s="1956" t="s">
        <v>55</v>
      </c>
      <c r="G454" s="1956" t="s">
        <v>232</v>
      </c>
      <c r="H454" s="1956"/>
      <c r="I454" s="1956" t="s">
        <v>232</v>
      </c>
      <c r="J454" s="1957"/>
      <c r="K454" s="1956"/>
      <c r="L454" s="1957">
        <v>653.35</v>
      </c>
      <c r="M454" s="1956"/>
      <c r="N454" s="1958">
        <v>17862</v>
      </c>
    </row>
    <row r="455" spans="1:14" x14ac:dyDescent="0.2">
      <c r="A455" s="1962"/>
      <c r="B455" s="1963"/>
      <c r="C455" s="2588" t="s">
        <v>59</v>
      </c>
      <c r="D455" s="2588"/>
      <c r="E455" s="2588"/>
      <c r="F455" s="1950"/>
      <c r="G455" s="1950"/>
      <c r="H455" s="1950"/>
      <c r="I455" s="1950"/>
      <c r="J455" s="1951"/>
      <c r="K455" s="1950"/>
      <c r="L455" s="1951">
        <v>4060.92</v>
      </c>
      <c r="M455" s="1959"/>
      <c r="N455" s="1952"/>
    </row>
    <row r="456" spans="1:14" ht="37.200000000000003" customHeight="1" x14ac:dyDescent="0.2">
      <c r="A456" s="1948" t="s">
        <v>172</v>
      </c>
      <c r="B456" s="1949" t="s">
        <v>1805</v>
      </c>
      <c r="C456" s="2588" t="s">
        <v>1806</v>
      </c>
      <c r="D456" s="2588"/>
      <c r="E456" s="2588"/>
      <c r="F456" s="1950" t="s">
        <v>460</v>
      </c>
      <c r="G456" s="1950"/>
      <c r="H456" s="1950"/>
      <c r="I456" s="1950" t="s">
        <v>1882</v>
      </c>
      <c r="J456" s="1951"/>
      <c r="K456" s="1950"/>
      <c r="L456" s="1951"/>
      <c r="M456" s="1950"/>
      <c r="N456" s="1952"/>
    </row>
    <row r="457" spans="1:14" x14ac:dyDescent="0.2">
      <c r="A457" s="1964"/>
      <c r="B457" s="1924"/>
      <c r="C457" s="2577" t="s">
        <v>1883</v>
      </c>
      <c r="D457" s="2577"/>
      <c r="E457" s="2577"/>
      <c r="F457" s="2577"/>
      <c r="G457" s="2577"/>
      <c r="H457" s="2577"/>
      <c r="I457" s="2577"/>
      <c r="J457" s="2577"/>
      <c r="K457" s="2577"/>
      <c r="L457" s="2577"/>
      <c r="M457" s="2577"/>
      <c r="N457" s="2578"/>
    </row>
    <row r="458" spans="1:14" ht="29.4" customHeight="1" x14ac:dyDescent="0.2">
      <c r="A458" s="1953"/>
      <c r="B458" s="1954" t="s">
        <v>528</v>
      </c>
      <c r="C458" s="2577" t="s">
        <v>529</v>
      </c>
      <c r="D458" s="2577"/>
      <c r="E458" s="2577"/>
      <c r="F458" s="2577"/>
      <c r="G458" s="2577"/>
      <c r="H458" s="2577"/>
      <c r="I458" s="2577"/>
      <c r="J458" s="2577"/>
      <c r="K458" s="2577"/>
      <c r="L458" s="2577"/>
      <c r="M458" s="2577"/>
      <c r="N458" s="2578"/>
    </row>
    <row r="459" spans="1:14" x14ac:dyDescent="0.2">
      <c r="A459" s="1955"/>
      <c r="B459" s="1954" t="s">
        <v>44</v>
      </c>
      <c r="C459" s="2577" t="s">
        <v>48</v>
      </c>
      <c r="D459" s="2577"/>
      <c r="E459" s="2577"/>
      <c r="F459" s="1956"/>
      <c r="G459" s="1956"/>
      <c r="H459" s="1956"/>
      <c r="I459" s="1956"/>
      <c r="J459" s="1957">
        <v>173.9</v>
      </c>
      <c r="K459" s="1956" t="s">
        <v>530</v>
      </c>
      <c r="L459" s="1957">
        <v>129.12</v>
      </c>
      <c r="M459" s="1956" t="s">
        <v>1513</v>
      </c>
      <c r="N459" s="1958">
        <v>3530</v>
      </c>
    </row>
    <row r="460" spans="1:14" x14ac:dyDescent="0.2">
      <c r="A460" s="1955"/>
      <c r="B460" s="1954" t="s">
        <v>60</v>
      </c>
      <c r="C460" s="2577" t="s">
        <v>370</v>
      </c>
      <c r="D460" s="2577"/>
      <c r="E460" s="2577"/>
      <c r="F460" s="1956"/>
      <c r="G460" s="1956"/>
      <c r="H460" s="1956"/>
      <c r="I460" s="1956"/>
      <c r="J460" s="1957">
        <v>65.14</v>
      </c>
      <c r="K460" s="1956" t="s">
        <v>530</v>
      </c>
      <c r="L460" s="1957">
        <v>48.37</v>
      </c>
      <c r="M460" s="1956"/>
      <c r="N460" s="1958"/>
    </row>
    <row r="461" spans="1:14" x14ac:dyDescent="0.2">
      <c r="A461" s="1955"/>
      <c r="B461" s="1954" t="s">
        <v>66</v>
      </c>
      <c r="C461" s="2577" t="s">
        <v>371</v>
      </c>
      <c r="D461" s="2577"/>
      <c r="E461" s="2577"/>
      <c r="F461" s="1956"/>
      <c r="G461" s="1956"/>
      <c r="H461" s="1956"/>
      <c r="I461" s="1956"/>
      <c r="J461" s="1957">
        <v>5.78</v>
      </c>
      <c r="K461" s="1956" t="s">
        <v>530</v>
      </c>
      <c r="L461" s="1957">
        <v>4.29</v>
      </c>
      <c r="M461" s="1956" t="s">
        <v>1513</v>
      </c>
      <c r="N461" s="1958">
        <v>117</v>
      </c>
    </row>
    <row r="462" spans="1:14" x14ac:dyDescent="0.2">
      <c r="A462" s="1955"/>
      <c r="B462" s="1954" t="s">
        <v>71</v>
      </c>
      <c r="C462" s="2577" t="s">
        <v>372</v>
      </c>
      <c r="D462" s="2577"/>
      <c r="E462" s="2577"/>
      <c r="F462" s="1956"/>
      <c r="G462" s="1956"/>
      <c r="H462" s="1956"/>
      <c r="I462" s="1956"/>
      <c r="J462" s="1957">
        <v>588.77</v>
      </c>
      <c r="K462" s="1956"/>
      <c r="L462" s="1957">
        <v>323.82</v>
      </c>
      <c r="M462" s="1956"/>
      <c r="N462" s="1958"/>
    </row>
    <row r="463" spans="1:14" x14ac:dyDescent="0.2">
      <c r="A463" s="1955"/>
      <c r="B463" s="1954"/>
      <c r="C463" s="2577" t="s">
        <v>49</v>
      </c>
      <c r="D463" s="2577"/>
      <c r="E463" s="2577"/>
      <c r="F463" s="1956" t="s">
        <v>50</v>
      </c>
      <c r="G463" s="1956" t="s">
        <v>765</v>
      </c>
      <c r="H463" s="1956" t="s">
        <v>530</v>
      </c>
      <c r="I463" s="1956" t="s">
        <v>2533</v>
      </c>
      <c r="J463" s="1957"/>
      <c r="K463" s="1956"/>
      <c r="L463" s="1957"/>
      <c r="M463" s="1956"/>
      <c r="N463" s="1958"/>
    </row>
    <row r="464" spans="1:14" x14ac:dyDescent="0.2">
      <c r="A464" s="1955"/>
      <c r="B464" s="1954"/>
      <c r="C464" s="2577" t="s">
        <v>374</v>
      </c>
      <c r="D464" s="2577"/>
      <c r="E464" s="2577"/>
      <c r="F464" s="1956" t="s">
        <v>50</v>
      </c>
      <c r="G464" s="1956" t="s">
        <v>1496</v>
      </c>
      <c r="H464" s="1956" t="s">
        <v>530</v>
      </c>
      <c r="I464" s="1956" t="s">
        <v>2534</v>
      </c>
      <c r="J464" s="1957"/>
      <c r="K464" s="1956"/>
      <c r="L464" s="1957"/>
      <c r="M464" s="1956"/>
      <c r="N464" s="1958"/>
    </row>
    <row r="465" spans="1:14" x14ac:dyDescent="0.2">
      <c r="A465" s="1955"/>
      <c r="B465" s="1954"/>
      <c r="C465" s="2592" t="s">
        <v>52</v>
      </c>
      <c r="D465" s="2592"/>
      <c r="E465" s="2592"/>
      <c r="F465" s="1959"/>
      <c r="G465" s="1959"/>
      <c r="H465" s="1959"/>
      <c r="I465" s="1959"/>
      <c r="J465" s="1960">
        <v>827.81</v>
      </c>
      <c r="K465" s="1959"/>
      <c r="L465" s="1960">
        <v>501.31</v>
      </c>
      <c r="M465" s="1959"/>
      <c r="N465" s="1961"/>
    </row>
    <row r="466" spans="1:14" x14ac:dyDescent="0.2">
      <c r="A466" s="1955"/>
      <c r="B466" s="1954"/>
      <c r="C466" s="2577" t="s">
        <v>53</v>
      </c>
      <c r="D466" s="2577"/>
      <c r="E466" s="2577"/>
      <c r="F466" s="1956"/>
      <c r="G466" s="1956"/>
      <c r="H466" s="1956"/>
      <c r="I466" s="1956"/>
      <c r="J466" s="1957"/>
      <c r="K466" s="1956"/>
      <c r="L466" s="1957">
        <v>133.41</v>
      </c>
      <c r="M466" s="1956"/>
      <c r="N466" s="1958">
        <v>3647</v>
      </c>
    </row>
    <row r="467" spans="1:14" ht="20.399999999999999" x14ac:dyDescent="0.2">
      <c r="A467" s="1955"/>
      <c r="B467" s="1954" t="s">
        <v>2134</v>
      </c>
      <c r="C467" s="2577" t="s">
        <v>535</v>
      </c>
      <c r="D467" s="2577"/>
      <c r="E467" s="2577"/>
      <c r="F467" s="1956" t="s">
        <v>55</v>
      </c>
      <c r="G467" s="1956" t="s">
        <v>536</v>
      </c>
      <c r="H467" s="1956"/>
      <c r="I467" s="1956" t="s">
        <v>536</v>
      </c>
      <c r="J467" s="1957"/>
      <c r="K467" s="1956"/>
      <c r="L467" s="1957">
        <v>129.41</v>
      </c>
      <c r="M467" s="1956"/>
      <c r="N467" s="1958">
        <v>3538</v>
      </c>
    </row>
    <row r="468" spans="1:14" ht="20.399999999999999" x14ac:dyDescent="0.2">
      <c r="A468" s="1955"/>
      <c r="B468" s="1954" t="s">
        <v>2135</v>
      </c>
      <c r="C468" s="2577" t="s">
        <v>537</v>
      </c>
      <c r="D468" s="2577"/>
      <c r="E468" s="2577"/>
      <c r="F468" s="1956" t="s">
        <v>55</v>
      </c>
      <c r="G468" s="1956" t="s">
        <v>232</v>
      </c>
      <c r="H468" s="1956"/>
      <c r="I468" s="1956" t="s">
        <v>232</v>
      </c>
      <c r="J468" s="1957"/>
      <c r="K468" s="1956"/>
      <c r="L468" s="1957">
        <v>68.040000000000006</v>
      </c>
      <c r="M468" s="1956"/>
      <c r="N468" s="1958">
        <v>1860</v>
      </c>
    </row>
    <row r="469" spans="1:14" x14ac:dyDescent="0.2">
      <c r="A469" s="1962"/>
      <c r="B469" s="1963"/>
      <c r="C469" s="2588" t="s">
        <v>59</v>
      </c>
      <c r="D469" s="2588"/>
      <c r="E469" s="2588"/>
      <c r="F469" s="1950"/>
      <c r="G469" s="1950"/>
      <c r="H469" s="1950"/>
      <c r="I469" s="1950"/>
      <c r="J469" s="1951"/>
      <c r="K469" s="1950"/>
      <c r="L469" s="1951">
        <v>698.76</v>
      </c>
      <c r="M469" s="1959"/>
      <c r="N469" s="1952"/>
    </row>
    <row r="470" spans="1:14" ht="30" customHeight="1" x14ac:dyDescent="0.2">
      <c r="A470" s="1948" t="s">
        <v>173</v>
      </c>
      <c r="B470" s="1949" t="s">
        <v>1810</v>
      </c>
      <c r="C470" s="2588" t="s">
        <v>1811</v>
      </c>
      <c r="D470" s="2588"/>
      <c r="E470" s="2588"/>
      <c r="F470" s="1950" t="s">
        <v>487</v>
      </c>
      <c r="G470" s="1950"/>
      <c r="H470" s="1950"/>
      <c r="I470" s="1950" t="s">
        <v>1884</v>
      </c>
      <c r="J470" s="1951">
        <v>7705.47</v>
      </c>
      <c r="K470" s="1950"/>
      <c r="L470" s="1951">
        <v>500.09</v>
      </c>
      <c r="M470" s="1950"/>
      <c r="N470" s="1952"/>
    </row>
    <row r="471" spans="1:14" x14ac:dyDescent="0.2">
      <c r="A471" s="1962"/>
      <c r="B471" s="1963"/>
      <c r="C471" s="1922" t="s">
        <v>2871</v>
      </c>
      <c r="D471" s="1923"/>
      <c r="E471" s="1923"/>
      <c r="F471" s="1965"/>
      <c r="G471" s="1965"/>
      <c r="H471" s="1965"/>
      <c r="I471" s="1965"/>
      <c r="J471" s="1979"/>
      <c r="K471" s="1965"/>
      <c r="L471" s="1979"/>
      <c r="M471" s="1980"/>
      <c r="N471" s="1981"/>
    </row>
    <row r="472" spans="1:14" x14ac:dyDescent="0.2">
      <c r="A472" s="1964"/>
      <c r="B472" s="1924"/>
      <c r="C472" s="2577" t="s">
        <v>1885</v>
      </c>
      <c r="D472" s="2577"/>
      <c r="E472" s="2577"/>
      <c r="F472" s="2577"/>
      <c r="G472" s="2577"/>
      <c r="H472" s="2577"/>
      <c r="I472" s="2577"/>
      <c r="J472" s="2577"/>
      <c r="K472" s="2577"/>
      <c r="L472" s="2577"/>
      <c r="M472" s="2577"/>
      <c r="N472" s="2578"/>
    </row>
    <row r="473" spans="1:14" ht="24.6" customHeight="1" x14ac:dyDescent="0.2">
      <c r="A473" s="1948" t="s">
        <v>176</v>
      </c>
      <c r="B473" s="1949" t="s">
        <v>805</v>
      </c>
      <c r="C473" s="2588" t="s">
        <v>806</v>
      </c>
      <c r="D473" s="2588"/>
      <c r="E473" s="2588"/>
      <c r="F473" s="1950" t="s">
        <v>460</v>
      </c>
      <c r="G473" s="1950"/>
      <c r="H473" s="1950"/>
      <c r="I473" s="1950" t="s">
        <v>646</v>
      </c>
      <c r="J473" s="1951"/>
      <c r="K473" s="1950"/>
      <c r="L473" s="1951"/>
      <c r="M473" s="1950"/>
      <c r="N473" s="1952"/>
    </row>
    <row r="474" spans="1:14" x14ac:dyDescent="0.2">
      <c r="A474" s="1964"/>
      <c r="B474" s="1924"/>
      <c r="C474" s="2577" t="s">
        <v>826</v>
      </c>
      <c r="D474" s="2577"/>
      <c r="E474" s="2577"/>
      <c r="F474" s="2577"/>
      <c r="G474" s="2577"/>
      <c r="H474" s="2577"/>
      <c r="I474" s="2577"/>
      <c r="J474" s="2577"/>
      <c r="K474" s="2577"/>
      <c r="L474" s="2577"/>
      <c r="M474" s="2577"/>
      <c r="N474" s="2578"/>
    </row>
    <row r="475" spans="1:14" ht="36" customHeight="1" x14ac:dyDescent="0.2">
      <c r="A475" s="1953"/>
      <c r="B475" s="1954" t="s">
        <v>528</v>
      </c>
      <c r="C475" s="2577" t="s">
        <v>529</v>
      </c>
      <c r="D475" s="2577"/>
      <c r="E475" s="2577"/>
      <c r="F475" s="2577"/>
      <c r="G475" s="2577"/>
      <c r="H475" s="2577"/>
      <c r="I475" s="2577"/>
      <c r="J475" s="2577"/>
      <c r="K475" s="2577"/>
      <c r="L475" s="2577"/>
      <c r="M475" s="2577"/>
      <c r="N475" s="2578"/>
    </row>
    <row r="476" spans="1:14" x14ac:dyDescent="0.2">
      <c r="A476" s="1955"/>
      <c r="B476" s="1954" t="s">
        <v>44</v>
      </c>
      <c r="C476" s="2577" t="s">
        <v>48</v>
      </c>
      <c r="D476" s="2577"/>
      <c r="E476" s="2577"/>
      <c r="F476" s="1956"/>
      <c r="G476" s="1956"/>
      <c r="H476" s="1956"/>
      <c r="I476" s="1956"/>
      <c r="J476" s="1957">
        <v>534.87</v>
      </c>
      <c r="K476" s="1956" t="s">
        <v>530</v>
      </c>
      <c r="L476" s="1957">
        <v>129.97</v>
      </c>
      <c r="M476" s="1956" t="s">
        <v>1513</v>
      </c>
      <c r="N476" s="1958">
        <v>3553</v>
      </c>
    </row>
    <row r="477" spans="1:14" x14ac:dyDescent="0.2">
      <c r="A477" s="1955"/>
      <c r="B477" s="1954" t="s">
        <v>60</v>
      </c>
      <c r="C477" s="2577" t="s">
        <v>370</v>
      </c>
      <c r="D477" s="2577"/>
      <c r="E477" s="2577"/>
      <c r="F477" s="1956"/>
      <c r="G477" s="1956"/>
      <c r="H477" s="1956"/>
      <c r="I477" s="1956"/>
      <c r="J477" s="1957">
        <v>205.78</v>
      </c>
      <c r="K477" s="1956" t="s">
        <v>530</v>
      </c>
      <c r="L477" s="1957">
        <v>50</v>
      </c>
      <c r="M477" s="1956"/>
      <c r="N477" s="1958"/>
    </row>
    <row r="478" spans="1:14" x14ac:dyDescent="0.2">
      <c r="A478" s="1955"/>
      <c r="B478" s="1954" t="s">
        <v>66</v>
      </c>
      <c r="C478" s="2577" t="s">
        <v>371</v>
      </c>
      <c r="D478" s="2577"/>
      <c r="E478" s="2577"/>
      <c r="F478" s="1956"/>
      <c r="G478" s="1956"/>
      <c r="H478" s="1956"/>
      <c r="I478" s="1956"/>
      <c r="J478" s="1957">
        <v>77.7</v>
      </c>
      <c r="K478" s="1956" t="s">
        <v>530</v>
      </c>
      <c r="L478" s="1957">
        <v>18.88</v>
      </c>
      <c r="M478" s="1956" t="s">
        <v>1513</v>
      </c>
      <c r="N478" s="1958">
        <v>516</v>
      </c>
    </row>
    <row r="479" spans="1:14" x14ac:dyDescent="0.2">
      <c r="A479" s="1955"/>
      <c r="B479" s="1954" t="s">
        <v>71</v>
      </c>
      <c r="C479" s="2577" t="s">
        <v>372</v>
      </c>
      <c r="D479" s="2577"/>
      <c r="E479" s="2577"/>
      <c r="F479" s="1956"/>
      <c r="G479" s="1956"/>
      <c r="H479" s="1956"/>
      <c r="I479" s="1956"/>
      <c r="J479" s="1957">
        <v>165.89</v>
      </c>
      <c r="K479" s="1956"/>
      <c r="L479" s="1957">
        <v>29.86</v>
      </c>
      <c r="M479" s="1956"/>
      <c r="N479" s="1958"/>
    </row>
    <row r="480" spans="1:14" x14ac:dyDescent="0.2">
      <c r="A480" s="1955"/>
      <c r="B480" s="1954"/>
      <c r="C480" s="2577" t="s">
        <v>49</v>
      </c>
      <c r="D480" s="2577"/>
      <c r="E480" s="2577"/>
      <c r="F480" s="1956" t="s">
        <v>50</v>
      </c>
      <c r="G480" s="1956" t="s">
        <v>807</v>
      </c>
      <c r="H480" s="1956" t="s">
        <v>530</v>
      </c>
      <c r="I480" s="1956" t="s">
        <v>2184</v>
      </c>
      <c r="J480" s="1957"/>
      <c r="K480" s="1956"/>
      <c r="L480" s="1957"/>
      <c r="M480" s="1956"/>
      <c r="N480" s="1958"/>
    </row>
    <row r="481" spans="1:14" x14ac:dyDescent="0.2">
      <c r="A481" s="1955"/>
      <c r="B481" s="1954"/>
      <c r="C481" s="2577" t="s">
        <v>374</v>
      </c>
      <c r="D481" s="2577"/>
      <c r="E481" s="2577"/>
      <c r="F481" s="1956" t="s">
        <v>50</v>
      </c>
      <c r="G481" s="1956" t="s">
        <v>808</v>
      </c>
      <c r="H481" s="1956" t="s">
        <v>530</v>
      </c>
      <c r="I481" s="1956" t="s">
        <v>2185</v>
      </c>
      <c r="J481" s="1957"/>
      <c r="K481" s="1956"/>
      <c r="L481" s="1957"/>
      <c r="M481" s="1956"/>
      <c r="N481" s="1958"/>
    </row>
    <row r="482" spans="1:14" x14ac:dyDescent="0.2">
      <c r="A482" s="1955"/>
      <c r="B482" s="1954"/>
      <c r="C482" s="2592" t="s">
        <v>52</v>
      </c>
      <c r="D482" s="2592"/>
      <c r="E482" s="2592"/>
      <c r="F482" s="1959"/>
      <c r="G482" s="1959"/>
      <c r="H482" s="1959"/>
      <c r="I482" s="1959"/>
      <c r="J482" s="1960">
        <v>906.54</v>
      </c>
      <c r="K482" s="1959"/>
      <c r="L482" s="1960">
        <v>209.83</v>
      </c>
      <c r="M482" s="1959"/>
      <c r="N482" s="1961"/>
    </row>
    <row r="483" spans="1:14" x14ac:dyDescent="0.2">
      <c r="A483" s="1955"/>
      <c r="B483" s="1954"/>
      <c r="C483" s="2577" t="s">
        <v>53</v>
      </c>
      <c r="D483" s="2577"/>
      <c r="E483" s="2577"/>
      <c r="F483" s="1956"/>
      <c r="G483" s="1956"/>
      <c r="H483" s="1956"/>
      <c r="I483" s="1956"/>
      <c r="J483" s="1957"/>
      <c r="K483" s="1956"/>
      <c r="L483" s="1957">
        <v>148.85</v>
      </c>
      <c r="M483" s="1956"/>
      <c r="N483" s="1958">
        <v>4069</v>
      </c>
    </row>
    <row r="484" spans="1:14" ht="20.399999999999999" x14ac:dyDescent="0.2">
      <c r="A484" s="1955"/>
      <c r="B484" s="1954" t="s">
        <v>2134</v>
      </c>
      <c r="C484" s="2577" t="s">
        <v>535</v>
      </c>
      <c r="D484" s="2577"/>
      <c r="E484" s="2577"/>
      <c r="F484" s="1956" t="s">
        <v>55</v>
      </c>
      <c r="G484" s="1956" t="s">
        <v>536</v>
      </c>
      <c r="H484" s="1956"/>
      <c r="I484" s="1956" t="s">
        <v>536</v>
      </c>
      <c r="J484" s="1957"/>
      <c r="K484" s="1956"/>
      <c r="L484" s="1957">
        <v>144.38</v>
      </c>
      <c r="M484" s="1956"/>
      <c r="N484" s="1958">
        <v>3947</v>
      </c>
    </row>
    <row r="485" spans="1:14" ht="20.399999999999999" x14ac:dyDescent="0.2">
      <c r="A485" s="1955"/>
      <c r="B485" s="1954" t="s">
        <v>2135</v>
      </c>
      <c r="C485" s="2577" t="s">
        <v>537</v>
      </c>
      <c r="D485" s="2577"/>
      <c r="E485" s="2577"/>
      <c r="F485" s="1956" t="s">
        <v>55</v>
      </c>
      <c r="G485" s="1956" t="s">
        <v>232</v>
      </c>
      <c r="H485" s="1956"/>
      <c r="I485" s="1956" t="s">
        <v>232</v>
      </c>
      <c r="J485" s="1957"/>
      <c r="K485" s="1956"/>
      <c r="L485" s="1957">
        <v>75.91</v>
      </c>
      <c r="M485" s="1956"/>
      <c r="N485" s="1958">
        <v>2075</v>
      </c>
    </row>
    <row r="486" spans="1:14" x14ac:dyDescent="0.2">
      <c r="A486" s="1962"/>
      <c r="B486" s="1963"/>
      <c r="C486" s="2588" t="s">
        <v>59</v>
      </c>
      <c r="D486" s="2588"/>
      <c r="E486" s="2588"/>
      <c r="F486" s="1950"/>
      <c r="G486" s="1950"/>
      <c r="H486" s="1950"/>
      <c r="I486" s="1950"/>
      <c r="J486" s="1951"/>
      <c r="K486" s="1950"/>
      <c r="L486" s="1951">
        <v>430.12</v>
      </c>
      <c r="M486" s="1959"/>
      <c r="N486" s="1952"/>
    </row>
    <row r="487" spans="1:14" x14ac:dyDescent="0.2">
      <c r="A487" s="1948" t="s">
        <v>58</v>
      </c>
      <c r="B487" s="1949" t="s">
        <v>809</v>
      </c>
      <c r="C487" s="2588" t="s">
        <v>810</v>
      </c>
      <c r="D487" s="2588"/>
      <c r="E487" s="2588"/>
      <c r="F487" s="1950" t="s">
        <v>487</v>
      </c>
      <c r="G487" s="1950"/>
      <c r="H487" s="1950"/>
      <c r="I487" s="1950" t="s">
        <v>1814</v>
      </c>
      <c r="J487" s="1951">
        <v>124900</v>
      </c>
      <c r="K487" s="1950"/>
      <c r="L487" s="1951">
        <v>2922.66</v>
      </c>
      <c r="M487" s="1950"/>
      <c r="N487" s="1952"/>
    </row>
    <row r="488" spans="1:14" x14ac:dyDescent="0.2">
      <c r="A488" s="1962"/>
      <c r="B488" s="1963"/>
      <c r="C488" s="1922" t="s">
        <v>2871</v>
      </c>
      <c r="D488" s="1923"/>
      <c r="E488" s="1923"/>
      <c r="F488" s="1965"/>
      <c r="G488" s="1965"/>
      <c r="H488" s="1965"/>
      <c r="I488" s="1965"/>
      <c r="J488" s="1979"/>
      <c r="K488" s="1965"/>
      <c r="L488" s="1979"/>
      <c r="M488" s="1980"/>
      <c r="N488" s="1981"/>
    </row>
    <row r="489" spans="1:14" x14ac:dyDescent="0.2">
      <c r="A489" s="1964"/>
      <c r="B489" s="1924"/>
      <c r="C489" s="2577" t="s">
        <v>1815</v>
      </c>
      <c r="D489" s="2577"/>
      <c r="E489" s="2577"/>
      <c r="F489" s="2577"/>
      <c r="G489" s="2577"/>
      <c r="H489" s="2577"/>
      <c r="I489" s="2577"/>
      <c r="J489" s="2577"/>
      <c r="K489" s="2577"/>
      <c r="L489" s="2577"/>
      <c r="M489" s="2577"/>
      <c r="N489" s="2578"/>
    </row>
    <row r="490" spans="1:14" ht="51" customHeight="1" x14ac:dyDescent="0.2">
      <c r="A490" s="1948" t="s">
        <v>187</v>
      </c>
      <c r="B490" s="1949" t="s">
        <v>2872</v>
      </c>
      <c r="C490" s="2588" t="s">
        <v>2873</v>
      </c>
      <c r="D490" s="2588"/>
      <c r="E490" s="2588"/>
      <c r="F490" s="1950" t="s">
        <v>666</v>
      </c>
      <c r="G490" s="1950"/>
      <c r="H490" s="1950"/>
      <c r="I490" s="1950" t="s">
        <v>2874</v>
      </c>
      <c r="J490" s="1951"/>
      <c r="K490" s="1950"/>
      <c r="L490" s="1951"/>
      <c r="M490" s="1950"/>
      <c r="N490" s="1952"/>
    </row>
    <row r="491" spans="1:14" x14ac:dyDescent="0.2">
      <c r="A491" s="1964"/>
      <c r="B491" s="1924"/>
      <c r="C491" s="2577" t="s">
        <v>2875</v>
      </c>
      <c r="D491" s="2577"/>
      <c r="E491" s="2577"/>
      <c r="F491" s="2577"/>
      <c r="G491" s="2577"/>
      <c r="H491" s="2577"/>
      <c r="I491" s="2577"/>
      <c r="J491" s="2577"/>
      <c r="K491" s="2577"/>
      <c r="L491" s="2577"/>
      <c r="M491" s="2577"/>
      <c r="N491" s="2578"/>
    </row>
    <row r="492" spans="1:14" ht="34.799999999999997" customHeight="1" x14ac:dyDescent="0.2">
      <c r="A492" s="1953"/>
      <c r="B492" s="1954" t="s">
        <v>528</v>
      </c>
      <c r="C492" s="2577" t="s">
        <v>529</v>
      </c>
      <c r="D492" s="2577"/>
      <c r="E492" s="2577"/>
      <c r="F492" s="2577"/>
      <c r="G492" s="2577"/>
      <c r="H492" s="2577"/>
      <c r="I492" s="2577"/>
      <c r="J492" s="2577"/>
      <c r="K492" s="2577"/>
      <c r="L492" s="2577"/>
      <c r="M492" s="2577"/>
      <c r="N492" s="2578"/>
    </row>
    <row r="493" spans="1:14" x14ac:dyDescent="0.2">
      <c r="A493" s="1955"/>
      <c r="B493" s="1954" t="s">
        <v>44</v>
      </c>
      <c r="C493" s="2577" t="s">
        <v>48</v>
      </c>
      <c r="D493" s="2577"/>
      <c r="E493" s="2577"/>
      <c r="F493" s="1956"/>
      <c r="G493" s="1956"/>
      <c r="H493" s="1956"/>
      <c r="I493" s="1956"/>
      <c r="J493" s="1957">
        <v>794.61</v>
      </c>
      <c r="K493" s="1956" t="s">
        <v>530</v>
      </c>
      <c r="L493" s="1957">
        <v>62.58</v>
      </c>
      <c r="M493" s="1956" t="s">
        <v>1513</v>
      </c>
      <c r="N493" s="1958">
        <v>1711</v>
      </c>
    </row>
    <row r="494" spans="1:14" x14ac:dyDescent="0.2">
      <c r="A494" s="1955"/>
      <c r="B494" s="1954" t="s">
        <v>60</v>
      </c>
      <c r="C494" s="2577" t="s">
        <v>370</v>
      </c>
      <c r="D494" s="2577"/>
      <c r="E494" s="2577"/>
      <c r="F494" s="1956"/>
      <c r="G494" s="1956"/>
      <c r="H494" s="1956"/>
      <c r="I494" s="1956"/>
      <c r="J494" s="1957">
        <v>5778.82</v>
      </c>
      <c r="K494" s="1956" t="s">
        <v>530</v>
      </c>
      <c r="L494" s="1957">
        <v>455.08</v>
      </c>
      <c r="M494" s="1956"/>
      <c r="N494" s="1958"/>
    </row>
    <row r="495" spans="1:14" x14ac:dyDescent="0.2">
      <c r="A495" s="1955"/>
      <c r="B495" s="1954" t="s">
        <v>66</v>
      </c>
      <c r="C495" s="2577" t="s">
        <v>371</v>
      </c>
      <c r="D495" s="2577"/>
      <c r="E495" s="2577"/>
      <c r="F495" s="1956"/>
      <c r="G495" s="1956"/>
      <c r="H495" s="1956"/>
      <c r="I495" s="1956"/>
      <c r="J495" s="1957">
        <v>388.76</v>
      </c>
      <c r="K495" s="1956" t="s">
        <v>530</v>
      </c>
      <c r="L495" s="1957">
        <v>30.61</v>
      </c>
      <c r="M495" s="1956" t="s">
        <v>1513</v>
      </c>
      <c r="N495" s="1958">
        <v>837</v>
      </c>
    </row>
    <row r="496" spans="1:14" x14ac:dyDescent="0.2">
      <c r="A496" s="1964"/>
      <c r="B496" s="1982" t="s">
        <v>2876</v>
      </c>
      <c r="C496" s="2579" t="s">
        <v>2877</v>
      </c>
      <c r="D496" s="2579"/>
      <c r="E496" s="2579"/>
      <c r="F496" s="1983" t="s">
        <v>300</v>
      </c>
      <c r="G496" s="1983" t="s">
        <v>492</v>
      </c>
      <c r="H496" s="1983"/>
      <c r="I496" s="1983" t="s">
        <v>492</v>
      </c>
      <c r="J496" s="1954"/>
      <c r="K496" s="1956"/>
      <c r="L496" s="1957"/>
      <c r="M496" s="1956"/>
      <c r="N496" s="1984"/>
    </row>
    <row r="497" spans="1:14" x14ac:dyDescent="0.2">
      <c r="A497" s="1964"/>
      <c r="B497" s="1982" t="s">
        <v>2878</v>
      </c>
      <c r="C497" s="2579" t="s">
        <v>2879</v>
      </c>
      <c r="D497" s="2579"/>
      <c r="E497" s="2579"/>
      <c r="F497" s="1983" t="s">
        <v>487</v>
      </c>
      <c r="G497" s="1983" t="s">
        <v>492</v>
      </c>
      <c r="H497" s="1983"/>
      <c r="I497" s="1983" t="s">
        <v>492</v>
      </c>
      <c r="J497" s="1954"/>
      <c r="K497" s="1956"/>
      <c r="L497" s="1957"/>
      <c r="M497" s="1956"/>
      <c r="N497" s="1984"/>
    </row>
    <row r="498" spans="1:14" x14ac:dyDescent="0.2">
      <c r="A498" s="1964"/>
      <c r="B498" s="1982" t="s">
        <v>2880</v>
      </c>
      <c r="C498" s="2579" t="s">
        <v>2881</v>
      </c>
      <c r="D498" s="2579"/>
      <c r="E498" s="2579"/>
      <c r="F498" s="1983" t="s">
        <v>487</v>
      </c>
      <c r="G498" s="1983" t="s">
        <v>492</v>
      </c>
      <c r="H498" s="1983"/>
      <c r="I498" s="1983" t="s">
        <v>492</v>
      </c>
      <c r="J498" s="1954"/>
      <c r="K498" s="1956"/>
      <c r="L498" s="1957"/>
      <c r="M498" s="1956"/>
      <c r="N498" s="1984"/>
    </row>
    <row r="499" spans="1:14" x14ac:dyDescent="0.2">
      <c r="A499" s="1964"/>
      <c r="B499" s="1982" t="s">
        <v>2882</v>
      </c>
      <c r="C499" s="2579" t="s">
        <v>2883</v>
      </c>
      <c r="D499" s="2579"/>
      <c r="E499" s="2579"/>
      <c r="F499" s="1983" t="s">
        <v>487</v>
      </c>
      <c r="G499" s="1983" t="s">
        <v>492</v>
      </c>
      <c r="H499" s="1983"/>
      <c r="I499" s="1983" t="s">
        <v>492</v>
      </c>
      <c r="J499" s="1954"/>
      <c r="K499" s="1956"/>
      <c r="L499" s="1957"/>
      <c r="M499" s="1956"/>
      <c r="N499" s="1984"/>
    </row>
    <row r="500" spans="1:14" x14ac:dyDescent="0.2">
      <c r="A500" s="1955"/>
      <c r="B500" s="1954"/>
      <c r="C500" s="2577" t="s">
        <v>49</v>
      </c>
      <c r="D500" s="2577"/>
      <c r="E500" s="2577"/>
      <c r="F500" s="1956" t="s">
        <v>50</v>
      </c>
      <c r="G500" s="1956" t="s">
        <v>2884</v>
      </c>
      <c r="H500" s="1956" t="s">
        <v>530</v>
      </c>
      <c r="I500" s="1956" t="s">
        <v>2885</v>
      </c>
      <c r="J500" s="1957"/>
      <c r="K500" s="1956"/>
      <c r="L500" s="1957"/>
      <c r="M500" s="1956"/>
      <c r="N500" s="1958"/>
    </row>
    <row r="501" spans="1:14" x14ac:dyDescent="0.2">
      <c r="A501" s="1955"/>
      <c r="B501" s="1954"/>
      <c r="C501" s="2577" t="s">
        <v>374</v>
      </c>
      <c r="D501" s="2577"/>
      <c r="E501" s="2577"/>
      <c r="F501" s="1956" t="s">
        <v>50</v>
      </c>
      <c r="G501" s="1956" t="s">
        <v>2886</v>
      </c>
      <c r="H501" s="1956" t="s">
        <v>530</v>
      </c>
      <c r="I501" s="1956" t="s">
        <v>2887</v>
      </c>
      <c r="J501" s="1957"/>
      <c r="K501" s="1956"/>
      <c r="L501" s="1957"/>
      <c r="M501" s="1956"/>
      <c r="N501" s="1958"/>
    </row>
    <row r="502" spans="1:14" x14ac:dyDescent="0.2">
      <c r="A502" s="1955"/>
      <c r="B502" s="1954"/>
      <c r="C502" s="2592" t="s">
        <v>52</v>
      </c>
      <c r="D502" s="2592"/>
      <c r="E502" s="2592"/>
      <c r="F502" s="1959"/>
      <c r="G502" s="1959"/>
      <c r="H502" s="1959"/>
      <c r="I502" s="1959"/>
      <c r="J502" s="1960">
        <v>6573.43</v>
      </c>
      <c r="K502" s="1959"/>
      <c r="L502" s="1960">
        <v>517.66</v>
      </c>
      <c r="M502" s="1959"/>
      <c r="N502" s="1961"/>
    </row>
    <row r="503" spans="1:14" x14ac:dyDescent="0.2">
      <c r="A503" s="1955"/>
      <c r="B503" s="1954"/>
      <c r="C503" s="2577" t="s">
        <v>53</v>
      </c>
      <c r="D503" s="2577"/>
      <c r="E503" s="2577"/>
      <c r="F503" s="1956"/>
      <c r="G503" s="1956"/>
      <c r="H503" s="1956"/>
      <c r="I503" s="1956"/>
      <c r="J503" s="1957"/>
      <c r="K503" s="1956"/>
      <c r="L503" s="1957">
        <v>93.19</v>
      </c>
      <c r="M503" s="1956"/>
      <c r="N503" s="1958">
        <v>2548</v>
      </c>
    </row>
    <row r="504" spans="1:14" ht="20.399999999999999" x14ac:dyDescent="0.2">
      <c r="A504" s="1955"/>
      <c r="B504" s="1954" t="s">
        <v>2149</v>
      </c>
      <c r="C504" s="2577" t="s">
        <v>627</v>
      </c>
      <c r="D504" s="2577"/>
      <c r="E504" s="2577"/>
      <c r="F504" s="1956" t="s">
        <v>55</v>
      </c>
      <c r="G504" s="1956" t="s">
        <v>628</v>
      </c>
      <c r="H504" s="1956"/>
      <c r="I504" s="1956" t="s">
        <v>628</v>
      </c>
      <c r="J504" s="1957"/>
      <c r="K504" s="1956"/>
      <c r="L504" s="1957">
        <v>95.99</v>
      </c>
      <c r="M504" s="1956"/>
      <c r="N504" s="1958">
        <v>2624</v>
      </c>
    </row>
    <row r="505" spans="1:14" ht="20.399999999999999" x14ac:dyDescent="0.2">
      <c r="A505" s="1955"/>
      <c r="B505" s="1954" t="s">
        <v>2150</v>
      </c>
      <c r="C505" s="2577" t="s">
        <v>630</v>
      </c>
      <c r="D505" s="2577"/>
      <c r="E505" s="2577"/>
      <c r="F505" s="1956" t="s">
        <v>55</v>
      </c>
      <c r="G505" s="1956" t="s">
        <v>264</v>
      </c>
      <c r="H505" s="1956"/>
      <c r="I505" s="1956" t="s">
        <v>264</v>
      </c>
      <c r="J505" s="1957"/>
      <c r="K505" s="1956"/>
      <c r="L505" s="1957">
        <v>55.91</v>
      </c>
      <c r="M505" s="1956"/>
      <c r="N505" s="1958">
        <v>1529</v>
      </c>
    </row>
    <row r="506" spans="1:14" x14ac:dyDescent="0.2">
      <c r="A506" s="1962"/>
      <c r="B506" s="1963"/>
      <c r="C506" s="2588" t="s">
        <v>59</v>
      </c>
      <c r="D506" s="2588"/>
      <c r="E506" s="2588"/>
      <c r="F506" s="1950"/>
      <c r="G506" s="1950"/>
      <c r="H506" s="1950"/>
      <c r="I506" s="1950"/>
      <c r="J506" s="1951"/>
      <c r="K506" s="1950"/>
      <c r="L506" s="1951">
        <v>669.56</v>
      </c>
      <c r="M506" s="1959"/>
      <c r="N506" s="1952"/>
    </row>
    <row r="507" spans="1:14" ht="26.4" customHeight="1" x14ac:dyDescent="0.2">
      <c r="A507" s="1948" t="s">
        <v>189</v>
      </c>
      <c r="B507" s="1949" t="s">
        <v>1886</v>
      </c>
      <c r="C507" s="2588" t="s">
        <v>1887</v>
      </c>
      <c r="D507" s="2588"/>
      <c r="E507" s="2588"/>
      <c r="F507" s="1950" t="s">
        <v>487</v>
      </c>
      <c r="G507" s="1950"/>
      <c r="H507" s="1950"/>
      <c r="I507" s="1950" t="s">
        <v>1888</v>
      </c>
      <c r="J507" s="1951">
        <v>36091.07</v>
      </c>
      <c r="K507" s="1950"/>
      <c r="L507" s="1951">
        <v>852.65</v>
      </c>
      <c r="M507" s="1950"/>
      <c r="N507" s="1952"/>
    </row>
    <row r="508" spans="1:14" x14ac:dyDescent="0.2">
      <c r="A508" s="1962"/>
      <c r="B508" s="1963"/>
      <c r="C508" s="1922" t="s">
        <v>2871</v>
      </c>
      <c r="D508" s="1923"/>
      <c r="E508" s="1923"/>
      <c r="F508" s="1965"/>
      <c r="G508" s="1965"/>
      <c r="H508" s="1965"/>
      <c r="I508" s="1965"/>
      <c r="J508" s="1979"/>
      <c r="K508" s="1965"/>
      <c r="L508" s="1979"/>
      <c r="M508" s="1980"/>
      <c r="N508" s="1981"/>
    </row>
    <row r="509" spans="1:14" x14ac:dyDescent="0.2">
      <c r="A509" s="1964"/>
      <c r="B509" s="1924"/>
      <c r="C509" s="2577" t="s">
        <v>1889</v>
      </c>
      <c r="D509" s="2577"/>
      <c r="E509" s="2577"/>
      <c r="F509" s="2577"/>
      <c r="G509" s="2577"/>
      <c r="H509" s="2577"/>
      <c r="I509" s="2577"/>
      <c r="J509" s="2577"/>
      <c r="K509" s="2577"/>
      <c r="L509" s="2577"/>
      <c r="M509" s="2577"/>
      <c r="N509" s="2578"/>
    </row>
    <row r="510" spans="1:14" ht="23.4" customHeight="1" x14ac:dyDescent="0.2">
      <c r="A510" s="1948" t="s">
        <v>206</v>
      </c>
      <c r="B510" s="1949" t="s">
        <v>1817</v>
      </c>
      <c r="C510" s="2588" t="s">
        <v>1818</v>
      </c>
      <c r="D510" s="2588"/>
      <c r="E510" s="2588"/>
      <c r="F510" s="1950" t="s">
        <v>47</v>
      </c>
      <c r="G510" s="1950"/>
      <c r="H510" s="1950"/>
      <c r="I510" s="1950" t="s">
        <v>66</v>
      </c>
      <c r="J510" s="1951"/>
      <c r="K510" s="1950"/>
      <c r="L510" s="1951"/>
      <c r="M510" s="1950"/>
      <c r="N510" s="1952"/>
    </row>
    <row r="511" spans="1:14" ht="33.6" customHeight="1" x14ac:dyDescent="0.2">
      <c r="A511" s="1953"/>
      <c r="B511" s="1954" t="s">
        <v>528</v>
      </c>
      <c r="C511" s="2577" t="s">
        <v>529</v>
      </c>
      <c r="D511" s="2577"/>
      <c r="E511" s="2577"/>
      <c r="F511" s="2577"/>
      <c r="G511" s="2577"/>
      <c r="H511" s="2577"/>
      <c r="I511" s="2577"/>
      <c r="J511" s="2577"/>
      <c r="K511" s="2577"/>
      <c r="L511" s="2577"/>
      <c r="M511" s="2577"/>
      <c r="N511" s="2578"/>
    </row>
    <row r="512" spans="1:14" x14ac:dyDescent="0.2">
      <c r="A512" s="1955"/>
      <c r="B512" s="1954" t="s">
        <v>44</v>
      </c>
      <c r="C512" s="2577" t="s">
        <v>48</v>
      </c>
      <c r="D512" s="2577"/>
      <c r="E512" s="2577"/>
      <c r="F512" s="1956"/>
      <c r="G512" s="1956"/>
      <c r="H512" s="1956"/>
      <c r="I512" s="1956"/>
      <c r="J512" s="1957">
        <v>5.77</v>
      </c>
      <c r="K512" s="1956" t="s">
        <v>530</v>
      </c>
      <c r="L512" s="1957">
        <v>23.37</v>
      </c>
      <c r="M512" s="1956" t="s">
        <v>1513</v>
      </c>
      <c r="N512" s="1958">
        <v>639</v>
      </c>
    </row>
    <row r="513" spans="1:14" x14ac:dyDescent="0.2">
      <c r="A513" s="1955"/>
      <c r="B513" s="1954" t="s">
        <v>60</v>
      </c>
      <c r="C513" s="2577" t="s">
        <v>370</v>
      </c>
      <c r="D513" s="2577"/>
      <c r="E513" s="2577"/>
      <c r="F513" s="1956"/>
      <c r="G513" s="1956"/>
      <c r="H513" s="1956"/>
      <c r="I513" s="1956"/>
      <c r="J513" s="1957">
        <v>3.82</v>
      </c>
      <c r="K513" s="1956" t="s">
        <v>530</v>
      </c>
      <c r="L513" s="1957">
        <v>15.47</v>
      </c>
      <c r="M513" s="1956"/>
      <c r="N513" s="1958"/>
    </row>
    <row r="514" spans="1:14" x14ac:dyDescent="0.2">
      <c r="A514" s="1955"/>
      <c r="B514" s="1954" t="s">
        <v>66</v>
      </c>
      <c r="C514" s="2577" t="s">
        <v>371</v>
      </c>
      <c r="D514" s="2577"/>
      <c r="E514" s="2577"/>
      <c r="F514" s="1956"/>
      <c r="G514" s="1956"/>
      <c r="H514" s="1956"/>
      <c r="I514" s="1956"/>
      <c r="J514" s="1957">
        <v>0.49</v>
      </c>
      <c r="K514" s="1956" t="s">
        <v>530</v>
      </c>
      <c r="L514" s="1957">
        <v>1.98</v>
      </c>
      <c r="M514" s="1956" t="s">
        <v>1513</v>
      </c>
      <c r="N514" s="1958">
        <v>54</v>
      </c>
    </row>
    <row r="515" spans="1:14" x14ac:dyDescent="0.2">
      <c r="A515" s="1955"/>
      <c r="B515" s="1954" t="s">
        <v>71</v>
      </c>
      <c r="C515" s="2577" t="s">
        <v>372</v>
      </c>
      <c r="D515" s="2577"/>
      <c r="E515" s="2577"/>
      <c r="F515" s="1956"/>
      <c r="G515" s="1956"/>
      <c r="H515" s="1956"/>
      <c r="I515" s="1956"/>
      <c r="J515" s="1957">
        <v>2.38</v>
      </c>
      <c r="K515" s="1956"/>
      <c r="L515" s="1957">
        <v>7.14</v>
      </c>
      <c r="M515" s="1956"/>
      <c r="N515" s="1958"/>
    </row>
    <row r="516" spans="1:14" x14ac:dyDescent="0.2">
      <c r="A516" s="1955"/>
      <c r="B516" s="1954"/>
      <c r="C516" s="2577" t="s">
        <v>49</v>
      </c>
      <c r="D516" s="2577"/>
      <c r="E516" s="2577"/>
      <c r="F516" s="1956" t="s">
        <v>50</v>
      </c>
      <c r="G516" s="1956" t="s">
        <v>699</v>
      </c>
      <c r="H516" s="1956" t="s">
        <v>530</v>
      </c>
      <c r="I516" s="1956" t="s">
        <v>65</v>
      </c>
      <c r="J516" s="1957"/>
      <c r="K516" s="1956"/>
      <c r="L516" s="1957"/>
      <c r="M516" s="1956"/>
      <c r="N516" s="1958"/>
    </row>
    <row r="517" spans="1:14" x14ac:dyDescent="0.2">
      <c r="A517" s="1955"/>
      <c r="B517" s="1954"/>
      <c r="C517" s="2577" t="s">
        <v>374</v>
      </c>
      <c r="D517" s="2577"/>
      <c r="E517" s="2577"/>
      <c r="F517" s="1956" t="s">
        <v>50</v>
      </c>
      <c r="G517" s="1956" t="s">
        <v>582</v>
      </c>
      <c r="H517" s="1956" t="s">
        <v>530</v>
      </c>
      <c r="I517" s="1956" t="s">
        <v>2188</v>
      </c>
      <c r="J517" s="1957"/>
      <c r="K517" s="1956"/>
      <c r="L517" s="1957"/>
      <c r="M517" s="1956"/>
      <c r="N517" s="1958"/>
    </row>
    <row r="518" spans="1:14" x14ac:dyDescent="0.2">
      <c r="A518" s="1955"/>
      <c r="B518" s="1954"/>
      <c r="C518" s="2592" t="s">
        <v>52</v>
      </c>
      <c r="D518" s="2592"/>
      <c r="E518" s="2592"/>
      <c r="F518" s="1959"/>
      <c r="G518" s="1959"/>
      <c r="H518" s="1959"/>
      <c r="I518" s="1959"/>
      <c r="J518" s="1960">
        <v>11.97</v>
      </c>
      <c r="K518" s="1959"/>
      <c r="L518" s="1960">
        <v>45.98</v>
      </c>
      <c r="M518" s="1959"/>
      <c r="N518" s="1961"/>
    </row>
    <row r="519" spans="1:14" x14ac:dyDescent="0.2">
      <c r="A519" s="1955"/>
      <c r="B519" s="1954"/>
      <c r="C519" s="2577" t="s">
        <v>53</v>
      </c>
      <c r="D519" s="2577"/>
      <c r="E519" s="2577"/>
      <c r="F519" s="1956"/>
      <c r="G519" s="1956"/>
      <c r="H519" s="1956"/>
      <c r="I519" s="1956"/>
      <c r="J519" s="1957"/>
      <c r="K519" s="1956"/>
      <c r="L519" s="1957">
        <v>25.35</v>
      </c>
      <c r="M519" s="1956"/>
      <c r="N519" s="1958">
        <v>693</v>
      </c>
    </row>
    <row r="520" spans="1:14" ht="20.399999999999999" x14ac:dyDescent="0.2">
      <c r="A520" s="1955"/>
      <c r="B520" s="1954" t="s">
        <v>2134</v>
      </c>
      <c r="C520" s="2577" t="s">
        <v>535</v>
      </c>
      <c r="D520" s="2577"/>
      <c r="E520" s="2577"/>
      <c r="F520" s="1956" t="s">
        <v>55</v>
      </c>
      <c r="G520" s="1956" t="s">
        <v>536</v>
      </c>
      <c r="H520" s="1956"/>
      <c r="I520" s="1956" t="s">
        <v>536</v>
      </c>
      <c r="J520" s="1957"/>
      <c r="K520" s="1956"/>
      <c r="L520" s="1957">
        <v>24.59</v>
      </c>
      <c r="M520" s="1956"/>
      <c r="N520" s="1958">
        <v>672</v>
      </c>
    </row>
    <row r="521" spans="1:14" ht="20.399999999999999" x14ac:dyDescent="0.2">
      <c r="A521" s="1955"/>
      <c r="B521" s="1954" t="s">
        <v>2135</v>
      </c>
      <c r="C521" s="2577" t="s">
        <v>537</v>
      </c>
      <c r="D521" s="2577"/>
      <c r="E521" s="2577"/>
      <c r="F521" s="1956" t="s">
        <v>55</v>
      </c>
      <c r="G521" s="1956" t="s">
        <v>232</v>
      </c>
      <c r="H521" s="1956"/>
      <c r="I521" s="1956" t="s">
        <v>232</v>
      </c>
      <c r="J521" s="1957"/>
      <c r="K521" s="1956"/>
      <c r="L521" s="1957">
        <v>12.93</v>
      </c>
      <c r="M521" s="1956"/>
      <c r="N521" s="1958">
        <v>353</v>
      </c>
    </row>
    <row r="522" spans="1:14" x14ac:dyDescent="0.2">
      <c r="A522" s="1962"/>
      <c r="B522" s="1963"/>
      <c r="C522" s="2588" t="s">
        <v>59</v>
      </c>
      <c r="D522" s="2588"/>
      <c r="E522" s="2588"/>
      <c r="F522" s="1950"/>
      <c r="G522" s="1950"/>
      <c r="H522" s="1950"/>
      <c r="I522" s="1950"/>
      <c r="J522" s="1951"/>
      <c r="K522" s="1950"/>
      <c r="L522" s="1951">
        <v>83.5</v>
      </c>
      <c r="M522" s="1959"/>
      <c r="N522" s="1952"/>
    </row>
    <row r="523" spans="1:14" ht="24" customHeight="1" x14ac:dyDescent="0.2">
      <c r="A523" s="1948" t="s">
        <v>210</v>
      </c>
      <c r="B523" s="1949" t="s">
        <v>1819</v>
      </c>
      <c r="C523" s="2588" t="s">
        <v>1820</v>
      </c>
      <c r="D523" s="2588"/>
      <c r="E523" s="2588"/>
      <c r="F523" s="1950" t="s">
        <v>480</v>
      </c>
      <c r="G523" s="1950"/>
      <c r="H523" s="1950"/>
      <c r="I523" s="1950" t="s">
        <v>606</v>
      </c>
      <c r="J523" s="1951">
        <v>55990.45</v>
      </c>
      <c r="K523" s="1950"/>
      <c r="L523" s="1951">
        <v>1679.71</v>
      </c>
      <c r="M523" s="1950"/>
      <c r="N523" s="1952"/>
    </row>
    <row r="524" spans="1:14" x14ac:dyDescent="0.2">
      <c r="A524" s="1962"/>
      <c r="B524" s="1963"/>
      <c r="C524" s="1922" t="s">
        <v>2871</v>
      </c>
      <c r="D524" s="1923"/>
      <c r="E524" s="1923"/>
      <c r="F524" s="1965"/>
      <c r="G524" s="1965"/>
      <c r="H524" s="1965"/>
      <c r="I524" s="1965"/>
      <c r="J524" s="1979"/>
      <c r="K524" s="1965"/>
      <c r="L524" s="1979"/>
      <c r="M524" s="1980"/>
      <c r="N524" s="1981"/>
    </row>
    <row r="525" spans="1:14" x14ac:dyDescent="0.2">
      <c r="A525" s="1964"/>
      <c r="B525" s="1924"/>
      <c r="C525" s="2577" t="s">
        <v>1821</v>
      </c>
      <c r="D525" s="2577"/>
      <c r="E525" s="2577"/>
      <c r="F525" s="2577"/>
      <c r="G525" s="2577"/>
      <c r="H525" s="2577"/>
      <c r="I525" s="2577"/>
      <c r="J525" s="2577"/>
      <c r="K525" s="2577"/>
      <c r="L525" s="2577"/>
      <c r="M525" s="2577"/>
      <c r="N525" s="2578"/>
    </row>
    <row r="526" spans="1:14" ht="25.8" customHeight="1" x14ac:dyDescent="0.2">
      <c r="A526" s="1948" t="s">
        <v>214</v>
      </c>
      <c r="B526" s="1949" t="s">
        <v>827</v>
      </c>
      <c r="C526" s="2588" t="s">
        <v>828</v>
      </c>
      <c r="D526" s="2588"/>
      <c r="E526" s="2588"/>
      <c r="F526" s="1950" t="s">
        <v>47</v>
      </c>
      <c r="G526" s="1950"/>
      <c r="H526" s="1950"/>
      <c r="I526" s="1950" t="s">
        <v>116</v>
      </c>
      <c r="J526" s="1951"/>
      <c r="K526" s="1950"/>
      <c r="L526" s="1951"/>
      <c r="M526" s="1950"/>
      <c r="N526" s="1952"/>
    </row>
    <row r="527" spans="1:14" x14ac:dyDescent="0.2">
      <c r="A527" s="1964"/>
      <c r="B527" s="1924"/>
      <c r="C527" s="2577" t="s">
        <v>829</v>
      </c>
      <c r="D527" s="2577"/>
      <c r="E527" s="2577"/>
      <c r="F527" s="2577"/>
      <c r="G527" s="2577"/>
      <c r="H527" s="2577"/>
      <c r="I527" s="2577"/>
      <c r="J527" s="2577"/>
      <c r="K527" s="2577"/>
      <c r="L527" s="2577"/>
      <c r="M527" s="2577"/>
      <c r="N527" s="2578"/>
    </row>
    <row r="528" spans="1:14" ht="36.6" customHeight="1" x14ac:dyDescent="0.2">
      <c r="A528" s="1953"/>
      <c r="B528" s="1954" t="s">
        <v>528</v>
      </c>
      <c r="C528" s="2577" t="s">
        <v>529</v>
      </c>
      <c r="D528" s="2577"/>
      <c r="E528" s="2577"/>
      <c r="F528" s="2577"/>
      <c r="G528" s="2577"/>
      <c r="H528" s="2577"/>
      <c r="I528" s="2577"/>
      <c r="J528" s="2577"/>
      <c r="K528" s="2577"/>
      <c r="L528" s="2577"/>
      <c r="M528" s="2577"/>
      <c r="N528" s="2578"/>
    </row>
    <row r="529" spans="1:14" x14ac:dyDescent="0.2">
      <c r="A529" s="1955"/>
      <c r="B529" s="1954" t="s">
        <v>44</v>
      </c>
      <c r="C529" s="2577" t="s">
        <v>48</v>
      </c>
      <c r="D529" s="2577"/>
      <c r="E529" s="2577"/>
      <c r="F529" s="1956"/>
      <c r="G529" s="1956"/>
      <c r="H529" s="1956"/>
      <c r="I529" s="1956"/>
      <c r="J529" s="1957">
        <v>29.82</v>
      </c>
      <c r="K529" s="1956" t="s">
        <v>530</v>
      </c>
      <c r="L529" s="1957">
        <v>724.63</v>
      </c>
      <c r="M529" s="1956" t="s">
        <v>1513</v>
      </c>
      <c r="N529" s="1958">
        <v>19811</v>
      </c>
    </row>
    <row r="530" spans="1:14" x14ac:dyDescent="0.2">
      <c r="A530" s="1955"/>
      <c r="B530" s="1954" t="s">
        <v>60</v>
      </c>
      <c r="C530" s="2577" t="s">
        <v>370</v>
      </c>
      <c r="D530" s="2577"/>
      <c r="E530" s="2577"/>
      <c r="F530" s="1956"/>
      <c r="G530" s="1956"/>
      <c r="H530" s="1956"/>
      <c r="I530" s="1956"/>
      <c r="J530" s="1957">
        <v>94.37</v>
      </c>
      <c r="K530" s="1956" t="s">
        <v>530</v>
      </c>
      <c r="L530" s="1957">
        <v>2293.19</v>
      </c>
      <c r="M530" s="1956"/>
      <c r="N530" s="1958"/>
    </row>
    <row r="531" spans="1:14" x14ac:dyDescent="0.2">
      <c r="A531" s="1955"/>
      <c r="B531" s="1954" t="s">
        <v>66</v>
      </c>
      <c r="C531" s="2577" t="s">
        <v>371</v>
      </c>
      <c r="D531" s="2577"/>
      <c r="E531" s="2577"/>
      <c r="F531" s="1956"/>
      <c r="G531" s="1956"/>
      <c r="H531" s="1956"/>
      <c r="I531" s="1956"/>
      <c r="J531" s="1957">
        <v>10.07</v>
      </c>
      <c r="K531" s="1956" t="s">
        <v>530</v>
      </c>
      <c r="L531" s="1957">
        <v>244.7</v>
      </c>
      <c r="M531" s="1956" t="s">
        <v>1513</v>
      </c>
      <c r="N531" s="1958">
        <v>6690</v>
      </c>
    </row>
    <row r="532" spans="1:14" x14ac:dyDescent="0.2">
      <c r="A532" s="1955"/>
      <c r="B532" s="1954" t="s">
        <v>71</v>
      </c>
      <c r="C532" s="2577" t="s">
        <v>372</v>
      </c>
      <c r="D532" s="2577"/>
      <c r="E532" s="2577"/>
      <c r="F532" s="1956"/>
      <c r="G532" s="1956"/>
      <c r="H532" s="1956"/>
      <c r="I532" s="1956"/>
      <c r="J532" s="1957">
        <v>0.6</v>
      </c>
      <c r="K532" s="1956"/>
      <c r="L532" s="1957">
        <v>10.8</v>
      </c>
      <c r="M532" s="1956"/>
      <c r="N532" s="1958"/>
    </row>
    <row r="533" spans="1:14" x14ac:dyDescent="0.2">
      <c r="A533" s="1955"/>
      <c r="B533" s="1954"/>
      <c r="C533" s="2577" t="s">
        <v>49</v>
      </c>
      <c r="D533" s="2577"/>
      <c r="E533" s="2577"/>
      <c r="F533" s="1956" t="s">
        <v>50</v>
      </c>
      <c r="G533" s="1956" t="s">
        <v>830</v>
      </c>
      <c r="H533" s="1956" t="s">
        <v>530</v>
      </c>
      <c r="I533" s="1956" t="s">
        <v>2186</v>
      </c>
      <c r="J533" s="1957"/>
      <c r="K533" s="1956"/>
      <c r="L533" s="1957"/>
      <c r="M533" s="1956"/>
      <c r="N533" s="1958"/>
    </row>
    <row r="534" spans="1:14" x14ac:dyDescent="0.2">
      <c r="A534" s="1955"/>
      <c r="B534" s="1954"/>
      <c r="C534" s="2577" t="s">
        <v>374</v>
      </c>
      <c r="D534" s="2577"/>
      <c r="E534" s="2577"/>
      <c r="F534" s="1956" t="s">
        <v>50</v>
      </c>
      <c r="G534" s="1956" t="s">
        <v>814</v>
      </c>
      <c r="H534" s="1956" t="s">
        <v>530</v>
      </c>
      <c r="I534" s="1956" t="s">
        <v>2187</v>
      </c>
      <c r="J534" s="1957"/>
      <c r="K534" s="1956"/>
      <c r="L534" s="1957"/>
      <c r="M534" s="1956"/>
      <c r="N534" s="1958"/>
    </row>
    <row r="535" spans="1:14" x14ac:dyDescent="0.2">
      <c r="A535" s="1955"/>
      <c r="B535" s="1954"/>
      <c r="C535" s="2592" t="s">
        <v>52</v>
      </c>
      <c r="D535" s="2592"/>
      <c r="E535" s="2592"/>
      <c r="F535" s="1959"/>
      <c r="G535" s="1959"/>
      <c r="H535" s="1959"/>
      <c r="I535" s="1959"/>
      <c r="J535" s="1960">
        <v>124.79</v>
      </c>
      <c r="K535" s="1959"/>
      <c r="L535" s="1960">
        <v>3028.62</v>
      </c>
      <c r="M535" s="1959"/>
      <c r="N535" s="1961"/>
    </row>
    <row r="536" spans="1:14" x14ac:dyDescent="0.2">
      <c r="A536" s="1955"/>
      <c r="B536" s="1954"/>
      <c r="C536" s="2577" t="s">
        <v>53</v>
      </c>
      <c r="D536" s="2577"/>
      <c r="E536" s="2577"/>
      <c r="F536" s="1956"/>
      <c r="G536" s="1956"/>
      <c r="H536" s="1956"/>
      <c r="I536" s="1956"/>
      <c r="J536" s="1957"/>
      <c r="K536" s="1956"/>
      <c r="L536" s="1957">
        <v>969.33</v>
      </c>
      <c r="M536" s="1956"/>
      <c r="N536" s="1958">
        <v>26501</v>
      </c>
    </row>
    <row r="537" spans="1:14" ht="20.399999999999999" x14ac:dyDescent="0.2">
      <c r="A537" s="1955"/>
      <c r="B537" s="1954" t="s">
        <v>2134</v>
      </c>
      <c r="C537" s="2577" t="s">
        <v>535</v>
      </c>
      <c r="D537" s="2577"/>
      <c r="E537" s="2577"/>
      <c r="F537" s="1956" t="s">
        <v>55</v>
      </c>
      <c r="G537" s="1956" t="s">
        <v>536</v>
      </c>
      <c r="H537" s="1956"/>
      <c r="I537" s="1956" t="s">
        <v>536</v>
      </c>
      <c r="J537" s="1957"/>
      <c r="K537" s="1956"/>
      <c r="L537" s="1957">
        <v>940.25</v>
      </c>
      <c r="M537" s="1956"/>
      <c r="N537" s="1958">
        <v>25706</v>
      </c>
    </row>
    <row r="538" spans="1:14" ht="20.399999999999999" x14ac:dyDescent="0.2">
      <c r="A538" s="1955"/>
      <c r="B538" s="1954" t="s">
        <v>2135</v>
      </c>
      <c r="C538" s="2577" t="s">
        <v>537</v>
      </c>
      <c r="D538" s="2577"/>
      <c r="E538" s="2577"/>
      <c r="F538" s="1956" t="s">
        <v>55</v>
      </c>
      <c r="G538" s="1956" t="s">
        <v>232</v>
      </c>
      <c r="H538" s="1956"/>
      <c r="I538" s="1956" t="s">
        <v>232</v>
      </c>
      <c r="J538" s="1957"/>
      <c r="K538" s="1956"/>
      <c r="L538" s="1957">
        <v>494.36</v>
      </c>
      <c r="M538" s="1956"/>
      <c r="N538" s="1958">
        <v>13516</v>
      </c>
    </row>
    <row r="539" spans="1:14" x14ac:dyDescent="0.2">
      <c r="A539" s="1962"/>
      <c r="B539" s="1963"/>
      <c r="C539" s="2588" t="s">
        <v>59</v>
      </c>
      <c r="D539" s="2588"/>
      <c r="E539" s="2588"/>
      <c r="F539" s="1950"/>
      <c r="G539" s="1950"/>
      <c r="H539" s="1950"/>
      <c r="I539" s="1950"/>
      <c r="J539" s="1951"/>
      <c r="K539" s="1950"/>
      <c r="L539" s="1951">
        <v>4463.2299999999996</v>
      </c>
      <c r="M539" s="1959"/>
      <c r="N539" s="1952"/>
    </row>
    <row r="540" spans="1:14" x14ac:dyDescent="0.2">
      <c r="A540" s="1967"/>
      <c r="B540" s="1968"/>
      <c r="C540" s="2588" t="s">
        <v>811</v>
      </c>
      <c r="D540" s="2588"/>
      <c r="E540" s="2588"/>
      <c r="F540" s="2588"/>
      <c r="G540" s="2588"/>
      <c r="H540" s="2588"/>
      <c r="I540" s="2588"/>
      <c r="J540" s="2588"/>
      <c r="K540" s="2588"/>
      <c r="L540" s="1969"/>
      <c r="M540" s="1970"/>
      <c r="N540" s="1971"/>
    </row>
    <row r="541" spans="1:14" x14ac:dyDescent="0.2">
      <c r="A541" s="1972"/>
      <c r="B541" s="1954"/>
      <c r="C541" s="2577" t="s">
        <v>144</v>
      </c>
      <c r="D541" s="2577"/>
      <c r="E541" s="2577"/>
      <c r="F541" s="2577"/>
      <c r="G541" s="2577"/>
      <c r="H541" s="2577"/>
      <c r="I541" s="2577"/>
      <c r="J541" s="2577"/>
      <c r="K541" s="2577"/>
      <c r="L541" s="1973">
        <v>12423.44</v>
      </c>
      <c r="M541" s="1974"/>
      <c r="N541" s="1975"/>
    </row>
    <row r="542" spans="1:14" x14ac:dyDescent="0.2">
      <c r="A542" s="1972"/>
      <c r="B542" s="1954"/>
      <c r="C542" s="2577" t="s">
        <v>1437</v>
      </c>
      <c r="D542" s="2577"/>
      <c r="E542" s="2577"/>
      <c r="F542" s="2577"/>
      <c r="G542" s="2577"/>
      <c r="H542" s="2577"/>
      <c r="I542" s="2577"/>
      <c r="J542" s="2577"/>
      <c r="K542" s="2577"/>
      <c r="L542" s="1973"/>
      <c r="M542" s="1974"/>
      <c r="N542" s="1975"/>
    </row>
    <row r="543" spans="1:14" x14ac:dyDescent="0.2">
      <c r="A543" s="1972"/>
      <c r="B543" s="1954"/>
      <c r="C543" s="2577" t="s">
        <v>145</v>
      </c>
      <c r="D543" s="2577"/>
      <c r="E543" s="2577"/>
      <c r="F543" s="2577"/>
      <c r="G543" s="2577"/>
      <c r="H543" s="2577"/>
      <c r="I543" s="2577"/>
      <c r="J543" s="2577"/>
      <c r="K543" s="2577"/>
      <c r="L543" s="1973">
        <v>1979.18</v>
      </c>
      <c r="M543" s="1974"/>
      <c r="N543" s="1975"/>
    </row>
    <row r="544" spans="1:14" x14ac:dyDescent="0.2">
      <c r="A544" s="1972"/>
      <c r="B544" s="1954"/>
      <c r="C544" s="2577" t="s">
        <v>391</v>
      </c>
      <c r="D544" s="2577"/>
      <c r="E544" s="2577"/>
      <c r="F544" s="2577"/>
      <c r="G544" s="2577"/>
      <c r="H544" s="2577"/>
      <c r="I544" s="2577"/>
      <c r="J544" s="2577"/>
      <c r="K544" s="2577"/>
      <c r="L544" s="1973">
        <v>4080.3</v>
      </c>
      <c r="M544" s="1974"/>
      <c r="N544" s="1975"/>
    </row>
    <row r="545" spans="1:14" x14ac:dyDescent="0.2">
      <c r="A545" s="1972"/>
      <c r="B545" s="1954"/>
      <c r="C545" s="2577" t="s">
        <v>1438</v>
      </c>
      <c r="D545" s="2577"/>
      <c r="E545" s="2577"/>
      <c r="F545" s="2577"/>
      <c r="G545" s="2577"/>
      <c r="H545" s="2577"/>
      <c r="I545" s="2577"/>
      <c r="J545" s="2577"/>
      <c r="K545" s="2577"/>
      <c r="L545" s="1973">
        <v>672.02</v>
      </c>
      <c r="M545" s="1974"/>
      <c r="N545" s="1975"/>
    </row>
    <row r="546" spans="1:14" x14ac:dyDescent="0.2">
      <c r="A546" s="1972"/>
      <c r="B546" s="1954"/>
      <c r="C546" s="2577" t="s">
        <v>392</v>
      </c>
      <c r="D546" s="2577"/>
      <c r="E546" s="2577"/>
      <c r="F546" s="2577"/>
      <c r="G546" s="2577"/>
      <c r="H546" s="2577"/>
      <c r="I546" s="2577"/>
      <c r="J546" s="2577"/>
      <c r="K546" s="2577"/>
      <c r="L546" s="1973">
        <v>6363.96</v>
      </c>
      <c r="M546" s="1974"/>
      <c r="N546" s="1975"/>
    </row>
    <row r="547" spans="1:14" x14ac:dyDescent="0.2">
      <c r="A547" s="1972"/>
      <c r="B547" s="1954"/>
      <c r="C547" s="2577" t="s">
        <v>393</v>
      </c>
      <c r="D547" s="2577"/>
      <c r="E547" s="2577"/>
      <c r="F547" s="2577"/>
      <c r="G547" s="2577"/>
      <c r="H547" s="2577"/>
      <c r="I547" s="2577"/>
      <c r="J547" s="2577"/>
      <c r="K547" s="2577"/>
      <c r="L547" s="1973">
        <v>669.56</v>
      </c>
      <c r="M547" s="1974"/>
      <c r="N547" s="1975"/>
    </row>
    <row r="548" spans="1:14" x14ac:dyDescent="0.2">
      <c r="A548" s="1972"/>
      <c r="B548" s="1954"/>
      <c r="C548" s="2577" t="s">
        <v>1437</v>
      </c>
      <c r="D548" s="2577"/>
      <c r="E548" s="2577"/>
      <c r="F548" s="2577"/>
      <c r="G548" s="2577"/>
      <c r="H548" s="2577"/>
      <c r="I548" s="2577"/>
      <c r="J548" s="2577"/>
      <c r="K548" s="2577"/>
      <c r="L548" s="1973"/>
      <c r="M548" s="1974"/>
      <c r="N548" s="1975"/>
    </row>
    <row r="549" spans="1:14" x14ac:dyDescent="0.2">
      <c r="A549" s="1972"/>
      <c r="B549" s="1954"/>
      <c r="C549" s="2577" t="s">
        <v>394</v>
      </c>
      <c r="D549" s="2577"/>
      <c r="E549" s="2577"/>
      <c r="F549" s="2577"/>
      <c r="G549" s="2577"/>
      <c r="H549" s="2577"/>
      <c r="I549" s="2577"/>
      <c r="J549" s="2577"/>
      <c r="K549" s="2577"/>
      <c r="L549" s="1973">
        <v>62.58</v>
      </c>
      <c r="M549" s="1974"/>
      <c r="N549" s="1975"/>
    </row>
    <row r="550" spans="1:14" x14ac:dyDescent="0.2">
      <c r="A550" s="1972"/>
      <c r="B550" s="1954"/>
      <c r="C550" s="2577" t="s">
        <v>395</v>
      </c>
      <c r="D550" s="2577"/>
      <c r="E550" s="2577"/>
      <c r="F550" s="2577"/>
      <c r="G550" s="2577"/>
      <c r="H550" s="2577"/>
      <c r="I550" s="2577"/>
      <c r="J550" s="2577"/>
      <c r="K550" s="2577"/>
      <c r="L550" s="1973">
        <v>455.08</v>
      </c>
      <c r="M550" s="1974"/>
      <c r="N550" s="1975"/>
    </row>
    <row r="551" spans="1:14" x14ac:dyDescent="0.2">
      <c r="A551" s="1972"/>
      <c r="B551" s="1954"/>
      <c r="C551" s="2577" t="s">
        <v>1439</v>
      </c>
      <c r="D551" s="2577"/>
      <c r="E551" s="2577"/>
      <c r="F551" s="2577"/>
      <c r="G551" s="2577"/>
      <c r="H551" s="2577"/>
      <c r="I551" s="2577"/>
      <c r="J551" s="2577"/>
      <c r="K551" s="2577"/>
      <c r="L551" s="1973">
        <v>30.61</v>
      </c>
      <c r="M551" s="1974"/>
      <c r="N551" s="1975"/>
    </row>
    <row r="552" spans="1:14" x14ac:dyDescent="0.2">
      <c r="A552" s="1972"/>
      <c r="B552" s="1954"/>
      <c r="C552" s="2577" t="s">
        <v>397</v>
      </c>
      <c r="D552" s="2577"/>
      <c r="E552" s="2577"/>
      <c r="F552" s="2577"/>
      <c r="G552" s="2577"/>
      <c r="H552" s="2577"/>
      <c r="I552" s="2577"/>
      <c r="J552" s="2577"/>
      <c r="K552" s="2577"/>
      <c r="L552" s="1973">
        <v>95.99</v>
      </c>
      <c r="M552" s="1974"/>
      <c r="N552" s="1975"/>
    </row>
    <row r="553" spans="1:14" x14ac:dyDescent="0.2">
      <c r="A553" s="1972"/>
      <c r="B553" s="1954"/>
      <c r="C553" s="2577" t="s">
        <v>398</v>
      </c>
      <c r="D553" s="2577"/>
      <c r="E553" s="2577"/>
      <c r="F553" s="2577"/>
      <c r="G553" s="2577"/>
      <c r="H553" s="2577"/>
      <c r="I553" s="2577"/>
      <c r="J553" s="2577"/>
      <c r="K553" s="2577"/>
      <c r="L553" s="1973">
        <v>55.91</v>
      </c>
      <c r="M553" s="1974"/>
      <c r="N553" s="1975"/>
    </row>
    <row r="554" spans="1:14" x14ac:dyDescent="0.2">
      <c r="A554" s="1972"/>
      <c r="B554" s="1954"/>
      <c r="C554" s="2577" t="s">
        <v>616</v>
      </c>
      <c r="D554" s="2577"/>
      <c r="E554" s="2577"/>
      <c r="F554" s="2577"/>
      <c r="G554" s="2577"/>
      <c r="H554" s="2577"/>
      <c r="I554" s="2577"/>
      <c r="J554" s="2577"/>
      <c r="K554" s="2577"/>
      <c r="L554" s="1973">
        <v>15691.64</v>
      </c>
      <c r="M554" s="1974"/>
      <c r="N554" s="1975"/>
    </row>
    <row r="555" spans="1:14" x14ac:dyDescent="0.2">
      <c r="A555" s="1972"/>
      <c r="B555" s="1954"/>
      <c r="C555" s="2577" t="s">
        <v>1437</v>
      </c>
      <c r="D555" s="2577"/>
      <c r="E555" s="2577"/>
      <c r="F555" s="2577"/>
      <c r="G555" s="2577"/>
      <c r="H555" s="2577"/>
      <c r="I555" s="2577"/>
      <c r="J555" s="2577"/>
      <c r="K555" s="2577"/>
      <c r="L555" s="1973"/>
      <c r="M555" s="1974"/>
      <c r="N555" s="1975"/>
    </row>
    <row r="556" spans="1:14" x14ac:dyDescent="0.2">
      <c r="A556" s="1972"/>
      <c r="B556" s="1954"/>
      <c r="C556" s="2577" t="s">
        <v>394</v>
      </c>
      <c r="D556" s="2577"/>
      <c r="E556" s="2577"/>
      <c r="F556" s="2577"/>
      <c r="G556" s="2577"/>
      <c r="H556" s="2577"/>
      <c r="I556" s="2577"/>
      <c r="J556" s="2577"/>
      <c r="K556" s="2577"/>
      <c r="L556" s="1973">
        <v>1916.6</v>
      </c>
      <c r="M556" s="1974"/>
      <c r="N556" s="1975"/>
    </row>
    <row r="557" spans="1:14" x14ac:dyDescent="0.2">
      <c r="A557" s="1972"/>
      <c r="B557" s="1954"/>
      <c r="C557" s="2577" t="s">
        <v>395</v>
      </c>
      <c r="D557" s="2577"/>
      <c r="E557" s="2577"/>
      <c r="F557" s="2577"/>
      <c r="G557" s="2577"/>
      <c r="H557" s="2577"/>
      <c r="I557" s="2577"/>
      <c r="J557" s="2577"/>
      <c r="K557" s="2577"/>
      <c r="L557" s="1973">
        <v>3625.22</v>
      </c>
      <c r="M557" s="1974"/>
      <c r="N557" s="1975"/>
    </row>
    <row r="558" spans="1:14" x14ac:dyDescent="0.2">
      <c r="A558" s="1972"/>
      <c r="B558" s="1954"/>
      <c r="C558" s="2577" t="s">
        <v>1439</v>
      </c>
      <c r="D558" s="2577"/>
      <c r="E558" s="2577"/>
      <c r="F558" s="2577"/>
      <c r="G558" s="2577"/>
      <c r="H558" s="2577"/>
      <c r="I558" s="2577"/>
      <c r="J558" s="2577"/>
      <c r="K558" s="2577"/>
      <c r="L558" s="1973">
        <v>641.41</v>
      </c>
      <c r="M558" s="1974"/>
      <c r="N558" s="1975"/>
    </row>
    <row r="559" spans="1:14" x14ac:dyDescent="0.2">
      <c r="A559" s="1972"/>
      <c r="B559" s="1954"/>
      <c r="C559" s="2577" t="s">
        <v>396</v>
      </c>
      <c r="D559" s="2577"/>
      <c r="E559" s="2577"/>
      <c r="F559" s="2577"/>
      <c r="G559" s="2577"/>
      <c r="H559" s="2577"/>
      <c r="I559" s="2577"/>
      <c r="J559" s="2577"/>
      <c r="K559" s="2577"/>
      <c r="L559" s="1973">
        <v>6363.96</v>
      </c>
      <c r="M559" s="1974"/>
      <c r="N559" s="1975"/>
    </row>
    <row r="560" spans="1:14" x14ac:dyDescent="0.2">
      <c r="A560" s="1972"/>
      <c r="B560" s="1954"/>
      <c r="C560" s="2577" t="s">
        <v>397</v>
      </c>
      <c r="D560" s="2577"/>
      <c r="E560" s="2577"/>
      <c r="F560" s="2577"/>
      <c r="G560" s="2577"/>
      <c r="H560" s="2577"/>
      <c r="I560" s="2577"/>
      <c r="J560" s="2577"/>
      <c r="K560" s="2577"/>
      <c r="L560" s="1973">
        <v>2481.27</v>
      </c>
      <c r="M560" s="1974"/>
      <c r="N560" s="1975"/>
    </row>
    <row r="561" spans="1:14" x14ac:dyDescent="0.2">
      <c r="A561" s="1972"/>
      <c r="B561" s="1954"/>
      <c r="C561" s="2577" t="s">
        <v>398</v>
      </c>
      <c r="D561" s="2577"/>
      <c r="E561" s="2577"/>
      <c r="F561" s="2577"/>
      <c r="G561" s="2577"/>
      <c r="H561" s="2577"/>
      <c r="I561" s="2577"/>
      <c r="J561" s="2577"/>
      <c r="K561" s="2577"/>
      <c r="L561" s="1973">
        <v>1304.5899999999999</v>
      </c>
      <c r="M561" s="1974"/>
      <c r="N561" s="1975"/>
    </row>
    <row r="562" spans="1:14" x14ac:dyDescent="0.2">
      <c r="A562" s="1972"/>
      <c r="B562" s="1954"/>
      <c r="C562" s="2577" t="s">
        <v>151</v>
      </c>
      <c r="D562" s="2577"/>
      <c r="E562" s="2577"/>
      <c r="F562" s="2577"/>
      <c r="G562" s="2577"/>
      <c r="H562" s="2577"/>
      <c r="I562" s="2577"/>
      <c r="J562" s="2577"/>
      <c r="K562" s="2577"/>
      <c r="L562" s="1973">
        <v>2651.2</v>
      </c>
      <c r="M562" s="1974"/>
      <c r="N562" s="1975"/>
    </row>
    <row r="563" spans="1:14" x14ac:dyDescent="0.2">
      <c r="A563" s="1972"/>
      <c r="B563" s="1954"/>
      <c r="C563" s="2577" t="s">
        <v>152</v>
      </c>
      <c r="D563" s="2577"/>
      <c r="E563" s="2577"/>
      <c r="F563" s="2577"/>
      <c r="G563" s="2577"/>
      <c r="H563" s="2577"/>
      <c r="I563" s="2577"/>
      <c r="J563" s="2577"/>
      <c r="K563" s="2577"/>
      <c r="L563" s="1973">
        <v>2577.2600000000002</v>
      </c>
      <c r="M563" s="1974"/>
      <c r="N563" s="1975"/>
    </row>
    <row r="564" spans="1:14" x14ac:dyDescent="0.2">
      <c r="A564" s="1972"/>
      <c r="B564" s="1954"/>
      <c r="C564" s="2577" t="s">
        <v>153</v>
      </c>
      <c r="D564" s="2577"/>
      <c r="E564" s="2577"/>
      <c r="F564" s="2577"/>
      <c r="G564" s="2577"/>
      <c r="H564" s="2577"/>
      <c r="I564" s="2577"/>
      <c r="J564" s="2577"/>
      <c r="K564" s="2577"/>
      <c r="L564" s="1973">
        <v>1360.5</v>
      </c>
      <c r="M564" s="1974"/>
      <c r="N564" s="1975"/>
    </row>
    <row r="565" spans="1:14" x14ac:dyDescent="0.2">
      <c r="A565" s="1972"/>
      <c r="B565" s="1966"/>
      <c r="C565" s="2593" t="s">
        <v>812</v>
      </c>
      <c r="D565" s="2593"/>
      <c r="E565" s="2593"/>
      <c r="F565" s="2593"/>
      <c r="G565" s="2593"/>
      <c r="H565" s="2593"/>
      <c r="I565" s="2593"/>
      <c r="J565" s="2593"/>
      <c r="K565" s="2593"/>
      <c r="L565" s="1976">
        <v>16361.2</v>
      </c>
      <c r="M565" s="1977"/>
      <c r="N565" s="1978"/>
    </row>
    <row r="566" spans="1:14" ht="12" x14ac:dyDescent="0.2">
      <c r="A566" s="2582" t="s">
        <v>813</v>
      </c>
      <c r="B566" s="2583"/>
      <c r="C566" s="2583"/>
      <c r="D566" s="2583"/>
      <c r="E566" s="2583"/>
      <c r="F566" s="2583"/>
      <c r="G566" s="2583"/>
      <c r="H566" s="2583"/>
      <c r="I566" s="2583"/>
      <c r="J566" s="2583"/>
      <c r="K566" s="2583"/>
      <c r="L566" s="2583"/>
      <c r="M566" s="2583"/>
      <c r="N566" s="2584"/>
    </row>
    <row r="567" spans="1:14" x14ac:dyDescent="0.2">
      <c r="A567" s="2585" t="s">
        <v>1890</v>
      </c>
      <c r="B567" s="2586"/>
      <c r="C567" s="2586"/>
      <c r="D567" s="2586"/>
      <c r="E567" s="2586"/>
      <c r="F567" s="2586"/>
      <c r="G567" s="2586"/>
      <c r="H567" s="2586"/>
      <c r="I567" s="2586"/>
      <c r="J567" s="2586"/>
      <c r="K567" s="2586"/>
      <c r="L567" s="2586"/>
      <c r="M567" s="2586"/>
      <c r="N567" s="2587"/>
    </row>
    <row r="568" spans="1:14" ht="24.6" customHeight="1" x14ac:dyDescent="0.2">
      <c r="A568" s="1948" t="s">
        <v>246</v>
      </c>
      <c r="B568" s="1949" t="s">
        <v>1892</v>
      </c>
      <c r="C568" s="2588" t="s">
        <v>1893</v>
      </c>
      <c r="D568" s="2588"/>
      <c r="E568" s="2588"/>
      <c r="F568" s="1950" t="s">
        <v>460</v>
      </c>
      <c r="G568" s="1950"/>
      <c r="H568" s="1950"/>
      <c r="I568" s="1950" t="s">
        <v>1846</v>
      </c>
      <c r="J568" s="1951"/>
      <c r="K568" s="1950"/>
      <c r="L568" s="1951"/>
      <c r="M568" s="1950"/>
      <c r="N568" s="1952"/>
    </row>
    <row r="569" spans="1:14" x14ac:dyDescent="0.2">
      <c r="A569" s="1964"/>
      <c r="B569" s="1924"/>
      <c r="C569" s="2577" t="s">
        <v>1847</v>
      </c>
      <c r="D569" s="2577"/>
      <c r="E569" s="2577"/>
      <c r="F569" s="2577"/>
      <c r="G569" s="2577"/>
      <c r="H569" s="2577"/>
      <c r="I569" s="2577"/>
      <c r="J569" s="2577"/>
      <c r="K569" s="2577"/>
      <c r="L569" s="2577"/>
      <c r="M569" s="2577"/>
      <c r="N569" s="2578"/>
    </row>
    <row r="570" spans="1:14" ht="35.4" customHeight="1" x14ac:dyDescent="0.2">
      <c r="A570" s="1953"/>
      <c r="B570" s="1954" t="s">
        <v>528</v>
      </c>
      <c r="C570" s="2577" t="s">
        <v>529</v>
      </c>
      <c r="D570" s="2577"/>
      <c r="E570" s="2577"/>
      <c r="F570" s="2577"/>
      <c r="G570" s="2577"/>
      <c r="H570" s="2577"/>
      <c r="I570" s="2577"/>
      <c r="J570" s="2577"/>
      <c r="K570" s="2577"/>
      <c r="L570" s="2577"/>
      <c r="M570" s="2577"/>
      <c r="N570" s="2578"/>
    </row>
    <row r="571" spans="1:14" x14ac:dyDescent="0.2">
      <c r="A571" s="1955"/>
      <c r="B571" s="1954" t="s">
        <v>44</v>
      </c>
      <c r="C571" s="2577" t="s">
        <v>48</v>
      </c>
      <c r="D571" s="2577"/>
      <c r="E571" s="2577"/>
      <c r="F571" s="1956"/>
      <c r="G571" s="1956"/>
      <c r="H571" s="1956"/>
      <c r="I571" s="1956"/>
      <c r="J571" s="1957">
        <v>103.02</v>
      </c>
      <c r="K571" s="1956" t="s">
        <v>530</v>
      </c>
      <c r="L571" s="1957">
        <v>35.450000000000003</v>
      </c>
      <c r="M571" s="1956" t="s">
        <v>1513</v>
      </c>
      <c r="N571" s="1958">
        <v>969</v>
      </c>
    </row>
    <row r="572" spans="1:14" x14ac:dyDescent="0.2">
      <c r="A572" s="1955"/>
      <c r="B572" s="1954" t="s">
        <v>60</v>
      </c>
      <c r="C572" s="2577" t="s">
        <v>370</v>
      </c>
      <c r="D572" s="2577"/>
      <c r="E572" s="2577"/>
      <c r="F572" s="1956"/>
      <c r="G572" s="1956"/>
      <c r="H572" s="1956"/>
      <c r="I572" s="1956"/>
      <c r="J572" s="1957">
        <v>92.28</v>
      </c>
      <c r="K572" s="1956" t="s">
        <v>530</v>
      </c>
      <c r="L572" s="1957">
        <v>31.76</v>
      </c>
      <c r="M572" s="1956"/>
      <c r="N572" s="1958"/>
    </row>
    <row r="573" spans="1:14" x14ac:dyDescent="0.2">
      <c r="A573" s="1955"/>
      <c r="B573" s="1954" t="s">
        <v>66</v>
      </c>
      <c r="C573" s="2577" t="s">
        <v>371</v>
      </c>
      <c r="D573" s="2577"/>
      <c r="E573" s="2577"/>
      <c r="F573" s="1956"/>
      <c r="G573" s="1956"/>
      <c r="H573" s="1956"/>
      <c r="I573" s="1956"/>
      <c r="J573" s="1957">
        <v>11.3</v>
      </c>
      <c r="K573" s="1956" t="s">
        <v>530</v>
      </c>
      <c r="L573" s="1957">
        <v>3.89</v>
      </c>
      <c r="M573" s="1956" t="s">
        <v>1513</v>
      </c>
      <c r="N573" s="1958">
        <v>106</v>
      </c>
    </row>
    <row r="574" spans="1:14" x14ac:dyDescent="0.2">
      <c r="A574" s="1955"/>
      <c r="B574" s="1954" t="s">
        <v>71</v>
      </c>
      <c r="C574" s="2577" t="s">
        <v>372</v>
      </c>
      <c r="D574" s="2577"/>
      <c r="E574" s="2577"/>
      <c r="F574" s="1956"/>
      <c r="G574" s="1956"/>
      <c r="H574" s="1956"/>
      <c r="I574" s="1956"/>
      <c r="J574" s="1957">
        <v>72.97</v>
      </c>
      <c r="K574" s="1956"/>
      <c r="L574" s="1957">
        <v>18.600000000000001</v>
      </c>
      <c r="M574" s="1956"/>
      <c r="N574" s="1958"/>
    </row>
    <row r="575" spans="1:14" x14ac:dyDescent="0.2">
      <c r="A575" s="1955"/>
      <c r="B575" s="1954"/>
      <c r="C575" s="2577" t="s">
        <v>49</v>
      </c>
      <c r="D575" s="2577"/>
      <c r="E575" s="2577"/>
      <c r="F575" s="1956" t="s">
        <v>50</v>
      </c>
      <c r="G575" s="1956" t="s">
        <v>1894</v>
      </c>
      <c r="H575" s="1956" t="s">
        <v>530</v>
      </c>
      <c r="I575" s="1956" t="s">
        <v>2536</v>
      </c>
      <c r="J575" s="1957"/>
      <c r="K575" s="1956"/>
      <c r="L575" s="1957"/>
      <c r="M575" s="1956"/>
      <c r="N575" s="1958"/>
    </row>
    <row r="576" spans="1:14" x14ac:dyDescent="0.2">
      <c r="A576" s="1955"/>
      <c r="B576" s="1954"/>
      <c r="C576" s="2577" t="s">
        <v>374</v>
      </c>
      <c r="D576" s="2577"/>
      <c r="E576" s="2577"/>
      <c r="F576" s="1956" t="s">
        <v>50</v>
      </c>
      <c r="G576" s="1956" t="s">
        <v>1895</v>
      </c>
      <c r="H576" s="1956" t="s">
        <v>530</v>
      </c>
      <c r="I576" s="1956" t="s">
        <v>2537</v>
      </c>
      <c r="J576" s="1957"/>
      <c r="K576" s="1956"/>
      <c r="L576" s="1957"/>
      <c r="M576" s="1956"/>
      <c r="N576" s="1958"/>
    </row>
    <row r="577" spans="1:14" x14ac:dyDescent="0.2">
      <c r="A577" s="1955"/>
      <c r="B577" s="1954"/>
      <c r="C577" s="2592" t="s">
        <v>52</v>
      </c>
      <c r="D577" s="2592"/>
      <c r="E577" s="2592"/>
      <c r="F577" s="1959"/>
      <c r="G577" s="1959"/>
      <c r="H577" s="1959"/>
      <c r="I577" s="1959"/>
      <c r="J577" s="1960">
        <v>268.27</v>
      </c>
      <c r="K577" s="1959"/>
      <c r="L577" s="1960">
        <v>85.81</v>
      </c>
      <c r="M577" s="1959"/>
      <c r="N577" s="1961"/>
    </row>
    <row r="578" spans="1:14" x14ac:dyDescent="0.2">
      <c r="A578" s="1955"/>
      <c r="B578" s="1954"/>
      <c r="C578" s="2577" t="s">
        <v>53</v>
      </c>
      <c r="D578" s="2577"/>
      <c r="E578" s="2577"/>
      <c r="F578" s="1956"/>
      <c r="G578" s="1956"/>
      <c r="H578" s="1956"/>
      <c r="I578" s="1956"/>
      <c r="J578" s="1957"/>
      <c r="K578" s="1956"/>
      <c r="L578" s="1957">
        <v>39.340000000000003</v>
      </c>
      <c r="M578" s="1956"/>
      <c r="N578" s="1958">
        <v>1075</v>
      </c>
    </row>
    <row r="579" spans="1:14" ht="20.399999999999999" x14ac:dyDescent="0.2">
      <c r="A579" s="1955"/>
      <c r="B579" s="1954" t="s">
        <v>2134</v>
      </c>
      <c r="C579" s="2577" t="s">
        <v>535</v>
      </c>
      <c r="D579" s="2577"/>
      <c r="E579" s="2577"/>
      <c r="F579" s="1956" t="s">
        <v>55</v>
      </c>
      <c r="G579" s="1956" t="s">
        <v>536</v>
      </c>
      <c r="H579" s="1956"/>
      <c r="I579" s="1956" t="s">
        <v>536</v>
      </c>
      <c r="J579" s="1957"/>
      <c r="K579" s="1956"/>
      <c r="L579" s="1957">
        <v>38.159999999999997</v>
      </c>
      <c r="M579" s="1956"/>
      <c r="N579" s="1958">
        <v>1043</v>
      </c>
    </row>
    <row r="580" spans="1:14" ht="20.399999999999999" x14ac:dyDescent="0.2">
      <c r="A580" s="1955"/>
      <c r="B580" s="1954" t="s">
        <v>2135</v>
      </c>
      <c r="C580" s="2577" t="s">
        <v>537</v>
      </c>
      <c r="D580" s="2577"/>
      <c r="E580" s="2577"/>
      <c r="F580" s="1956" t="s">
        <v>55</v>
      </c>
      <c r="G580" s="1956" t="s">
        <v>232</v>
      </c>
      <c r="H580" s="1956"/>
      <c r="I580" s="1956" t="s">
        <v>232</v>
      </c>
      <c r="J580" s="1957"/>
      <c r="K580" s="1956"/>
      <c r="L580" s="1957">
        <v>20.059999999999999</v>
      </c>
      <c r="M580" s="1956"/>
      <c r="N580" s="1958">
        <v>548</v>
      </c>
    </row>
    <row r="581" spans="1:14" x14ac:dyDescent="0.2">
      <c r="A581" s="1962"/>
      <c r="B581" s="1963"/>
      <c r="C581" s="2588" t="s">
        <v>59</v>
      </c>
      <c r="D581" s="2588"/>
      <c r="E581" s="2588"/>
      <c r="F581" s="1950"/>
      <c r="G581" s="1950"/>
      <c r="H581" s="1950"/>
      <c r="I581" s="1950"/>
      <c r="J581" s="1951"/>
      <c r="K581" s="1950"/>
      <c r="L581" s="1951">
        <v>144.03</v>
      </c>
      <c r="M581" s="1959"/>
      <c r="N581" s="1952"/>
    </row>
    <row r="582" spans="1:14" ht="48" customHeight="1" x14ac:dyDescent="0.2">
      <c r="A582" s="1948" t="s">
        <v>248</v>
      </c>
      <c r="B582" s="1949" t="s">
        <v>823</v>
      </c>
      <c r="C582" s="2588" t="s">
        <v>824</v>
      </c>
      <c r="D582" s="2588"/>
      <c r="E582" s="2588"/>
      <c r="F582" s="1950" t="s">
        <v>460</v>
      </c>
      <c r="G582" s="1950"/>
      <c r="H582" s="1950"/>
      <c r="I582" s="1950" t="s">
        <v>2538</v>
      </c>
      <c r="J582" s="1951"/>
      <c r="K582" s="1950"/>
      <c r="L582" s="1951"/>
      <c r="M582" s="1950"/>
      <c r="N582" s="1952"/>
    </row>
    <row r="583" spans="1:14" x14ac:dyDescent="0.2">
      <c r="A583" s="1964"/>
      <c r="B583" s="1924"/>
      <c r="C583" s="2577" t="s">
        <v>2539</v>
      </c>
      <c r="D583" s="2577"/>
      <c r="E583" s="2577"/>
      <c r="F583" s="2577"/>
      <c r="G583" s="2577"/>
      <c r="H583" s="2577"/>
      <c r="I583" s="2577"/>
      <c r="J583" s="2577"/>
      <c r="K583" s="2577"/>
      <c r="L583" s="2577"/>
      <c r="M583" s="2577"/>
      <c r="N583" s="2578"/>
    </row>
    <row r="584" spans="1:14" ht="33" customHeight="1" x14ac:dyDescent="0.2">
      <c r="A584" s="1953"/>
      <c r="B584" s="1954" t="s">
        <v>528</v>
      </c>
      <c r="C584" s="2577" t="s">
        <v>529</v>
      </c>
      <c r="D584" s="2577"/>
      <c r="E584" s="2577"/>
      <c r="F584" s="2577"/>
      <c r="G584" s="2577"/>
      <c r="H584" s="2577"/>
      <c r="I584" s="2577"/>
      <c r="J584" s="2577"/>
      <c r="K584" s="2577"/>
      <c r="L584" s="2577"/>
      <c r="M584" s="2577"/>
      <c r="N584" s="2578"/>
    </row>
    <row r="585" spans="1:14" x14ac:dyDescent="0.2">
      <c r="A585" s="1955"/>
      <c r="B585" s="1954" t="s">
        <v>44</v>
      </c>
      <c r="C585" s="2577" t="s">
        <v>48</v>
      </c>
      <c r="D585" s="2577"/>
      <c r="E585" s="2577"/>
      <c r="F585" s="1956"/>
      <c r="G585" s="1956"/>
      <c r="H585" s="1956"/>
      <c r="I585" s="1956"/>
      <c r="J585" s="1957">
        <v>115.81</v>
      </c>
      <c r="K585" s="1956" t="s">
        <v>530</v>
      </c>
      <c r="L585" s="1957">
        <v>36.79</v>
      </c>
      <c r="M585" s="1956" t="s">
        <v>1513</v>
      </c>
      <c r="N585" s="1958">
        <v>1006</v>
      </c>
    </row>
    <row r="586" spans="1:14" x14ac:dyDescent="0.2">
      <c r="A586" s="1955"/>
      <c r="B586" s="1954" t="s">
        <v>60</v>
      </c>
      <c r="C586" s="2577" t="s">
        <v>370</v>
      </c>
      <c r="D586" s="2577"/>
      <c r="E586" s="2577"/>
      <c r="F586" s="1956"/>
      <c r="G586" s="1956"/>
      <c r="H586" s="1956"/>
      <c r="I586" s="1956"/>
      <c r="J586" s="1957">
        <v>48.26</v>
      </c>
      <c r="K586" s="1956" t="s">
        <v>530</v>
      </c>
      <c r="L586" s="1957">
        <v>15.33</v>
      </c>
      <c r="M586" s="1956"/>
      <c r="N586" s="1958"/>
    </row>
    <row r="587" spans="1:14" x14ac:dyDescent="0.2">
      <c r="A587" s="1955"/>
      <c r="B587" s="1954" t="s">
        <v>66</v>
      </c>
      <c r="C587" s="2577" t="s">
        <v>371</v>
      </c>
      <c r="D587" s="2577"/>
      <c r="E587" s="2577"/>
      <c r="F587" s="1956"/>
      <c r="G587" s="1956"/>
      <c r="H587" s="1956"/>
      <c r="I587" s="1956"/>
      <c r="J587" s="1957">
        <v>5.0199999999999996</v>
      </c>
      <c r="K587" s="1956" t="s">
        <v>530</v>
      </c>
      <c r="L587" s="1957">
        <v>1.59</v>
      </c>
      <c r="M587" s="1956" t="s">
        <v>1513</v>
      </c>
      <c r="N587" s="1958">
        <v>43</v>
      </c>
    </row>
    <row r="588" spans="1:14" x14ac:dyDescent="0.2">
      <c r="A588" s="1955"/>
      <c r="B588" s="1954" t="s">
        <v>71</v>
      </c>
      <c r="C588" s="2577" t="s">
        <v>372</v>
      </c>
      <c r="D588" s="2577"/>
      <c r="E588" s="2577"/>
      <c r="F588" s="1956"/>
      <c r="G588" s="1956"/>
      <c r="H588" s="1956"/>
      <c r="I588" s="1956"/>
      <c r="J588" s="1957">
        <v>28.03</v>
      </c>
      <c r="K588" s="1956"/>
      <c r="L588" s="1957">
        <v>6.6</v>
      </c>
      <c r="M588" s="1956"/>
      <c r="N588" s="1958"/>
    </row>
    <row r="589" spans="1:14" x14ac:dyDescent="0.2">
      <c r="A589" s="1955"/>
      <c r="B589" s="1954"/>
      <c r="C589" s="2577" t="s">
        <v>49</v>
      </c>
      <c r="D589" s="2577"/>
      <c r="E589" s="2577"/>
      <c r="F589" s="1956" t="s">
        <v>50</v>
      </c>
      <c r="G589" s="1956" t="s">
        <v>825</v>
      </c>
      <c r="H589" s="1956" t="s">
        <v>530</v>
      </c>
      <c r="I589" s="1956" t="s">
        <v>2540</v>
      </c>
      <c r="J589" s="1957"/>
      <c r="K589" s="1956"/>
      <c r="L589" s="1957"/>
      <c r="M589" s="1956"/>
      <c r="N589" s="1958"/>
    </row>
    <row r="590" spans="1:14" x14ac:dyDescent="0.2">
      <c r="A590" s="1955"/>
      <c r="B590" s="1954"/>
      <c r="C590" s="2577" t="s">
        <v>374</v>
      </c>
      <c r="D590" s="2577"/>
      <c r="E590" s="2577"/>
      <c r="F590" s="1956" t="s">
        <v>50</v>
      </c>
      <c r="G590" s="1956" t="s">
        <v>601</v>
      </c>
      <c r="H590" s="1956" t="s">
        <v>530</v>
      </c>
      <c r="I590" s="1956" t="s">
        <v>2541</v>
      </c>
      <c r="J590" s="1957"/>
      <c r="K590" s="1956"/>
      <c r="L590" s="1957"/>
      <c r="M590" s="1956"/>
      <c r="N590" s="1958"/>
    </row>
    <row r="591" spans="1:14" x14ac:dyDescent="0.2">
      <c r="A591" s="1955"/>
      <c r="B591" s="1954"/>
      <c r="C591" s="2592" t="s">
        <v>52</v>
      </c>
      <c r="D591" s="2592"/>
      <c r="E591" s="2592"/>
      <c r="F591" s="1959"/>
      <c r="G591" s="1959"/>
      <c r="H591" s="1959"/>
      <c r="I591" s="1959"/>
      <c r="J591" s="1960">
        <v>192.1</v>
      </c>
      <c r="K591" s="1959"/>
      <c r="L591" s="1960">
        <v>58.72</v>
      </c>
      <c r="M591" s="1959"/>
      <c r="N591" s="1961"/>
    </row>
    <row r="592" spans="1:14" x14ac:dyDescent="0.2">
      <c r="A592" s="1955"/>
      <c r="B592" s="1954"/>
      <c r="C592" s="2577" t="s">
        <v>53</v>
      </c>
      <c r="D592" s="2577"/>
      <c r="E592" s="2577"/>
      <c r="F592" s="1956"/>
      <c r="G592" s="1956"/>
      <c r="H592" s="1956"/>
      <c r="I592" s="1956"/>
      <c r="J592" s="1957"/>
      <c r="K592" s="1956"/>
      <c r="L592" s="1957">
        <v>38.380000000000003</v>
      </c>
      <c r="M592" s="1956"/>
      <c r="N592" s="1958">
        <v>1049</v>
      </c>
    </row>
    <row r="593" spans="1:14" ht="20.399999999999999" x14ac:dyDescent="0.2">
      <c r="A593" s="1955"/>
      <c r="B593" s="1954" t="s">
        <v>2134</v>
      </c>
      <c r="C593" s="2577" t="s">
        <v>535</v>
      </c>
      <c r="D593" s="2577"/>
      <c r="E593" s="2577"/>
      <c r="F593" s="1956" t="s">
        <v>55</v>
      </c>
      <c r="G593" s="1956" t="s">
        <v>536</v>
      </c>
      <c r="H593" s="1956"/>
      <c r="I593" s="1956" t="s">
        <v>536</v>
      </c>
      <c r="J593" s="1957"/>
      <c r="K593" s="1956"/>
      <c r="L593" s="1957">
        <v>37.229999999999997</v>
      </c>
      <c r="M593" s="1956"/>
      <c r="N593" s="1958">
        <v>1018</v>
      </c>
    </row>
    <row r="594" spans="1:14" ht="20.399999999999999" x14ac:dyDescent="0.2">
      <c r="A594" s="1955"/>
      <c r="B594" s="1954" t="s">
        <v>2135</v>
      </c>
      <c r="C594" s="2577" t="s">
        <v>537</v>
      </c>
      <c r="D594" s="2577"/>
      <c r="E594" s="2577"/>
      <c r="F594" s="1956" t="s">
        <v>55</v>
      </c>
      <c r="G594" s="1956" t="s">
        <v>232</v>
      </c>
      <c r="H594" s="1956"/>
      <c r="I594" s="1956" t="s">
        <v>232</v>
      </c>
      <c r="J594" s="1957"/>
      <c r="K594" s="1956"/>
      <c r="L594" s="1957">
        <v>19.57</v>
      </c>
      <c r="M594" s="1956"/>
      <c r="N594" s="1958">
        <v>535</v>
      </c>
    </row>
    <row r="595" spans="1:14" x14ac:dyDescent="0.2">
      <c r="A595" s="1962"/>
      <c r="B595" s="1963"/>
      <c r="C595" s="2588" t="s">
        <v>59</v>
      </c>
      <c r="D595" s="2588"/>
      <c r="E595" s="2588"/>
      <c r="F595" s="1950"/>
      <c r="G595" s="1950"/>
      <c r="H595" s="1950"/>
      <c r="I595" s="1950"/>
      <c r="J595" s="1951"/>
      <c r="K595" s="1950"/>
      <c r="L595" s="1951">
        <v>115.52</v>
      </c>
      <c r="M595" s="1959"/>
      <c r="N595" s="1952"/>
    </row>
    <row r="596" spans="1:14" ht="24.6" customHeight="1" x14ac:dyDescent="0.2">
      <c r="A596" s="1948" t="s">
        <v>174</v>
      </c>
      <c r="B596" s="1949" t="s">
        <v>1394</v>
      </c>
      <c r="C596" s="2588" t="s">
        <v>1395</v>
      </c>
      <c r="D596" s="2588"/>
      <c r="E596" s="2588"/>
      <c r="F596" s="1950" t="s">
        <v>605</v>
      </c>
      <c r="G596" s="1950"/>
      <c r="H596" s="1950"/>
      <c r="I596" s="1950" t="s">
        <v>671</v>
      </c>
      <c r="J596" s="1951">
        <v>92242.8</v>
      </c>
      <c r="K596" s="1950"/>
      <c r="L596" s="1951">
        <v>4612.1400000000003</v>
      </c>
      <c r="M596" s="1950"/>
      <c r="N596" s="1952"/>
    </row>
    <row r="597" spans="1:14" x14ac:dyDescent="0.2">
      <c r="A597" s="1962"/>
      <c r="B597" s="1963"/>
      <c r="C597" s="1922" t="s">
        <v>2871</v>
      </c>
      <c r="D597" s="1923"/>
      <c r="E597" s="1923"/>
      <c r="F597" s="1965"/>
      <c r="G597" s="1965"/>
      <c r="H597" s="1965"/>
      <c r="I597" s="1965"/>
      <c r="J597" s="1979"/>
      <c r="K597" s="1965"/>
      <c r="L597" s="1979"/>
      <c r="M597" s="1980"/>
      <c r="N597" s="1981"/>
    </row>
    <row r="598" spans="1:14" x14ac:dyDescent="0.2">
      <c r="A598" s="1964"/>
      <c r="B598" s="1924"/>
      <c r="C598" s="2577" t="s">
        <v>672</v>
      </c>
      <c r="D598" s="2577"/>
      <c r="E598" s="2577"/>
      <c r="F598" s="2577"/>
      <c r="G598" s="2577"/>
      <c r="H598" s="2577"/>
      <c r="I598" s="2577"/>
      <c r="J598" s="2577"/>
      <c r="K598" s="2577"/>
      <c r="L598" s="2577"/>
      <c r="M598" s="2577"/>
      <c r="N598" s="2578"/>
    </row>
    <row r="599" spans="1:14" ht="56.4" customHeight="1" x14ac:dyDescent="0.2">
      <c r="A599" s="1948" t="s">
        <v>257</v>
      </c>
      <c r="B599" s="1949" t="s">
        <v>3120</v>
      </c>
      <c r="C599" s="2588" t="s">
        <v>3121</v>
      </c>
      <c r="D599" s="2588"/>
      <c r="E599" s="2588"/>
      <c r="F599" s="1950" t="s">
        <v>47</v>
      </c>
      <c r="G599" s="1950"/>
      <c r="H599" s="1950"/>
      <c r="I599" s="1950" t="s">
        <v>60</v>
      </c>
      <c r="J599" s="1951"/>
      <c r="K599" s="1950"/>
      <c r="L599" s="1951"/>
      <c r="M599" s="1950"/>
      <c r="N599" s="1952"/>
    </row>
    <row r="600" spans="1:14" ht="33.6" customHeight="1" x14ac:dyDescent="0.2">
      <c r="A600" s="1953"/>
      <c r="B600" s="1954" t="s">
        <v>528</v>
      </c>
      <c r="C600" s="2577" t="s">
        <v>529</v>
      </c>
      <c r="D600" s="2577"/>
      <c r="E600" s="2577"/>
      <c r="F600" s="2577"/>
      <c r="G600" s="2577"/>
      <c r="H600" s="2577"/>
      <c r="I600" s="2577"/>
      <c r="J600" s="2577"/>
      <c r="K600" s="2577"/>
      <c r="L600" s="2577"/>
      <c r="M600" s="2577"/>
      <c r="N600" s="2578"/>
    </row>
    <row r="601" spans="1:14" x14ac:dyDescent="0.2">
      <c r="A601" s="1955"/>
      <c r="B601" s="1954" t="s">
        <v>44</v>
      </c>
      <c r="C601" s="2577" t="s">
        <v>48</v>
      </c>
      <c r="D601" s="2577"/>
      <c r="E601" s="2577"/>
      <c r="F601" s="1956"/>
      <c r="G601" s="1956"/>
      <c r="H601" s="1956"/>
      <c r="I601" s="1956"/>
      <c r="J601" s="1957">
        <v>12.97</v>
      </c>
      <c r="K601" s="1956" t="s">
        <v>530</v>
      </c>
      <c r="L601" s="1957">
        <v>35.020000000000003</v>
      </c>
      <c r="M601" s="1956" t="s">
        <v>1513</v>
      </c>
      <c r="N601" s="1958">
        <v>957</v>
      </c>
    </row>
    <row r="602" spans="1:14" x14ac:dyDescent="0.2">
      <c r="A602" s="1955"/>
      <c r="B602" s="1954" t="s">
        <v>71</v>
      </c>
      <c r="C602" s="2577" t="s">
        <v>372</v>
      </c>
      <c r="D602" s="2577"/>
      <c r="E602" s="2577"/>
      <c r="F602" s="1956"/>
      <c r="G602" s="1956"/>
      <c r="H602" s="1956"/>
      <c r="I602" s="1956"/>
      <c r="J602" s="1957">
        <v>4.0999999999999996</v>
      </c>
      <c r="K602" s="1956"/>
      <c r="L602" s="1957">
        <v>8.1999999999999993</v>
      </c>
      <c r="M602" s="1956"/>
      <c r="N602" s="1958"/>
    </row>
    <row r="603" spans="1:14" x14ac:dyDescent="0.2">
      <c r="A603" s="1955"/>
      <c r="B603" s="1954"/>
      <c r="C603" s="2577" t="s">
        <v>49</v>
      </c>
      <c r="D603" s="2577"/>
      <c r="E603" s="2577"/>
      <c r="F603" s="1956" t="s">
        <v>50</v>
      </c>
      <c r="G603" s="1956" t="s">
        <v>3122</v>
      </c>
      <c r="H603" s="1956" t="s">
        <v>530</v>
      </c>
      <c r="I603" s="1956" t="s">
        <v>3123</v>
      </c>
      <c r="J603" s="1957"/>
      <c r="K603" s="1956"/>
      <c r="L603" s="1957"/>
      <c r="M603" s="1956"/>
      <c r="N603" s="1958"/>
    </row>
    <row r="604" spans="1:14" x14ac:dyDescent="0.2">
      <c r="A604" s="1955"/>
      <c r="B604" s="1954"/>
      <c r="C604" s="2592" t="s">
        <v>52</v>
      </c>
      <c r="D604" s="2592"/>
      <c r="E604" s="2592"/>
      <c r="F604" s="1959"/>
      <c r="G604" s="1959"/>
      <c r="H604" s="1959"/>
      <c r="I604" s="1959"/>
      <c r="J604" s="1960">
        <v>17.07</v>
      </c>
      <c r="K604" s="1959"/>
      <c r="L604" s="1960">
        <v>43.22</v>
      </c>
      <c r="M604" s="1959"/>
      <c r="N604" s="1961"/>
    </row>
    <row r="605" spans="1:14" x14ac:dyDescent="0.2">
      <c r="A605" s="1955"/>
      <c r="B605" s="1954"/>
      <c r="C605" s="2577" t="s">
        <v>53</v>
      </c>
      <c r="D605" s="2577"/>
      <c r="E605" s="2577"/>
      <c r="F605" s="1956"/>
      <c r="G605" s="1956"/>
      <c r="H605" s="1956"/>
      <c r="I605" s="1956"/>
      <c r="J605" s="1957"/>
      <c r="K605" s="1956"/>
      <c r="L605" s="1957">
        <v>35.020000000000003</v>
      </c>
      <c r="M605" s="1956"/>
      <c r="N605" s="1958">
        <v>957</v>
      </c>
    </row>
    <row r="606" spans="1:14" ht="20.399999999999999" x14ac:dyDescent="0.2">
      <c r="A606" s="1955"/>
      <c r="B606" s="1954" t="s">
        <v>2134</v>
      </c>
      <c r="C606" s="2577" t="s">
        <v>535</v>
      </c>
      <c r="D606" s="2577"/>
      <c r="E606" s="2577"/>
      <c r="F606" s="1956" t="s">
        <v>55</v>
      </c>
      <c r="G606" s="1956" t="s">
        <v>536</v>
      </c>
      <c r="H606" s="1956"/>
      <c r="I606" s="1956" t="s">
        <v>536</v>
      </c>
      <c r="J606" s="1957"/>
      <c r="K606" s="1956"/>
      <c r="L606" s="1957">
        <v>33.97</v>
      </c>
      <c r="M606" s="1956"/>
      <c r="N606" s="1958">
        <v>928</v>
      </c>
    </row>
    <row r="607" spans="1:14" ht="20.399999999999999" x14ac:dyDescent="0.2">
      <c r="A607" s="1955"/>
      <c r="B607" s="1954" t="s">
        <v>2135</v>
      </c>
      <c r="C607" s="2577" t="s">
        <v>537</v>
      </c>
      <c r="D607" s="2577"/>
      <c r="E607" s="2577"/>
      <c r="F607" s="1956" t="s">
        <v>55</v>
      </c>
      <c r="G607" s="1956" t="s">
        <v>232</v>
      </c>
      <c r="H607" s="1956"/>
      <c r="I607" s="1956" t="s">
        <v>232</v>
      </c>
      <c r="J607" s="1957"/>
      <c r="K607" s="1956"/>
      <c r="L607" s="1957">
        <v>17.86</v>
      </c>
      <c r="M607" s="1956"/>
      <c r="N607" s="1958">
        <v>488</v>
      </c>
    </row>
    <row r="608" spans="1:14" x14ac:dyDescent="0.2">
      <c r="A608" s="1962"/>
      <c r="B608" s="1963"/>
      <c r="C608" s="2588" t="s">
        <v>59</v>
      </c>
      <c r="D608" s="2588"/>
      <c r="E608" s="2588"/>
      <c r="F608" s="1950"/>
      <c r="G608" s="1950"/>
      <c r="H608" s="1950"/>
      <c r="I608" s="1950"/>
      <c r="J608" s="1951"/>
      <c r="K608" s="1950"/>
      <c r="L608" s="1951">
        <v>95.05</v>
      </c>
      <c r="M608" s="1959"/>
      <c r="N608" s="1952"/>
    </row>
    <row r="609" spans="1:14" ht="57" customHeight="1" x14ac:dyDescent="0.2">
      <c r="A609" s="1948" t="s">
        <v>262</v>
      </c>
      <c r="B609" s="1949" t="s">
        <v>2693</v>
      </c>
      <c r="C609" s="2588" t="s">
        <v>1898</v>
      </c>
      <c r="D609" s="2588"/>
      <c r="E609" s="2588"/>
      <c r="F609" s="1950" t="s">
        <v>545</v>
      </c>
      <c r="G609" s="1950"/>
      <c r="H609" s="1950"/>
      <c r="I609" s="1950" t="s">
        <v>44</v>
      </c>
      <c r="J609" s="1951">
        <v>8228.14</v>
      </c>
      <c r="K609" s="1950"/>
      <c r="L609" s="1951">
        <v>1235.44</v>
      </c>
      <c r="M609" s="1950" t="s">
        <v>1514</v>
      </c>
      <c r="N609" s="1952">
        <v>8228</v>
      </c>
    </row>
    <row r="610" spans="1:14" x14ac:dyDescent="0.2">
      <c r="A610" s="1962"/>
      <c r="B610" s="1963"/>
      <c r="C610" s="1922" t="s">
        <v>2871</v>
      </c>
      <c r="D610" s="1923"/>
      <c r="E610" s="1923"/>
      <c r="F610" s="1965"/>
      <c r="G610" s="1965"/>
      <c r="H610" s="1965"/>
      <c r="I610" s="1965"/>
      <c r="J610" s="1979"/>
      <c r="K610" s="1965"/>
      <c r="L610" s="1979"/>
      <c r="M610" s="1980"/>
      <c r="N610" s="1981"/>
    </row>
    <row r="611" spans="1:14" x14ac:dyDescent="0.2">
      <c r="A611" s="1964"/>
      <c r="B611" s="1924"/>
      <c r="C611" s="2577" t="s">
        <v>1899</v>
      </c>
      <c r="D611" s="2577"/>
      <c r="E611" s="2577"/>
      <c r="F611" s="2577"/>
      <c r="G611" s="2577"/>
      <c r="H611" s="2577"/>
      <c r="I611" s="2577"/>
      <c r="J611" s="2577"/>
      <c r="K611" s="2577"/>
      <c r="L611" s="2577"/>
      <c r="M611" s="2577"/>
      <c r="N611" s="2578"/>
    </row>
    <row r="612" spans="1:14" ht="50.4" customHeight="1" x14ac:dyDescent="0.2">
      <c r="A612" s="1948" t="s">
        <v>264</v>
      </c>
      <c r="B612" s="1949" t="s">
        <v>2694</v>
      </c>
      <c r="C612" s="2588" t="s">
        <v>1900</v>
      </c>
      <c r="D612" s="2588"/>
      <c r="E612" s="2588"/>
      <c r="F612" s="1950" t="s">
        <v>545</v>
      </c>
      <c r="G612" s="1950"/>
      <c r="H612" s="1950"/>
      <c r="I612" s="1950" t="s">
        <v>44</v>
      </c>
      <c r="J612" s="1951">
        <v>9505.5</v>
      </c>
      <c r="K612" s="1950"/>
      <c r="L612" s="1951">
        <v>1427.33</v>
      </c>
      <c r="M612" s="1950" t="s">
        <v>1514</v>
      </c>
      <c r="N612" s="1952">
        <v>9506</v>
      </c>
    </row>
    <row r="613" spans="1:14" x14ac:dyDescent="0.2">
      <c r="A613" s="1962"/>
      <c r="B613" s="1963"/>
      <c r="C613" s="1922" t="s">
        <v>2871</v>
      </c>
      <c r="D613" s="1923"/>
      <c r="E613" s="1923"/>
      <c r="F613" s="1965"/>
      <c r="G613" s="1965"/>
      <c r="H613" s="1965"/>
      <c r="I613" s="1965"/>
      <c r="J613" s="1979"/>
      <c r="K613" s="1965"/>
      <c r="L613" s="1979"/>
      <c r="M613" s="1980"/>
      <c r="N613" s="1981"/>
    </row>
    <row r="614" spans="1:14" x14ac:dyDescent="0.2">
      <c r="A614" s="1964"/>
      <c r="B614" s="1924"/>
      <c r="C614" s="2577" t="s">
        <v>1901</v>
      </c>
      <c r="D614" s="2577"/>
      <c r="E614" s="2577"/>
      <c r="F614" s="2577"/>
      <c r="G614" s="2577"/>
      <c r="H614" s="2577"/>
      <c r="I614" s="2577"/>
      <c r="J614" s="2577"/>
      <c r="K614" s="2577"/>
      <c r="L614" s="2577"/>
      <c r="M614" s="2577"/>
      <c r="N614" s="2578"/>
    </row>
    <row r="615" spans="1:14" x14ac:dyDescent="0.2">
      <c r="A615" s="2585" t="s">
        <v>1902</v>
      </c>
      <c r="B615" s="2586"/>
      <c r="C615" s="2586"/>
      <c r="D615" s="2586"/>
      <c r="E615" s="2586"/>
      <c r="F615" s="2586"/>
      <c r="G615" s="2586"/>
      <c r="H615" s="2586"/>
      <c r="I615" s="2586"/>
      <c r="J615" s="2586"/>
      <c r="K615" s="2586"/>
      <c r="L615" s="2586"/>
      <c r="M615" s="2586"/>
      <c r="N615" s="2587"/>
    </row>
    <row r="616" spans="1:14" ht="26.4" customHeight="1" x14ac:dyDescent="0.2">
      <c r="A616" s="1948" t="s">
        <v>269</v>
      </c>
      <c r="B616" s="1949" t="s">
        <v>637</v>
      </c>
      <c r="C616" s="2588" t="s">
        <v>638</v>
      </c>
      <c r="D616" s="2588"/>
      <c r="E616" s="2588"/>
      <c r="F616" s="1950" t="s">
        <v>460</v>
      </c>
      <c r="G616" s="1950"/>
      <c r="H616" s="1950"/>
      <c r="I616" s="1950" t="s">
        <v>162</v>
      </c>
      <c r="J616" s="1951"/>
      <c r="K616" s="1950"/>
      <c r="L616" s="1951"/>
      <c r="M616" s="1950"/>
      <c r="N616" s="1952"/>
    </row>
    <row r="617" spans="1:14" x14ac:dyDescent="0.2">
      <c r="A617" s="1964"/>
      <c r="B617" s="1924"/>
      <c r="C617" s="2577" t="s">
        <v>2542</v>
      </c>
      <c r="D617" s="2577"/>
      <c r="E617" s="2577"/>
      <c r="F617" s="2577"/>
      <c r="G617" s="2577"/>
      <c r="H617" s="2577"/>
      <c r="I617" s="2577"/>
      <c r="J617" s="2577"/>
      <c r="K617" s="2577"/>
      <c r="L617" s="2577"/>
      <c r="M617" s="2577"/>
      <c r="N617" s="2578"/>
    </row>
    <row r="618" spans="1:14" ht="36" customHeight="1" x14ac:dyDescent="0.2">
      <c r="A618" s="1953"/>
      <c r="B618" s="1954" t="s">
        <v>528</v>
      </c>
      <c r="C618" s="2577" t="s">
        <v>529</v>
      </c>
      <c r="D618" s="2577"/>
      <c r="E618" s="2577"/>
      <c r="F618" s="2577"/>
      <c r="G618" s="2577"/>
      <c r="H618" s="2577"/>
      <c r="I618" s="2577"/>
      <c r="J618" s="2577"/>
      <c r="K618" s="2577"/>
      <c r="L618" s="2577"/>
      <c r="M618" s="2577"/>
      <c r="N618" s="2578"/>
    </row>
    <row r="619" spans="1:14" x14ac:dyDescent="0.2">
      <c r="A619" s="1955"/>
      <c r="B619" s="1954" t="s">
        <v>44</v>
      </c>
      <c r="C619" s="2577" t="s">
        <v>48</v>
      </c>
      <c r="D619" s="2577"/>
      <c r="E619" s="2577"/>
      <c r="F619" s="1956"/>
      <c r="G619" s="1956"/>
      <c r="H619" s="1956"/>
      <c r="I619" s="1956"/>
      <c r="J619" s="1957">
        <v>260.94</v>
      </c>
      <c r="K619" s="1956" t="s">
        <v>530</v>
      </c>
      <c r="L619" s="1957">
        <v>457.95</v>
      </c>
      <c r="M619" s="1956" t="s">
        <v>1513</v>
      </c>
      <c r="N619" s="1958">
        <v>12520</v>
      </c>
    </row>
    <row r="620" spans="1:14" x14ac:dyDescent="0.2">
      <c r="A620" s="1955"/>
      <c r="B620" s="1954" t="s">
        <v>60</v>
      </c>
      <c r="C620" s="2577" t="s">
        <v>370</v>
      </c>
      <c r="D620" s="2577"/>
      <c r="E620" s="2577"/>
      <c r="F620" s="1956"/>
      <c r="G620" s="1956"/>
      <c r="H620" s="1956"/>
      <c r="I620" s="1956"/>
      <c r="J620" s="1957">
        <v>148.59</v>
      </c>
      <c r="K620" s="1956" t="s">
        <v>530</v>
      </c>
      <c r="L620" s="1957">
        <v>260.77999999999997</v>
      </c>
      <c r="M620" s="1956"/>
      <c r="N620" s="1958"/>
    </row>
    <row r="621" spans="1:14" x14ac:dyDescent="0.2">
      <c r="A621" s="1955"/>
      <c r="B621" s="1954" t="s">
        <v>66</v>
      </c>
      <c r="C621" s="2577" t="s">
        <v>371</v>
      </c>
      <c r="D621" s="2577"/>
      <c r="E621" s="2577"/>
      <c r="F621" s="1956"/>
      <c r="G621" s="1956"/>
      <c r="H621" s="1956"/>
      <c r="I621" s="1956"/>
      <c r="J621" s="1957">
        <v>4.5199999999999996</v>
      </c>
      <c r="K621" s="1956" t="s">
        <v>530</v>
      </c>
      <c r="L621" s="1957">
        <v>7.93</v>
      </c>
      <c r="M621" s="1956" t="s">
        <v>1513</v>
      </c>
      <c r="N621" s="1958">
        <v>217</v>
      </c>
    </row>
    <row r="622" spans="1:14" x14ac:dyDescent="0.2">
      <c r="A622" s="1955"/>
      <c r="B622" s="1954" t="s">
        <v>71</v>
      </c>
      <c r="C622" s="2577" t="s">
        <v>372</v>
      </c>
      <c r="D622" s="2577"/>
      <c r="E622" s="2577"/>
      <c r="F622" s="1956"/>
      <c r="G622" s="1956"/>
      <c r="H622" s="1956"/>
      <c r="I622" s="1956"/>
      <c r="J622" s="1957">
        <v>600.62</v>
      </c>
      <c r="K622" s="1956"/>
      <c r="L622" s="1957">
        <v>780.81</v>
      </c>
      <c r="M622" s="1956"/>
      <c r="N622" s="1958"/>
    </row>
    <row r="623" spans="1:14" x14ac:dyDescent="0.2">
      <c r="A623" s="1955"/>
      <c r="B623" s="1954"/>
      <c r="C623" s="2577" t="s">
        <v>49</v>
      </c>
      <c r="D623" s="2577"/>
      <c r="E623" s="2577"/>
      <c r="F623" s="1956" t="s">
        <v>50</v>
      </c>
      <c r="G623" s="1956" t="s">
        <v>641</v>
      </c>
      <c r="H623" s="1956" t="s">
        <v>530</v>
      </c>
      <c r="I623" s="1956" t="s">
        <v>2543</v>
      </c>
      <c r="J623" s="1957"/>
      <c r="K623" s="1956"/>
      <c r="L623" s="1957"/>
      <c r="M623" s="1956"/>
      <c r="N623" s="1958"/>
    </row>
    <row r="624" spans="1:14" x14ac:dyDescent="0.2">
      <c r="A624" s="1955"/>
      <c r="B624" s="1954"/>
      <c r="C624" s="2577" t="s">
        <v>374</v>
      </c>
      <c r="D624" s="2577"/>
      <c r="E624" s="2577"/>
      <c r="F624" s="1956" t="s">
        <v>50</v>
      </c>
      <c r="G624" s="1956" t="s">
        <v>642</v>
      </c>
      <c r="H624" s="1956" t="s">
        <v>530</v>
      </c>
      <c r="I624" s="1956" t="s">
        <v>2176</v>
      </c>
      <c r="J624" s="1957"/>
      <c r="K624" s="1956"/>
      <c r="L624" s="1957"/>
      <c r="M624" s="1956"/>
      <c r="N624" s="1958"/>
    </row>
    <row r="625" spans="1:14" x14ac:dyDescent="0.2">
      <c r="A625" s="1955"/>
      <c r="B625" s="1954"/>
      <c r="C625" s="2592" t="s">
        <v>52</v>
      </c>
      <c r="D625" s="2592"/>
      <c r="E625" s="2592"/>
      <c r="F625" s="1959"/>
      <c r="G625" s="1959"/>
      <c r="H625" s="1959"/>
      <c r="I625" s="1959"/>
      <c r="J625" s="1960">
        <v>1010.15</v>
      </c>
      <c r="K625" s="1959"/>
      <c r="L625" s="1960">
        <v>1499.54</v>
      </c>
      <c r="M625" s="1959"/>
      <c r="N625" s="1961"/>
    </row>
    <row r="626" spans="1:14" x14ac:dyDescent="0.2">
      <c r="A626" s="1955"/>
      <c r="B626" s="1954"/>
      <c r="C626" s="2577" t="s">
        <v>53</v>
      </c>
      <c r="D626" s="2577"/>
      <c r="E626" s="2577"/>
      <c r="F626" s="1956"/>
      <c r="G626" s="1956"/>
      <c r="H626" s="1956"/>
      <c r="I626" s="1956"/>
      <c r="J626" s="1957"/>
      <c r="K626" s="1956"/>
      <c r="L626" s="1957">
        <v>465.88</v>
      </c>
      <c r="M626" s="1956"/>
      <c r="N626" s="1958">
        <v>12737</v>
      </c>
    </row>
    <row r="627" spans="1:14" ht="20.399999999999999" x14ac:dyDescent="0.2">
      <c r="A627" s="1955"/>
      <c r="B627" s="1954" t="s">
        <v>2134</v>
      </c>
      <c r="C627" s="2577" t="s">
        <v>535</v>
      </c>
      <c r="D627" s="2577"/>
      <c r="E627" s="2577"/>
      <c r="F627" s="1956" t="s">
        <v>55</v>
      </c>
      <c r="G627" s="1956" t="s">
        <v>536</v>
      </c>
      <c r="H627" s="1956"/>
      <c r="I627" s="1956" t="s">
        <v>536</v>
      </c>
      <c r="J627" s="1957"/>
      <c r="K627" s="1956"/>
      <c r="L627" s="1957">
        <v>451.9</v>
      </c>
      <c r="M627" s="1956"/>
      <c r="N627" s="1958">
        <v>12355</v>
      </c>
    </row>
    <row r="628" spans="1:14" ht="20.399999999999999" x14ac:dyDescent="0.2">
      <c r="A628" s="1955"/>
      <c r="B628" s="1954" t="s">
        <v>2135</v>
      </c>
      <c r="C628" s="2577" t="s">
        <v>537</v>
      </c>
      <c r="D628" s="2577"/>
      <c r="E628" s="2577"/>
      <c r="F628" s="1956" t="s">
        <v>55</v>
      </c>
      <c r="G628" s="1956" t="s">
        <v>232</v>
      </c>
      <c r="H628" s="1956"/>
      <c r="I628" s="1956" t="s">
        <v>232</v>
      </c>
      <c r="J628" s="1957"/>
      <c r="K628" s="1956"/>
      <c r="L628" s="1957">
        <v>237.6</v>
      </c>
      <c r="M628" s="1956"/>
      <c r="N628" s="1958">
        <v>6496</v>
      </c>
    </row>
    <row r="629" spans="1:14" x14ac:dyDescent="0.2">
      <c r="A629" s="1962"/>
      <c r="B629" s="1963"/>
      <c r="C629" s="2588" t="s">
        <v>59</v>
      </c>
      <c r="D629" s="2588"/>
      <c r="E629" s="2588"/>
      <c r="F629" s="1950"/>
      <c r="G629" s="1950"/>
      <c r="H629" s="1950"/>
      <c r="I629" s="1950"/>
      <c r="J629" s="1951"/>
      <c r="K629" s="1950"/>
      <c r="L629" s="1951">
        <v>2189.04</v>
      </c>
      <c r="M629" s="1959"/>
      <c r="N629" s="1952"/>
    </row>
    <row r="630" spans="1:14" ht="20.399999999999999" x14ac:dyDescent="0.2">
      <c r="A630" s="1948" t="s">
        <v>274</v>
      </c>
      <c r="B630" s="1949" t="s">
        <v>2695</v>
      </c>
      <c r="C630" s="2588" t="s">
        <v>1830</v>
      </c>
      <c r="D630" s="2588"/>
      <c r="E630" s="2588"/>
      <c r="F630" s="1950" t="s">
        <v>516</v>
      </c>
      <c r="G630" s="1950"/>
      <c r="H630" s="1950"/>
      <c r="I630" s="1950" t="s">
        <v>95</v>
      </c>
      <c r="J630" s="1951">
        <v>95.5</v>
      </c>
      <c r="K630" s="1950"/>
      <c r="L630" s="1951">
        <v>143.38999999999999</v>
      </c>
      <c r="M630" s="1950" t="s">
        <v>1514</v>
      </c>
      <c r="N630" s="1952">
        <v>955</v>
      </c>
    </row>
    <row r="631" spans="1:14" x14ac:dyDescent="0.2">
      <c r="A631" s="1962"/>
      <c r="B631" s="1963"/>
      <c r="C631" s="1922" t="s">
        <v>2871</v>
      </c>
      <c r="D631" s="1923"/>
      <c r="E631" s="1923"/>
      <c r="F631" s="1965"/>
      <c r="G631" s="1965"/>
      <c r="H631" s="1965"/>
      <c r="I631" s="1965"/>
      <c r="J631" s="1979"/>
      <c r="K631" s="1965"/>
      <c r="L631" s="1979"/>
      <c r="M631" s="1980"/>
      <c r="N631" s="1981"/>
    </row>
    <row r="632" spans="1:14" x14ac:dyDescent="0.2">
      <c r="A632" s="1964"/>
      <c r="B632" s="1924"/>
      <c r="C632" s="2577" t="s">
        <v>1831</v>
      </c>
      <c r="D632" s="2577"/>
      <c r="E632" s="2577"/>
      <c r="F632" s="2577"/>
      <c r="G632" s="2577"/>
      <c r="H632" s="2577"/>
      <c r="I632" s="2577"/>
      <c r="J632" s="2577"/>
      <c r="K632" s="2577"/>
      <c r="L632" s="2577"/>
      <c r="M632" s="2577"/>
      <c r="N632" s="2578"/>
    </row>
    <row r="633" spans="1:14" ht="20.399999999999999" x14ac:dyDescent="0.2">
      <c r="A633" s="1948" t="s">
        <v>283</v>
      </c>
      <c r="B633" s="1949" t="s">
        <v>2696</v>
      </c>
      <c r="C633" s="2588" t="s">
        <v>1832</v>
      </c>
      <c r="D633" s="2588"/>
      <c r="E633" s="2588"/>
      <c r="F633" s="1950" t="s">
        <v>545</v>
      </c>
      <c r="G633" s="1950"/>
      <c r="H633" s="1950"/>
      <c r="I633" s="1950" t="s">
        <v>71</v>
      </c>
      <c r="J633" s="1951">
        <v>40.89</v>
      </c>
      <c r="K633" s="1950"/>
      <c r="L633" s="1951">
        <v>24.62</v>
      </c>
      <c r="M633" s="1950" t="s">
        <v>1514</v>
      </c>
      <c r="N633" s="1952">
        <v>164</v>
      </c>
    </row>
    <row r="634" spans="1:14" x14ac:dyDescent="0.2">
      <c r="A634" s="1962"/>
      <c r="B634" s="1963"/>
      <c r="C634" s="1922" t="s">
        <v>2871</v>
      </c>
      <c r="D634" s="1923"/>
      <c r="E634" s="1923"/>
      <c r="F634" s="1965"/>
      <c r="G634" s="1965"/>
      <c r="H634" s="1965"/>
      <c r="I634" s="1965"/>
      <c r="J634" s="1979"/>
      <c r="K634" s="1965"/>
      <c r="L634" s="1979"/>
      <c r="M634" s="1980"/>
      <c r="N634" s="1981"/>
    </row>
    <row r="635" spans="1:14" x14ac:dyDescent="0.2">
      <c r="A635" s="1964"/>
      <c r="B635" s="1924"/>
      <c r="C635" s="2577" t="s">
        <v>1833</v>
      </c>
      <c r="D635" s="2577"/>
      <c r="E635" s="2577"/>
      <c r="F635" s="2577"/>
      <c r="G635" s="2577"/>
      <c r="H635" s="2577"/>
      <c r="I635" s="2577"/>
      <c r="J635" s="2577"/>
      <c r="K635" s="2577"/>
      <c r="L635" s="2577"/>
      <c r="M635" s="2577"/>
      <c r="N635" s="2578"/>
    </row>
    <row r="636" spans="1:14" ht="20.399999999999999" x14ac:dyDescent="0.2">
      <c r="A636" s="1948" t="s">
        <v>286</v>
      </c>
      <c r="B636" s="1949" t="s">
        <v>2697</v>
      </c>
      <c r="C636" s="2588" t="s">
        <v>1834</v>
      </c>
      <c r="D636" s="2588"/>
      <c r="E636" s="2588"/>
      <c r="F636" s="1950" t="s">
        <v>516</v>
      </c>
      <c r="G636" s="1950"/>
      <c r="H636" s="1950"/>
      <c r="I636" s="1950" t="s">
        <v>1905</v>
      </c>
      <c r="J636" s="1951">
        <v>68.5</v>
      </c>
      <c r="K636" s="1950"/>
      <c r="L636" s="1951">
        <v>1234.23</v>
      </c>
      <c r="M636" s="1950" t="s">
        <v>1514</v>
      </c>
      <c r="N636" s="1952">
        <v>8220</v>
      </c>
    </row>
    <row r="637" spans="1:14" x14ac:dyDescent="0.2">
      <c r="A637" s="1962"/>
      <c r="B637" s="1963"/>
      <c r="C637" s="1922" t="s">
        <v>2871</v>
      </c>
      <c r="D637" s="1923"/>
      <c r="E637" s="1923"/>
      <c r="F637" s="1965"/>
      <c r="G637" s="1965"/>
      <c r="H637" s="1965"/>
      <c r="I637" s="1965"/>
      <c r="J637" s="1979"/>
      <c r="K637" s="1965"/>
      <c r="L637" s="1979"/>
      <c r="M637" s="1980"/>
      <c r="N637" s="1981"/>
    </row>
    <row r="638" spans="1:14" x14ac:dyDescent="0.2">
      <c r="A638" s="1964"/>
      <c r="B638" s="1924"/>
      <c r="C638" s="2577" t="s">
        <v>1835</v>
      </c>
      <c r="D638" s="2577"/>
      <c r="E638" s="2577"/>
      <c r="F638" s="2577"/>
      <c r="G638" s="2577"/>
      <c r="H638" s="2577"/>
      <c r="I638" s="2577"/>
      <c r="J638" s="2577"/>
      <c r="K638" s="2577"/>
      <c r="L638" s="2577"/>
      <c r="M638" s="2577"/>
      <c r="N638" s="2578"/>
    </row>
    <row r="639" spans="1:14" ht="20.399999999999999" x14ac:dyDescent="0.2">
      <c r="A639" s="1948" t="s">
        <v>291</v>
      </c>
      <c r="B639" s="1949" t="s">
        <v>2698</v>
      </c>
      <c r="C639" s="2588" t="s">
        <v>1836</v>
      </c>
      <c r="D639" s="2588"/>
      <c r="E639" s="2588"/>
      <c r="F639" s="1950" t="s">
        <v>545</v>
      </c>
      <c r="G639" s="1950"/>
      <c r="H639" s="1950"/>
      <c r="I639" s="1950" t="s">
        <v>636</v>
      </c>
      <c r="J639" s="1951">
        <v>87.5</v>
      </c>
      <c r="K639" s="1950"/>
      <c r="L639" s="1951">
        <v>1313.81</v>
      </c>
      <c r="M639" s="1950" t="s">
        <v>1514</v>
      </c>
      <c r="N639" s="1952">
        <v>8750</v>
      </c>
    </row>
    <row r="640" spans="1:14" x14ac:dyDescent="0.2">
      <c r="A640" s="1962"/>
      <c r="B640" s="1963"/>
      <c r="C640" s="1922" t="s">
        <v>2871</v>
      </c>
      <c r="D640" s="1923"/>
      <c r="E640" s="1923"/>
      <c r="F640" s="1965"/>
      <c r="G640" s="1965"/>
      <c r="H640" s="1965"/>
      <c r="I640" s="1965"/>
      <c r="J640" s="1979"/>
      <c r="K640" s="1965"/>
      <c r="L640" s="1979"/>
      <c r="M640" s="1980"/>
      <c r="N640" s="1981"/>
    </row>
    <row r="641" spans="1:14" x14ac:dyDescent="0.2">
      <c r="A641" s="1964"/>
      <c r="B641" s="1924"/>
      <c r="C641" s="2577" t="s">
        <v>1837</v>
      </c>
      <c r="D641" s="2577"/>
      <c r="E641" s="2577"/>
      <c r="F641" s="2577"/>
      <c r="G641" s="2577"/>
      <c r="H641" s="2577"/>
      <c r="I641" s="2577"/>
      <c r="J641" s="2577"/>
      <c r="K641" s="2577"/>
      <c r="L641" s="2577"/>
      <c r="M641" s="2577"/>
      <c r="N641" s="2578"/>
    </row>
    <row r="642" spans="1:14" ht="24" customHeight="1" x14ac:dyDescent="0.2">
      <c r="A642" s="1948" t="s">
        <v>292</v>
      </c>
      <c r="B642" s="1949" t="s">
        <v>815</v>
      </c>
      <c r="C642" s="2588" t="s">
        <v>816</v>
      </c>
      <c r="D642" s="2588"/>
      <c r="E642" s="2588"/>
      <c r="F642" s="1950" t="s">
        <v>460</v>
      </c>
      <c r="G642" s="1950"/>
      <c r="H642" s="1950"/>
      <c r="I642" s="1950" t="s">
        <v>601</v>
      </c>
      <c r="J642" s="1951"/>
      <c r="K642" s="1950"/>
      <c r="L642" s="1951"/>
      <c r="M642" s="1950"/>
      <c r="N642" s="1952"/>
    </row>
    <row r="643" spans="1:14" x14ac:dyDescent="0.2">
      <c r="A643" s="1964"/>
      <c r="B643" s="1924"/>
      <c r="C643" s="2577" t="s">
        <v>1392</v>
      </c>
      <c r="D643" s="2577"/>
      <c r="E643" s="2577"/>
      <c r="F643" s="2577"/>
      <c r="G643" s="2577"/>
      <c r="H643" s="2577"/>
      <c r="I643" s="2577"/>
      <c r="J643" s="2577"/>
      <c r="K643" s="2577"/>
      <c r="L643" s="2577"/>
      <c r="M643" s="2577"/>
      <c r="N643" s="2578"/>
    </row>
    <row r="644" spans="1:14" ht="33" customHeight="1" x14ac:dyDescent="0.2">
      <c r="A644" s="1953"/>
      <c r="B644" s="1954" t="s">
        <v>528</v>
      </c>
      <c r="C644" s="2577" t="s">
        <v>529</v>
      </c>
      <c r="D644" s="2577"/>
      <c r="E644" s="2577"/>
      <c r="F644" s="2577"/>
      <c r="G644" s="2577"/>
      <c r="H644" s="2577"/>
      <c r="I644" s="2577"/>
      <c r="J644" s="2577"/>
      <c r="K644" s="2577"/>
      <c r="L644" s="2577"/>
      <c r="M644" s="2577"/>
      <c r="N644" s="2578"/>
    </row>
    <row r="645" spans="1:14" x14ac:dyDescent="0.2">
      <c r="A645" s="1955"/>
      <c r="B645" s="1954" t="s">
        <v>44</v>
      </c>
      <c r="C645" s="2577" t="s">
        <v>48</v>
      </c>
      <c r="D645" s="2577"/>
      <c r="E645" s="2577"/>
      <c r="F645" s="1956"/>
      <c r="G645" s="1956"/>
      <c r="H645" s="1956"/>
      <c r="I645" s="1956"/>
      <c r="J645" s="1957">
        <v>269.22000000000003</v>
      </c>
      <c r="K645" s="1956" t="s">
        <v>530</v>
      </c>
      <c r="L645" s="1957">
        <v>145.38</v>
      </c>
      <c r="M645" s="1956" t="s">
        <v>1513</v>
      </c>
      <c r="N645" s="1958">
        <v>3975</v>
      </c>
    </row>
    <row r="646" spans="1:14" x14ac:dyDescent="0.2">
      <c r="A646" s="1955"/>
      <c r="B646" s="1954" t="s">
        <v>60</v>
      </c>
      <c r="C646" s="2577" t="s">
        <v>370</v>
      </c>
      <c r="D646" s="2577"/>
      <c r="E646" s="2577"/>
      <c r="F646" s="1956"/>
      <c r="G646" s="1956"/>
      <c r="H646" s="1956"/>
      <c r="I646" s="1956"/>
      <c r="J646" s="1957">
        <v>163.07</v>
      </c>
      <c r="K646" s="1956" t="s">
        <v>530</v>
      </c>
      <c r="L646" s="1957">
        <v>88.06</v>
      </c>
      <c r="M646" s="1956"/>
      <c r="N646" s="1958"/>
    </row>
    <row r="647" spans="1:14" x14ac:dyDescent="0.2">
      <c r="A647" s="1955"/>
      <c r="B647" s="1954" t="s">
        <v>66</v>
      </c>
      <c r="C647" s="2577" t="s">
        <v>371</v>
      </c>
      <c r="D647" s="2577"/>
      <c r="E647" s="2577"/>
      <c r="F647" s="1956"/>
      <c r="G647" s="1956"/>
      <c r="H647" s="1956"/>
      <c r="I647" s="1956"/>
      <c r="J647" s="1957">
        <v>6.53</v>
      </c>
      <c r="K647" s="1956" t="s">
        <v>530</v>
      </c>
      <c r="L647" s="1957">
        <v>3.53</v>
      </c>
      <c r="M647" s="1956" t="s">
        <v>1513</v>
      </c>
      <c r="N647" s="1958">
        <v>97</v>
      </c>
    </row>
    <row r="648" spans="1:14" x14ac:dyDescent="0.2">
      <c r="A648" s="1955"/>
      <c r="B648" s="1954" t="s">
        <v>71</v>
      </c>
      <c r="C648" s="2577" t="s">
        <v>372</v>
      </c>
      <c r="D648" s="2577"/>
      <c r="E648" s="2577"/>
      <c r="F648" s="1956"/>
      <c r="G648" s="1956"/>
      <c r="H648" s="1956"/>
      <c r="I648" s="1956"/>
      <c r="J648" s="1957">
        <v>600.78</v>
      </c>
      <c r="K648" s="1956"/>
      <c r="L648" s="1957">
        <v>240.31</v>
      </c>
      <c r="M648" s="1956"/>
      <c r="N648" s="1958"/>
    </row>
    <row r="649" spans="1:14" x14ac:dyDescent="0.2">
      <c r="A649" s="1955"/>
      <c r="B649" s="1954"/>
      <c r="C649" s="2577" t="s">
        <v>49</v>
      </c>
      <c r="D649" s="2577"/>
      <c r="E649" s="2577"/>
      <c r="F649" s="1956" t="s">
        <v>50</v>
      </c>
      <c r="G649" s="1956" t="s">
        <v>817</v>
      </c>
      <c r="H649" s="1956" t="s">
        <v>530</v>
      </c>
      <c r="I649" s="1956" t="s">
        <v>2544</v>
      </c>
      <c r="J649" s="1957"/>
      <c r="K649" s="1956"/>
      <c r="L649" s="1957"/>
      <c r="M649" s="1956"/>
      <c r="N649" s="1958"/>
    </row>
    <row r="650" spans="1:14" x14ac:dyDescent="0.2">
      <c r="A650" s="1955"/>
      <c r="B650" s="1954"/>
      <c r="C650" s="2577" t="s">
        <v>374</v>
      </c>
      <c r="D650" s="2577"/>
      <c r="E650" s="2577"/>
      <c r="F650" s="1956" t="s">
        <v>50</v>
      </c>
      <c r="G650" s="1956" t="s">
        <v>594</v>
      </c>
      <c r="H650" s="1956" t="s">
        <v>530</v>
      </c>
      <c r="I650" s="1956" t="s">
        <v>2545</v>
      </c>
      <c r="J650" s="1957"/>
      <c r="K650" s="1956"/>
      <c r="L650" s="1957"/>
      <c r="M650" s="1956"/>
      <c r="N650" s="1958"/>
    </row>
    <row r="651" spans="1:14" x14ac:dyDescent="0.2">
      <c r="A651" s="1955"/>
      <c r="B651" s="1954"/>
      <c r="C651" s="2592" t="s">
        <v>52</v>
      </c>
      <c r="D651" s="2592"/>
      <c r="E651" s="2592"/>
      <c r="F651" s="1959"/>
      <c r="G651" s="1959"/>
      <c r="H651" s="1959"/>
      <c r="I651" s="1959"/>
      <c r="J651" s="1960">
        <v>1033.07</v>
      </c>
      <c r="K651" s="1959"/>
      <c r="L651" s="1960">
        <v>473.75</v>
      </c>
      <c r="M651" s="1959"/>
      <c r="N651" s="1961"/>
    </row>
    <row r="652" spans="1:14" x14ac:dyDescent="0.2">
      <c r="A652" s="1955"/>
      <c r="B652" s="1954"/>
      <c r="C652" s="2577" t="s">
        <v>53</v>
      </c>
      <c r="D652" s="2577"/>
      <c r="E652" s="2577"/>
      <c r="F652" s="1956"/>
      <c r="G652" s="1956"/>
      <c r="H652" s="1956"/>
      <c r="I652" s="1956"/>
      <c r="J652" s="1957"/>
      <c r="K652" s="1956"/>
      <c r="L652" s="1957">
        <v>148.91</v>
      </c>
      <c r="M652" s="1956"/>
      <c r="N652" s="1958">
        <v>4072</v>
      </c>
    </row>
    <row r="653" spans="1:14" ht="20.399999999999999" x14ac:dyDescent="0.2">
      <c r="A653" s="1955"/>
      <c r="B653" s="1954" t="s">
        <v>2134</v>
      </c>
      <c r="C653" s="2577" t="s">
        <v>535</v>
      </c>
      <c r="D653" s="2577"/>
      <c r="E653" s="2577"/>
      <c r="F653" s="1956" t="s">
        <v>55</v>
      </c>
      <c r="G653" s="1956" t="s">
        <v>536</v>
      </c>
      <c r="H653" s="1956"/>
      <c r="I653" s="1956" t="s">
        <v>536</v>
      </c>
      <c r="J653" s="1957"/>
      <c r="K653" s="1956"/>
      <c r="L653" s="1957">
        <v>144.44</v>
      </c>
      <c r="M653" s="1956"/>
      <c r="N653" s="1958">
        <v>3950</v>
      </c>
    </row>
    <row r="654" spans="1:14" ht="20.399999999999999" x14ac:dyDescent="0.2">
      <c r="A654" s="1955"/>
      <c r="B654" s="1954" t="s">
        <v>2135</v>
      </c>
      <c r="C654" s="2577" t="s">
        <v>537</v>
      </c>
      <c r="D654" s="2577"/>
      <c r="E654" s="2577"/>
      <c r="F654" s="1956" t="s">
        <v>55</v>
      </c>
      <c r="G654" s="1956" t="s">
        <v>232</v>
      </c>
      <c r="H654" s="1956"/>
      <c r="I654" s="1956" t="s">
        <v>232</v>
      </c>
      <c r="J654" s="1957"/>
      <c r="K654" s="1956"/>
      <c r="L654" s="1957">
        <v>75.94</v>
      </c>
      <c r="M654" s="1956"/>
      <c r="N654" s="1958">
        <v>2077</v>
      </c>
    </row>
    <row r="655" spans="1:14" x14ac:dyDescent="0.2">
      <c r="A655" s="1962"/>
      <c r="B655" s="1963"/>
      <c r="C655" s="2588" t="s">
        <v>59</v>
      </c>
      <c r="D655" s="2588"/>
      <c r="E655" s="2588"/>
      <c r="F655" s="1950"/>
      <c r="G655" s="1950"/>
      <c r="H655" s="1950"/>
      <c r="I655" s="1950"/>
      <c r="J655" s="1951"/>
      <c r="K655" s="1950"/>
      <c r="L655" s="1951">
        <v>694.13</v>
      </c>
      <c r="M655" s="1959"/>
      <c r="N655" s="1952"/>
    </row>
    <row r="656" spans="1:14" ht="20.399999999999999" x14ac:dyDescent="0.2">
      <c r="A656" s="1948" t="s">
        <v>297</v>
      </c>
      <c r="B656" s="1949" t="s">
        <v>2699</v>
      </c>
      <c r="C656" s="2588" t="s">
        <v>1838</v>
      </c>
      <c r="D656" s="2588"/>
      <c r="E656" s="2588"/>
      <c r="F656" s="1950" t="s">
        <v>516</v>
      </c>
      <c r="G656" s="1950"/>
      <c r="H656" s="1950"/>
      <c r="I656" s="1950" t="s">
        <v>189</v>
      </c>
      <c r="J656" s="1951">
        <v>38.630000000000003</v>
      </c>
      <c r="K656" s="1950"/>
      <c r="L656" s="1951">
        <v>231.98</v>
      </c>
      <c r="M656" s="1950" t="s">
        <v>1514</v>
      </c>
      <c r="N656" s="1952">
        <v>1545</v>
      </c>
    </row>
    <row r="657" spans="1:14" x14ac:dyDescent="0.2">
      <c r="A657" s="1962"/>
      <c r="B657" s="1963"/>
      <c r="C657" s="1922" t="s">
        <v>2871</v>
      </c>
      <c r="D657" s="1923"/>
      <c r="E657" s="1923"/>
      <c r="F657" s="1965"/>
      <c r="G657" s="1965"/>
      <c r="H657" s="1965"/>
      <c r="I657" s="1965"/>
      <c r="J657" s="1979"/>
      <c r="K657" s="1965"/>
      <c r="L657" s="1979"/>
      <c r="M657" s="1980"/>
      <c r="N657" s="1981"/>
    </row>
    <row r="658" spans="1:14" x14ac:dyDescent="0.2">
      <c r="A658" s="1964"/>
      <c r="B658" s="1924"/>
      <c r="C658" s="2577" t="s">
        <v>1839</v>
      </c>
      <c r="D658" s="2577"/>
      <c r="E658" s="2577"/>
      <c r="F658" s="2577"/>
      <c r="G658" s="2577"/>
      <c r="H658" s="2577"/>
      <c r="I658" s="2577"/>
      <c r="J658" s="2577"/>
      <c r="K658" s="2577"/>
      <c r="L658" s="2577"/>
      <c r="M658" s="2577"/>
      <c r="N658" s="2578"/>
    </row>
    <row r="659" spans="1:14" ht="20.399999999999999" x14ac:dyDescent="0.2">
      <c r="A659" s="1948" t="s">
        <v>299</v>
      </c>
      <c r="B659" s="1949" t="s">
        <v>2700</v>
      </c>
      <c r="C659" s="2588" t="s">
        <v>1840</v>
      </c>
      <c r="D659" s="2588"/>
      <c r="E659" s="2588"/>
      <c r="F659" s="1950" t="s">
        <v>545</v>
      </c>
      <c r="G659" s="1950"/>
      <c r="H659" s="1950"/>
      <c r="I659" s="1950" t="s">
        <v>170</v>
      </c>
      <c r="J659" s="1951">
        <v>421.85</v>
      </c>
      <c r="K659" s="1950"/>
      <c r="L659" s="1951">
        <v>1900.3</v>
      </c>
      <c r="M659" s="1950" t="s">
        <v>1514</v>
      </c>
      <c r="N659" s="1952">
        <v>12656</v>
      </c>
    </row>
    <row r="660" spans="1:14" x14ac:dyDescent="0.2">
      <c r="A660" s="1962"/>
      <c r="B660" s="1963"/>
      <c r="C660" s="1922" t="s">
        <v>2871</v>
      </c>
      <c r="D660" s="1923"/>
      <c r="E660" s="1923"/>
      <c r="F660" s="1965"/>
      <c r="G660" s="1965"/>
      <c r="H660" s="1965"/>
      <c r="I660" s="1965"/>
      <c r="J660" s="1979"/>
      <c r="K660" s="1965"/>
      <c r="L660" s="1979"/>
      <c r="M660" s="1980"/>
      <c r="N660" s="1981"/>
    </row>
    <row r="661" spans="1:14" x14ac:dyDescent="0.2">
      <c r="A661" s="1964"/>
      <c r="B661" s="1924"/>
      <c r="C661" s="2577" t="s">
        <v>1841</v>
      </c>
      <c r="D661" s="2577"/>
      <c r="E661" s="2577"/>
      <c r="F661" s="2577"/>
      <c r="G661" s="2577"/>
      <c r="H661" s="2577"/>
      <c r="I661" s="2577"/>
      <c r="J661" s="2577"/>
      <c r="K661" s="2577"/>
      <c r="L661" s="2577"/>
      <c r="M661" s="2577"/>
      <c r="N661" s="2578"/>
    </row>
    <row r="662" spans="1:14" x14ac:dyDescent="0.2">
      <c r="A662" s="1948" t="s">
        <v>302</v>
      </c>
      <c r="B662" s="1949" t="s">
        <v>1842</v>
      </c>
      <c r="C662" s="2588" t="s">
        <v>1843</v>
      </c>
      <c r="D662" s="2588"/>
      <c r="E662" s="2588"/>
      <c r="F662" s="1950" t="s">
        <v>557</v>
      </c>
      <c r="G662" s="1950"/>
      <c r="H662" s="1950"/>
      <c r="I662" s="1950" t="s">
        <v>122</v>
      </c>
      <c r="J662" s="1951">
        <v>11.89</v>
      </c>
      <c r="K662" s="1950"/>
      <c r="L662" s="1951">
        <v>202.13</v>
      </c>
      <c r="M662" s="1950"/>
      <c r="N662" s="1952"/>
    </row>
    <row r="663" spans="1:14" x14ac:dyDescent="0.2">
      <c r="A663" s="1962"/>
      <c r="B663" s="1963"/>
      <c r="C663" s="1922" t="s">
        <v>2871</v>
      </c>
      <c r="D663" s="1923"/>
      <c r="E663" s="1923"/>
      <c r="F663" s="1965"/>
      <c r="G663" s="1965"/>
      <c r="H663" s="1965"/>
      <c r="I663" s="1965"/>
      <c r="J663" s="1979"/>
      <c r="K663" s="1965"/>
      <c r="L663" s="1979"/>
      <c r="M663" s="1980"/>
      <c r="N663" s="1981"/>
    </row>
    <row r="664" spans="1:14" x14ac:dyDescent="0.2">
      <c r="A664" s="1964"/>
      <c r="B664" s="1924"/>
      <c r="C664" s="2577" t="s">
        <v>1906</v>
      </c>
      <c r="D664" s="2577"/>
      <c r="E664" s="2577"/>
      <c r="F664" s="2577"/>
      <c r="G664" s="2577"/>
      <c r="H664" s="2577"/>
      <c r="I664" s="2577"/>
      <c r="J664" s="2577"/>
      <c r="K664" s="2577"/>
      <c r="L664" s="2577"/>
      <c r="M664" s="2577"/>
      <c r="N664" s="2578"/>
    </row>
    <row r="665" spans="1:14" ht="31.2" customHeight="1" x14ac:dyDescent="0.2">
      <c r="A665" s="1948" t="s">
        <v>310</v>
      </c>
      <c r="B665" s="1949" t="s">
        <v>2546</v>
      </c>
      <c r="C665" s="2588" t="s">
        <v>2547</v>
      </c>
      <c r="D665" s="2588"/>
      <c r="E665" s="2588"/>
      <c r="F665" s="1950" t="s">
        <v>487</v>
      </c>
      <c r="G665" s="1950"/>
      <c r="H665" s="1950"/>
      <c r="I665" s="1950" t="s">
        <v>667</v>
      </c>
      <c r="J665" s="1951"/>
      <c r="K665" s="1950"/>
      <c r="L665" s="1951"/>
      <c r="M665" s="1950"/>
      <c r="N665" s="1952"/>
    </row>
    <row r="666" spans="1:14" ht="36.6" customHeight="1" x14ac:dyDescent="0.2">
      <c r="A666" s="1953"/>
      <c r="B666" s="1954" t="s">
        <v>528</v>
      </c>
      <c r="C666" s="2577" t="s">
        <v>529</v>
      </c>
      <c r="D666" s="2577"/>
      <c r="E666" s="2577"/>
      <c r="F666" s="2577"/>
      <c r="G666" s="2577"/>
      <c r="H666" s="2577"/>
      <c r="I666" s="2577"/>
      <c r="J666" s="2577"/>
      <c r="K666" s="2577"/>
      <c r="L666" s="2577"/>
      <c r="M666" s="2577"/>
      <c r="N666" s="2578"/>
    </row>
    <row r="667" spans="1:14" x14ac:dyDescent="0.2">
      <c r="A667" s="1955"/>
      <c r="B667" s="1954" t="s">
        <v>44</v>
      </c>
      <c r="C667" s="2577" t="s">
        <v>48</v>
      </c>
      <c r="D667" s="2577"/>
      <c r="E667" s="2577"/>
      <c r="F667" s="1956"/>
      <c r="G667" s="1956"/>
      <c r="H667" s="1956"/>
      <c r="I667" s="1956"/>
      <c r="J667" s="1957">
        <v>436.91</v>
      </c>
      <c r="K667" s="1956" t="s">
        <v>530</v>
      </c>
      <c r="L667" s="1957">
        <v>70.78</v>
      </c>
      <c r="M667" s="1956" t="s">
        <v>1513</v>
      </c>
      <c r="N667" s="1958">
        <v>1935</v>
      </c>
    </row>
    <row r="668" spans="1:14" x14ac:dyDescent="0.2">
      <c r="A668" s="1955"/>
      <c r="B668" s="1954" t="s">
        <v>60</v>
      </c>
      <c r="C668" s="2577" t="s">
        <v>370</v>
      </c>
      <c r="D668" s="2577"/>
      <c r="E668" s="2577"/>
      <c r="F668" s="1956"/>
      <c r="G668" s="1956"/>
      <c r="H668" s="1956"/>
      <c r="I668" s="1956"/>
      <c r="J668" s="1957">
        <v>295.08</v>
      </c>
      <c r="K668" s="1956" t="s">
        <v>530</v>
      </c>
      <c r="L668" s="1957">
        <v>47.8</v>
      </c>
      <c r="M668" s="1956"/>
      <c r="N668" s="1958"/>
    </row>
    <row r="669" spans="1:14" x14ac:dyDescent="0.2">
      <c r="A669" s="1955"/>
      <c r="B669" s="1954" t="s">
        <v>66</v>
      </c>
      <c r="C669" s="2577" t="s">
        <v>371</v>
      </c>
      <c r="D669" s="2577"/>
      <c r="E669" s="2577"/>
      <c r="F669" s="1956"/>
      <c r="G669" s="1956"/>
      <c r="H669" s="1956"/>
      <c r="I669" s="1956"/>
      <c r="J669" s="1957">
        <v>31.38</v>
      </c>
      <c r="K669" s="1956" t="s">
        <v>530</v>
      </c>
      <c r="L669" s="1957">
        <v>5.08</v>
      </c>
      <c r="M669" s="1956" t="s">
        <v>1513</v>
      </c>
      <c r="N669" s="1958">
        <v>139</v>
      </c>
    </row>
    <row r="670" spans="1:14" x14ac:dyDescent="0.2">
      <c r="A670" s="1955"/>
      <c r="B670" s="1954" t="s">
        <v>71</v>
      </c>
      <c r="C670" s="2577" t="s">
        <v>372</v>
      </c>
      <c r="D670" s="2577"/>
      <c r="E670" s="2577"/>
      <c r="F670" s="1956"/>
      <c r="G670" s="1956"/>
      <c r="H670" s="1956"/>
      <c r="I670" s="1956"/>
      <c r="J670" s="1957">
        <v>52.95</v>
      </c>
      <c r="K670" s="1956"/>
      <c r="L670" s="1957">
        <v>6.35</v>
      </c>
      <c r="M670" s="1956"/>
      <c r="N670" s="1958"/>
    </row>
    <row r="671" spans="1:14" x14ac:dyDescent="0.2">
      <c r="A671" s="1955"/>
      <c r="B671" s="1954"/>
      <c r="C671" s="2577" t="s">
        <v>49</v>
      </c>
      <c r="D671" s="2577"/>
      <c r="E671" s="2577"/>
      <c r="F671" s="1956" t="s">
        <v>50</v>
      </c>
      <c r="G671" s="1956" t="s">
        <v>2548</v>
      </c>
      <c r="H671" s="1956" t="s">
        <v>530</v>
      </c>
      <c r="I671" s="1956" t="s">
        <v>2549</v>
      </c>
      <c r="J671" s="1957"/>
      <c r="K671" s="1956"/>
      <c r="L671" s="1957"/>
      <c r="M671" s="1956"/>
      <c r="N671" s="1958"/>
    </row>
    <row r="672" spans="1:14" x14ac:dyDescent="0.2">
      <c r="A672" s="1955"/>
      <c r="B672" s="1954"/>
      <c r="C672" s="2577" t="s">
        <v>374</v>
      </c>
      <c r="D672" s="2577"/>
      <c r="E672" s="2577"/>
      <c r="F672" s="1956" t="s">
        <v>50</v>
      </c>
      <c r="G672" s="1956" t="s">
        <v>1370</v>
      </c>
      <c r="H672" s="1956" t="s">
        <v>530</v>
      </c>
      <c r="I672" s="1956" t="s">
        <v>1366</v>
      </c>
      <c r="J672" s="1957"/>
      <c r="K672" s="1956"/>
      <c r="L672" s="1957"/>
      <c r="M672" s="1956"/>
      <c r="N672" s="1958"/>
    </row>
    <row r="673" spans="1:14" x14ac:dyDescent="0.2">
      <c r="A673" s="1955"/>
      <c r="B673" s="1954"/>
      <c r="C673" s="2592" t="s">
        <v>52</v>
      </c>
      <c r="D673" s="2592"/>
      <c r="E673" s="2592"/>
      <c r="F673" s="1959"/>
      <c r="G673" s="1959"/>
      <c r="H673" s="1959"/>
      <c r="I673" s="1959"/>
      <c r="J673" s="1960">
        <v>784.94</v>
      </c>
      <c r="K673" s="1959"/>
      <c r="L673" s="1960">
        <v>124.93</v>
      </c>
      <c r="M673" s="1959"/>
      <c r="N673" s="1961"/>
    </row>
    <row r="674" spans="1:14" x14ac:dyDescent="0.2">
      <c r="A674" s="1955"/>
      <c r="B674" s="1954"/>
      <c r="C674" s="2577" t="s">
        <v>53</v>
      </c>
      <c r="D674" s="2577"/>
      <c r="E674" s="2577"/>
      <c r="F674" s="1956"/>
      <c r="G674" s="1956"/>
      <c r="H674" s="1956"/>
      <c r="I674" s="1956"/>
      <c r="J674" s="1957"/>
      <c r="K674" s="1956"/>
      <c r="L674" s="1957">
        <v>75.86</v>
      </c>
      <c r="M674" s="1956"/>
      <c r="N674" s="1958">
        <v>2074</v>
      </c>
    </row>
    <row r="675" spans="1:14" ht="20.399999999999999" x14ac:dyDescent="0.2">
      <c r="A675" s="1955"/>
      <c r="B675" s="1954" t="s">
        <v>2134</v>
      </c>
      <c r="C675" s="2577" t="s">
        <v>535</v>
      </c>
      <c r="D675" s="2577"/>
      <c r="E675" s="2577"/>
      <c r="F675" s="1956" t="s">
        <v>55</v>
      </c>
      <c r="G675" s="1956" t="s">
        <v>536</v>
      </c>
      <c r="H675" s="1956"/>
      <c r="I675" s="1956" t="s">
        <v>536</v>
      </c>
      <c r="J675" s="1957"/>
      <c r="K675" s="1956"/>
      <c r="L675" s="1957">
        <v>73.58</v>
      </c>
      <c r="M675" s="1956"/>
      <c r="N675" s="1958">
        <v>2012</v>
      </c>
    </row>
    <row r="676" spans="1:14" ht="20.399999999999999" x14ac:dyDescent="0.2">
      <c r="A676" s="1955"/>
      <c r="B676" s="1954" t="s">
        <v>2135</v>
      </c>
      <c r="C676" s="2577" t="s">
        <v>537</v>
      </c>
      <c r="D676" s="2577"/>
      <c r="E676" s="2577"/>
      <c r="F676" s="1956" t="s">
        <v>55</v>
      </c>
      <c r="G676" s="1956" t="s">
        <v>232</v>
      </c>
      <c r="H676" s="1956"/>
      <c r="I676" s="1956" t="s">
        <v>232</v>
      </c>
      <c r="J676" s="1957"/>
      <c r="K676" s="1956"/>
      <c r="L676" s="1957">
        <v>38.69</v>
      </c>
      <c r="M676" s="1956"/>
      <c r="N676" s="1958">
        <v>1058</v>
      </c>
    </row>
    <row r="677" spans="1:14" x14ac:dyDescent="0.2">
      <c r="A677" s="1962"/>
      <c r="B677" s="1963"/>
      <c r="C677" s="2588" t="s">
        <v>59</v>
      </c>
      <c r="D677" s="2588"/>
      <c r="E677" s="2588"/>
      <c r="F677" s="1950"/>
      <c r="G677" s="1950"/>
      <c r="H677" s="1950"/>
      <c r="I677" s="1950"/>
      <c r="J677" s="1951"/>
      <c r="K677" s="1950"/>
      <c r="L677" s="1951">
        <v>237.2</v>
      </c>
      <c r="M677" s="1959"/>
      <c r="N677" s="1952"/>
    </row>
    <row r="678" spans="1:14" x14ac:dyDescent="0.2">
      <c r="A678" s="2585" t="s">
        <v>1907</v>
      </c>
      <c r="B678" s="2586"/>
      <c r="C678" s="2586"/>
      <c r="D678" s="2586"/>
      <c r="E678" s="2586"/>
      <c r="F678" s="2586"/>
      <c r="G678" s="2586"/>
      <c r="H678" s="2586"/>
      <c r="I678" s="2586"/>
      <c r="J678" s="2586"/>
      <c r="K678" s="2586"/>
      <c r="L678" s="2586"/>
      <c r="M678" s="2586"/>
      <c r="N678" s="2587"/>
    </row>
    <row r="679" spans="1:14" ht="26.4" customHeight="1" x14ac:dyDescent="0.2">
      <c r="A679" s="1948" t="s">
        <v>725</v>
      </c>
      <c r="B679" s="1949" t="s">
        <v>598</v>
      </c>
      <c r="C679" s="2588" t="s">
        <v>599</v>
      </c>
      <c r="D679" s="2588"/>
      <c r="E679" s="2588"/>
      <c r="F679" s="1950" t="s">
        <v>460</v>
      </c>
      <c r="G679" s="1950"/>
      <c r="H679" s="1950"/>
      <c r="I679" s="1950" t="s">
        <v>1903</v>
      </c>
      <c r="J679" s="1951"/>
      <c r="K679" s="1950"/>
      <c r="L679" s="1951"/>
      <c r="M679" s="1950"/>
      <c r="N679" s="1952"/>
    </row>
    <row r="680" spans="1:14" x14ac:dyDescent="0.2">
      <c r="A680" s="1964"/>
      <c r="B680" s="1924"/>
      <c r="C680" s="2577" t="s">
        <v>1904</v>
      </c>
      <c r="D680" s="2577"/>
      <c r="E680" s="2577"/>
      <c r="F680" s="2577"/>
      <c r="G680" s="2577"/>
      <c r="H680" s="2577"/>
      <c r="I680" s="2577"/>
      <c r="J680" s="2577"/>
      <c r="K680" s="2577"/>
      <c r="L680" s="2577"/>
      <c r="M680" s="2577"/>
      <c r="N680" s="2578"/>
    </row>
    <row r="681" spans="1:14" ht="40.799999999999997" customHeight="1" x14ac:dyDescent="0.2">
      <c r="A681" s="1953"/>
      <c r="B681" s="1954" t="s">
        <v>528</v>
      </c>
      <c r="C681" s="2577" t="s">
        <v>529</v>
      </c>
      <c r="D681" s="2577"/>
      <c r="E681" s="2577"/>
      <c r="F681" s="2577"/>
      <c r="G681" s="2577"/>
      <c r="H681" s="2577"/>
      <c r="I681" s="2577"/>
      <c r="J681" s="2577"/>
      <c r="K681" s="2577"/>
      <c r="L681" s="2577"/>
      <c r="M681" s="2577"/>
      <c r="N681" s="2578"/>
    </row>
    <row r="682" spans="1:14" x14ac:dyDescent="0.2">
      <c r="A682" s="1955"/>
      <c r="B682" s="1954" t="s">
        <v>44</v>
      </c>
      <c r="C682" s="2577" t="s">
        <v>48</v>
      </c>
      <c r="D682" s="2577"/>
      <c r="E682" s="2577"/>
      <c r="F682" s="1956"/>
      <c r="G682" s="1956"/>
      <c r="H682" s="1956"/>
      <c r="I682" s="1956"/>
      <c r="J682" s="1957">
        <v>93.25</v>
      </c>
      <c r="K682" s="1956" t="s">
        <v>530</v>
      </c>
      <c r="L682" s="1957">
        <v>160.44</v>
      </c>
      <c r="M682" s="1956" t="s">
        <v>1513</v>
      </c>
      <c r="N682" s="1958">
        <v>4386</v>
      </c>
    </row>
    <row r="683" spans="1:14" x14ac:dyDescent="0.2">
      <c r="A683" s="1955"/>
      <c r="B683" s="1954" t="s">
        <v>60</v>
      </c>
      <c r="C683" s="2577" t="s">
        <v>370</v>
      </c>
      <c r="D683" s="2577"/>
      <c r="E683" s="2577"/>
      <c r="F683" s="1956"/>
      <c r="G683" s="1956"/>
      <c r="H683" s="1956"/>
      <c r="I683" s="1956"/>
      <c r="J683" s="1957">
        <v>46.25</v>
      </c>
      <c r="K683" s="1956" t="s">
        <v>530</v>
      </c>
      <c r="L683" s="1957">
        <v>79.58</v>
      </c>
      <c r="M683" s="1956"/>
      <c r="N683" s="1958"/>
    </row>
    <row r="684" spans="1:14" x14ac:dyDescent="0.2">
      <c r="A684" s="1955"/>
      <c r="B684" s="1954" t="s">
        <v>66</v>
      </c>
      <c r="C684" s="2577" t="s">
        <v>371</v>
      </c>
      <c r="D684" s="2577"/>
      <c r="E684" s="2577"/>
      <c r="F684" s="1956"/>
      <c r="G684" s="1956"/>
      <c r="H684" s="1956"/>
      <c r="I684" s="1956"/>
      <c r="J684" s="1957">
        <v>5.0199999999999996</v>
      </c>
      <c r="K684" s="1956" t="s">
        <v>530</v>
      </c>
      <c r="L684" s="1957">
        <v>8.64</v>
      </c>
      <c r="M684" s="1956" t="s">
        <v>1513</v>
      </c>
      <c r="N684" s="1958">
        <v>236</v>
      </c>
    </row>
    <row r="685" spans="1:14" x14ac:dyDescent="0.2">
      <c r="A685" s="1955"/>
      <c r="B685" s="1954" t="s">
        <v>71</v>
      </c>
      <c r="C685" s="2577" t="s">
        <v>372</v>
      </c>
      <c r="D685" s="2577"/>
      <c r="E685" s="2577"/>
      <c r="F685" s="1956"/>
      <c r="G685" s="1956"/>
      <c r="H685" s="1956"/>
      <c r="I685" s="1956"/>
      <c r="J685" s="1957">
        <v>37.03</v>
      </c>
      <c r="K685" s="1956"/>
      <c r="L685" s="1957">
        <v>47.2</v>
      </c>
      <c r="M685" s="1956"/>
      <c r="N685" s="1958"/>
    </row>
    <row r="686" spans="1:14" x14ac:dyDescent="0.2">
      <c r="A686" s="1955"/>
      <c r="B686" s="1954"/>
      <c r="C686" s="2577" t="s">
        <v>49</v>
      </c>
      <c r="D686" s="2577"/>
      <c r="E686" s="2577"/>
      <c r="F686" s="1956" t="s">
        <v>50</v>
      </c>
      <c r="G686" s="1956" t="s">
        <v>600</v>
      </c>
      <c r="H686" s="1956" t="s">
        <v>530</v>
      </c>
      <c r="I686" s="1956" t="s">
        <v>2550</v>
      </c>
      <c r="J686" s="1957"/>
      <c r="K686" s="1956"/>
      <c r="L686" s="1957"/>
      <c r="M686" s="1956"/>
      <c r="N686" s="1958"/>
    </row>
    <row r="687" spans="1:14" x14ac:dyDescent="0.2">
      <c r="A687" s="1955"/>
      <c r="B687" s="1954"/>
      <c r="C687" s="2577" t="s">
        <v>374</v>
      </c>
      <c r="D687" s="2577"/>
      <c r="E687" s="2577"/>
      <c r="F687" s="1956" t="s">
        <v>50</v>
      </c>
      <c r="G687" s="1956" t="s">
        <v>601</v>
      </c>
      <c r="H687" s="1956" t="s">
        <v>530</v>
      </c>
      <c r="I687" s="1956" t="s">
        <v>2551</v>
      </c>
      <c r="J687" s="1957"/>
      <c r="K687" s="1956"/>
      <c r="L687" s="1957"/>
      <c r="M687" s="1956"/>
      <c r="N687" s="1958"/>
    </row>
    <row r="688" spans="1:14" x14ac:dyDescent="0.2">
      <c r="A688" s="1955"/>
      <c r="B688" s="1954"/>
      <c r="C688" s="2592" t="s">
        <v>52</v>
      </c>
      <c r="D688" s="2592"/>
      <c r="E688" s="2592"/>
      <c r="F688" s="1959"/>
      <c r="G688" s="1959"/>
      <c r="H688" s="1959"/>
      <c r="I688" s="1959"/>
      <c r="J688" s="1960">
        <v>176.53</v>
      </c>
      <c r="K688" s="1959"/>
      <c r="L688" s="1960">
        <v>287.22000000000003</v>
      </c>
      <c r="M688" s="1959"/>
      <c r="N688" s="1961"/>
    </row>
    <row r="689" spans="1:14" x14ac:dyDescent="0.2">
      <c r="A689" s="1955"/>
      <c r="B689" s="1954"/>
      <c r="C689" s="2577" t="s">
        <v>53</v>
      </c>
      <c r="D689" s="2577"/>
      <c r="E689" s="2577"/>
      <c r="F689" s="1956"/>
      <c r="G689" s="1956"/>
      <c r="H689" s="1956"/>
      <c r="I689" s="1956"/>
      <c r="J689" s="1957"/>
      <c r="K689" s="1956"/>
      <c r="L689" s="1957">
        <v>169.08</v>
      </c>
      <c r="M689" s="1956"/>
      <c r="N689" s="1958">
        <v>4622</v>
      </c>
    </row>
    <row r="690" spans="1:14" ht="20.399999999999999" x14ac:dyDescent="0.2">
      <c r="A690" s="1955"/>
      <c r="B690" s="1954" t="s">
        <v>2134</v>
      </c>
      <c r="C690" s="2577" t="s">
        <v>535</v>
      </c>
      <c r="D690" s="2577"/>
      <c r="E690" s="2577"/>
      <c r="F690" s="1956" t="s">
        <v>55</v>
      </c>
      <c r="G690" s="1956" t="s">
        <v>536</v>
      </c>
      <c r="H690" s="1956"/>
      <c r="I690" s="1956" t="s">
        <v>536</v>
      </c>
      <c r="J690" s="1957"/>
      <c r="K690" s="1956"/>
      <c r="L690" s="1957">
        <v>164.01</v>
      </c>
      <c r="M690" s="1956"/>
      <c r="N690" s="1958">
        <v>4483</v>
      </c>
    </row>
    <row r="691" spans="1:14" ht="20.399999999999999" x14ac:dyDescent="0.2">
      <c r="A691" s="1955"/>
      <c r="B691" s="1954" t="s">
        <v>2135</v>
      </c>
      <c r="C691" s="2577" t="s">
        <v>537</v>
      </c>
      <c r="D691" s="2577"/>
      <c r="E691" s="2577"/>
      <c r="F691" s="1956" t="s">
        <v>55</v>
      </c>
      <c r="G691" s="1956" t="s">
        <v>232</v>
      </c>
      <c r="H691" s="1956"/>
      <c r="I691" s="1956" t="s">
        <v>232</v>
      </c>
      <c r="J691" s="1957"/>
      <c r="K691" s="1956"/>
      <c r="L691" s="1957">
        <v>86.23</v>
      </c>
      <c r="M691" s="1956"/>
      <c r="N691" s="1958">
        <v>2357</v>
      </c>
    </row>
    <row r="692" spans="1:14" x14ac:dyDescent="0.2">
      <c r="A692" s="1962"/>
      <c r="B692" s="1963"/>
      <c r="C692" s="2588" t="s">
        <v>59</v>
      </c>
      <c r="D692" s="2588"/>
      <c r="E692" s="2588"/>
      <c r="F692" s="1950"/>
      <c r="G692" s="1950"/>
      <c r="H692" s="1950"/>
      <c r="I692" s="1950"/>
      <c r="J692" s="1951"/>
      <c r="K692" s="1950"/>
      <c r="L692" s="1951">
        <v>537.46</v>
      </c>
      <c r="M692" s="1959"/>
      <c r="N692" s="1952"/>
    </row>
    <row r="693" spans="1:14" ht="28.8" customHeight="1" x14ac:dyDescent="0.2">
      <c r="A693" s="1948" t="s">
        <v>511</v>
      </c>
      <c r="B693" s="1949" t="s">
        <v>2196</v>
      </c>
      <c r="C693" s="2588" t="s">
        <v>2197</v>
      </c>
      <c r="D693" s="2588"/>
      <c r="E693" s="2588"/>
      <c r="F693" s="1950" t="s">
        <v>460</v>
      </c>
      <c r="G693" s="1950"/>
      <c r="H693" s="1950"/>
      <c r="I693" s="1950" t="s">
        <v>2019</v>
      </c>
      <c r="J693" s="1951"/>
      <c r="K693" s="1950"/>
      <c r="L693" s="1951"/>
      <c r="M693" s="1950"/>
      <c r="N693" s="1952"/>
    </row>
    <row r="694" spans="1:14" x14ac:dyDescent="0.2">
      <c r="A694" s="1964"/>
      <c r="B694" s="1924"/>
      <c r="C694" s="2577" t="s">
        <v>2020</v>
      </c>
      <c r="D694" s="2577"/>
      <c r="E694" s="2577"/>
      <c r="F694" s="2577"/>
      <c r="G694" s="2577"/>
      <c r="H694" s="2577"/>
      <c r="I694" s="2577"/>
      <c r="J694" s="2577"/>
      <c r="K694" s="2577"/>
      <c r="L694" s="2577"/>
      <c r="M694" s="2577"/>
      <c r="N694" s="2578"/>
    </row>
    <row r="695" spans="1:14" ht="38.4" customHeight="1" x14ac:dyDescent="0.2">
      <c r="A695" s="1953"/>
      <c r="B695" s="1954" t="s">
        <v>528</v>
      </c>
      <c r="C695" s="2577" t="s">
        <v>529</v>
      </c>
      <c r="D695" s="2577"/>
      <c r="E695" s="2577"/>
      <c r="F695" s="2577"/>
      <c r="G695" s="2577"/>
      <c r="H695" s="2577"/>
      <c r="I695" s="2577"/>
      <c r="J695" s="2577"/>
      <c r="K695" s="2577"/>
      <c r="L695" s="2577"/>
      <c r="M695" s="2577"/>
      <c r="N695" s="2578"/>
    </row>
    <row r="696" spans="1:14" x14ac:dyDescent="0.2">
      <c r="A696" s="1955"/>
      <c r="B696" s="1954" t="s">
        <v>44</v>
      </c>
      <c r="C696" s="2577" t="s">
        <v>48</v>
      </c>
      <c r="D696" s="2577"/>
      <c r="E696" s="2577"/>
      <c r="F696" s="1956"/>
      <c r="G696" s="1956"/>
      <c r="H696" s="1956"/>
      <c r="I696" s="1956"/>
      <c r="J696" s="1957">
        <v>137.62</v>
      </c>
      <c r="K696" s="1956" t="s">
        <v>530</v>
      </c>
      <c r="L696" s="1957">
        <v>72.86</v>
      </c>
      <c r="M696" s="1956" t="s">
        <v>1513</v>
      </c>
      <c r="N696" s="1958">
        <v>1992</v>
      </c>
    </row>
    <row r="697" spans="1:14" x14ac:dyDescent="0.2">
      <c r="A697" s="1955"/>
      <c r="B697" s="1954" t="s">
        <v>60</v>
      </c>
      <c r="C697" s="2577" t="s">
        <v>370</v>
      </c>
      <c r="D697" s="2577"/>
      <c r="E697" s="2577"/>
      <c r="F697" s="1956"/>
      <c r="G697" s="1956"/>
      <c r="H697" s="1956"/>
      <c r="I697" s="1956"/>
      <c r="J697" s="1957">
        <v>50.47</v>
      </c>
      <c r="K697" s="1956" t="s">
        <v>530</v>
      </c>
      <c r="L697" s="1957">
        <v>26.72</v>
      </c>
      <c r="M697" s="1956"/>
      <c r="N697" s="1958"/>
    </row>
    <row r="698" spans="1:14" x14ac:dyDescent="0.2">
      <c r="A698" s="1955"/>
      <c r="B698" s="1954" t="s">
        <v>66</v>
      </c>
      <c r="C698" s="2577" t="s">
        <v>371</v>
      </c>
      <c r="D698" s="2577"/>
      <c r="E698" s="2577"/>
      <c r="F698" s="1956"/>
      <c r="G698" s="1956"/>
      <c r="H698" s="1956"/>
      <c r="I698" s="1956"/>
      <c r="J698" s="1957">
        <v>5.0199999999999996</v>
      </c>
      <c r="K698" s="1956" t="s">
        <v>530</v>
      </c>
      <c r="L698" s="1957">
        <v>2.66</v>
      </c>
      <c r="M698" s="1956" t="s">
        <v>1513</v>
      </c>
      <c r="N698" s="1958">
        <v>73</v>
      </c>
    </row>
    <row r="699" spans="1:14" x14ac:dyDescent="0.2">
      <c r="A699" s="1955"/>
      <c r="B699" s="1954" t="s">
        <v>71</v>
      </c>
      <c r="C699" s="2577" t="s">
        <v>372</v>
      </c>
      <c r="D699" s="2577"/>
      <c r="E699" s="2577"/>
      <c r="F699" s="1956"/>
      <c r="G699" s="1956"/>
      <c r="H699" s="1956"/>
      <c r="I699" s="1956"/>
      <c r="J699" s="1957">
        <v>37.909999999999997</v>
      </c>
      <c r="K699" s="1956"/>
      <c r="L699" s="1957">
        <v>14.87</v>
      </c>
      <c r="M699" s="1956"/>
      <c r="N699" s="1958"/>
    </row>
    <row r="700" spans="1:14" x14ac:dyDescent="0.2">
      <c r="A700" s="1955"/>
      <c r="B700" s="1954"/>
      <c r="C700" s="2577" t="s">
        <v>49</v>
      </c>
      <c r="D700" s="2577"/>
      <c r="E700" s="2577"/>
      <c r="F700" s="1956" t="s">
        <v>50</v>
      </c>
      <c r="G700" s="1956" t="s">
        <v>2198</v>
      </c>
      <c r="H700" s="1956" t="s">
        <v>530</v>
      </c>
      <c r="I700" s="1956" t="s">
        <v>2552</v>
      </c>
      <c r="J700" s="1957"/>
      <c r="K700" s="1956"/>
      <c r="L700" s="1957"/>
      <c r="M700" s="1956"/>
      <c r="N700" s="1958"/>
    </row>
    <row r="701" spans="1:14" x14ac:dyDescent="0.2">
      <c r="A701" s="1955"/>
      <c r="B701" s="1954"/>
      <c r="C701" s="2577" t="s">
        <v>374</v>
      </c>
      <c r="D701" s="2577"/>
      <c r="E701" s="2577"/>
      <c r="F701" s="1956" t="s">
        <v>50</v>
      </c>
      <c r="G701" s="1956" t="s">
        <v>601</v>
      </c>
      <c r="H701" s="1956" t="s">
        <v>530</v>
      </c>
      <c r="I701" s="1956" t="s">
        <v>2553</v>
      </c>
      <c r="J701" s="1957"/>
      <c r="K701" s="1956"/>
      <c r="L701" s="1957"/>
      <c r="M701" s="1956"/>
      <c r="N701" s="1958"/>
    </row>
    <row r="702" spans="1:14" x14ac:dyDescent="0.2">
      <c r="A702" s="1955"/>
      <c r="B702" s="1954"/>
      <c r="C702" s="2592" t="s">
        <v>52</v>
      </c>
      <c r="D702" s="2592"/>
      <c r="E702" s="2592"/>
      <c r="F702" s="1959"/>
      <c r="G702" s="1959"/>
      <c r="H702" s="1959"/>
      <c r="I702" s="1959"/>
      <c r="J702" s="1960">
        <v>226</v>
      </c>
      <c r="K702" s="1959"/>
      <c r="L702" s="1960">
        <v>114.45</v>
      </c>
      <c r="M702" s="1959"/>
      <c r="N702" s="1961"/>
    </row>
    <row r="703" spans="1:14" x14ac:dyDescent="0.2">
      <c r="A703" s="1955"/>
      <c r="B703" s="1954"/>
      <c r="C703" s="2577" t="s">
        <v>53</v>
      </c>
      <c r="D703" s="2577"/>
      <c r="E703" s="2577"/>
      <c r="F703" s="1956"/>
      <c r="G703" s="1956"/>
      <c r="H703" s="1956"/>
      <c r="I703" s="1956"/>
      <c r="J703" s="1957"/>
      <c r="K703" s="1956"/>
      <c r="L703" s="1957">
        <v>75.52</v>
      </c>
      <c r="M703" s="1956"/>
      <c r="N703" s="1958">
        <v>2065</v>
      </c>
    </row>
    <row r="704" spans="1:14" ht="20.399999999999999" x14ac:dyDescent="0.2">
      <c r="A704" s="1955"/>
      <c r="B704" s="1954" t="s">
        <v>2134</v>
      </c>
      <c r="C704" s="2577" t="s">
        <v>535</v>
      </c>
      <c r="D704" s="2577"/>
      <c r="E704" s="2577"/>
      <c r="F704" s="1956" t="s">
        <v>55</v>
      </c>
      <c r="G704" s="1956" t="s">
        <v>536</v>
      </c>
      <c r="H704" s="1956"/>
      <c r="I704" s="1956" t="s">
        <v>536</v>
      </c>
      <c r="J704" s="1957"/>
      <c r="K704" s="1956"/>
      <c r="L704" s="1957">
        <v>73.25</v>
      </c>
      <c r="M704" s="1956"/>
      <c r="N704" s="1958">
        <v>2003</v>
      </c>
    </row>
    <row r="705" spans="1:14" ht="20.399999999999999" x14ac:dyDescent="0.2">
      <c r="A705" s="1955"/>
      <c r="B705" s="1954" t="s">
        <v>2135</v>
      </c>
      <c r="C705" s="2577" t="s">
        <v>537</v>
      </c>
      <c r="D705" s="2577"/>
      <c r="E705" s="2577"/>
      <c r="F705" s="1956" t="s">
        <v>55</v>
      </c>
      <c r="G705" s="1956" t="s">
        <v>232</v>
      </c>
      <c r="H705" s="1956"/>
      <c r="I705" s="1956" t="s">
        <v>232</v>
      </c>
      <c r="J705" s="1957"/>
      <c r="K705" s="1956"/>
      <c r="L705" s="1957">
        <v>38.520000000000003</v>
      </c>
      <c r="M705" s="1956"/>
      <c r="N705" s="1958">
        <v>1053</v>
      </c>
    </row>
    <row r="706" spans="1:14" x14ac:dyDescent="0.2">
      <c r="A706" s="1962"/>
      <c r="B706" s="1963"/>
      <c r="C706" s="2588" t="s">
        <v>59</v>
      </c>
      <c r="D706" s="2588"/>
      <c r="E706" s="2588"/>
      <c r="F706" s="1950"/>
      <c r="G706" s="1950"/>
      <c r="H706" s="1950"/>
      <c r="I706" s="1950"/>
      <c r="J706" s="1951"/>
      <c r="K706" s="1950"/>
      <c r="L706" s="1951">
        <v>226.22</v>
      </c>
      <c r="M706" s="1959"/>
      <c r="N706" s="1952"/>
    </row>
    <row r="707" spans="1:14" ht="42.6" customHeight="1" x14ac:dyDescent="0.2">
      <c r="A707" s="1948" t="s">
        <v>1447</v>
      </c>
      <c r="B707" s="1949" t="s">
        <v>602</v>
      </c>
      <c r="C707" s="2588" t="s">
        <v>603</v>
      </c>
      <c r="D707" s="2588"/>
      <c r="E707" s="2588"/>
      <c r="F707" s="1950" t="s">
        <v>460</v>
      </c>
      <c r="G707" s="1950"/>
      <c r="H707" s="1950"/>
      <c r="I707" s="1950" t="s">
        <v>2554</v>
      </c>
      <c r="J707" s="1951"/>
      <c r="K707" s="1950"/>
      <c r="L707" s="1951"/>
      <c r="M707" s="1950"/>
      <c r="N707" s="1952"/>
    </row>
    <row r="708" spans="1:14" x14ac:dyDescent="0.2">
      <c r="A708" s="1964"/>
      <c r="B708" s="1924"/>
      <c r="C708" s="2577" t="s">
        <v>2555</v>
      </c>
      <c r="D708" s="2577"/>
      <c r="E708" s="2577"/>
      <c r="F708" s="2577"/>
      <c r="G708" s="2577"/>
      <c r="H708" s="2577"/>
      <c r="I708" s="2577"/>
      <c r="J708" s="2577"/>
      <c r="K708" s="2577"/>
      <c r="L708" s="2577"/>
      <c r="M708" s="2577"/>
      <c r="N708" s="2578"/>
    </row>
    <row r="709" spans="1:14" ht="34.799999999999997" customHeight="1" x14ac:dyDescent="0.2">
      <c r="A709" s="1953"/>
      <c r="B709" s="1954" t="s">
        <v>528</v>
      </c>
      <c r="C709" s="2577" t="s">
        <v>529</v>
      </c>
      <c r="D709" s="2577"/>
      <c r="E709" s="2577"/>
      <c r="F709" s="2577"/>
      <c r="G709" s="2577"/>
      <c r="H709" s="2577"/>
      <c r="I709" s="2577"/>
      <c r="J709" s="2577"/>
      <c r="K709" s="2577"/>
      <c r="L709" s="2577"/>
      <c r="M709" s="2577"/>
      <c r="N709" s="2578"/>
    </row>
    <row r="710" spans="1:14" x14ac:dyDescent="0.2">
      <c r="A710" s="1955"/>
      <c r="B710" s="1954" t="s">
        <v>44</v>
      </c>
      <c r="C710" s="2577" t="s">
        <v>48</v>
      </c>
      <c r="D710" s="2577"/>
      <c r="E710" s="2577"/>
      <c r="F710" s="1956"/>
      <c r="G710" s="1956"/>
      <c r="H710" s="1956"/>
      <c r="I710" s="1956"/>
      <c r="J710" s="1957">
        <v>87.23</v>
      </c>
      <c r="K710" s="1956" t="s">
        <v>530</v>
      </c>
      <c r="L710" s="1957">
        <v>1567.83</v>
      </c>
      <c r="M710" s="1956" t="s">
        <v>1513</v>
      </c>
      <c r="N710" s="1958">
        <v>42864</v>
      </c>
    </row>
    <row r="711" spans="1:14" x14ac:dyDescent="0.2">
      <c r="A711" s="1955"/>
      <c r="B711" s="1954" t="s">
        <v>60</v>
      </c>
      <c r="C711" s="2577" t="s">
        <v>370</v>
      </c>
      <c r="D711" s="2577"/>
      <c r="E711" s="2577"/>
      <c r="F711" s="1956"/>
      <c r="G711" s="1956"/>
      <c r="H711" s="1956"/>
      <c r="I711" s="1956"/>
      <c r="J711" s="1957">
        <v>45.42</v>
      </c>
      <c r="K711" s="1956" t="s">
        <v>530</v>
      </c>
      <c r="L711" s="1957">
        <v>816.36</v>
      </c>
      <c r="M711" s="1956"/>
      <c r="N711" s="1958"/>
    </row>
    <row r="712" spans="1:14" x14ac:dyDescent="0.2">
      <c r="A712" s="1955"/>
      <c r="B712" s="1954" t="s">
        <v>66</v>
      </c>
      <c r="C712" s="2577" t="s">
        <v>371</v>
      </c>
      <c r="D712" s="2577"/>
      <c r="E712" s="2577"/>
      <c r="F712" s="1956"/>
      <c r="G712" s="1956"/>
      <c r="H712" s="1956"/>
      <c r="I712" s="1956"/>
      <c r="J712" s="1957">
        <v>5.0199999999999996</v>
      </c>
      <c r="K712" s="1956" t="s">
        <v>530</v>
      </c>
      <c r="L712" s="1957">
        <v>90.23</v>
      </c>
      <c r="M712" s="1956" t="s">
        <v>1513</v>
      </c>
      <c r="N712" s="1958">
        <v>2467</v>
      </c>
    </row>
    <row r="713" spans="1:14" x14ac:dyDescent="0.2">
      <c r="A713" s="1955"/>
      <c r="B713" s="1954" t="s">
        <v>71</v>
      </c>
      <c r="C713" s="2577" t="s">
        <v>372</v>
      </c>
      <c r="D713" s="2577"/>
      <c r="E713" s="2577"/>
      <c r="F713" s="1956"/>
      <c r="G713" s="1956"/>
      <c r="H713" s="1956"/>
      <c r="I713" s="1956"/>
      <c r="J713" s="1957">
        <v>28.13</v>
      </c>
      <c r="K713" s="1956"/>
      <c r="L713" s="1957">
        <v>374.52</v>
      </c>
      <c r="M713" s="1956"/>
      <c r="N713" s="1958"/>
    </row>
    <row r="714" spans="1:14" ht="20.399999999999999" x14ac:dyDescent="0.2">
      <c r="A714" s="1955"/>
      <c r="B714" s="1954"/>
      <c r="C714" s="2577" t="s">
        <v>49</v>
      </c>
      <c r="D714" s="2577"/>
      <c r="E714" s="2577"/>
      <c r="F714" s="1956" t="s">
        <v>50</v>
      </c>
      <c r="G714" s="1956" t="s">
        <v>604</v>
      </c>
      <c r="H714" s="1956" t="s">
        <v>530</v>
      </c>
      <c r="I714" s="1956" t="s">
        <v>2556</v>
      </c>
      <c r="J714" s="1957"/>
      <c r="K714" s="1956"/>
      <c r="L714" s="1957"/>
      <c r="M714" s="1956"/>
      <c r="N714" s="1958"/>
    </row>
    <row r="715" spans="1:14" x14ac:dyDescent="0.2">
      <c r="A715" s="1955"/>
      <c r="B715" s="1954"/>
      <c r="C715" s="2577" t="s">
        <v>374</v>
      </c>
      <c r="D715" s="2577"/>
      <c r="E715" s="2577"/>
      <c r="F715" s="1956" t="s">
        <v>50</v>
      </c>
      <c r="G715" s="1956" t="s">
        <v>601</v>
      </c>
      <c r="H715" s="1956" t="s">
        <v>530</v>
      </c>
      <c r="I715" s="1956" t="s">
        <v>2557</v>
      </c>
      <c r="J715" s="1957"/>
      <c r="K715" s="1956"/>
      <c r="L715" s="1957"/>
      <c r="M715" s="1956"/>
      <c r="N715" s="1958"/>
    </row>
    <row r="716" spans="1:14" x14ac:dyDescent="0.2">
      <c r="A716" s="1955"/>
      <c r="B716" s="1954"/>
      <c r="C716" s="2592" t="s">
        <v>52</v>
      </c>
      <c r="D716" s="2592"/>
      <c r="E716" s="2592"/>
      <c r="F716" s="1959"/>
      <c r="G716" s="1959"/>
      <c r="H716" s="1959"/>
      <c r="I716" s="1959"/>
      <c r="J716" s="1960">
        <v>160.78</v>
      </c>
      <c r="K716" s="1959"/>
      <c r="L716" s="1960">
        <v>2758.71</v>
      </c>
      <c r="M716" s="1959"/>
      <c r="N716" s="1961"/>
    </row>
    <row r="717" spans="1:14" x14ac:dyDescent="0.2">
      <c r="A717" s="1955"/>
      <c r="B717" s="1954"/>
      <c r="C717" s="2577" t="s">
        <v>53</v>
      </c>
      <c r="D717" s="2577"/>
      <c r="E717" s="2577"/>
      <c r="F717" s="1956"/>
      <c r="G717" s="1956"/>
      <c r="H717" s="1956"/>
      <c r="I717" s="1956"/>
      <c r="J717" s="1957"/>
      <c r="K717" s="1956"/>
      <c r="L717" s="1957">
        <v>1658.06</v>
      </c>
      <c r="M717" s="1956"/>
      <c r="N717" s="1958">
        <v>45331</v>
      </c>
    </row>
    <row r="718" spans="1:14" ht="20.399999999999999" x14ac:dyDescent="0.2">
      <c r="A718" s="1955"/>
      <c r="B718" s="1954" t="s">
        <v>2134</v>
      </c>
      <c r="C718" s="2577" t="s">
        <v>535</v>
      </c>
      <c r="D718" s="2577"/>
      <c r="E718" s="2577"/>
      <c r="F718" s="1956" t="s">
        <v>55</v>
      </c>
      <c r="G718" s="1956" t="s">
        <v>536</v>
      </c>
      <c r="H718" s="1956"/>
      <c r="I718" s="1956" t="s">
        <v>536</v>
      </c>
      <c r="J718" s="1957"/>
      <c r="K718" s="1956"/>
      <c r="L718" s="1957">
        <v>1608.32</v>
      </c>
      <c r="M718" s="1956"/>
      <c r="N718" s="1958">
        <v>43971</v>
      </c>
    </row>
    <row r="719" spans="1:14" ht="20.399999999999999" x14ac:dyDescent="0.2">
      <c r="A719" s="1955"/>
      <c r="B719" s="1954" t="s">
        <v>2135</v>
      </c>
      <c r="C719" s="2577" t="s">
        <v>537</v>
      </c>
      <c r="D719" s="2577"/>
      <c r="E719" s="2577"/>
      <c r="F719" s="1956" t="s">
        <v>55</v>
      </c>
      <c r="G719" s="1956" t="s">
        <v>232</v>
      </c>
      <c r="H719" s="1956"/>
      <c r="I719" s="1956" t="s">
        <v>232</v>
      </c>
      <c r="J719" s="1957"/>
      <c r="K719" s="1956"/>
      <c r="L719" s="1957">
        <v>845.61</v>
      </c>
      <c r="M719" s="1956"/>
      <c r="N719" s="1958">
        <v>23119</v>
      </c>
    </row>
    <row r="720" spans="1:14" x14ac:dyDescent="0.2">
      <c r="A720" s="1962"/>
      <c r="B720" s="1963"/>
      <c r="C720" s="2588" t="s">
        <v>59</v>
      </c>
      <c r="D720" s="2588"/>
      <c r="E720" s="2588"/>
      <c r="F720" s="1950"/>
      <c r="G720" s="1950"/>
      <c r="H720" s="1950"/>
      <c r="I720" s="1950"/>
      <c r="J720" s="1951"/>
      <c r="K720" s="1950"/>
      <c r="L720" s="1951">
        <v>5212.6400000000003</v>
      </c>
      <c r="M720" s="1959"/>
      <c r="N720" s="1952"/>
    </row>
    <row r="721" spans="1:14" ht="46.2" customHeight="1" x14ac:dyDescent="0.2">
      <c r="A721" s="1948" t="s">
        <v>378</v>
      </c>
      <c r="B721" s="1949" t="s">
        <v>823</v>
      </c>
      <c r="C721" s="2588" t="s">
        <v>824</v>
      </c>
      <c r="D721" s="2588"/>
      <c r="E721" s="2588"/>
      <c r="F721" s="1950" t="s">
        <v>460</v>
      </c>
      <c r="G721" s="1950"/>
      <c r="H721" s="1950"/>
      <c r="I721" s="1950" t="s">
        <v>2558</v>
      </c>
      <c r="J721" s="1951"/>
      <c r="K721" s="1950"/>
      <c r="L721" s="1951"/>
      <c r="M721" s="1950"/>
      <c r="N721" s="1952"/>
    </row>
    <row r="722" spans="1:14" x14ac:dyDescent="0.2">
      <c r="A722" s="1964"/>
      <c r="B722" s="1924"/>
      <c r="C722" s="2577" t="s">
        <v>2559</v>
      </c>
      <c r="D722" s="2577"/>
      <c r="E722" s="2577"/>
      <c r="F722" s="2577"/>
      <c r="G722" s="2577"/>
      <c r="H722" s="2577"/>
      <c r="I722" s="2577"/>
      <c r="J722" s="2577"/>
      <c r="K722" s="2577"/>
      <c r="L722" s="2577"/>
      <c r="M722" s="2577"/>
      <c r="N722" s="2578"/>
    </row>
    <row r="723" spans="1:14" ht="34.200000000000003" customHeight="1" x14ac:dyDescent="0.2">
      <c r="A723" s="1953"/>
      <c r="B723" s="1954" t="s">
        <v>528</v>
      </c>
      <c r="C723" s="2577" t="s">
        <v>529</v>
      </c>
      <c r="D723" s="2577"/>
      <c r="E723" s="2577"/>
      <c r="F723" s="2577"/>
      <c r="G723" s="2577"/>
      <c r="H723" s="2577"/>
      <c r="I723" s="2577"/>
      <c r="J723" s="2577"/>
      <c r="K723" s="2577"/>
      <c r="L723" s="2577"/>
      <c r="M723" s="2577"/>
      <c r="N723" s="2578"/>
    </row>
    <row r="724" spans="1:14" x14ac:dyDescent="0.2">
      <c r="A724" s="1955"/>
      <c r="B724" s="1954" t="s">
        <v>44</v>
      </c>
      <c r="C724" s="2577" t="s">
        <v>48</v>
      </c>
      <c r="D724" s="2577"/>
      <c r="E724" s="2577"/>
      <c r="F724" s="1956"/>
      <c r="G724" s="1956"/>
      <c r="H724" s="1956"/>
      <c r="I724" s="1956"/>
      <c r="J724" s="1957">
        <v>115.81</v>
      </c>
      <c r="K724" s="1956" t="s">
        <v>530</v>
      </c>
      <c r="L724" s="1957">
        <v>433.78</v>
      </c>
      <c r="M724" s="1956" t="s">
        <v>1513</v>
      </c>
      <c r="N724" s="1958">
        <v>11860</v>
      </c>
    </row>
    <row r="725" spans="1:14" x14ac:dyDescent="0.2">
      <c r="A725" s="1955"/>
      <c r="B725" s="1954" t="s">
        <v>60</v>
      </c>
      <c r="C725" s="2577" t="s">
        <v>370</v>
      </c>
      <c r="D725" s="2577"/>
      <c r="E725" s="2577"/>
      <c r="F725" s="1956"/>
      <c r="G725" s="1956"/>
      <c r="H725" s="1956"/>
      <c r="I725" s="1956"/>
      <c r="J725" s="1957">
        <v>48.26</v>
      </c>
      <c r="K725" s="1956" t="s">
        <v>530</v>
      </c>
      <c r="L725" s="1957">
        <v>180.76</v>
      </c>
      <c r="M725" s="1956"/>
      <c r="N725" s="1958"/>
    </row>
    <row r="726" spans="1:14" x14ac:dyDescent="0.2">
      <c r="A726" s="1955"/>
      <c r="B726" s="1954" t="s">
        <v>66</v>
      </c>
      <c r="C726" s="2577" t="s">
        <v>371</v>
      </c>
      <c r="D726" s="2577"/>
      <c r="E726" s="2577"/>
      <c r="F726" s="1956"/>
      <c r="G726" s="1956"/>
      <c r="H726" s="1956"/>
      <c r="I726" s="1956"/>
      <c r="J726" s="1957">
        <v>5.0199999999999996</v>
      </c>
      <c r="K726" s="1956" t="s">
        <v>530</v>
      </c>
      <c r="L726" s="1957">
        <v>18.8</v>
      </c>
      <c r="M726" s="1956" t="s">
        <v>1513</v>
      </c>
      <c r="N726" s="1958">
        <v>514</v>
      </c>
    </row>
    <row r="727" spans="1:14" x14ac:dyDescent="0.2">
      <c r="A727" s="1955"/>
      <c r="B727" s="1954" t="s">
        <v>71</v>
      </c>
      <c r="C727" s="2577" t="s">
        <v>372</v>
      </c>
      <c r="D727" s="2577"/>
      <c r="E727" s="2577"/>
      <c r="F727" s="1956"/>
      <c r="G727" s="1956"/>
      <c r="H727" s="1956"/>
      <c r="I727" s="1956"/>
      <c r="J727" s="1957">
        <v>28.03</v>
      </c>
      <c r="K727" s="1956"/>
      <c r="L727" s="1957">
        <v>77.77</v>
      </c>
      <c r="M727" s="1956"/>
      <c r="N727" s="1958"/>
    </row>
    <row r="728" spans="1:14" x14ac:dyDescent="0.2">
      <c r="A728" s="1955"/>
      <c r="B728" s="1954"/>
      <c r="C728" s="2577" t="s">
        <v>49</v>
      </c>
      <c r="D728" s="2577"/>
      <c r="E728" s="2577"/>
      <c r="F728" s="1956" t="s">
        <v>50</v>
      </c>
      <c r="G728" s="1956" t="s">
        <v>825</v>
      </c>
      <c r="H728" s="1956" t="s">
        <v>530</v>
      </c>
      <c r="I728" s="1956" t="s">
        <v>2560</v>
      </c>
      <c r="J728" s="1957"/>
      <c r="K728" s="1956"/>
      <c r="L728" s="1957"/>
      <c r="M728" s="1956"/>
      <c r="N728" s="1958"/>
    </row>
    <row r="729" spans="1:14" x14ac:dyDescent="0.2">
      <c r="A729" s="1955"/>
      <c r="B729" s="1954"/>
      <c r="C729" s="2577" t="s">
        <v>374</v>
      </c>
      <c r="D729" s="2577"/>
      <c r="E729" s="2577"/>
      <c r="F729" s="1956" t="s">
        <v>50</v>
      </c>
      <c r="G729" s="1956" t="s">
        <v>601</v>
      </c>
      <c r="H729" s="1956" t="s">
        <v>530</v>
      </c>
      <c r="I729" s="1956" t="s">
        <v>2561</v>
      </c>
      <c r="J729" s="1957"/>
      <c r="K729" s="1956"/>
      <c r="L729" s="1957"/>
      <c r="M729" s="1956"/>
      <c r="N729" s="1958"/>
    </row>
    <row r="730" spans="1:14" x14ac:dyDescent="0.2">
      <c r="A730" s="1955"/>
      <c r="B730" s="1954"/>
      <c r="C730" s="2592" t="s">
        <v>52</v>
      </c>
      <c r="D730" s="2592"/>
      <c r="E730" s="2592"/>
      <c r="F730" s="1959"/>
      <c r="G730" s="1959"/>
      <c r="H730" s="1959"/>
      <c r="I730" s="1959"/>
      <c r="J730" s="1960">
        <v>192.1</v>
      </c>
      <c r="K730" s="1959"/>
      <c r="L730" s="1960">
        <v>692.31</v>
      </c>
      <c r="M730" s="1959"/>
      <c r="N730" s="1961"/>
    </row>
    <row r="731" spans="1:14" x14ac:dyDescent="0.2">
      <c r="A731" s="1955"/>
      <c r="B731" s="1954"/>
      <c r="C731" s="2577" t="s">
        <v>53</v>
      </c>
      <c r="D731" s="2577"/>
      <c r="E731" s="2577"/>
      <c r="F731" s="1956"/>
      <c r="G731" s="1956"/>
      <c r="H731" s="1956"/>
      <c r="I731" s="1956"/>
      <c r="J731" s="1957"/>
      <c r="K731" s="1956"/>
      <c r="L731" s="1957">
        <v>452.58</v>
      </c>
      <c r="M731" s="1956"/>
      <c r="N731" s="1958">
        <v>12374</v>
      </c>
    </row>
    <row r="732" spans="1:14" ht="20.399999999999999" x14ac:dyDescent="0.2">
      <c r="A732" s="1955"/>
      <c r="B732" s="1954" t="s">
        <v>2134</v>
      </c>
      <c r="C732" s="2577" t="s">
        <v>535</v>
      </c>
      <c r="D732" s="2577"/>
      <c r="E732" s="2577"/>
      <c r="F732" s="1956" t="s">
        <v>55</v>
      </c>
      <c r="G732" s="1956" t="s">
        <v>536</v>
      </c>
      <c r="H732" s="1956"/>
      <c r="I732" s="1956" t="s">
        <v>536</v>
      </c>
      <c r="J732" s="1957"/>
      <c r="K732" s="1956"/>
      <c r="L732" s="1957">
        <v>439</v>
      </c>
      <c r="M732" s="1956"/>
      <c r="N732" s="1958">
        <v>12003</v>
      </c>
    </row>
    <row r="733" spans="1:14" ht="20.399999999999999" x14ac:dyDescent="0.2">
      <c r="A733" s="1955"/>
      <c r="B733" s="1954" t="s">
        <v>2135</v>
      </c>
      <c r="C733" s="2577" t="s">
        <v>537</v>
      </c>
      <c r="D733" s="2577"/>
      <c r="E733" s="2577"/>
      <c r="F733" s="1956" t="s">
        <v>55</v>
      </c>
      <c r="G733" s="1956" t="s">
        <v>232</v>
      </c>
      <c r="H733" s="1956"/>
      <c r="I733" s="1956" t="s">
        <v>232</v>
      </c>
      <c r="J733" s="1957"/>
      <c r="K733" s="1956"/>
      <c r="L733" s="1957">
        <v>230.82</v>
      </c>
      <c r="M733" s="1956"/>
      <c r="N733" s="1958">
        <v>6311</v>
      </c>
    </row>
    <row r="734" spans="1:14" x14ac:dyDescent="0.2">
      <c r="A734" s="1962"/>
      <c r="B734" s="1963"/>
      <c r="C734" s="2588" t="s">
        <v>59</v>
      </c>
      <c r="D734" s="2588"/>
      <c r="E734" s="2588"/>
      <c r="F734" s="1950"/>
      <c r="G734" s="1950"/>
      <c r="H734" s="1950"/>
      <c r="I734" s="1950"/>
      <c r="J734" s="1951"/>
      <c r="K734" s="1950"/>
      <c r="L734" s="1951">
        <v>1362.13</v>
      </c>
      <c r="M734" s="1959"/>
      <c r="N734" s="1952"/>
    </row>
    <row r="735" spans="1:14" ht="25.2" customHeight="1" x14ac:dyDescent="0.2">
      <c r="A735" s="1948" t="s">
        <v>910</v>
      </c>
      <c r="B735" s="1949" t="s">
        <v>1396</v>
      </c>
      <c r="C735" s="2588" t="s">
        <v>1397</v>
      </c>
      <c r="D735" s="2588"/>
      <c r="E735" s="2588"/>
      <c r="F735" s="1950" t="s">
        <v>605</v>
      </c>
      <c r="G735" s="1950"/>
      <c r="H735" s="1950"/>
      <c r="I735" s="1950" t="s">
        <v>1504</v>
      </c>
      <c r="J735" s="1951">
        <v>207790.28</v>
      </c>
      <c r="K735" s="1950"/>
      <c r="L735" s="1951">
        <v>4363.6000000000004</v>
      </c>
      <c r="M735" s="1950"/>
      <c r="N735" s="1952"/>
    </row>
    <row r="736" spans="1:14" x14ac:dyDescent="0.2">
      <c r="A736" s="1962"/>
      <c r="B736" s="1963"/>
      <c r="C736" s="1922" t="s">
        <v>2871</v>
      </c>
      <c r="D736" s="1923"/>
      <c r="E736" s="1923"/>
      <c r="F736" s="1965"/>
      <c r="G736" s="1965"/>
      <c r="H736" s="1965"/>
      <c r="I736" s="1965"/>
      <c r="J736" s="1979"/>
      <c r="K736" s="1965"/>
      <c r="L736" s="1979"/>
      <c r="M736" s="1980"/>
      <c r="N736" s="1981"/>
    </row>
    <row r="737" spans="1:14" x14ac:dyDescent="0.2">
      <c r="A737" s="1964"/>
      <c r="B737" s="1924"/>
      <c r="C737" s="2577" t="s">
        <v>1908</v>
      </c>
      <c r="D737" s="2577"/>
      <c r="E737" s="2577"/>
      <c r="F737" s="2577"/>
      <c r="G737" s="2577"/>
      <c r="H737" s="2577"/>
      <c r="I737" s="2577"/>
      <c r="J737" s="2577"/>
      <c r="K737" s="2577"/>
      <c r="L737" s="2577"/>
      <c r="M737" s="2577"/>
      <c r="N737" s="2578"/>
    </row>
    <row r="738" spans="1:14" ht="21" customHeight="1" x14ac:dyDescent="0.2">
      <c r="A738" s="1948" t="s">
        <v>536</v>
      </c>
      <c r="B738" s="1949" t="s">
        <v>1849</v>
      </c>
      <c r="C738" s="2588" t="s">
        <v>1850</v>
      </c>
      <c r="D738" s="2588"/>
      <c r="E738" s="2588"/>
      <c r="F738" s="1950" t="s">
        <v>605</v>
      </c>
      <c r="G738" s="1950"/>
      <c r="H738" s="1950"/>
      <c r="I738" s="1950" t="s">
        <v>1909</v>
      </c>
      <c r="J738" s="1951">
        <v>109675.42</v>
      </c>
      <c r="K738" s="1950"/>
      <c r="L738" s="1951">
        <v>33121.980000000003</v>
      </c>
      <c r="M738" s="1950"/>
      <c r="N738" s="1952"/>
    </row>
    <row r="739" spans="1:14" x14ac:dyDescent="0.2">
      <c r="A739" s="1962"/>
      <c r="B739" s="1963"/>
      <c r="C739" s="1922" t="s">
        <v>2871</v>
      </c>
      <c r="D739" s="1923"/>
      <c r="E739" s="1923"/>
      <c r="F739" s="1965"/>
      <c r="G739" s="1965"/>
      <c r="H739" s="1965"/>
      <c r="I739" s="1965"/>
      <c r="J739" s="1979"/>
      <c r="K739" s="1965"/>
      <c r="L739" s="1979"/>
      <c r="M739" s="1980"/>
      <c r="N739" s="1981"/>
    </row>
    <row r="740" spans="1:14" x14ac:dyDescent="0.2">
      <c r="A740" s="1964"/>
      <c r="B740" s="1924"/>
      <c r="C740" s="2577" t="s">
        <v>1910</v>
      </c>
      <c r="D740" s="2577"/>
      <c r="E740" s="2577"/>
      <c r="F740" s="2577"/>
      <c r="G740" s="2577"/>
      <c r="H740" s="2577"/>
      <c r="I740" s="2577"/>
      <c r="J740" s="2577"/>
      <c r="K740" s="2577"/>
      <c r="L740" s="2577"/>
      <c r="M740" s="2577"/>
      <c r="N740" s="2578"/>
    </row>
    <row r="741" spans="1:14" ht="23.4" customHeight="1" x14ac:dyDescent="0.2">
      <c r="A741" s="1948" t="s">
        <v>2214</v>
      </c>
      <c r="B741" s="1949" t="s">
        <v>1911</v>
      </c>
      <c r="C741" s="2588" t="s">
        <v>1912</v>
      </c>
      <c r="D741" s="2588"/>
      <c r="E741" s="2588"/>
      <c r="F741" s="1950" t="s">
        <v>605</v>
      </c>
      <c r="G741" s="1950"/>
      <c r="H741" s="1950"/>
      <c r="I741" s="1950" t="s">
        <v>1913</v>
      </c>
      <c r="J741" s="1951">
        <v>45607.75</v>
      </c>
      <c r="K741" s="1950"/>
      <c r="L741" s="1951">
        <v>14457.66</v>
      </c>
      <c r="M741" s="1950"/>
      <c r="N741" s="1952"/>
    </row>
    <row r="742" spans="1:14" x14ac:dyDescent="0.2">
      <c r="A742" s="1962"/>
      <c r="B742" s="1963"/>
      <c r="C742" s="1922" t="s">
        <v>2871</v>
      </c>
      <c r="D742" s="1923"/>
      <c r="E742" s="1923"/>
      <c r="F742" s="1965"/>
      <c r="G742" s="1965"/>
      <c r="H742" s="1965"/>
      <c r="I742" s="1965"/>
      <c r="J742" s="1979"/>
      <c r="K742" s="1965"/>
      <c r="L742" s="1979"/>
      <c r="M742" s="1980"/>
      <c r="N742" s="1981"/>
    </row>
    <row r="743" spans="1:14" x14ac:dyDescent="0.2">
      <c r="A743" s="1964"/>
      <c r="B743" s="1924"/>
      <c r="C743" s="2577" t="s">
        <v>1914</v>
      </c>
      <c r="D743" s="2577"/>
      <c r="E743" s="2577"/>
      <c r="F743" s="2577"/>
      <c r="G743" s="2577"/>
      <c r="H743" s="2577"/>
      <c r="I743" s="2577"/>
      <c r="J743" s="2577"/>
      <c r="K743" s="2577"/>
      <c r="L743" s="2577"/>
      <c r="M743" s="2577"/>
      <c r="N743" s="2578"/>
    </row>
    <row r="744" spans="1:14" ht="21.6" customHeight="1" x14ac:dyDescent="0.2">
      <c r="A744" s="1948" t="s">
        <v>2217</v>
      </c>
      <c r="B744" s="1949" t="s">
        <v>819</v>
      </c>
      <c r="C744" s="2588" t="s">
        <v>820</v>
      </c>
      <c r="D744" s="2588"/>
      <c r="E744" s="2588"/>
      <c r="F744" s="1950" t="s">
        <v>605</v>
      </c>
      <c r="G744" s="1950"/>
      <c r="H744" s="1950"/>
      <c r="I744" s="1950" t="s">
        <v>1915</v>
      </c>
      <c r="J744" s="1951">
        <v>25431.81</v>
      </c>
      <c r="K744" s="1950"/>
      <c r="L744" s="1951">
        <v>1322.45</v>
      </c>
      <c r="M744" s="1950"/>
      <c r="N744" s="1952"/>
    </row>
    <row r="745" spans="1:14" x14ac:dyDescent="0.2">
      <c r="A745" s="1962"/>
      <c r="B745" s="1963"/>
      <c r="C745" s="1922" t="s">
        <v>2871</v>
      </c>
      <c r="D745" s="1923"/>
      <c r="E745" s="1923"/>
      <c r="F745" s="1965"/>
      <c r="G745" s="1965"/>
      <c r="H745" s="1965"/>
      <c r="I745" s="1965"/>
      <c r="J745" s="1979"/>
      <c r="K745" s="1965"/>
      <c r="L745" s="1979"/>
      <c r="M745" s="1980"/>
      <c r="N745" s="1981"/>
    </row>
    <row r="746" spans="1:14" x14ac:dyDescent="0.2">
      <c r="A746" s="1964"/>
      <c r="B746" s="1924"/>
      <c r="C746" s="2577" t="s">
        <v>1916</v>
      </c>
      <c r="D746" s="2577"/>
      <c r="E746" s="2577"/>
      <c r="F746" s="2577"/>
      <c r="G746" s="2577"/>
      <c r="H746" s="2577"/>
      <c r="I746" s="2577"/>
      <c r="J746" s="2577"/>
      <c r="K746" s="2577"/>
      <c r="L746" s="2577"/>
      <c r="M746" s="2577"/>
      <c r="N746" s="2578"/>
    </row>
    <row r="747" spans="1:14" ht="23.4" customHeight="1" x14ac:dyDescent="0.2">
      <c r="A747" s="1948" t="s">
        <v>636</v>
      </c>
      <c r="B747" s="1949" t="s">
        <v>1855</v>
      </c>
      <c r="C747" s="2588" t="s">
        <v>1856</v>
      </c>
      <c r="D747" s="2588"/>
      <c r="E747" s="2588"/>
      <c r="F747" s="1950" t="s">
        <v>605</v>
      </c>
      <c r="G747" s="1950"/>
      <c r="H747" s="1950"/>
      <c r="I747" s="1950" t="s">
        <v>1917</v>
      </c>
      <c r="J747" s="1951">
        <v>27843.17</v>
      </c>
      <c r="K747" s="1950"/>
      <c r="L747" s="1951">
        <v>11721.97</v>
      </c>
      <c r="M747" s="1950"/>
      <c r="N747" s="1952"/>
    </row>
    <row r="748" spans="1:14" x14ac:dyDescent="0.2">
      <c r="A748" s="1962"/>
      <c r="B748" s="1963"/>
      <c r="C748" s="1922" t="s">
        <v>2871</v>
      </c>
      <c r="D748" s="1923"/>
      <c r="E748" s="1923"/>
      <c r="F748" s="1965"/>
      <c r="G748" s="1965"/>
      <c r="H748" s="1965"/>
      <c r="I748" s="1965"/>
      <c r="J748" s="1979"/>
      <c r="K748" s="1965"/>
      <c r="L748" s="1979"/>
      <c r="M748" s="1980"/>
      <c r="N748" s="1981"/>
    </row>
    <row r="749" spans="1:14" x14ac:dyDescent="0.2">
      <c r="A749" s="1964"/>
      <c r="B749" s="1924"/>
      <c r="C749" s="2577" t="s">
        <v>1918</v>
      </c>
      <c r="D749" s="2577"/>
      <c r="E749" s="2577"/>
      <c r="F749" s="2577"/>
      <c r="G749" s="2577"/>
      <c r="H749" s="2577"/>
      <c r="I749" s="2577"/>
      <c r="J749" s="2577"/>
      <c r="K749" s="2577"/>
      <c r="L749" s="2577"/>
      <c r="M749" s="2577"/>
      <c r="N749" s="2578"/>
    </row>
    <row r="750" spans="1:14" ht="21.6" customHeight="1" x14ac:dyDescent="0.2">
      <c r="A750" s="1948" t="s">
        <v>2888</v>
      </c>
      <c r="B750" s="1949" t="s">
        <v>821</v>
      </c>
      <c r="C750" s="2588" t="s">
        <v>822</v>
      </c>
      <c r="D750" s="2588"/>
      <c r="E750" s="2588"/>
      <c r="F750" s="1950" t="s">
        <v>605</v>
      </c>
      <c r="G750" s="1950"/>
      <c r="H750" s="1950"/>
      <c r="I750" s="1950" t="s">
        <v>1858</v>
      </c>
      <c r="J750" s="1951">
        <v>10296.33</v>
      </c>
      <c r="K750" s="1950"/>
      <c r="L750" s="1951">
        <v>483.93</v>
      </c>
      <c r="M750" s="1950"/>
      <c r="N750" s="1952"/>
    </row>
    <row r="751" spans="1:14" x14ac:dyDescent="0.2">
      <c r="A751" s="1962"/>
      <c r="B751" s="1963"/>
      <c r="C751" s="1922" t="s">
        <v>2871</v>
      </c>
      <c r="D751" s="1923"/>
      <c r="E751" s="1923"/>
      <c r="F751" s="1965"/>
      <c r="G751" s="1965"/>
      <c r="H751" s="1965"/>
      <c r="I751" s="1965"/>
      <c r="J751" s="1979"/>
      <c r="K751" s="1965"/>
      <c r="L751" s="1979"/>
      <c r="M751" s="1980"/>
      <c r="N751" s="1981"/>
    </row>
    <row r="752" spans="1:14" x14ac:dyDescent="0.2">
      <c r="A752" s="1964"/>
      <c r="B752" s="1924"/>
      <c r="C752" s="2577" t="s">
        <v>1859</v>
      </c>
      <c r="D752" s="2577"/>
      <c r="E752" s="2577"/>
      <c r="F752" s="2577"/>
      <c r="G752" s="2577"/>
      <c r="H752" s="2577"/>
      <c r="I752" s="2577"/>
      <c r="J752" s="2577"/>
      <c r="K752" s="2577"/>
      <c r="L752" s="2577"/>
      <c r="M752" s="2577"/>
      <c r="N752" s="2578"/>
    </row>
    <row r="753" spans="1:14" ht="22.8" customHeight="1" x14ac:dyDescent="0.2">
      <c r="A753" s="1948" t="s">
        <v>426</v>
      </c>
      <c r="B753" s="1949" t="s">
        <v>736</v>
      </c>
      <c r="C753" s="2588" t="s">
        <v>737</v>
      </c>
      <c r="D753" s="2588"/>
      <c r="E753" s="2588"/>
      <c r="F753" s="1950" t="s">
        <v>605</v>
      </c>
      <c r="G753" s="1950"/>
      <c r="H753" s="1950"/>
      <c r="I753" s="1950" t="s">
        <v>1909</v>
      </c>
      <c r="J753" s="1951">
        <v>6920.41</v>
      </c>
      <c r="K753" s="1950"/>
      <c r="L753" s="1951">
        <v>2089.96</v>
      </c>
      <c r="M753" s="1950"/>
      <c r="N753" s="1952"/>
    </row>
    <row r="754" spans="1:14" x14ac:dyDescent="0.2">
      <c r="A754" s="1962"/>
      <c r="B754" s="1963"/>
      <c r="C754" s="1922" t="s">
        <v>2871</v>
      </c>
      <c r="D754" s="1923"/>
      <c r="E754" s="1923"/>
      <c r="F754" s="1965"/>
      <c r="G754" s="1965"/>
      <c r="H754" s="1965"/>
      <c r="I754" s="1965"/>
      <c r="J754" s="1979"/>
      <c r="K754" s="1965"/>
      <c r="L754" s="1979"/>
      <c r="M754" s="1980"/>
      <c r="N754" s="1981"/>
    </row>
    <row r="755" spans="1:14" x14ac:dyDescent="0.2">
      <c r="A755" s="1964"/>
      <c r="B755" s="1924"/>
      <c r="C755" s="2577" t="s">
        <v>1910</v>
      </c>
      <c r="D755" s="2577"/>
      <c r="E755" s="2577"/>
      <c r="F755" s="2577"/>
      <c r="G755" s="2577"/>
      <c r="H755" s="2577"/>
      <c r="I755" s="2577"/>
      <c r="J755" s="2577"/>
      <c r="K755" s="2577"/>
      <c r="L755" s="2577"/>
      <c r="M755" s="2577"/>
      <c r="N755" s="2578"/>
    </row>
    <row r="756" spans="1:14" ht="23.4" customHeight="1" x14ac:dyDescent="0.2">
      <c r="A756" s="1948" t="s">
        <v>628</v>
      </c>
      <c r="B756" s="1949" t="s">
        <v>1921</v>
      </c>
      <c r="C756" s="2588" t="s">
        <v>1922</v>
      </c>
      <c r="D756" s="2588"/>
      <c r="E756" s="2588"/>
      <c r="F756" s="1950" t="s">
        <v>605</v>
      </c>
      <c r="G756" s="1950"/>
      <c r="H756" s="1950"/>
      <c r="I756" s="1950" t="s">
        <v>1504</v>
      </c>
      <c r="J756" s="1951">
        <v>24392.34</v>
      </c>
      <c r="K756" s="1950"/>
      <c r="L756" s="1951">
        <v>512.24</v>
      </c>
      <c r="M756" s="1950"/>
      <c r="N756" s="1952"/>
    </row>
    <row r="757" spans="1:14" x14ac:dyDescent="0.2">
      <c r="A757" s="1962"/>
      <c r="B757" s="1963"/>
      <c r="C757" s="1922" t="s">
        <v>2871</v>
      </c>
      <c r="D757" s="1923"/>
      <c r="E757" s="1923"/>
      <c r="F757" s="1965"/>
      <c r="G757" s="1965"/>
      <c r="H757" s="1965"/>
      <c r="I757" s="1965"/>
      <c r="J757" s="1979"/>
      <c r="K757" s="1965"/>
      <c r="L757" s="1979"/>
      <c r="M757" s="1980"/>
      <c r="N757" s="1981"/>
    </row>
    <row r="758" spans="1:14" x14ac:dyDescent="0.2">
      <c r="A758" s="1964"/>
      <c r="B758" s="1924"/>
      <c r="C758" s="2577" t="s">
        <v>1908</v>
      </c>
      <c r="D758" s="2577"/>
      <c r="E758" s="2577"/>
      <c r="F758" s="2577"/>
      <c r="G758" s="2577"/>
      <c r="H758" s="2577"/>
      <c r="I758" s="2577"/>
      <c r="J758" s="2577"/>
      <c r="K758" s="2577"/>
      <c r="L758" s="2577"/>
      <c r="M758" s="2577"/>
      <c r="N758" s="2578"/>
    </row>
    <row r="759" spans="1:14" ht="22.8" customHeight="1" x14ac:dyDescent="0.2">
      <c r="A759" s="1948" t="s">
        <v>2889</v>
      </c>
      <c r="B759" s="1949" t="s">
        <v>1924</v>
      </c>
      <c r="C759" s="2588" t="s">
        <v>1925</v>
      </c>
      <c r="D759" s="2588"/>
      <c r="E759" s="2588"/>
      <c r="F759" s="1950" t="s">
        <v>605</v>
      </c>
      <c r="G759" s="1950"/>
      <c r="H759" s="1950"/>
      <c r="I759" s="1950" t="s">
        <v>1926</v>
      </c>
      <c r="J759" s="1951">
        <v>47753.42</v>
      </c>
      <c r="K759" s="1950"/>
      <c r="L759" s="1951">
        <v>2721.94</v>
      </c>
      <c r="M759" s="1950"/>
      <c r="N759" s="1952"/>
    </row>
    <row r="760" spans="1:14" x14ac:dyDescent="0.2">
      <c r="A760" s="1962"/>
      <c r="B760" s="1963"/>
      <c r="C760" s="1922" t="s">
        <v>2871</v>
      </c>
      <c r="D760" s="1923"/>
      <c r="E760" s="1923"/>
      <c r="F760" s="1965"/>
      <c r="G760" s="1965"/>
      <c r="H760" s="1965"/>
      <c r="I760" s="1965"/>
      <c r="J760" s="1979"/>
      <c r="K760" s="1965"/>
      <c r="L760" s="1979"/>
      <c r="M760" s="1980"/>
      <c r="N760" s="1981"/>
    </row>
    <row r="761" spans="1:14" x14ac:dyDescent="0.2">
      <c r="A761" s="1964"/>
      <c r="B761" s="1924"/>
      <c r="C761" s="2577" t="s">
        <v>1927</v>
      </c>
      <c r="D761" s="2577"/>
      <c r="E761" s="2577"/>
      <c r="F761" s="2577"/>
      <c r="G761" s="2577"/>
      <c r="H761" s="2577"/>
      <c r="I761" s="2577"/>
      <c r="J761" s="2577"/>
      <c r="K761" s="2577"/>
      <c r="L761" s="2577"/>
      <c r="M761" s="2577"/>
      <c r="N761" s="2578"/>
    </row>
    <row r="762" spans="1:14" x14ac:dyDescent="0.2">
      <c r="A762" s="1948" t="s">
        <v>2890</v>
      </c>
      <c r="B762" s="1949" t="s">
        <v>1929</v>
      </c>
      <c r="C762" s="2588" t="s">
        <v>1930</v>
      </c>
      <c r="D762" s="2588"/>
      <c r="E762" s="2588"/>
      <c r="F762" s="1950" t="s">
        <v>605</v>
      </c>
      <c r="G762" s="1950"/>
      <c r="H762" s="1950"/>
      <c r="I762" s="1950" t="s">
        <v>1931</v>
      </c>
      <c r="J762" s="1951">
        <v>27197.09</v>
      </c>
      <c r="K762" s="1950"/>
      <c r="L762" s="1951">
        <v>3671.61</v>
      </c>
      <c r="M762" s="1950"/>
      <c r="N762" s="1952"/>
    </row>
    <row r="763" spans="1:14" x14ac:dyDescent="0.2">
      <c r="A763" s="1962"/>
      <c r="B763" s="1963"/>
      <c r="C763" s="1922" t="s">
        <v>2871</v>
      </c>
      <c r="D763" s="1923"/>
      <c r="E763" s="1923"/>
      <c r="F763" s="1965"/>
      <c r="G763" s="1965"/>
      <c r="H763" s="1965"/>
      <c r="I763" s="1965"/>
      <c r="J763" s="1979"/>
      <c r="K763" s="1965"/>
      <c r="L763" s="1979"/>
      <c r="M763" s="1980"/>
      <c r="N763" s="1981"/>
    </row>
    <row r="764" spans="1:14" x14ac:dyDescent="0.2">
      <c r="A764" s="1964"/>
      <c r="B764" s="1924"/>
      <c r="C764" s="2577" t="s">
        <v>1932</v>
      </c>
      <c r="D764" s="2577"/>
      <c r="E764" s="2577"/>
      <c r="F764" s="2577"/>
      <c r="G764" s="2577"/>
      <c r="H764" s="2577"/>
      <c r="I764" s="2577"/>
      <c r="J764" s="2577"/>
      <c r="K764" s="2577"/>
      <c r="L764" s="2577"/>
      <c r="M764" s="2577"/>
      <c r="N764" s="2578"/>
    </row>
    <row r="765" spans="1:14" x14ac:dyDescent="0.2">
      <c r="A765" s="1948" t="s">
        <v>2891</v>
      </c>
      <c r="B765" s="1949" t="s">
        <v>1862</v>
      </c>
      <c r="C765" s="2588" t="s">
        <v>1863</v>
      </c>
      <c r="D765" s="2588"/>
      <c r="E765" s="2588"/>
      <c r="F765" s="1950" t="s">
        <v>605</v>
      </c>
      <c r="G765" s="1950"/>
      <c r="H765" s="1950"/>
      <c r="I765" s="1950" t="s">
        <v>1934</v>
      </c>
      <c r="J765" s="1951">
        <v>21588.74</v>
      </c>
      <c r="K765" s="1950"/>
      <c r="L765" s="1951">
        <v>2482.71</v>
      </c>
      <c r="M765" s="1950"/>
      <c r="N765" s="1952"/>
    </row>
    <row r="766" spans="1:14" x14ac:dyDescent="0.2">
      <c r="A766" s="1962"/>
      <c r="B766" s="1963"/>
      <c r="C766" s="1922" t="s">
        <v>2871</v>
      </c>
      <c r="D766" s="1923"/>
      <c r="E766" s="1923"/>
      <c r="F766" s="1965"/>
      <c r="G766" s="1965"/>
      <c r="H766" s="1965"/>
      <c r="I766" s="1965"/>
      <c r="J766" s="1979"/>
      <c r="K766" s="1965"/>
      <c r="L766" s="1979"/>
      <c r="M766" s="1980"/>
      <c r="N766" s="1981"/>
    </row>
    <row r="767" spans="1:14" x14ac:dyDescent="0.2">
      <c r="A767" s="1964"/>
      <c r="B767" s="1924"/>
      <c r="C767" s="2577" t="s">
        <v>1935</v>
      </c>
      <c r="D767" s="2577"/>
      <c r="E767" s="2577"/>
      <c r="F767" s="2577"/>
      <c r="G767" s="2577"/>
      <c r="H767" s="2577"/>
      <c r="I767" s="2577"/>
      <c r="J767" s="2577"/>
      <c r="K767" s="2577"/>
      <c r="L767" s="2577"/>
      <c r="M767" s="2577"/>
      <c r="N767" s="2578"/>
    </row>
    <row r="768" spans="1:14" ht="22.2" customHeight="1" x14ac:dyDescent="0.2">
      <c r="A768" s="1948" t="s">
        <v>2892</v>
      </c>
      <c r="B768" s="1949" t="s">
        <v>1937</v>
      </c>
      <c r="C768" s="2588" t="s">
        <v>1938</v>
      </c>
      <c r="D768" s="2588"/>
      <c r="E768" s="2588"/>
      <c r="F768" s="1950" t="s">
        <v>605</v>
      </c>
      <c r="G768" s="1950"/>
      <c r="H768" s="1950"/>
      <c r="I768" s="1950" t="s">
        <v>1504</v>
      </c>
      <c r="J768" s="1951">
        <v>30024.36</v>
      </c>
      <c r="K768" s="1950"/>
      <c r="L768" s="1951">
        <v>630.51</v>
      </c>
      <c r="M768" s="1950"/>
      <c r="N768" s="1952"/>
    </row>
    <row r="769" spans="1:14" x14ac:dyDescent="0.2">
      <c r="A769" s="1962"/>
      <c r="B769" s="1963"/>
      <c r="C769" s="1922" t="s">
        <v>2871</v>
      </c>
      <c r="D769" s="1923"/>
      <c r="E769" s="1923"/>
      <c r="F769" s="1965"/>
      <c r="G769" s="1965"/>
      <c r="H769" s="1965"/>
      <c r="I769" s="1965"/>
      <c r="J769" s="1979"/>
      <c r="K769" s="1965"/>
      <c r="L769" s="1979"/>
      <c r="M769" s="1980"/>
      <c r="N769" s="1981"/>
    </row>
    <row r="770" spans="1:14" x14ac:dyDescent="0.2">
      <c r="A770" s="1964"/>
      <c r="B770" s="1924"/>
      <c r="C770" s="2577" t="s">
        <v>1908</v>
      </c>
      <c r="D770" s="2577"/>
      <c r="E770" s="2577"/>
      <c r="F770" s="2577"/>
      <c r="G770" s="2577"/>
      <c r="H770" s="2577"/>
      <c r="I770" s="2577"/>
      <c r="J770" s="2577"/>
      <c r="K770" s="2577"/>
      <c r="L770" s="2577"/>
      <c r="M770" s="2577"/>
      <c r="N770" s="2578"/>
    </row>
    <row r="771" spans="1:14" ht="36.6" customHeight="1" x14ac:dyDescent="0.2">
      <c r="A771" s="1948" t="s">
        <v>1104</v>
      </c>
      <c r="B771" s="1949" t="s">
        <v>611</v>
      </c>
      <c r="C771" s="2588" t="s">
        <v>612</v>
      </c>
      <c r="D771" s="2588"/>
      <c r="E771" s="2588"/>
      <c r="F771" s="1950" t="s">
        <v>460</v>
      </c>
      <c r="G771" s="1950"/>
      <c r="H771" s="1950"/>
      <c r="I771" s="1950" t="s">
        <v>2562</v>
      </c>
      <c r="J771" s="1951"/>
      <c r="K771" s="1950"/>
      <c r="L771" s="1951"/>
      <c r="M771" s="1950"/>
      <c r="N771" s="1952"/>
    </row>
    <row r="772" spans="1:14" x14ac:dyDescent="0.2">
      <c r="A772" s="1964"/>
      <c r="B772" s="1924"/>
      <c r="C772" s="2577" t="s">
        <v>2563</v>
      </c>
      <c r="D772" s="2577"/>
      <c r="E772" s="2577"/>
      <c r="F772" s="2577"/>
      <c r="G772" s="2577"/>
      <c r="H772" s="2577"/>
      <c r="I772" s="2577"/>
      <c r="J772" s="2577"/>
      <c r="K772" s="2577"/>
      <c r="L772" s="2577"/>
      <c r="M772" s="2577"/>
      <c r="N772" s="2578"/>
    </row>
    <row r="773" spans="1:14" ht="35.4" customHeight="1" x14ac:dyDescent="0.2">
      <c r="A773" s="1953"/>
      <c r="B773" s="1954" t="s">
        <v>528</v>
      </c>
      <c r="C773" s="2577" t="s">
        <v>529</v>
      </c>
      <c r="D773" s="2577"/>
      <c r="E773" s="2577"/>
      <c r="F773" s="2577"/>
      <c r="G773" s="2577"/>
      <c r="H773" s="2577"/>
      <c r="I773" s="2577"/>
      <c r="J773" s="2577"/>
      <c r="K773" s="2577"/>
      <c r="L773" s="2577"/>
      <c r="M773" s="2577"/>
      <c r="N773" s="2578"/>
    </row>
    <row r="774" spans="1:14" x14ac:dyDescent="0.2">
      <c r="A774" s="1955"/>
      <c r="B774" s="1954" t="s">
        <v>44</v>
      </c>
      <c r="C774" s="2577" t="s">
        <v>48</v>
      </c>
      <c r="D774" s="2577"/>
      <c r="E774" s="2577"/>
      <c r="F774" s="1956"/>
      <c r="G774" s="1956"/>
      <c r="H774" s="1956"/>
      <c r="I774" s="1956"/>
      <c r="J774" s="1957">
        <v>302.3</v>
      </c>
      <c r="K774" s="1956" t="s">
        <v>530</v>
      </c>
      <c r="L774" s="1957">
        <v>240.06</v>
      </c>
      <c r="M774" s="1956" t="s">
        <v>1513</v>
      </c>
      <c r="N774" s="1958">
        <v>6563</v>
      </c>
    </row>
    <row r="775" spans="1:14" x14ac:dyDescent="0.2">
      <c r="A775" s="1955"/>
      <c r="B775" s="1954" t="s">
        <v>60</v>
      </c>
      <c r="C775" s="2577" t="s">
        <v>370</v>
      </c>
      <c r="D775" s="2577"/>
      <c r="E775" s="2577"/>
      <c r="F775" s="1956"/>
      <c r="G775" s="1956"/>
      <c r="H775" s="1956"/>
      <c r="I775" s="1956"/>
      <c r="J775" s="1957">
        <v>5.43</v>
      </c>
      <c r="K775" s="1956" t="s">
        <v>530</v>
      </c>
      <c r="L775" s="1957">
        <v>4.3099999999999996</v>
      </c>
      <c r="M775" s="1956"/>
      <c r="N775" s="1958"/>
    </row>
    <row r="776" spans="1:14" x14ac:dyDescent="0.2">
      <c r="A776" s="1955"/>
      <c r="B776" s="1954" t="s">
        <v>66</v>
      </c>
      <c r="C776" s="2577" t="s">
        <v>371</v>
      </c>
      <c r="D776" s="2577"/>
      <c r="E776" s="2577"/>
      <c r="F776" s="1956"/>
      <c r="G776" s="1956"/>
      <c r="H776" s="1956"/>
      <c r="I776" s="1956"/>
      <c r="J776" s="1957">
        <v>0.76</v>
      </c>
      <c r="K776" s="1956" t="s">
        <v>530</v>
      </c>
      <c r="L776" s="1957">
        <v>0.6</v>
      </c>
      <c r="M776" s="1956" t="s">
        <v>1513</v>
      </c>
      <c r="N776" s="1958">
        <v>16</v>
      </c>
    </row>
    <row r="777" spans="1:14" x14ac:dyDescent="0.2">
      <c r="A777" s="1955"/>
      <c r="B777" s="1954" t="s">
        <v>71</v>
      </c>
      <c r="C777" s="2577" t="s">
        <v>372</v>
      </c>
      <c r="D777" s="2577"/>
      <c r="E777" s="2577"/>
      <c r="F777" s="1956"/>
      <c r="G777" s="1956"/>
      <c r="H777" s="1956"/>
      <c r="I777" s="1956"/>
      <c r="J777" s="1957">
        <v>185.57</v>
      </c>
      <c r="K777" s="1956"/>
      <c r="L777" s="1957">
        <v>109.16</v>
      </c>
      <c r="M777" s="1956"/>
      <c r="N777" s="1958"/>
    </row>
    <row r="778" spans="1:14" x14ac:dyDescent="0.2">
      <c r="A778" s="1955"/>
      <c r="B778" s="1954"/>
      <c r="C778" s="2577" t="s">
        <v>49</v>
      </c>
      <c r="D778" s="2577"/>
      <c r="E778" s="2577"/>
      <c r="F778" s="1956" t="s">
        <v>50</v>
      </c>
      <c r="G778" s="1956" t="s">
        <v>613</v>
      </c>
      <c r="H778" s="1956" t="s">
        <v>530</v>
      </c>
      <c r="I778" s="1956" t="s">
        <v>2564</v>
      </c>
      <c r="J778" s="1957"/>
      <c r="K778" s="1956"/>
      <c r="L778" s="1957"/>
      <c r="M778" s="1956"/>
      <c r="N778" s="1958"/>
    </row>
    <row r="779" spans="1:14" x14ac:dyDescent="0.2">
      <c r="A779" s="1955"/>
      <c r="B779" s="1954"/>
      <c r="C779" s="2577" t="s">
        <v>374</v>
      </c>
      <c r="D779" s="2577"/>
      <c r="E779" s="2577"/>
      <c r="F779" s="1956" t="s">
        <v>50</v>
      </c>
      <c r="G779" s="1956" t="s">
        <v>614</v>
      </c>
      <c r="H779" s="1956" t="s">
        <v>530</v>
      </c>
      <c r="I779" s="1956" t="s">
        <v>2565</v>
      </c>
      <c r="J779" s="1957"/>
      <c r="K779" s="1956"/>
      <c r="L779" s="1957"/>
      <c r="M779" s="1956"/>
      <c r="N779" s="1958"/>
    </row>
    <row r="780" spans="1:14" x14ac:dyDescent="0.2">
      <c r="A780" s="1955"/>
      <c r="B780" s="1954"/>
      <c r="C780" s="2592" t="s">
        <v>52</v>
      </c>
      <c r="D780" s="2592"/>
      <c r="E780" s="2592"/>
      <c r="F780" s="1959"/>
      <c r="G780" s="1959"/>
      <c r="H780" s="1959"/>
      <c r="I780" s="1959"/>
      <c r="J780" s="1960">
        <v>493.3</v>
      </c>
      <c r="K780" s="1959"/>
      <c r="L780" s="1960">
        <v>353.53</v>
      </c>
      <c r="M780" s="1959"/>
      <c r="N780" s="1961"/>
    </row>
    <row r="781" spans="1:14" x14ac:dyDescent="0.2">
      <c r="A781" s="1955"/>
      <c r="B781" s="1954"/>
      <c r="C781" s="2577" t="s">
        <v>53</v>
      </c>
      <c r="D781" s="2577"/>
      <c r="E781" s="2577"/>
      <c r="F781" s="1956"/>
      <c r="G781" s="1956"/>
      <c r="H781" s="1956"/>
      <c r="I781" s="1956"/>
      <c r="J781" s="1957"/>
      <c r="K781" s="1956"/>
      <c r="L781" s="1957">
        <v>240.66</v>
      </c>
      <c r="M781" s="1956"/>
      <c r="N781" s="1958">
        <v>6579</v>
      </c>
    </row>
    <row r="782" spans="1:14" ht="20.399999999999999" x14ac:dyDescent="0.2">
      <c r="A782" s="1955"/>
      <c r="B782" s="1954" t="s">
        <v>2134</v>
      </c>
      <c r="C782" s="2577" t="s">
        <v>535</v>
      </c>
      <c r="D782" s="2577"/>
      <c r="E782" s="2577"/>
      <c r="F782" s="1956" t="s">
        <v>55</v>
      </c>
      <c r="G782" s="1956" t="s">
        <v>536</v>
      </c>
      <c r="H782" s="1956"/>
      <c r="I782" s="1956" t="s">
        <v>536</v>
      </c>
      <c r="J782" s="1957"/>
      <c r="K782" s="1956"/>
      <c r="L782" s="1957">
        <v>233.44</v>
      </c>
      <c r="M782" s="1956"/>
      <c r="N782" s="1958">
        <v>6382</v>
      </c>
    </row>
    <row r="783" spans="1:14" ht="20.399999999999999" x14ac:dyDescent="0.2">
      <c r="A783" s="1955"/>
      <c r="B783" s="1954" t="s">
        <v>2135</v>
      </c>
      <c r="C783" s="2577" t="s">
        <v>537</v>
      </c>
      <c r="D783" s="2577"/>
      <c r="E783" s="2577"/>
      <c r="F783" s="1956" t="s">
        <v>55</v>
      </c>
      <c r="G783" s="1956" t="s">
        <v>232</v>
      </c>
      <c r="H783" s="1956"/>
      <c r="I783" s="1956" t="s">
        <v>232</v>
      </c>
      <c r="J783" s="1957"/>
      <c r="K783" s="1956"/>
      <c r="L783" s="1957">
        <v>122.74</v>
      </c>
      <c r="M783" s="1956"/>
      <c r="N783" s="1958">
        <v>3355</v>
      </c>
    </row>
    <row r="784" spans="1:14" x14ac:dyDescent="0.2">
      <c r="A784" s="1962"/>
      <c r="B784" s="1963"/>
      <c r="C784" s="2588" t="s">
        <v>59</v>
      </c>
      <c r="D784" s="2588"/>
      <c r="E784" s="2588"/>
      <c r="F784" s="1950"/>
      <c r="G784" s="1950"/>
      <c r="H784" s="1950"/>
      <c r="I784" s="1950"/>
      <c r="J784" s="1951"/>
      <c r="K784" s="1950"/>
      <c r="L784" s="1951">
        <v>709.71</v>
      </c>
      <c r="M784" s="1959"/>
      <c r="N784" s="1952"/>
    </row>
    <row r="785" spans="1:14" x14ac:dyDescent="0.2">
      <c r="A785" s="1948" t="s">
        <v>1092</v>
      </c>
      <c r="B785" s="1949" t="s">
        <v>1864</v>
      </c>
      <c r="C785" s="2588" t="s">
        <v>1865</v>
      </c>
      <c r="D785" s="2588"/>
      <c r="E785" s="2588"/>
      <c r="F785" s="1950" t="s">
        <v>605</v>
      </c>
      <c r="G785" s="1950"/>
      <c r="H785" s="1950"/>
      <c r="I785" s="1950" t="s">
        <v>614</v>
      </c>
      <c r="J785" s="1951">
        <v>7991.46</v>
      </c>
      <c r="K785" s="1950"/>
      <c r="L785" s="1951">
        <v>479.49</v>
      </c>
      <c r="M785" s="1950"/>
      <c r="N785" s="1952"/>
    </row>
    <row r="786" spans="1:14" x14ac:dyDescent="0.2">
      <c r="A786" s="1962"/>
      <c r="B786" s="1963"/>
      <c r="C786" s="1922" t="s">
        <v>2871</v>
      </c>
      <c r="D786" s="1923"/>
      <c r="E786" s="1923"/>
      <c r="F786" s="1965"/>
      <c r="G786" s="1965"/>
      <c r="H786" s="1965"/>
      <c r="I786" s="1965"/>
      <c r="J786" s="1979"/>
      <c r="K786" s="1965"/>
      <c r="L786" s="1979"/>
      <c r="M786" s="1980"/>
      <c r="N786" s="1981"/>
    </row>
    <row r="787" spans="1:14" x14ac:dyDescent="0.2">
      <c r="A787" s="1964"/>
      <c r="B787" s="1924"/>
      <c r="C787" s="2577" t="s">
        <v>804</v>
      </c>
      <c r="D787" s="2577"/>
      <c r="E787" s="2577"/>
      <c r="F787" s="2577"/>
      <c r="G787" s="2577"/>
      <c r="H787" s="2577"/>
      <c r="I787" s="2577"/>
      <c r="J787" s="2577"/>
      <c r="K787" s="2577"/>
      <c r="L787" s="2577"/>
      <c r="M787" s="2577"/>
      <c r="N787" s="2578"/>
    </row>
    <row r="788" spans="1:14" x14ac:dyDescent="0.2">
      <c r="A788" s="1965"/>
      <c r="B788" s="1963"/>
      <c r="C788" s="1963"/>
      <c r="D788" s="1963"/>
      <c r="E788" s="1963"/>
      <c r="F788" s="1965"/>
      <c r="G788" s="1965"/>
      <c r="H788" s="1965"/>
      <c r="I788" s="1965"/>
      <c r="J788" s="1966"/>
      <c r="K788" s="1965"/>
      <c r="L788" s="1966"/>
      <c r="M788" s="1956"/>
      <c r="N788" s="1966"/>
    </row>
    <row r="789" spans="1:14" x14ac:dyDescent="0.2">
      <c r="A789" s="1967"/>
      <c r="B789" s="1968"/>
      <c r="C789" s="2588" t="s">
        <v>831</v>
      </c>
      <c r="D789" s="2588"/>
      <c r="E789" s="2588"/>
      <c r="F789" s="2588"/>
      <c r="G789" s="2588"/>
      <c r="H789" s="2588"/>
      <c r="I789" s="2588"/>
      <c r="J789" s="2588"/>
      <c r="K789" s="2588"/>
      <c r="L789" s="1969"/>
      <c r="M789" s="1970"/>
      <c r="N789" s="1971"/>
    </row>
    <row r="790" spans="1:14" x14ac:dyDescent="0.2">
      <c r="A790" s="1972"/>
      <c r="B790" s="1954"/>
      <c r="C790" s="2577" t="s">
        <v>144</v>
      </c>
      <c r="D790" s="2577"/>
      <c r="E790" s="2577"/>
      <c r="F790" s="2577"/>
      <c r="G790" s="2577"/>
      <c r="H790" s="2577"/>
      <c r="I790" s="2577"/>
      <c r="J790" s="2577"/>
      <c r="K790" s="2577"/>
      <c r="L790" s="1973">
        <v>96877.61</v>
      </c>
      <c r="M790" s="1974"/>
      <c r="N790" s="1975"/>
    </row>
    <row r="791" spans="1:14" x14ac:dyDescent="0.2">
      <c r="A791" s="1972"/>
      <c r="B791" s="1954"/>
      <c r="C791" s="2577" t="s">
        <v>1437</v>
      </c>
      <c r="D791" s="2577"/>
      <c r="E791" s="2577"/>
      <c r="F791" s="2577"/>
      <c r="G791" s="2577"/>
      <c r="H791" s="2577"/>
      <c r="I791" s="2577"/>
      <c r="J791" s="2577"/>
      <c r="K791" s="2577"/>
      <c r="L791" s="1973"/>
      <c r="M791" s="1974"/>
      <c r="N791" s="1975"/>
    </row>
    <row r="792" spans="1:14" x14ac:dyDescent="0.2">
      <c r="A792" s="1972"/>
      <c r="B792" s="1954"/>
      <c r="C792" s="2577" t="s">
        <v>145</v>
      </c>
      <c r="D792" s="2577"/>
      <c r="E792" s="2577"/>
      <c r="F792" s="2577"/>
      <c r="G792" s="2577"/>
      <c r="H792" s="2577"/>
      <c r="I792" s="2577"/>
      <c r="J792" s="2577"/>
      <c r="K792" s="2577"/>
      <c r="L792" s="1973">
        <v>3256.34</v>
      </c>
      <c r="M792" s="1974"/>
      <c r="N792" s="1975"/>
    </row>
    <row r="793" spans="1:14" x14ac:dyDescent="0.2">
      <c r="A793" s="1972"/>
      <c r="B793" s="1954"/>
      <c r="C793" s="2577" t="s">
        <v>391</v>
      </c>
      <c r="D793" s="2577"/>
      <c r="E793" s="2577"/>
      <c r="F793" s="2577"/>
      <c r="G793" s="2577"/>
      <c r="H793" s="2577"/>
      <c r="I793" s="2577"/>
      <c r="J793" s="2577"/>
      <c r="K793" s="2577"/>
      <c r="L793" s="1973">
        <v>1551.46</v>
      </c>
      <c r="M793" s="1974"/>
      <c r="N793" s="1975"/>
    </row>
    <row r="794" spans="1:14" x14ac:dyDescent="0.2">
      <c r="A794" s="1972"/>
      <c r="B794" s="1954"/>
      <c r="C794" s="2577" t="s">
        <v>1438</v>
      </c>
      <c r="D794" s="2577"/>
      <c r="E794" s="2577"/>
      <c r="F794" s="2577"/>
      <c r="G794" s="2577"/>
      <c r="H794" s="2577"/>
      <c r="I794" s="2577"/>
      <c r="J794" s="2577"/>
      <c r="K794" s="2577"/>
      <c r="L794" s="1973">
        <v>142.94999999999999</v>
      </c>
      <c r="M794" s="1974"/>
      <c r="N794" s="1975"/>
    </row>
    <row r="795" spans="1:14" x14ac:dyDescent="0.2">
      <c r="A795" s="1972"/>
      <c r="B795" s="1954"/>
      <c r="C795" s="2577" t="s">
        <v>392</v>
      </c>
      <c r="D795" s="2577"/>
      <c r="E795" s="2577"/>
      <c r="F795" s="2577"/>
      <c r="G795" s="2577"/>
      <c r="H795" s="2577"/>
      <c r="I795" s="2577"/>
      <c r="J795" s="2577"/>
      <c r="K795" s="2577"/>
      <c r="L795" s="1973">
        <v>92069.81</v>
      </c>
      <c r="M795" s="1974"/>
      <c r="N795" s="1975"/>
    </row>
    <row r="796" spans="1:14" x14ac:dyDescent="0.2">
      <c r="A796" s="1972"/>
      <c r="B796" s="1954"/>
      <c r="C796" s="2577" t="s">
        <v>616</v>
      </c>
      <c r="D796" s="2577"/>
      <c r="E796" s="2577"/>
      <c r="F796" s="2577"/>
      <c r="G796" s="2577"/>
      <c r="H796" s="2577"/>
      <c r="I796" s="2577"/>
      <c r="J796" s="2577"/>
      <c r="K796" s="2577"/>
      <c r="L796" s="1973">
        <v>101908.55</v>
      </c>
      <c r="M796" s="1974"/>
      <c r="N796" s="1975"/>
    </row>
    <row r="797" spans="1:14" x14ac:dyDescent="0.2">
      <c r="A797" s="1972"/>
      <c r="B797" s="1954"/>
      <c r="C797" s="2577" t="s">
        <v>1437</v>
      </c>
      <c r="D797" s="2577"/>
      <c r="E797" s="2577"/>
      <c r="F797" s="2577"/>
      <c r="G797" s="2577"/>
      <c r="H797" s="2577"/>
      <c r="I797" s="2577"/>
      <c r="J797" s="2577"/>
      <c r="K797" s="2577"/>
      <c r="L797" s="1973"/>
      <c r="M797" s="1974"/>
      <c r="N797" s="1975"/>
    </row>
    <row r="798" spans="1:14" x14ac:dyDescent="0.2">
      <c r="A798" s="1972"/>
      <c r="B798" s="1954"/>
      <c r="C798" s="2577" t="s">
        <v>394</v>
      </c>
      <c r="D798" s="2577"/>
      <c r="E798" s="2577"/>
      <c r="F798" s="2577"/>
      <c r="G798" s="2577"/>
      <c r="H798" s="2577"/>
      <c r="I798" s="2577"/>
      <c r="J798" s="2577"/>
      <c r="K798" s="2577"/>
      <c r="L798" s="1973">
        <v>3256.34</v>
      </c>
      <c r="M798" s="1974"/>
      <c r="N798" s="1975"/>
    </row>
    <row r="799" spans="1:14" x14ac:dyDescent="0.2">
      <c r="A799" s="1972"/>
      <c r="B799" s="1954"/>
      <c r="C799" s="2577" t="s">
        <v>395</v>
      </c>
      <c r="D799" s="2577"/>
      <c r="E799" s="2577"/>
      <c r="F799" s="2577"/>
      <c r="G799" s="2577"/>
      <c r="H799" s="2577"/>
      <c r="I799" s="2577"/>
      <c r="J799" s="2577"/>
      <c r="K799" s="2577"/>
      <c r="L799" s="1973">
        <v>1551.46</v>
      </c>
      <c r="M799" s="1974"/>
      <c r="N799" s="1975"/>
    </row>
    <row r="800" spans="1:14" x14ac:dyDescent="0.2">
      <c r="A800" s="1972"/>
      <c r="B800" s="1954"/>
      <c r="C800" s="2577" t="s">
        <v>1439</v>
      </c>
      <c r="D800" s="2577"/>
      <c r="E800" s="2577"/>
      <c r="F800" s="2577"/>
      <c r="G800" s="2577"/>
      <c r="H800" s="2577"/>
      <c r="I800" s="2577"/>
      <c r="J800" s="2577"/>
      <c r="K800" s="2577"/>
      <c r="L800" s="1973">
        <v>142.94999999999999</v>
      </c>
      <c r="M800" s="1974"/>
      <c r="N800" s="1975"/>
    </row>
    <row r="801" spans="1:14" x14ac:dyDescent="0.2">
      <c r="A801" s="1972"/>
      <c r="B801" s="1954"/>
      <c r="C801" s="2577" t="s">
        <v>396</v>
      </c>
      <c r="D801" s="2577"/>
      <c r="E801" s="2577"/>
      <c r="F801" s="2577"/>
      <c r="G801" s="2577"/>
      <c r="H801" s="2577"/>
      <c r="I801" s="2577"/>
      <c r="J801" s="2577"/>
      <c r="K801" s="2577"/>
      <c r="L801" s="1973">
        <v>92069.81</v>
      </c>
      <c r="M801" s="1974"/>
      <c r="N801" s="1975"/>
    </row>
    <row r="802" spans="1:14" x14ac:dyDescent="0.2">
      <c r="A802" s="1972"/>
      <c r="B802" s="1954"/>
      <c r="C802" s="2577" t="s">
        <v>397</v>
      </c>
      <c r="D802" s="2577"/>
      <c r="E802" s="2577"/>
      <c r="F802" s="2577"/>
      <c r="G802" s="2577"/>
      <c r="H802" s="2577"/>
      <c r="I802" s="2577"/>
      <c r="J802" s="2577"/>
      <c r="K802" s="2577"/>
      <c r="L802" s="1973">
        <v>3297.3</v>
      </c>
      <c r="M802" s="1974"/>
      <c r="N802" s="1975"/>
    </row>
    <row r="803" spans="1:14" x14ac:dyDescent="0.2">
      <c r="A803" s="1972"/>
      <c r="B803" s="1954"/>
      <c r="C803" s="2577" t="s">
        <v>398</v>
      </c>
      <c r="D803" s="2577"/>
      <c r="E803" s="2577"/>
      <c r="F803" s="2577"/>
      <c r="G803" s="2577"/>
      <c r="H803" s="2577"/>
      <c r="I803" s="2577"/>
      <c r="J803" s="2577"/>
      <c r="K803" s="2577"/>
      <c r="L803" s="1973">
        <v>1733.64</v>
      </c>
      <c r="M803" s="1974"/>
      <c r="N803" s="1975"/>
    </row>
    <row r="804" spans="1:14" x14ac:dyDescent="0.2">
      <c r="A804" s="1972"/>
      <c r="B804" s="1954"/>
      <c r="C804" s="2577" t="s">
        <v>151</v>
      </c>
      <c r="D804" s="2577"/>
      <c r="E804" s="2577"/>
      <c r="F804" s="2577"/>
      <c r="G804" s="2577"/>
      <c r="H804" s="2577"/>
      <c r="I804" s="2577"/>
      <c r="J804" s="2577"/>
      <c r="K804" s="2577"/>
      <c r="L804" s="1973">
        <v>3399.29</v>
      </c>
      <c r="M804" s="1974"/>
      <c r="N804" s="1975"/>
    </row>
    <row r="805" spans="1:14" x14ac:dyDescent="0.2">
      <c r="A805" s="1972"/>
      <c r="B805" s="1954"/>
      <c r="C805" s="2577" t="s">
        <v>152</v>
      </c>
      <c r="D805" s="2577"/>
      <c r="E805" s="2577"/>
      <c r="F805" s="2577"/>
      <c r="G805" s="2577"/>
      <c r="H805" s="2577"/>
      <c r="I805" s="2577"/>
      <c r="J805" s="2577"/>
      <c r="K805" s="2577"/>
      <c r="L805" s="1973">
        <v>3297.3</v>
      </c>
      <c r="M805" s="1974"/>
      <c r="N805" s="1975"/>
    </row>
    <row r="806" spans="1:14" x14ac:dyDescent="0.2">
      <c r="A806" s="1972"/>
      <c r="B806" s="1954"/>
      <c r="C806" s="2577" t="s">
        <v>153</v>
      </c>
      <c r="D806" s="2577"/>
      <c r="E806" s="2577"/>
      <c r="F806" s="2577"/>
      <c r="G806" s="2577"/>
      <c r="H806" s="2577"/>
      <c r="I806" s="2577"/>
      <c r="J806" s="2577"/>
      <c r="K806" s="2577"/>
      <c r="L806" s="1973">
        <v>1733.64</v>
      </c>
      <c r="M806" s="1974"/>
      <c r="N806" s="1975"/>
    </row>
    <row r="807" spans="1:14" x14ac:dyDescent="0.2">
      <c r="A807" s="1972"/>
      <c r="B807" s="1966"/>
      <c r="C807" s="2593" t="s">
        <v>832</v>
      </c>
      <c r="D807" s="2593"/>
      <c r="E807" s="2593"/>
      <c r="F807" s="2593"/>
      <c r="G807" s="2593"/>
      <c r="H807" s="2593"/>
      <c r="I807" s="2593"/>
      <c r="J807" s="2593"/>
      <c r="K807" s="2593"/>
      <c r="L807" s="1976">
        <v>101908.55</v>
      </c>
      <c r="M807" s="1977"/>
      <c r="N807" s="1978"/>
    </row>
    <row r="808" spans="1:14" x14ac:dyDescent="0.2">
      <c r="A808" s="1972"/>
      <c r="B808" s="1954"/>
      <c r="C808" s="2577" t="s">
        <v>1437</v>
      </c>
      <c r="D808" s="2577"/>
      <c r="E808" s="2577"/>
      <c r="F808" s="2577"/>
      <c r="G808" s="2577"/>
      <c r="H808" s="2577"/>
      <c r="I808" s="2577"/>
      <c r="J808" s="2577"/>
      <c r="K808" s="2577"/>
      <c r="L808" s="1973"/>
      <c r="M808" s="1974"/>
      <c r="N808" s="1975"/>
    </row>
    <row r="809" spans="1:14" x14ac:dyDescent="0.2">
      <c r="A809" s="1972"/>
      <c r="B809" s="1954"/>
      <c r="C809" s="2577" t="s">
        <v>1746</v>
      </c>
      <c r="D809" s="2577"/>
      <c r="E809" s="2577"/>
      <c r="F809" s="2577"/>
      <c r="G809" s="2577"/>
      <c r="H809" s="2577"/>
      <c r="I809" s="2577"/>
      <c r="J809" s="2577"/>
      <c r="K809" s="2577"/>
      <c r="L809" s="1973"/>
      <c r="M809" s="1974"/>
      <c r="N809" s="1975">
        <v>50024</v>
      </c>
    </row>
    <row r="810" spans="1:14" ht="12" x14ac:dyDescent="0.2">
      <c r="A810" s="2582" t="s">
        <v>2566</v>
      </c>
      <c r="B810" s="2583"/>
      <c r="C810" s="2583"/>
      <c r="D810" s="2583"/>
      <c r="E810" s="2583"/>
      <c r="F810" s="2583"/>
      <c r="G810" s="2583"/>
      <c r="H810" s="2583"/>
      <c r="I810" s="2583"/>
      <c r="J810" s="2583"/>
      <c r="K810" s="2583"/>
      <c r="L810" s="2583"/>
      <c r="M810" s="2583"/>
      <c r="N810" s="2584"/>
    </row>
    <row r="811" spans="1:14" ht="37.799999999999997" customHeight="1" x14ac:dyDescent="0.2">
      <c r="A811" s="1948" t="s">
        <v>466</v>
      </c>
      <c r="B811" s="1949" t="s">
        <v>1407</v>
      </c>
      <c r="C811" s="2588" t="s">
        <v>1408</v>
      </c>
      <c r="D811" s="2588"/>
      <c r="E811" s="2588"/>
      <c r="F811" s="1950" t="s">
        <v>516</v>
      </c>
      <c r="G811" s="1950"/>
      <c r="H811" s="1950"/>
      <c r="I811" s="1950" t="s">
        <v>508</v>
      </c>
      <c r="J811" s="1951"/>
      <c r="K811" s="1950"/>
      <c r="L811" s="1951"/>
      <c r="M811" s="1950"/>
      <c r="N811" s="1952"/>
    </row>
    <row r="812" spans="1:14" x14ac:dyDescent="0.2">
      <c r="A812" s="1964"/>
      <c r="B812" s="1924"/>
      <c r="C812" s="2577" t="s">
        <v>1409</v>
      </c>
      <c r="D812" s="2577"/>
      <c r="E812" s="2577"/>
      <c r="F812" s="2577"/>
      <c r="G812" s="2577"/>
      <c r="H812" s="2577"/>
      <c r="I812" s="2577"/>
      <c r="J812" s="2577"/>
      <c r="K812" s="2577"/>
      <c r="L812" s="2577"/>
      <c r="M812" s="2577"/>
      <c r="N812" s="2578"/>
    </row>
    <row r="813" spans="1:14" ht="37.200000000000003" customHeight="1" x14ac:dyDescent="0.2">
      <c r="A813" s="1953"/>
      <c r="B813" s="1954" t="s">
        <v>528</v>
      </c>
      <c r="C813" s="2577" t="s">
        <v>529</v>
      </c>
      <c r="D813" s="2577"/>
      <c r="E813" s="2577"/>
      <c r="F813" s="2577"/>
      <c r="G813" s="2577"/>
      <c r="H813" s="2577"/>
      <c r="I813" s="2577"/>
      <c r="J813" s="2577"/>
      <c r="K813" s="2577"/>
      <c r="L813" s="2577"/>
      <c r="M813" s="2577"/>
      <c r="N813" s="2578"/>
    </row>
    <row r="814" spans="1:14" x14ac:dyDescent="0.2">
      <c r="A814" s="1955"/>
      <c r="B814" s="1954" t="s">
        <v>44</v>
      </c>
      <c r="C814" s="2577" t="s">
        <v>48</v>
      </c>
      <c r="D814" s="2577"/>
      <c r="E814" s="2577"/>
      <c r="F814" s="1956"/>
      <c r="G814" s="1956"/>
      <c r="H814" s="1956"/>
      <c r="I814" s="1956"/>
      <c r="J814" s="1957">
        <v>51.09</v>
      </c>
      <c r="K814" s="1956" t="s">
        <v>530</v>
      </c>
      <c r="L814" s="1957">
        <v>155.19</v>
      </c>
      <c r="M814" s="1956" t="s">
        <v>1513</v>
      </c>
      <c r="N814" s="1958">
        <v>4243</v>
      </c>
    </row>
    <row r="815" spans="1:14" x14ac:dyDescent="0.2">
      <c r="A815" s="1955"/>
      <c r="B815" s="1954" t="s">
        <v>60</v>
      </c>
      <c r="C815" s="2577" t="s">
        <v>370</v>
      </c>
      <c r="D815" s="2577"/>
      <c r="E815" s="2577"/>
      <c r="F815" s="1956"/>
      <c r="G815" s="1956"/>
      <c r="H815" s="1956"/>
      <c r="I815" s="1956"/>
      <c r="J815" s="1957">
        <v>154.85</v>
      </c>
      <c r="K815" s="1956" t="s">
        <v>530</v>
      </c>
      <c r="L815" s="1957">
        <v>470.36</v>
      </c>
      <c r="M815" s="1956"/>
      <c r="N815" s="1958"/>
    </row>
    <row r="816" spans="1:14" x14ac:dyDescent="0.2">
      <c r="A816" s="1955"/>
      <c r="B816" s="1954" t="s">
        <v>66</v>
      </c>
      <c r="C816" s="2577" t="s">
        <v>371</v>
      </c>
      <c r="D816" s="2577"/>
      <c r="E816" s="2577"/>
      <c r="F816" s="1956"/>
      <c r="G816" s="1956"/>
      <c r="H816" s="1956"/>
      <c r="I816" s="1956"/>
      <c r="J816" s="1957">
        <v>19.329999999999998</v>
      </c>
      <c r="K816" s="1956" t="s">
        <v>530</v>
      </c>
      <c r="L816" s="1957">
        <v>58.71</v>
      </c>
      <c r="M816" s="1956" t="s">
        <v>1513</v>
      </c>
      <c r="N816" s="1958">
        <v>1605</v>
      </c>
    </row>
    <row r="817" spans="1:14" x14ac:dyDescent="0.2">
      <c r="A817" s="1955"/>
      <c r="B817" s="1954" t="s">
        <v>71</v>
      </c>
      <c r="C817" s="2577" t="s">
        <v>372</v>
      </c>
      <c r="D817" s="2577"/>
      <c r="E817" s="2577"/>
      <c r="F817" s="1956"/>
      <c r="G817" s="1956"/>
      <c r="H817" s="1956"/>
      <c r="I817" s="1956"/>
      <c r="J817" s="1957">
        <v>17.41</v>
      </c>
      <c r="K817" s="1956"/>
      <c r="L817" s="1957">
        <v>39.17</v>
      </c>
      <c r="M817" s="1956"/>
      <c r="N817" s="1958"/>
    </row>
    <row r="818" spans="1:14" x14ac:dyDescent="0.2">
      <c r="A818" s="1955"/>
      <c r="B818" s="1954"/>
      <c r="C818" s="2577" t="s">
        <v>49</v>
      </c>
      <c r="D818" s="2577"/>
      <c r="E818" s="2577"/>
      <c r="F818" s="1956" t="s">
        <v>50</v>
      </c>
      <c r="G818" s="1956" t="s">
        <v>1410</v>
      </c>
      <c r="H818" s="1956" t="s">
        <v>530</v>
      </c>
      <c r="I818" s="1956" t="s">
        <v>2567</v>
      </c>
      <c r="J818" s="1957"/>
      <c r="K818" s="1956"/>
      <c r="L818" s="1957"/>
      <c r="M818" s="1956"/>
      <c r="N818" s="1958"/>
    </row>
    <row r="819" spans="1:14" x14ac:dyDescent="0.2">
      <c r="A819" s="1955"/>
      <c r="B819" s="1954"/>
      <c r="C819" s="2577" t="s">
        <v>374</v>
      </c>
      <c r="D819" s="2577"/>
      <c r="E819" s="2577"/>
      <c r="F819" s="1956" t="s">
        <v>50</v>
      </c>
      <c r="G819" s="1956" t="s">
        <v>1411</v>
      </c>
      <c r="H819" s="1956" t="s">
        <v>530</v>
      </c>
      <c r="I819" s="1956" t="s">
        <v>2568</v>
      </c>
      <c r="J819" s="1957"/>
      <c r="K819" s="1956"/>
      <c r="L819" s="1957"/>
      <c r="M819" s="1956"/>
      <c r="N819" s="1958"/>
    </row>
    <row r="820" spans="1:14" x14ac:dyDescent="0.2">
      <c r="A820" s="1955"/>
      <c r="B820" s="1954"/>
      <c r="C820" s="2592" t="s">
        <v>52</v>
      </c>
      <c r="D820" s="2592"/>
      <c r="E820" s="2592"/>
      <c r="F820" s="1959"/>
      <c r="G820" s="1959"/>
      <c r="H820" s="1959"/>
      <c r="I820" s="1959"/>
      <c r="J820" s="1960">
        <v>223.35</v>
      </c>
      <c r="K820" s="1959"/>
      <c r="L820" s="1960">
        <v>664.72</v>
      </c>
      <c r="M820" s="1959"/>
      <c r="N820" s="1961"/>
    </row>
    <row r="821" spans="1:14" x14ac:dyDescent="0.2">
      <c r="A821" s="1955"/>
      <c r="B821" s="1954"/>
      <c r="C821" s="2577" t="s">
        <v>53</v>
      </c>
      <c r="D821" s="2577"/>
      <c r="E821" s="2577"/>
      <c r="F821" s="1956"/>
      <c r="G821" s="1956"/>
      <c r="H821" s="1956"/>
      <c r="I821" s="1956"/>
      <c r="J821" s="1957"/>
      <c r="K821" s="1956"/>
      <c r="L821" s="1957">
        <v>213.9</v>
      </c>
      <c r="M821" s="1956"/>
      <c r="N821" s="1958">
        <v>5848</v>
      </c>
    </row>
    <row r="822" spans="1:14" ht="20.399999999999999" x14ac:dyDescent="0.2">
      <c r="A822" s="1955"/>
      <c r="B822" s="1954" t="s">
        <v>2134</v>
      </c>
      <c r="C822" s="2577" t="s">
        <v>535</v>
      </c>
      <c r="D822" s="2577"/>
      <c r="E822" s="2577"/>
      <c r="F822" s="1956" t="s">
        <v>55</v>
      </c>
      <c r="G822" s="1956" t="s">
        <v>536</v>
      </c>
      <c r="H822" s="1956"/>
      <c r="I822" s="1956" t="s">
        <v>536</v>
      </c>
      <c r="J822" s="1957"/>
      <c r="K822" s="1956"/>
      <c r="L822" s="1957">
        <v>207.48</v>
      </c>
      <c r="M822" s="1956"/>
      <c r="N822" s="1958">
        <v>5673</v>
      </c>
    </row>
    <row r="823" spans="1:14" ht="20.399999999999999" x14ac:dyDescent="0.2">
      <c r="A823" s="1955"/>
      <c r="B823" s="1954" t="s">
        <v>2135</v>
      </c>
      <c r="C823" s="2577" t="s">
        <v>537</v>
      </c>
      <c r="D823" s="2577"/>
      <c r="E823" s="2577"/>
      <c r="F823" s="1956" t="s">
        <v>55</v>
      </c>
      <c r="G823" s="1956" t="s">
        <v>232</v>
      </c>
      <c r="H823" s="1956"/>
      <c r="I823" s="1956" t="s">
        <v>232</v>
      </c>
      <c r="J823" s="1957"/>
      <c r="K823" s="1956"/>
      <c r="L823" s="1957">
        <v>109.09</v>
      </c>
      <c r="M823" s="1956"/>
      <c r="N823" s="1958">
        <v>2982</v>
      </c>
    </row>
    <row r="824" spans="1:14" x14ac:dyDescent="0.2">
      <c r="A824" s="1962"/>
      <c r="B824" s="1963"/>
      <c r="C824" s="2588" t="s">
        <v>59</v>
      </c>
      <c r="D824" s="2588"/>
      <c r="E824" s="2588"/>
      <c r="F824" s="1950"/>
      <c r="G824" s="1950"/>
      <c r="H824" s="1950"/>
      <c r="I824" s="1950"/>
      <c r="J824" s="1951"/>
      <c r="K824" s="1950"/>
      <c r="L824" s="1951">
        <v>981.29</v>
      </c>
      <c r="M824" s="1959"/>
      <c r="N824" s="1952"/>
    </row>
    <row r="825" spans="1:14" x14ac:dyDescent="0.2">
      <c r="A825" s="1965"/>
      <c r="B825" s="1963"/>
      <c r="C825" s="1963"/>
      <c r="D825" s="1963"/>
      <c r="E825" s="1963"/>
      <c r="F825" s="1965"/>
      <c r="G825" s="1965"/>
      <c r="H825" s="1965"/>
      <c r="I825" s="1965"/>
      <c r="J825" s="1966"/>
      <c r="K825" s="1965"/>
      <c r="L825" s="1966"/>
      <c r="M825" s="1956"/>
      <c r="N825" s="1966"/>
    </row>
    <row r="826" spans="1:14" x14ac:dyDescent="0.2">
      <c r="A826" s="1967"/>
      <c r="B826" s="1968"/>
      <c r="C826" s="2588" t="s">
        <v>2569</v>
      </c>
      <c r="D826" s="2588"/>
      <c r="E826" s="2588"/>
      <c r="F826" s="2588"/>
      <c r="G826" s="2588"/>
      <c r="H826" s="2588"/>
      <c r="I826" s="2588"/>
      <c r="J826" s="2588"/>
      <c r="K826" s="2588"/>
      <c r="L826" s="1969"/>
      <c r="M826" s="1970"/>
      <c r="N826" s="1971"/>
    </row>
    <row r="827" spans="1:14" x14ac:dyDescent="0.2">
      <c r="A827" s="1972"/>
      <c r="B827" s="1954"/>
      <c r="C827" s="2577" t="s">
        <v>144</v>
      </c>
      <c r="D827" s="2577"/>
      <c r="E827" s="2577"/>
      <c r="F827" s="2577"/>
      <c r="G827" s="2577"/>
      <c r="H827" s="2577"/>
      <c r="I827" s="2577"/>
      <c r="J827" s="2577"/>
      <c r="K827" s="2577"/>
      <c r="L827" s="1973">
        <v>664.72</v>
      </c>
      <c r="M827" s="1974"/>
      <c r="N827" s="1975"/>
    </row>
    <row r="828" spans="1:14" x14ac:dyDescent="0.2">
      <c r="A828" s="1972"/>
      <c r="B828" s="1954"/>
      <c r="C828" s="2577" t="s">
        <v>1437</v>
      </c>
      <c r="D828" s="2577"/>
      <c r="E828" s="2577"/>
      <c r="F828" s="2577"/>
      <c r="G828" s="2577"/>
      <c r="H828" s="2577"/>
      <c r="I828" s="2577"/>
      <c r="J828" s="2577"/>
      <c r="K828" s="2577"/>
      <c r="L828" s="1973"/>
      <c r="M828" s="1974"/>
      <c r="N828" s="1975"/>
    </row>
    <row r="829" spans="1:14" x14ac:dyDescent="0.2">
      <c r="A829" s="1972"/>
      <c r="B829" s="1954"/>
      <c r="C829" s="2577" t="s">
        <v>145</v>
      </c>
      <c r="D829" s="2577"/>
      <c r="E829" s="2577"/>
      <c r="F829" s="2577"/>
      <c r="G829" s="2577"/>
      <c r="H829" s="2577"/>
      <c r="I829" s="2577"/>
      <c r="J829" s="2577"/>
      <c r="K829" s="2577"/>
      <c r="L829" s="1973">
        <v>155.19</v>
      </c>
      <c r="M829" s="1974"/>
      <c r="N829" s="1975"/>
    </row>
    <row r="830" spans="1:14" x14ac:dyDescent="0.2">
      <c r="A830" s="1972"/>
      <c r="B830" s="1954"/>
      <c r="C830" s="2577" t="s">
        <v>391</v>
      </c>
      <c r="D830" s="2577"/>
      <c r="E830" s="2577"/>
      <c r="F830" s="2577"/>
      <c r="G830" s="2577"/>
      <c r="H830" s="2577"/>
      <c r="I830" s="2577"/>
      <c r="J830" s="2577"/>
      <c r="K830" s="2577"/>
      <c r="L830" s="1973">
        <v>470.36</v>
      </c>
      <c r="M830" s="1974"/>
      <c r="N830" s="1975"/>
    </row>
    <row r="831" spans="1:14" x14ac:dyDescent="0.2">
      <c r="A831" s="1972"/>
      <c r="B831" s="1954"/>
      <c r="C831" s="2577" t="s">
        <v>1438</v>
      </c>
      <c r="D831" s="2577"/>
      <c r="E831" s="2577"/>
      <c r="F831" s="2577"/>
      <c r="G831" s="2577"/>
      <c r="H831" s="2577"/>
      <c r="I831" s="2577"/>
      <c r="J831" s="2577"/>
      <c r="K831" s="2577"/>
      <c r="L831" s="1973">
        <v>58.71</v>
      </c>
      <c r="M831" s="1974"/>
      <c r="N831" s="1975"/>
    </row>
    <row r="832" spans="1:14" x14ac:dyDescent="0.2">
      <c r="A832" s="1972"/>
      <c r="B832" s="1954"/>
      <c r="C832" s="2577" t="s">
        <v>392</v>
      </c>
      <c r="D832" s="2577"/>
      <c r="E832" s="2577"/>
      <c r="F832" s="2577"/>
      <c r="G832" s="2577"/>
      <c r="H832" s="2577"/>
      <c r="I832" s="2577"/>
      <c r="J832" s="2577"/>
      <c r="K832" s="2577"/>
      <c r="L832" s="1973">
        <v>39.17</v>
      </c>
      <c r="M832" s="1974"/>
      <c r="N832" s="1975"/>
    </row>
    <row r="833" spans="1:14" x14ac:dyDescent="0.2">
      <c r="A833" s="1972"/>
      <c r="B833" s="1954"/>
      <c r="C833" s="2577" t="s">
        <v>616</v>
      </c>
      <c r="D833" s="2577"/>
      <c r="E833" s="2577"/>
      <c r="F833" s="2577"/>
      <c r="G833" s="2577"/>
      <c r="H833" s="2577"/>
      <c r="I833" s="2577"/>
      <c r="J833" s="2577"/>
      <c r="K833" s="2577"/>
      <c r="L833" s="1973">
        <v>981.29</v>
      </c>
      <c r="M833" s="1974"/>
      <c r="N833" s="1975"/>
    </row>
    <row r="834" spans="1:14" x14ac:dyDescent="0.2">
      <c r="A834" s="1972"/>
      <c r="B834" s="1954"/>
      <c r="C834" s="2577" t="s">
        <v>1437</v>
      </c>
      <c r="D834" s="2577"/>
      <c r="E834" s="2577"/>
      <c r="F834" s="2577"/>
      <c r="G834" s="2577"/>
      <c r="H834" s="2577"/>
      <c r="I834" s="2577"/>
      <c r="J834" s="2577"/>
      <c r="K834" s="2577"/>
      <c r="L834" s="1973"/>
      <c r="M834" s="1974"/>
      <c r="N834" s="1975"/>
    </row>
    <row r="835" spans="1:14" x14ac:dyDescent="0.2">
      <c r="A835" s="1972"/>
      <c r="B835" s="1954"/>
      <c r="C835" s="2577" t="s">
        <v>394</v>
      </c>
      <c r="D835" s="2577"/>
      <c r="E835" s="2577"/>
      <c r="F835" s="2577"/>
      <c r="G835" s="2577"/>
      <c r="H835" s="2577"/>
      <c r="I835" s="2577"/>
      <c r="J835" s="2577"/>
      <c r="K835" s="2577"/>
      <c r="L835" s="1973">
        <v>155.19</v>
      </c>
      <c r="M835" s="1974"/>
      <c r="N835" s="1975"/>
    </row>
    <row r="836" spans="1:14" x14ac:dyDescent="0.2">
      <c r="A836" s="1972"/>
      <c r="B836" s="1954"/>
      <c r="C836" s="2577" t="s">
        <v>395</v>
      </c>
      <c r="D836" s="2577"/>
      <c r="E836" s="2577"/>
      <c r="F836" s="2577"/>
      <c r="G836" s="2577"/>
      <c r="H836" s="2577"/>
      <c r="I836" s="2577"/>
      <c r="J836" s="2577"/>
      <c r="K836" s="2577"/>
      <c r="L836" s="1973">
        <v>470.36</v>
      </c>
      <c r="M836" s="1974"/>
      <c r="N836" s="1975"/>
    </row>
    <row r="837" spans="1:14" x14ac:dyDescent="0.2">
      <c r="A837" s="1972"/>
      <c r="B837" s="1954"/>
      <c r="C837" s="2577" t="s">
        <v>1439</v>
      </c>
      <c r="D837" s="2577"/>
      <c r="E837" s="2577"/>
      <c r="F837" s="2577"/>
      <c r="G837" s="2577"/>
      <c r="H837" s="2577"/>
      <c r="I837" s="2577"/>
      <c r="J837" s="2577"/>
      <c r="K837" s="2577"/>
      <c r="L837" s="1973">
        <v>58.71</v>
      </c>
      <c r="M837" s="1974"/>
      <c r="N837" s="1975"/>
    </row>
    <row r="838" spans="1:14" x14ac:dyDescent="0.2">
      <c r="A838" s="1972"/>
      <c r="B838" s="1954"/>
      <c r="C838" s="2577" t="s">
        <v>396</v>
      </c>
      <c r="D838" s="2577"/>
      <c r="E838" s="2577"/>
      <c r="F838" s="2577"/>
      <c r="G838" s="2577"/>
      <c r="H838" s="2577"/>
      <c r="I838" s="2577"/>
      <c r="J838" s="2577"/>
      <c r="K838" s="2577"/>
      <c r="L838" s="1973">
        <v>39.17</v>
      </c>
      <c r="M838" s="1974"/>
      <c r="N838" s="1975"/>
    </row>
    <row r="839" spans="1:14" x14ac:dyDescent="0.2">
      <c r="A839" s="1972"/>
      <c r="B839" s="1954"/>
      <c r="C839" s="2577" t="s">
        <v>397</v>
      </c>
      <c r="D839" s="2577"/>
      <c r="E839" s="2577"/>
      <c r="F839" s="2577"/>
      <c r="G839" s="2577"/>
      <c r="H839" s="2577"/>
      <c r="I839" s="2577"/>
      <c r="J839" s="2577"/>
      <c r="K839" s="2577"/>
      <c r="L839" s="1973">
        <v>207.48</v>
      </c>
      <c r="M839" s="1974"/>
      <c r="N839" s="1975"/>
    </row>
    <row r="840" spans="1:14" x14ac:dyDescent="0.2">
      <c r="A840" s="1972"/>
      <c r="B840" s="1954"/>
      <c r="C840" s="2577" t="s">
        <v>398</v>
      </c>
      <c r="D840" s="2577"/>
      <c r="E840" s="2577"/>
      <c r="F840" s="2577"/>
      <c r="G840" s="2577"/>
      <c r="H840" s="2577"/>
      <c r="I840" s="2577"/>
      <c r="J840" s="2577"/>
      <c r="K840" s="2577"/>
      <c r="L840" s="1973">
        <v>109.09</v>
      </c>
      <c r="M840" s="1974"/>
      <c r="N840" s="1975"/>
    </row>
    <row r="841" spans="1:14" x14ac:dyDescent="0.2">
      <c r="A841" s="1972"/>
      <c r="B841" s="1954"/>
      <c r="C841" s="2577" t="s">
        <v>151</v>
      </c>
      <c r="D841" s="2577"/>
      <c r="E841" s="2577"/>
      <c r="F841" s="2577"/>
      <c r="G841" s="2577"/>
      <c r="H841" s="2577"/>
      <c r="I841" s="2577"/>
      <c r="J841" s="2577"/>
      <c r="K841" s="2577"/>
      <c r="L841" s="1973">
        <v>213.9</v>
      </c>
      <c r="M841" s="1974"/>
      <c r="N841" s="1975"/>
    </row>
    <row r="842" spans="1:14" x14ac:dyDescent="0.2">
      <c r="A842" s="1972"/>
      <c r="B842" s="1954"/>
      <c r="C842" s="2577" t="s">
        <v>152</v>
      </c>
      <c r="D842" s="2577"/>
      <c r="E842" s="2577"/>
      <c r="F842" s="2577"/>
      <c r="G842" s="2577"/>
      <c r="H842" s="2577"/>
      <c r="I842" s="2577"/>
      <c r="J842" s="2577"/>
      <c r="K842" s="2577"/>
      <c r="L842" s="1973">
        <v>207.48</v>
      </c>
      <c r="M842" s="1974"/>
      <c r="N842" s="1975"/>
    </row>
    <row r="843" spans="1:14" x14ac:dyDescent="0.2">
      <c r="A843" s="1972"/>
      <c r="B843" s="1954"/>
      <c r="C843" s="2577" t="s">
        <v>153</v>
      </c>
      <c r="D843" s="2577"/>
      <c r="E843" s="2577"/>
      <c r="F843" s="2577"/>
      <c r="G843" s="2577"/>
      <c r="H843" s="2577"/>
      <c r="I843" s="2577"/>
      <c r="J843" s="2577"/>
      <c r="K843" s="2577"/>
      <c r="L843" s="1973">
        <v>109.09</v>
      </c>
      <c r="M843" s="1974"/>
      <c r="N843" s="1975"/>
    </row>
    <row r="844" spans="1:14" x14ac:dyDescent="0.2">
      <c r="A844" s="1972"/>
      <c r="B844" s="1966"/>
      <c r="C844" s="2593" t="s">
        <v>2570</v>
      </c>
      <c r="D844" s="2593"/>
      <c r="E844" s="2593"/>
      <c r="F844" s="2593"/>
      <c r="G844" s="2593"/>
      <c r="H844" s="2593"/>
      <c r="I844" s="2593"/>
      <c r="J844" s="2593"/>
      <c r="K844" s="2593"/>
      <c r="L844" s="1976">
        <v>981.29</v>
      </c>
      <c r="M844" s="1977"/>
      <c r="N844" s="1978"/>
    </row>
    <row r="845" spans="1:14" ht="12" x14ac:dyDescent="0.2">
      <c r="A845" s="2582" t="s">
        <v>2571</v>
      </c>
      <c r="B845" s="2583"/>
      <c r="C845" s="2583"/>
      <c r="D845" s="2583"/>
      <c r="E845" s="2583"/>
      <c r="F845" s="2583"/>
      <c r="G845" s="2583"/>
      <c r="H845" s="2583"/>
      <c r="I845" s="2583"/>
      <c r="J845" s="2583"/>
      <c r="K845" s="2583"/>
      <c r="L845" s="2583"/>
      <c r="M845" s="2583"/>
      <c r="N845" s="2584"/>
    </row>
    <row r="846" spans="1:14" ht="34.799999999999997" customHeight="1" x14ac:dyDescent="0.2">
      <c r="A846" s="1948" t="s">
        <v>1362</v>
      </c>
      <c r="B846" s="1949" t="s">
        <v>1407</v>
      </c>
      <c r="C846" s="2588" t="s">
        <v>1408</v>
      </c>
      <c r="D846" s="2588"/>
      <c r="E846" s="2588"/>
      <c r="F846" s="1950" t="s">
        <v>516</v>
      </c>
      <c r="G846" s="1950"/>
      <c r="H846" s="1950"/>
      <c r="I846" s="1950" t="s">
        <v>138</v>
      </c>
      <c r="J846" s="1951"/>
      <c r="K846" s="1950"/>
      <c r="L846" s="1951"/>
      <c r="M846" s="1950"/>
      <c r="N846" s="1952"/>
    </row>
    <row r="847" spans="1:14" ht="35.4" customHeight="1" x14ac:dyDescent="0.2">
      <c r="A847" s="1953"/>
      <c r="B847" s="1954" t="s">
        <v>528</v>
      </c>
      <c r="C847" s="2577" t="s">
        <v>529</v>
      </c>
      <c r="D847" s="2577"/>
      <c r="E847" s="2577"/>
      <c r="F847" s="2577"/>
      <c r="G847" s="2577"/>
      <c r="H847" s="2577"/>
      <c r="I847" s="2577"/>
      <c r="J847" s="2577"/>
      <c r="K847" s="2577"/>
      <c r="L847" s="2577"/>
      <c r="M847" s="2577"/>
      <c r="N847" s="2578"/>
    </row>
    <row r="848" spans="1:14" x14ac:dyDescent="0.2">
      <c r="A848" s="1955"/>
      <c r="B848" s="1954" t="s">
        <v>44</v>
      </c>
      <c r="C848" s="2577" t="s">
        <v>48</v>
      </c>
      <c r="D848" s="2577"/>
      <c r="E848" s="2577"/>
      <c r="F848" s="1956"/>
      <c r="G848" s="1956"/>
      <c r="H848" s="1956"/>
      <c r="I848" s="1956"/>
      <c r="J848" s="1957">
        <v>51.09</v>
      </c>
      <c r="K848" s="1956" t="s">
        <v>530</v>
      </c>
      <c r="L848" s="1957">
        <v>124.15</v>
      </c>
      <c r="M848" s="1956" t="s">
        <v>1513</v>
      </c>
      <c r="N848" s="1958">
        <v>3394</v>
      </c>
    </row>
    <row r="849" spans="1:14" x14ac:dyDescent="0.2">
      <c r="A849" s="1955"/>
      <c r="B849" s="1954" t="s">
        <v>60</v>
      </c>
      <c r="C849" s="2577" t="s">
        <v>370</v>
      </c>
      <c r="D849" s="2577"/>
      <c r="E849" s="2577"/>
      <c r="F849" s="1956"/>
      <c r="G849" s="1956"/>
      <c r="H849" s="1956"/>
      <c r="I849" s="1956"/>
      <c r="J849" s="1957">
        <v>154.85</v>
      </c>
      <c r="K849" s="1956" t="s">
        <v>530</v>
      </c>
      <c r="L849" s="1957">
        <v>376.29</v>
      </c>
      <c r="M849" s="1956"/>
      <c r="N849" s="1958"/>
    </row>
    <row r="850" spans="1:14" x14ac:dyDescent="0.2">
      <c r="A850" s="1955"/>
      <c r="B850" s="1954" t="s">
        <v>66</v>
      </c>
      <c r="C850" s="2577" t="s">
        <v>371</v>
      </c>
      <c r="D850" s="2577"/>
      <c r="E850" s="2577"/>
      <c r="F850" s="1956"/>
      <c r="G850" s="1956"/>
      <c r="H850" s="1956"/>
      <c r="I850" s="1956"/>
      <c r="J850" s="1957">
        <v>19.329999999999998</v>
      </c>
      <c r="K850" s="1956" t="s">
        <v>530</v>
      </c>
      <c r="L850" s="1957">
        <v>46.97</v>
      </c>
      <c r="M850" s="1956" t="s">
        <v>1513</v>
      </c>
      <c r="N850" s="1958">
        <v>1284</v>
      </c>
    </row>
    <row r="851" spans="1:14" x14ac:dyDescent="0.2">
      <c r="A851" s="1955"/>
      <c r="B851" s="1954" t="s">
        <v>71</v>
      </c>
      <c r="C851" s="2577" t="s">
        <v>372</v>
      </c>
      <c r="D851" s="2577"/>
      <c r="E851" s="2577"/>
      <c r="F851" s="1956"/>
      <c r="G851" s="1956"/>
      <c r="H851" s="1956"/>
      <c r="I851" s="1956"/>
      <c r="J851" s="1957">
        <v>17.41</v>
      </c>
      <c r="K851" s="1956"/>
      <c r="L851" s="1957">
        <v>31.34</v>
      </c>
      <c r="M851" s="1956"/>
      <c r="N851" s="1958"/>
    </row>
    <row r="852" spans="1:14" x14ac:dyDescent="0.2">
      <c r="A852" s="1955"/>
      <c r="B852" s="1954"/>
      <c r="C852" s="2577" t="s">
        <v>49</v>
      </c>
      <c r="D852" s="2577"/>
      <c r="E852" s="2577"/>
      <c r="F852" s="1956" t="s">
        <v>50</v>
      </c>
      <c r="G852" s="1956" t="s">
        <v>1410</v>
      </c>
      <c r="H852" s="1956" t="s">
        <v>530</v>
      </c>
      <c r="I852" s="1956" t="s">
        <v>2572</v>
      </c>
      <c r="J852" s="1957"/>
      <c r="K852" s="1956"/>
      <c r="L852" s="1957"/>
      <c r="M852" s="1956"/>
      <c r="N852" s="1958"/>
    </row>
    <row r="853" spans="1:14" x14ac:dyDescent="0.2">
      <c r="A853" s="1955"/>
      <c r="B853" s="1954"/>
      <c r="C853" s="2577" t="s">
        <v>374</v>
      </c>
      <c r="D853" s="2577"/>
      <c r="E853" s="2577"/>
      <c r="F853" s="1956" t="s">
        <v>50</v>
      </c>
      <c r="G853" s="1956" t="s">
        <v>1411</v>
      </c>
      <c r="H853" s="1956" t="s">
        <v>530</v>
      </c>
      <c r="I853" s="1956" t="s">
        <v>2573</v>
      </c>
      <c r="J853" s="1957"/>
      <c r="K853" s="1956"/>
      <c r="L853" s="1957"/>
      <c r="M853" s="1956"/>
      <c r="N853" s="1958"/>
    </row>
    <row r="854" spans="1:14" x14ac:dyDescent="0.2">
      <c r="A854" s="1955"/>
      <c r="B854" s="1954"/>
      <c r="C854" s="2592" t="s">
        <v>52</v>
      </c>
      <c r="D854" s="2592"/>
      <c r="E854" s="2592"/>
      <c r="F854" s="1959"/>
      <c r="G854" s="1959"/>
      <c r="H854" s="1959"/>
      <c r="I854" s="1959"/>
      <c r="J854" s="1960">
        <v>223.35</v>
      </c>
      <c r="K854" s="1959"/>
      <c r="L854" s="1960">
        <v>531.78</v>
      </c>
      <c r="M854" s="1959"/>
      <c r="N854" s="1961"/>
    </row>
    <row r="855" spans="1:14" x14ac:dyDescent="0.2">
      <c r="A855" s="1955"/>
      <c r="B855" s="1954"/>
      <c r="C855" s="2577" t="s">
        <v>53</v>
      </c>
      <c r="D855" s="2577"/>
      <c r="E855" s="2577"/>
      <c r="F855" s="1956"/>
      <c r="G855" s="1956"/>
      <c r="H855" s="1956"/>
      <c r="I855" s="1956"/>
      <c r="J855" s="1957"/>
      <c r="K855" s="1956"/>
      <c r="L855" s="1957">
        <v>171.12</v>
      </c>
      <c r="M855" s="1956"/>
      <c r="N855" s="1958">
        <v>4678</v>
      </c>
    </row>
    <row r="856" spans="1:14" ht="20.399999999999999" x14ac:dyDescent="0.2">
      <c r="A856" s="1955"/>
      <c r="B856" s="1954" t="s">
        <v>2134</v>
      </c>
      <c r="C856" s="2577" t="s">
        <v>535</v>
      </c>
      <c r="D856" s="2577"/>
      <c r="E856" s="2577"/>
      <c r="F856" s="1956" t="s">
        <v>55</v>
      </c>
      <c r="G856" s="1956" t="s">
        <v>536</v>
      </c>
      <c r="H856" s="1956"/>
      <c r="I856" s="1956" t="s">
        <v>536</v>
      </c>
      <c r="J856" s="1957"/>
      <c r="K856" s="1956"/>
      <c r="L856" s="1957">
        <v>165.99</v>
      </c>
      <c r="M856" s="1956"/>
      <c r="N856" s="1958">
        <v>4538</v>
      </c>
    </row>
    <row r="857" spans="1:14" ht="20.399999999999999" x14ac:dyDescent="0.2">
      <c r="A857" s="1955"/>
      <c r="B857" s="1954" t="s">
        <v>2135</v>
      </c>
      <c r="C857" s="2577" t="s">
        <v>537</v>
      </c>
      <c r="D857" s="2577"/>
      <c r="E857" s="2577"/>
      <c r="F857" s="1956" t="s">
        <v>55</v>
      </c>
      <c r="G857" s="1956" t="s">
        <v>232</v>
      </c>
      <c r="H857" s="1956"/>
      <c r="I857" s="1956" t="s">
        <v>232</v>
      </c>
      <c r="J857" s="1957"/>
      <c r="K857" s="1956"/>
      <c r="L857" s="1957">
        <v>87.27</v>
      </c>
      <c r="M857" s="1956"/>
      <c r="N857" s="1958">
        <v>2386</v>
      </c>
    </row>
    <row r="858" spans="1:14" x14ac:dyDescent="0.2">
      <c r="A858" s="1962"/>
      <c r="B858" s="1963"/>
      <c r="C858" s="2588" t="s">
        <v>59</v>
      </c>
      <c r="D858" s="2588"/>
      <c r="E858" s="2588"/>
      <c r="F858" s="1950"/>
      <c r="G858" s="1950"/>
      <c r="H858" s="1950"/>
      <c r="I858" s="1950"/>
      <c r="J858" s="1951"/>
      <c r="K858" s="1950"/>
      <c r="L858" s="1951">
        <v>785.04</v>
      </c>
      <c r="M858" s="1959"/>
      <c r="N858" s="1952"/>
    </row>
    <row r="859" spans="1:14" ht="35.4" customHeight="1" x14ac:dyDescent="0.2">
      <c r="A859" s="1948" t="s">
        <v>1561</v>
      </c>
      <c r="B859" s="1949" t="s">
        <v>2546</v>
      </c>
      <c r="C859" s="2588" t="s">
        <v>2547</v>
      </c>
      <c r="D859" s="2588"/>
      <c r="E859" s="2588"/>
      <c r="F859" s="1950" t="s">
        <v>487</v>
      </c>
      <c r="G859" s="1950"/>
      <c r="H859" s="1950"/>
      <c r="I859" s="1950" t="s">
        <v>2574</v>
      </c>
      <c r="J859" s="1951"/>
      <c r="K859" s="1950"/>
      <c r="L859" s="1951"/>
      <c r="M859" s="1950"/>
      <c r="N859" s="1952"/>
    </row>
    <row r="860" spans="1:14" ht="34.799999999999997" customHeight="1" x14ac:dyDescent="0.2">
      <c r="A860" s="1953"/>
      <c r="B860" s="1954" t="s">
        <v>528</v>
      </c>
      <c r="C860" s="2577" t="s">
        <v>529</v>
      </c>
      <c r="D860" s="2577"/>
      <c r="E860" s="2577"/>
      <c r="F860" s="2577"/>
      <c r="G860" s="2577"/>
      <c r="H860" s="2577"/>
      <c r="I860" s="2577"/>
      <c r="J860" s="2577"/>
      <c r="K860" s="2577"/>
      <c r="L860" s="2577"/>
      <c r="M860" s="2577"/>
      <c r="N860" s="2578"/>
    </row>
    <row r="861" spans="1:14" x14ac:dyDescent="0.2">
      <c r="A861" s="1955"/>
      <c r="B861" s="1954" t="s">
        <v>44</v>
      </c>
      <c r="C861" s="2577" t="s">
        <v>48</v>
      </c>
      <c r="D861" s="2577"/>
      <c r="E861" s="2577"/>
      <c r="F861" s="1956"/>
      <c r="G861" s="1956"/>
      <c r="H861" s="1956"/>
      <c r="I861" s="1956"/>
      <c r="J861" s="1957">
        <v>436.91</v>
      </c>
      <c r="K861" s="1956" t="s">
        <v>530</v>
      </c>
      <c r="L861" s="1957">
        <v>43.65</v>
      </c>
      <c r="M861" s="1956" t="s">
        <v>1513</v>
      </c>
      <c r="N861" s="1958">
        <v>1193</v>
      </c>
    </row>
    <row r="862" spans="1:14" x14ac:dyDescent="0.2">
      <c r="A862" s="1955"/>
      <c r="B862" s="1954" t="s">
        <v>60</v>
      </c>
      <c r="C862" s="2577" t="s">
        <v>370</v>
      </c>
      <c r="D862" s="2577"/>
      <c r="E862" s="2577"/>
      <c r="F862" s="1956"/>
      <c r="G862" s="1956"/>
      <c r="H862" s="1956"/>
      <c r="I862" s="1956"/>
      <c r="J862" s="1957">
        <v>295.08</v>
      </c>
      <c r="K862" s="1956" t="s">
        <v>530</v>
      </c>
      <c r="L862" s="1957">
        <v>29.48</v>
      </c>
      <c r="M862" s="1956"/>
      <c r="N862" s="1958"/>
    </row>
    <row r="863" spans="1:14" x14ac:dyDescent="0.2">
      <c r="A863" s="1955"/>
      <c r="B863" s="1954" t="s">
        <v>66</v>
      </c>
      <c r="C863" s="2577" t="s">
        <v>371</v>
      </c>
      <c r="D863" s="2577"/>
      <c r="E863" s="2577"/>
      <c r="F863" s="1956"/>
      <c r="G863" s="1956"/>
      <c r="H863" s="1956"/>
      <c r="I863" s="1956"/>
      <c r="J863" s="1957">
        <v>31.38</v>
      </c>
      <c r="K863" s="1956" t="s">
        <v>530</v>
      </c>
      <c r="L863" s="1957">
        <v>3.13</v>
      </c>
      <c r="M863" s="1956" t="s">
        <v>1513</v>
      </c>
      <c r="N863" s="1958">
        <v>86</v>
      </c>
    </row>
    <row r="864" spans="1:14" x14ac:dyDescent="0.2">
      <c r="A864" s="1955"/>
      <c r="B864" s="1954" t="s">
        <v>71</v>
      </c>
      <c r="C864" s="2577" t="s">
        <v>372</v>
      </c>
      <c r="D864" s="2577"/>
      <c r="E864" s="2577"/>
      <c r="F864" s="1956"/>
      <c r="G864" s="1956"/>
      <c r="H864" s="1956"/>
      <c r="I864" s="1956"/>
      <c r="J864" s="1957">
        <v>52.95</v>
      </c>
      <c r="K864" s="1956"/>
      <c r="L864" s="1957">
        <v>3.92</v>
      </c>
      <c r="M864" s="1956"/>
      <c r="N864" s="1958"/>
    </row>
    <row r="865" spans="1:14" x14ac:dyDescent="0.2">
      <c r="A865" s="1955"/>
      <c r="B865" s="1954"/>
      <c r="C865" s="2577" t="s">
        <v>49</v>
      </c>
      <c r="D865" s="2577"/>
      <c r="E865" s="2577"/>
      <c r="F865" s="1956" t="s">
        <v>50</v>
      </c>
      <c r="G865" s="1956" t="s">
        <v>2548</v>
      </c>
      <c r="H865" s="1956" t="s">
        <v>530</v>
      </c>
      <c r="I865" s="1956" t="s">
        <v>2575</v>
      </c>
      <c r="J865" s="1957"/>
      <c r="K865" s="1956"/>
      <c r="L865" s="1957"/>
      <c r="M865" s="1956"/>
      <c r="N865" s="1958"/>
    </row>
    <row r="866" spans="1:14" x14ac:dyDescent="0.2">
      <c r="A866" s="1955"/>
      <c r="B866" s="1954"/>
      <c r="C866" s="2577" t="s">
        <v>374</v>
      </c>
      <c r="D866" s="2577"/>
      <c r="E866" s="2577"/>
      <c r="F866" s="1956" t="s">
        <v>50</v>
      </c>
      <c r="G866" s="1956" t="s">
        <v>1370</v>
      </c>
      <c r="H866" s="1956" t="s">
        <v>530</v>
      </c>
      <c r="I866" s="1956" t="s">
        <v>2576</v>
      </c>
      <c r="J866" s="1957"/>
      <c r="K866" s="1956"/>
      <c r="L866" s="1957"/>
      <c r="M866" s="1956"/>
      <c r="N866" s="1958"/>
    </row>
    <row r="867" spans="1:14" x14ac:dyDescent="0.2">
      <c r="A867" s="1955"/>
      <c r="B867" s="1954"/>
      <c r="C867" s="2592" t="s">
        <v>52</v>
      </c>
      <c r="D867" s="2592"/>
      <c r="E867" s="2592"/>
      <c r="F867" s="1959"/>
      <c r="G867" s="1959"/>
      <c r="H867" s="1959"/>
      <c r="I867" s="1959"/>
      <c r="J867" s="1960">
        <v>784.94</v>
      </c>
      <c r="K867" s="1959"/>
      <c r="L867" s="1960">
        <v>77.05</v>
      </c>
      <c r="M867" s="1959"/>
      <c r="N867" s="1961"/>
    </row>
    <row r="868" spans="1:14" x14ac:dyDescent="0.2">
      <c r="A868" s="1955"/>
      <c r="B868" s="1954"/>
      <c r="C868" s="2577" t="s">
        <v>53</v>
      </c>
      <c r="D868" s="2577"/>
      <c r="E868" s="2577"/>
      <c r="F868" s="1956"/>
      <c r="G868" s="1956"/>
      <c r="H868" s="1956"/>
      <c r="I868" s="1956"/>
      <c r="J868" s="1957"/>
      <c r="K868" s="1956"/>
      <c r="L868" s="1957">
        <v>46.78</v>
      </c>
      <c r="M868" s="1956"/>
      <c r="N868" s="1958">
        <v>1279</v>
      </c>
    </row>
    <row r="869" spans="1:14" ht="20.399999999999999" x14ac:dyDescent="0.2">
      <c r="A869" s="1955"/>
      <c r="B869" s="1954" t="s">
        <v>2134</v>
      </c>
      <c r="C869" s="2577" t="s">
        <v>535</v>
      </c>
      <c r="D869" s="2577"/>
      <c r="E869" s="2577"/>
      <c r="F869" s="1956" t="s">
        <v>55</v>
      </c>
      <c r="G869" s="1956" t="s">
        <v>536</v>
      </c>
      <c r="H869" s="1956"/>
      <c r="I869" s="1956" t="s">
        <v>536</v>
      </c>
      <c r="J869" s="1957"/>
      <c r="K869" s="1956"/>
      <c r="L869" s="1957">
        <v>45.38</v>
      </c>
      <c r="M869" s="1956"/>
      <c r="N869" s="1958">
        <v>1241</v>
      </c>
    </row>
    <row r="870" spans="1:14" ht="20.399999999999999" x14ac:dyDescent="0.2">
      <c r="A870" s="1955"/>
      <c r="B870" s="1954" t="s">
        <v>2135</v>
      </c>
      <c r="C870" s="2577" t="s">
        <v>537</v>
      </c>
      <c r="D870" s="2577"/>
      <c r="E870" s="2577"/>
      <c r="F870" s="1956" t="s">
        <v>55</v>
      </c>
      <c r="G870" s="1956" t="s">
        <v>232</v>
      </c>
      <c r="H870" s="1956"/>
      <c r="I870" s="1956" t="s">
        <v>232</v>
      </c>
      <c r="J870" s="1957"/>
      <c r="K870" s="1956"/>
      <c r="L870" s="1957">
        <v>23.86</v>
      </c>
      <c r="M870" s="1956"/>
      <c r="N870" s="1958">
        <v>652</v>
      </c>
    </row>
    <row r="871" spans="1:14" x14ac:dyDescent="0.2">
      <c r="A871" s="1962"/>
      <c r="B871" s="1963"/>
      <c r="C871" s="2588" t="s">
        <v>59</v>
      </c>
      <c r="D871" s="2588"/>
      <c r="E871" s="2588"/>
      <c r="F871" s="1950"/>
      <c r="G871" s="1950"/>
      <c r="H871" s="1950"/>
      <c r="I871" s="1950"/>
      <c r="J871" s="1951"/>
      <c r="K871" s="1950"/>
      <c r="L871" s="1951">
        <v>146.29</v>
      </c>
      <c r="M871" s="1959"/>
      <c r="N871" s="1952"/>
    </row>
    <row r="872" spans="1:14" ht="20.399999999999999" x14ac:dyDescent="0.2">
      <c r="A872" s="1948" t="s">
        <v>441</v>
      </c>
      <c r="B872" s="1949" t="s">
        <v>2701</v>
      </c>
      <c r="C872" s="2588" t="s">
        <v>1939</v>
      </c>
      <c r="D872" s="2588"/>
      <c r="E872" s="2588"/>
      <c r="F872" s="1950" t="s">
        <v>545</v>
      </c>
      <c r="G872" s="1950"/>
      <c r="H872" s="1950"/>
      <c r="I872" s="1950" t="s">
        <v>71</v>
      </c>
      <c r="J872" s="1951">
        <v>1712.21</v>
      </c>
      <c r="K872" s="1950"/>
      <c r="L872" s="1951">
        <v>1028.3800000000001</v>
      </c>
      <c r="M872" s="1950" t="s">
        <v>1514</v>
      </c>
      <c r="N872" s="1952">
        <v>6849</v>
      </c>
    </row>
    <row r="873" spans="1:14" x14ac:dyDescent="0.2">
      <c r="A873" s="1962"/>
      <c r="B873" s="1963"/>
      <c r="C873" s="1922" t="s">
        <v>2871</v>
      </c>
      <c r="D873" s="1923"/>
      <c r="E873" s="1923"/>
      <c r="F873" s="1965"/>
      <c r="G873" s="1965"/>
      <c r="H873" s="1965"/>
      <c r="I873" s="1965"/>
      <c r="J873" s="1979"/>
      <c r="K873" s="1965"/>
      <c r="L873" s="1979"/>
      <c r="M873" s="1980"/>
      <c r="N873" s="1981"/>
    </row>
    <row r="874" spans="1:14" x14ac:dyDescent="0.2">
      <c r="A874" s="1964"/>
      <c r="B874" s="1924"/>
      <c r="C874" s="2577" t="s">
        <v>1940</v>
      </c>
      <c r="D874" s="2577"/>
      <c r="E874" s="2577"/>
      <c r="F874" s="2577"/>
      <c r="G874" s="2577"/>
      <c r="H874" s="2577"/>
      <c r="I874" s="2577"/>
      <c r="J874" s="2577"/>
      <c r="K874" s="2577"/>
      <c r="L874" s="2577"/>
      <c r="M874" s="2577"/>
      <c r="N874" s="2578"/>
    </row>
    <row r="875" spans="1:14" ht="20.399999999999999" x14ac:dyDescent="0.2">
      <c r="A875" s="1948" t="s">
        <v>1955</v>
      </c>
      <c r="B875" s="1949" t="s">
        <v>2702</v>
      </c>
      <c r="C875" s="2588" t="s">
        <v>1941</v>
      </c>
      <c r="D875" s="2588"/>
      <c r="E875" s="2588"/>
      <c r="F875" s="1950" t="s">
        <v>545</v>
      </c>
      <c r="G875" s="1950"/>
      <c r="H875" s="1950"/>
      <c r="I875" s="1950" t="s">
        <v>71</v>
      </c>
      <c r="J875" s="1951">
        <v>1197.92</v>
      </c>
      <c r="K875" s="1950"/>
      <c r="L875" s="1951">
        <v>719.52</v>
      </c>
      <c r="M875" s="1950" t="s">
        <v>1514</v>
      </c>
      <c r="N875" s="1952">
        <v>4792</v>
      </c>
    </row>
    <row r="876" spans="1:14" x14ac:dyDescent="0.2">
      <c r="A876" s="1962"/>
      <c r="B876" s="1963"/>
      <c r="C876" s="1922" t="s">
        <v>2871</v>
      </c>
      <c r="D876" s="1923"/>
      <c r="E876" s="1923"/>
      <c r="F876" s="1965"/>
      <c r="G876" s="1965"/>
      <c r="H876" s="1965"/>
      <c r="I876" s="1965"/>
      <c r="J876" s="1979"/>
      <c r="K876" s="1965"/>
      <c r="L876" s="1979"/>
      <c r="M876" s="1980"/>
      <c r="N876" s="1981"/>
    </row>
    <row r="877" spans="1:14" x14ac:dyDescent="0.2">
      <c r="A877" s="1964"/>
      <c r="B877" s="1924"/>
      <c r="C877" s="2577" t="s">
        <v>1942</v>
      </c>
      <c r="D877" s="2577"/>
      <c r="E877" s="2577"/>
      <c r="F877" s="2577"/>
      <c r="G877" s="2577"/>
      <c r="H877" s="2577"/>
      <c r="I877" s="2577"/>
      <c r="J877" s="2577"/>
      <c r="K877" s="2577"/>
      <c r="L877" s="2577"/>
      <c r="M877" s="2577"/>
      <c r="N877" s="2578"/>
    </row>
    <row r="878" spans="1:14" ht="20.399999999999999" x14ac:dyDescent="0.2">
      <c r="A878" s="1948" t="s">
        <v>1958</v>
      </c>
      <c r="B878" s="1949" t="s">
        <v>2703</v>
      </c>
      <c r="C878" s="2588" t="s">
        <v>1943</v>
      </c>
      <c r="D878" s="2588"/>
      <c r="E878" s="2588"/>
      <c r="F878" s="1950" t="s">
        <v>545</v>
      </c>
      <c r="G878" s="1950"/>
      <c r="H878" s="1950"/>
      <c r="I878" s="1950" t="s">
        <v>318</v>
      </c>
      <c r="J878" s="1951">
        <v>3.07</v>
      </c>
      <c r="K878" s="1950"/>
      <c r="L878" s="1951">
        <v>34.53</v>
      </c>
      <c r="M878" s="1950" t="s">
        <v>1514</v>
      </c>
      <c r="N878" s="1952">
        <v>230</v>
      </c>
    </row>
    <row r="879" spans="1:14" x14ac:dyDescent="0.2">
      <c r="A879" s="1962"/>
      <c r="B879" s="1963"/>
      <c r="C879" s="1922" t="s">
        <v>2871</v>
      </c>
      <c r="D879" s="1923"/>
      <c r="E879" s="1923"/>
      <c r="F879" s="1965"/>
      <c r="G879" s="1965"/>
      <c r="H879" s="1965"/>
      <c r="I879" s="1965"/>
      <c r="J879" s="1979"/>
      <c r="K879" s="1965"/>
      <c r="L879" s="1979"/>
      <c r="M879" s="1980"/>
      <c r="N879" s="1981"/>
    </row>
    <row r="880" spans="1:14" x14ac:dyDescent="0.2">
      <c r="A880" s="1964"/>
      <c r="B880" s="1924"/>
      <c r="C880" s="2577" t="s">
        <v>1944</v>
      </c>
      <c r="D880" s="2577"/>
      <c r="E880" s="2577"/>
      <c r="F880" s="2577"/>
      <c r="G880" s="2577"/>
      <c r="H880" s="2577"/>
      <c r="I880" s="2577"/>
      <c r="J880" s="2577"/>
      <c r="K880" s="2577"/>
      <c r="L880" s="2577"/>
      <c r="M880" s="2577"/>
      <c r="N880" s="2578"/>
    </row>
    <row r="881" spans="1:14" ht="20.399999999999999" x14ac:dyDescent="0.2">
      <c r="A881" s="1948" t="s">
        <v>1961</v>
      </c>
      <c r="B881" s="1949" t="s">
        <v>2704</v>
      </c>
      <c r="C881" s="2588" t="s">
        <v>1945</v>
      </c>
      <c r="D881" s="2588"/>
      <c r="E881" s="2588"/>
      <c r="F881" s="1950" t="s">
        <v>545</v>
      </c>
      <c r="G881" s="1950"/>
      <c r="H881" s="1950"/>
      <c r="I881" s="1950" t="s">
        <v>318</v>
      </c>
      <c r="J881" s="1951">
        <v>0.95</v>
      </c>
      <c r="K881" s="1950"/>
      <c r="L881" s="1951">
        <v>10.66</v>
      </c>
      <c r="M881" s="1950" t="s">
        <v>1514</v>
      </c>
      <c r="N881" s="1952">
        <v>71</v>
      </c>
    </row>
    <row r="882" spans="1:14" x14ac:dyDescent="0.2">
      <c r="A882" s="1962"/>
      <c r="B882" s="1963"/>
      <c r="C882" s="1922" t="s">
        <v>2871</v>
      </c>
      <c r="D882" s="1923"/>
      <c r="E882" s="1923"/>
      <c r="F882" s="1965"/>
      <c r="G882" s="1965"/>
      <c r="H882" s="1965"/>
      <c r="I882" s="1965"/>
      <c r="J882" s="1979"/>
      <c r="K882" s="1965"/>
      <c r="L882" s="1979"/>
      <c r="M882" s="1980"/>
      <c r="N882" s="1981"/>
    </row>
    <row r="883" spans="1:14" x14ac:dyDescent="0.2">
      <c r="A883" s="1964"/>
      <c r="B883" s="1924"/>
      <c r="C883" s="2577" t="s">
        <v>1946</v>
      </c>
      <c r="D883" s="2577"/>
      <c r="E883" s="2577"/>
      <c r="F883" s="2577"/>
      <c r="G883" s="2577"/>
      <c r="H883" s="2577"/>
      <c r="I883" s="2577"/>
      <c r="J883" s="2577"/>
      <c r="K883" s="2577"/>
      <c r="L883" s="2577"/>
      <c r="M883" s="2577"/>
      <c r="N883" s="2578"/>
    </row>
    <row r="884" spans="1:14" ht="20.399999999999999" x14ac:dyDescent="0.2">
      <c r="A884" s="1948" t="s">
        <v>915</v>
      </c>
      <c r="B884" s="1949" t="s">
        <v>2705</v>
      </c>
      <c r="C884" s="2588" t="s">
        <v>1947</v>
      </c>
      <c r="D884" s="2588"/>
      <c r="E884" s="2588"/>
      <c r="F884" s="1950" t="s">
        <v>545</v>
      </c>
      <c r="G884" s="1950"/>
      <c r="H884" s="1950"/>
      <c r="I884" s="1950" t="s">
        <v>116</v>
      </c>
      <c r="J884" s="1951">
        <v>12.7</v>
      </c>
      <c r="K884" s="1950"/>
      <c r="L884" s="1951">
        <v>34.380000000000003</v>
      </c>
      <c r="M884" s="1950" t="s">
        <v>1514</v>
      </c>
      <c r="N884" s="1952">
        <v>229</v>
      </c>
    </row>
    <row r="885" spans="1:14" x14ac:dyDescent="0.2">
      <c r="A885" s="1962"/>
      <c r="B885" s="1963"/>
      <c r="C885" s="1922" t="s">
        <v>2871</v>
      </c>
      <c r="D885" s="1923"/>
      <c r="E885" s="1923"/>
      <c r="F885" s="1965"/>
      <c r="G885" s="1965"/>
      <c r="H885" s="1965"/>
      <c r="I885" s="1965"/>
      <c r="J885" s="1979"/>
      <c r="K885" s="1965"/>
      <c r="L885" s="1979"/>
      <c r="M885" s="1980"/>
      <c r="N885" s="1981"/>
    </row>
    <row r="886" spans="1:14" x14ac:dyDescent="0.2">
      <c r="A886" s="1964"/>
      <c r="B886" s="1924"/>
      <c r="C886" s="2577" t="s">
        <v>1948</v>
      </c>
      <c r="D886" s="2577"/>
      <c r="E886" s="2577"/>
      <c r="F886" s="2577"/>
      <c r="G886" s="2577"/>
      <c r="H886" s="2577"/>
      <c r="I886" s="2577"/>
      <c r="J886" s="2577"/>
      <c r="K886" s="2577"/>
      <c r="L886" s="2577"/>
      <c r="M886" s="2577"/>
      <c r="N886" s="2578"/>
    </row>
    <row r="887" spans="1:14" ht="20.399999999999999" x14ac:dyDescent="0.2">
      <c r="A887" s="1948" t="s">
        <v>1018</v>
      </c>
      <c r="B887" s="1949" t="s">
        <v>2706</v>
      </c>
      <c r="C887" s="2588" t="s">
        <v>1949</v>
      </c>
      <c r="D887" s="2588"/>
      <c r="E887" s="2588"/>
      <c r="F887" s="1950" t="s">
        <v>545</v>
      </c>
      <c r="G887" s="1950"/>
      <c r="H887" s="1950"/>
      <c r="I887" s="1950" t="s">
        <v>116</v>
      </c>
      <c r="J887" s="1951">
        <v>3</v>
      </c>
      <c r="K887" s="1950"/>
      <c r="L887" s="1951">
        <v>8.11</v>
      </c>
      <c r="M887" s="1950" t="s">
        <v>1514</v>
      </c>
      <c r="N887" s="1952">
        <v>54</v>
      </c>
    </row>
    <row r="888" spans="1:14" x14ac:dyDescent="0.2">
      <c r="A888" s="1962"/>
      <c r="B888" s="1963"/>
      <c r="C888" s="1922" t="s">
        <v>2871</v>
      </c>
      <c r="D888" s="1923"/>
      <c r="E888" s="1923"/>
      <c r="F888" s="1965"/>
      <c r="G888" s="1965"/>
      <c r="H888" s="1965"/>
      <c r="I888" s="1965"/>
      <c r="J888" s="1979"/>
      <c r="K888" s="1965"/>
      <c r="L888" s="1979"/>
      <c r="M888" s="1980"/>
      <c r="N888" s="1981"/>
    </row>
    <row r="889" spans="1:14" x14ac:dyDescent="0.2">
      <c r="A889" s="1964"/>
      <c r="B889" s="1924"/>
      <c r="C889" s="2577" t="s">
        <v>1950</v>
      </c>
      <c r="D889" s="2577"/>
      <c r="E889" s="2577"/>
      <c r="F889" s="2577"/>
      <c r="G889" s="2577"/>
      <c r="H889" s="2577"/>
      <c r="I889" s="2577"/>
      <c r="J889" s="2577"/>
      <c r="K889" s="2577"/>
      <c r="L889" s="2577"/>
      <c r="M889" s="2577"/>
      <c r="N889" s="2578"/>
    </row>
    <row r="890" spans="1:14" ht="20.399999999999999" x14ac:dyDescent="0.2">
      <c r="A890" s="1948" t="s">
        <v>1967</v>
      </c>
      <c r="B890" s="1949" t="s">
        <v>2707</v>
      </c>
      <c r="C890" s="2588" t="s">
        <v>1951</v>
      </c>
      <c r="D890" s="2588"/>
      <c r="E890" s="2588"/>
      <c r="F890" s="1950" t="s">
        <v>545</v>
      </c>
      <c r="G890" s="1950"/>
      <c r="H890" s="1950"/>
      <c r="I890" s="1950" t="s">
        <v>71</v>
      </c>
      <c r="J890" s="1951">
        <v>449.39</v>
      </c>
      <c r="K890" s="1950"/>
      <c r="L890" s="1951">
        <v>269.97000000000003</v>
      </c>
      <c r="M890" s="1950" t="s">
        <v>1514</v>
      </c>
      <c r="N890" s="1952">
        <v>1798</v>
      </c>
    </row>
    <row r="891" spans="1:14" x14ac:dyDescent="0.2">
      <c r="A891" s="1962"/>
      <c r="B891" s="1963"/>
      <c r="C891" s="1922" t="s">
        <v>2871</v>
      </c>
      <c r="D891" s="1923"/>
      <c r="E891" s="1923"/>
      <c r="F891" s="1965"/>
      <c r="G891" s="1965"/>
      <c r="H891" s="1965"/>
      <c r="I891" s="1965"/>
      <c r="J891" s="1979"/>
      <c r="K891" s="1965"/>
      <c r="L891" s="1979"/>
      <c r="M891" s="1980"/>
      <c r="N891" s="1981"/>
    </row>
    <row r="892" spans="1:14" x14ac:dyDescent="0.2">
      <c r="A892" s="1964"/>
      <c r="B892" s="1924"/>
      <c r="C892" s="2577" t="s">
        <v>1952</v>
      </c>
      <c r="D892" s="2577"/>
      <c r="E892" s="2577"/>
      <c r="F892" s="2577"/>
      <c r="G892" s="2577"/>
      <c r="H892" s="2577"/>
      <c r="I892" s="2577"/>
      <c r="J892" s="2577"/>
      <c r="K892" s="2577"/>
      <c r="L892" s="2577"/>
      <c r="M892" s="2577"/>
      <c r="N892" s="2578"/>
    </row>
    <row r="893" spans="1:14" ht="20.399999999999999" x14ac:dyDescent="0.2">
      <c r="A893" s="1948" t="s">
        <v>1905</v>
      </c>
      <c r="B893" s="1949" t="s">
        <v>2708</v>
      </c>
      <c r="C893" s="2588" t="s">
        <v>1953</v>
      </c>
      <c r="D893" s="2588"/>
      <c r="E893" s="2588"/>
      <c r="F893" s="1950" t="s">
        <v>545</v>
      </c>
      <c r="G893" s="1950"/>
      <c r="H893" s="1950"/>
      <c r="I893" s="1950" t="s">
        <v>44</v>
      </c>
      <c r="J893" s="1951">
        <v>4161.0200000000004</v>
      </c>
      <c r="K893" s="1950"/>
      <c r="L893" s="1951">
        <v>624.77</v>
      </c>
      <c r="M893" s="1950" t="s">
        <v>1514</v>
      </c>
      <c r="N893" s="1952">
        <v>4161</v>
      </c>
    </row>
    <row r="894" spans="1:14" x14ac:dyDescent="0.2">
      <c r="A894" s="1962"/>
      <c r="B894" s="1963"/>
      <c r="C894" s="1922" t="s">
        <v>2871</v>
      </c>
      <c r="D894" s="1923"/>
      <c r="E894" s="1923"/>
      <c r="F894" s="1965"/>
      <c r="G894" s="1965"/>
      <c r="H894" s="1965"/>
      <c r="I894" s="1965"/>
      <c r="J894" s="1979"/>
      <c r="K894" s="1965"/>
      <c r="L894" s="1979"/>
      <c r="M894" s="1980"/>
      <c r="N894" s="1981"/>
    </row>
    <row r="895" spans="1:14" x14ac:dyDescent="0.2">
      <c r="A895" s="1964"/>
      <c r="B895" s="1924"/>
      <c r="C895" s="2577" t="s">
        <v>1954</v>
      </c>
      <c r="D895" s="2577"/>
      <c r="E895" s="2577"/>
      <c r="F895" s="2577"/>
      <c r="G895" s="2577"/>
      <c r="H895" s="2577"/>
      <c r="I895" s="2577"/>
      <c r="J895" s="2577"/>
      <c r="K895" s="2577"/>
      <c r="L895" s="2577"/>
      <c r="M895" s="2577"/>
      <c r="N895" s="2578"/>
    </row>
    <row r="896" spans="1:14" ht="20.399999999999999" x14ac:dyDescent="0.2">
      <c r="A896" s="1948" t="s">
        <v>1972</v>
      </c>
      <c r="B896" s="1949" t="s">
        <v>2709</v>
      </c>
      <c r="C896" s="2588" t="s">
        <v>1956</v>
      </c>
      <c r="D896" s="2588"/>
      <c r="E896" s="2588"/>
      <c r="F896" s="1950" t="s">
        <v>545</v>
      </c>
      <c r="G896" s="1950"/>
      <c r="H896" s="1950"/>
      <c r="I896" s="1950" t="s">
        <v>60</v>
      </c>
      <c r="J896" s="1951">
        <v>6740.08</v>
      </c>
      <c r="K896" s="1950"/>
      <c r="L896" s="1951">
        <v>2024.02</v>
      </c>
      <c r="M896" s="1950" t="s">
        <v>1514</v>
      </c>
      <c r="N896" s="1952">
        <v>13480</v>
      </c>
    </row>
    <row r="897" spans="1:14" x14ac:dyDescent="0.2">
      <c r="A897" s="1962"/>
      <c r="B897" s="1963"/>
      <c r="C897" s="1922" t="s">
        <v>2871</v>
      </c>
      <c r="D897" s="1923"/>
      <c r="E897" s="1923"/>
      <c r="F897" s="1965"/>
      <c r="G897" s="1965"/>
      <c r="H897" s="1965"/>
      <c r="I897" s="1965"/>
      <c r="J897" s="1979"/>
      <c r="K897" s="1965"/>
      <c r="L897" s="1979"/>
      <c r="M897" s="1980"/>
      <c r="N897" s="1981"/>
    </row>
    <row r="898" spans="1:14" x14ac:dyDescent="0.2">
      <c r="A898" s="1964"/>
      <c r="B898" s="1924"/>
      <c r="C898" s="2577" t="s">
        <v>1957</v>
      </c>
      <c r="D898" s="2577"/>
      <c r="E898" s="2577"/>
      <c r="F898" s="2577"/>
      <c r="G898" s="2577"/>
      <c r="H898" s="2577"/>
      <c r="I898" s="2577"/>
      <c r="J898" s="2577"/>
      <c r="K898" s="2577"/>
      <c r="L898" s="2577"/>
      <c r="M898" s="2577"/>
      <c r="N898" s="2578"/>
    </row>
    <row r="899" spans="1:14" ht="20.399999999999999" x14ac:dyDescent="0.2">
      <c r="A899" s="1948" t="s">
        <v>1975</v>
      </c>
      <c r="B899" s="1949" t="s">
        <v>2710</v>
      </c>
      <c r="C899" s="2588" t="s">
        <v>1959</v>
      </c>
      <c r="D899" s="2588"/>
      <c r="E899" s="2588"/>
      <c r="F899" s="1950" t="s">
        <v>545</v>
      </c>
      <c r="G899" s="1950"/>
      <c r="H899" s="1950"/>
      <c r="I899" s="1950" t="s">
        <v>44</v>
      </c>
      <c r="J899" s="1951">
        <v>1421.23</v>
      </c>
      <c r="K899" s="1950"/>
      <c r="L899" s="1951">
        <v>213.36</v>
      </c>
      <c r="M899" s="1950" t="s">
        <v>1514</v>
      </c>
      <c r="N899" s="1952">
        <v>1421</v>
      </c>
    </row>
    <row r="900" spans="1:14" x14ac:dyDescent="0.2">
      <c r="A900" s="1962"/>
      <c r="B900" s="1963"/>
      <c r="C900" s="1922" t="s">
        <v>2871</v>
      </c>
      <c r="D900" s="1923"/>
      <c r="E900" s="1923"/>
      <c r="F900" s="1965"/>
      <c r="G900" s="1965"/>
      <c r="H900" s="1965"/>
      <c r="I900" s="1965"/>
      <c r="J900" s="1979"/>
      <c r="K900" s="1965"/>
      <c r="L900" s="1979"/>
      <c r="M900" s="1980"/>
      <c r="N900" s="1981"/>
    </row>
    <row r="901" spans="1:14" x14ac:dyDescent="0.2">
      <c r="A901" s="1964"/>
      <c r="B901" s="1924"/>
      <c r="C901" s="2577" t="s">
        <v>1960</v>
      </c>
      <c r="D901" s="2577"/>
      <c r="E901" s="2577"/>
      <c r="F901" s="2577"/>
      <c r="G901" s="2577"/>
      <c r="H901" s="2577"/>
      <c r="I901" s="2577"/>
      <c r="J901" s="2577"/>
      <c r="K901" s="2577"/>
      <c r="L901" s="2577"/>
      <c r="M901" s="2577"/>
      <c r="N901" s="2578"/>
    </row>
    <row r="902" spans="1:14" ht="20.399999999999999" x14ac:dyDescent="0.2">
      <c r="A902" s="1948" t="s">
        <v>1978</v>
      </c>
      <c r="B902" s="1949" t="s">
        <v>2711</v>
      </c>
      <c r="C902" s="2588" t="s">
        <v>1962</v>
      </c>
      <c r="D902" s="2588"/>
      <c r="E902" s="2588"/>
      <c r="F902" s="1950" t="s">
        <v>545</v>
      </c>
      <c r="G902" s="1950"/>
      <c r="H902" s="1950"/>
      <c r="I902" s="1950" t="s">
        <v>60</v>
      </c>
      <c r="J902" s="1951">
        <v>2107.9899999999998</v>
      </c>
      <c r="K902" s="1950"/>
      <c r="L902" s="1951">
        <v>633.03</v>
      </c>
      <c r="M902" s="1950" t="s">
        <v>1514</v>
      </c>
      <c r="N902" s="1952">
        <v>4216</v>
      </c>
    </row>
    <row r="903" spans="1:14" x14ac:dyDescent="0.2">
      <c r="A903" s="1962"/>
      <c r="B903" s="1963"/>
      <c r="C903" s="1922" t="s">
        <v>2871</v>
      </c>
      <c r="D903" s="1923"/>
      <c r="E903" s="1923"/>
      <c r="F903" s="1965"/>
      <c r="G903" s="1965"/>
      <c r="H903" s="1965"/>
      <c r="I903" s="1965"/>
      <c r="J903" s="1979"/>
      <c r="K903" s="1965"/>
      <c r="L903" s="1979"/>
      <c r="M903" s="1980"/>
      <c r="N903" s="1981"/>
    </row>
    <row r="904" spans="1:14" x14ac:dyDescent="0.2">
      <c r="A904" s="1964"/>
      <c r="B904" s="1924"/>
      <c r="C904" s="2577" t="s">
        <v>1963</v>
      </c>
      <c r="D904" s="2577"/>
      <c r="E904" s="2577"/>
      <c r="F904" s="2577"/>
      <c r="G904" s="2577"/>
      <c r="H904" s="2577"/>
      <c r="I904" s="2577"/>
      <c r="J904" s="2577"/>
      <c r="K904" s="2577"/>
      <c r="L904" s="2577"/>
      <c r="M904" s="2577"/>
      <c r="N904" s="2578"/>
    </row>
    <row r="905" spans="1:14" ht="20.399999999999999" x14ac:dyDescent="0.2">
      <c r="A905" s="1948" t="s">
        <v>1981</v>
      </c>
      <c r="B905" s="1949" t="s">
        <v>2712</v>
      </c>
      <c r="C905" s="2588" t="s">
        <v>1964</v>
      </c>
      <c r="D905" s="2588"/>
      <c r="E905" s="2588"/>
      <c r="F905" s="1950" t="s">
        <v>545</v>
      </c>
      <c r="G905" s="1950"/>
      <c r="H905" s="1950"/>
      <c r="I905" s="1950" t="s">
        <v>75</v>
      </c>
      <c r="J905" s="1951">
        <v>1580.78</v>
      </c>
      <c r="K905" s="1950"/>
      <c r="L905" s="1951">
        <v>1186.79</v>
      </c>
      <c r="M905" s="1950" t="s">
        <v>1514</v>
      </c>
      <c r="N905" s="1952">
        <v>7904</v>
      </c>
    </row>
    <row r="906" spans="1:14" x14ac:dyDescent="0.2">
      <c r="A906" s="1962"/>
      <c r="B906" s="1963"/>
      <c r="C906" s="1922" t="s">
        <v>2871</v>
      </c>
      <c r="D906" s="1923"/>
      <c r="E906" s="1923"/>
      <c r="F906" s="1965"/>
      <c r="G906" s="1965"/>
      <c r="H906" s="1965"/>
      <c r="I906" s="1965"/>
      <c r="J906" s="1979"/>
      <c r="K906" s="1965"/>
      <c r="L906" s="1979"/>
      <c r="M906" s="1980"/>
      <c r="N906" s="1981"/>
    </row>
    <row r="907" spans="1:14" x14ac:dyDescent="0.2">
      <c r="A907" s="1964"/>
      <c r="B907" s="1924"/>
      <c r="C907" s="2577" t="s">
        <v>1965</v>
      </c>
      <c r="D907" s="2577"/>
      <c r="E907" s="2577"/>
      <c r="F907" s="2577"/>
      <c r="G907" s="2577"/>
      <c r="H907" s="2577"/>
      <c r="I907" s="2577"/>
      <c r="J907" s="2577"/>
      <c r="K907" s="2577"/>
      <c r="L907" s="2577"/>
      <c r="M907" s="2577"/>
      <c r="N907" s="2578"/>
    </row>
    <row r="908" spans="1:14" ht="20.399999999999999" x14ac:dyDescent="0.2">
      <c r="A908" s="1948" t="s">
        <v>1984</v>
      </c>
      <c r="B908" s="1949" t="s">
        <v>2713</v>
      </c>
      <c r="C908" s="2588" t="s">
        <v>1966</v>
      </c>
      <c r="D908" s="2588"/>
      <c r="E908" s="2588"/>
      <c r="F908" s="1950" t="s">
        <v>545</v>
      </c>
      <c r="G908" s="1950"/>
      <c r="H908" s="1950"/>
      <c r="I908" s="1950" t="s">
        <v>60</v>
      </c>
      <c r="J908" s="1951">
        <v>1930.13</v>
      </c>
      <c r="K908" s="1950"/>
      <c r="L908" s="1951">
        <v>579.58000000000004</v>
      </c>
      <c r="M908" s="1950" t="s">
        <v>1514</v>
      </c>
      <c r="N908" s="1952">
        <v>3860</v>
      </c>
    </row>
    <row r="909" spans="1:14" x14ac:dyDescent="0.2">
      <c r="A909" s="1962"/>
      <c r="B909" s="1963"/>
      <c r="C909" s="1922" t="s">
        <v>2871</v>
      </c>
      <c r="D909" s="1923"/>
      <c r="E909" s="1923"/>
      <c r="F909" s="1965"/>
      <c r="G909" s="1965"/>
      <c r="H909" s="1965"/>
      <c r="I909" s="1965"/>
      <c r="J909" s="1979"/>
      <c r="K909" s="1965"/>
      <c r="L909" s="1979"/>
      <c r="M909" s="1980"/>
      <c r="N909" s="1981"/>
    </row>
    <row r="910" spans="1:14" x14ac:dyDescent="0.2">
      <c r="A910" s="1964"/>
      <c r="B910" s="1924"/>
      <c r="C910" s="2577" t="s">
        <v>2619</v>
      </c>
      <c r="D910" s="2577"/>
      <c r="E910" s="2577"/>
      <c r="F910" s="2577"/>
      <c r="G910" s="2577"/>
      <c r="H910" s="2577"/>
      <c r="I910" s="2577"/>
      <c r="J910" s="2577"/>
      <c r="K910" s="2577"/>
      <c r="L910" s="2577"/>
      <c r="M910" s="2577"/>
      <c r="N910" s="2578"/>
    </row>
    <row r="911" spans="1:14" ht="20.399999999999999" x14ac:dyDescent="0.2">
      <c r="A911" s="1948" t="s">
        <v>1987</v>
      </c>
      <c r="B911" s="1949" t="s">
        <v>2714</v>
      </c>
      <c r="C911" s="2588" t="s">
        <v>1968</v>
      </c>
      <c r="D911" s="2588"/>
      <c r="E911" s="2588"/>
      <c r="F911" s="1950" t="s">
        <v>545</v>
      </c>
      <c r="G911" s="1950"/>
      <c r="H911" s="1950"/>
      <c r="I911" s="1950" t="s">
        <v>44</v>
      </c>
      <c r="J911" s="1951">
        <v>1950.18</v>
      </c>
      <c r="K911" s="1950"/>
      <c r="L911" s="1951">
        <v>292.79000000000002</v>
      </c>
      <c r="M911" s="1950" t="s">
        <v>1514</v>
      </c>
      <c r="N911" s="1952">
        <v>1950</v>
      </c>
    </row>
    <row r="912" spans="1:14" x14ac:dyDescent="0.2">
      <c r="A912" s="1962"/>
      <c r="B912" s="1963"/>
      <c r="C912" s="1922" t="s">
        <v>2871</v>
      </c>
      <c r="D912" s="1923"/>
      <c r="E912" s="1923"/>
      <c r="F912" s="1965"/>
      <c r="G912" s="1965"/>
      <c r="H912" s="1965"/>
      <c r="I912" s="1965"/>
      <c r="J912" s="1979"/>
      <c r="K912" s="1965"/>
      <c r="L912" s="1979"/>
      <c r="M912" s="1980"/>
      <c r="N912" s="1981"/>
    </row>
    <row r="913" spans="1:14" x14ac:dyDescent="0.2">
      <c r="A913" s="1964"/>
      <c r="B913" s="1924"/>
      <c r="C913" s="2577" t="s">
        <v>1969</v>
      </c>
      <c r="D913" s="2577"/>
      <c r="E913" s="2577"/>
      <c r="F913" s="2577"/>
      <c r="G913" s="2577"/>
      <c r="H913" s="2577"/>
      <c r="I913" s="2577"/>
      <c r="J913" s="2577"/>
      <c r="K913" s="2577"/>
      <c r="L913" s="2577"/>
      <c r="M913" s="2577"/>
      <c r="N913" s="2578"/>
    </row>
    <row r="914" spans="1:14" ht="20.399999999999999" x14ac:dyDescent="0.2">
      <c r="A914" s="1948" t="s">
        <v>1990</v>
      </c>
      <c r="B914" s="1949" t="s">
        <v>2715</v>
      </c>
      <c r="C914" s="2588" t="s">
        <v>1970</v>
      </c>
      <c r="D914" s="2588"/>
      <c r="E914" s="2588"/>
      <c r="F914" s="1950" t="s">
        <v>545</v>
      </c>
      <c r="G914" s="1950"/>
      <c r="H914" s="1950"/>
      <c r="I914" s="1950" t="s">
        <v>318</v>
      </c>
      <c r="J914" s="1951">
        <v>1.98</v>
      </c>
      <c r="K914" s="1950"/>
      <c r="L914" s="1951">
        <v>22.37</v>
      </c>
      <c r="M914" s="1950" t="s">
        <v>1514</v>
      </c>
      <c r="N914" s="1952">
        <v>149</v>
      </c>
    </row>
    <row r="915" spans="1:14" x14ac:dyDescent="0.2">
      <c r="A915" s="1962"/>
      <c r="B915" s="1963"/>
      <c r="C915" s="1922" t="s">
        <v>2871</v>
      </c>
      <c r="D915" s="1923"/>
      <c r="E915" s="1923"/>
      <c r="F915" s="1965"/>
      <c r="G915" s="1965"/>
      <c r="H915" s="1965"/>
      <c r="I915" s="1965"/>
      <c r="J915" s="1979"/>
      <c r="K915" s="1965"/>
      <c r="L915" s="1979"/>
      <c r="M915" s="1980"/>
      <c r="N915" s="1981"/>
    </row>
    <row r="916" spans="1:14" x14ac:dyDescent="0.2">
      <c r="A916" s="1964"/>
      <c r="B916" s="1924"/>
      <c r="C916" s="2577" t="s">
        <v>1971</v>
      </c>
      <c r="D916" s="2577"/>
      <c r="E916" s="2577"/>
      <c r="F916" s="2577"/>
      <c r="G916" s="2577"/>
      <c r="H916" s="2577"/>
      <c r="I916" s="2577"/>
      <c r="J916" s="2577"/>
      <c r="K916" s="2577"/>
      <c r="L916" s="2577"/>
      <c r="M916" s="2577"/>
      <c r="N916" s="2578"/>
    </row>
    <row r="917" spans="1:14" ht="20.399999999999999" x14ac:dyDescent="0.2">
      <c r="A917" s="1948" t="s">
        <v>416</v>
      </c>
      <c r="B917" s="1949" t="s">
        <v>2716</v>
      </c>
      <c r="C917" s="2588" t="s">
        <v>1973</v>
      </c>
      <c r="D917" s="2588"/>
      <c r="E917" s="2588"/>
      <c r="F917" s="1950" t="s">
        <v>545</v>
      </c>
      <c r="G917" s="1950"/>
      <c r="H917" s="1950"/>
      <c r="I917" s="1950" t="s">
        <v>60</v>
      </c>
      <c r="J917" s="1951">
        <v>6989.84</v>
      </c>
      <c r="K917" s="1950"/>
      <c r="L917" s="1951">
        <v>2099.1</v>
      </c>
      <c r="M917" s="1950" t="s">
        <v>1514</v>
      </c>
      <c r="N917" s="1952">
        <v>13980</v>
      </c>
    </row>
    <row r="918" spans="1:14" x14ac:dyDescent="0.2">
      <c r="A918" s="1962"/>
      <c r="B918" s="1963"/>
      <c r="C918" s="1922" t="s">
        <v>2871</v>
      </c>
      <c r="D918" s="1923"/>
      <c r="E918" s="1923"/>
      <c r="F918" s="1965"/>
      <c r="G918" s="1965"/>
      <c r="H918" s="1965"/>
      <c r="I918" s="1965"/>
      <c r="J918" s="1979"/>
      <c r="K918" s="1965"/>
      <c r="L918" s="1979"/>
      <c r="M918" s="1980"/>
      <c r="N918" s="1981"/>
    </row>
    <row r="919" spans="1:14" x14ac:dyDescent="0.2">
      <c r="A919" s="1964"/>
      <c r="B919" s="1924"/>
      <c r="C919" s="2577" t="s">
        <v>1974</v>
      </c>
      <c r="D919" s="2577"/>
      <c r="E919" s="2577"/>
      <c r="F919" s="2577"/>
      <c r="G919" s="2577"/>
      <c r="H919" s="2577"/>
      <c r="I919" s="2577"/>
      <c r="J919" s="2577"/>
      <c r="K919" s="2577"/>
      <c r="L919" s="2577"/>
      <c r="M919" s="2577"/>
      <c r="N919" s="2578"/>
    </row>
    <row r="920" spans="1:14" ht="20.399999999999999" x14ac:dyDescent="0.2">
      <c r="A920" s="1948" t="s">
        <v>1993</v>
      </c>
      <c r="B920" s="1949" t="s">
        <v>2717</v>
      </c>
      <c r="C920" s="2588" t="s">
        <v>1976</v>
      </c>
      <c r="D920" s="2588"/>
      <c r="E920" s="2588"/>
      <c r="F920" s="1950" t="s">
        <v>545</v>
      </c>
      <c r="G920" s="1950"/>
      <c r="H920" s="1950"/>
      <c r="I920" s="1950" t="s">
        <v>44</v>
      </c>
      <c r="J920" s="1951">
        <v>1611.43</v>
      </c>
      <c r="K920" s="1950"/>
      <c r="L920" s="1951">
        <v>241.89</v>
      </c>
      <c r="M920" s="1950" t="s">
        <v>1514</v>
      </c>
      <c r="N920" s="1952">
        <v>1611</v>
      </c>
    </row>
    <row r="921" spans="1:14" x14ac:dyDescent="0.2">
      <c r="A921" s="1962"/>
      <c r="B921" s="1963"/>
      <c r="C921" s="1922" t="s">
        <v>2871</v>
      </c>
      <c r="D921" s="1923"/>
      <c r="E921" s="1923"/>
      <c r="F921" s="1965"/>
      <c r="G921" s="1965"/>
      <c r="H921" s="1965"/>
      <c r="I921" s="1965"/>
      <c r="J921" s="1979"/>
      <c r="K921" s="1965"/>
      <c r="L921" s="1979"/>
      <c r="M921" s="1980"/>
      <c r="N921" s="1981"/>
    </row>
    <row r="922" spans="1:14" x14ac:dyDescent="0.2">
      <c r="A922" s="1964"/>
      <c r="B922" s="1924"/>
      <c r="C922" s="2577" t="s">
        <v>1977</v>
      </c>
      <c r="D922" s="2577"/>
      <c r="E922" s="2577"/>
      <c r="F922" s="2577"/>
      <c r="G922" s="2577"/>
      <c r="H922" s="2577"/>
      <c r="I922" s="2577"/>
      <c r="J922" s="2577"/>
      <c r="K922" s="2577"/>
      <c r="L922" s="2577"/>
      <c r="M922" s="2577"/>
      <c r="N922" s="2578"/>
    </row>
    <row r="923" spans="1:14" ht="20.399999999999999" x14ac:dyDescent="0.2">
      <c r="A923" s="1948" t="s">
        <v>1996</v>
      </c>
      <c r="B923" s="1949" t="s">
        <v>2718</v>
      </c>
      <c r="C923" s="2588" t="s">
        <v>1979</v>
      </c>
      <c r="D923" s="2588"/>
      <c r="E923" s="2588"/>
      <c r="F923" s="1950" t="s">
        <v>545</v>
      </c>
      <c r="G923" s="1950"/>
      <c r="H923" s="1950"/>
      <c r="I923" s="1950" t="s">
        <v>60</v>
      </c>
      <c r="J923" s="1951">
        <v>2171.73</v>
      </c>
      <c r="K923" s="1950"/>
      <c r="L923" s="1951">
        <v>652.1</v>
      </c>
      <c r="M923" s="1950" t="s">
        <v>1514</v>
      </c>
      <c r="N923" s="1952">
        <v>4343</v>
      </c>
    </row>
    <row r="924" spans="1:14" x14ac:dyDescent="0.2">
      <c r="A924" s="1962"/>
      <c r="B924" s="1963"/>
      <c r="C924" s="1922" t="s">
        <v>2871</v>
      </c>
      <c r="D924" s="1923"/>
      <c r="E924" s="1923"/>
      <c r="F924" s="1965"/>
      <c r="G924" s="1965"/>
      <c r="H924" s="1965"/>
      <c r="I924" s="1965"/>
      <c r="J924" s="1979"/>
      <c r="K924" s="1965"/>
      <c r="L924" s="1979"/>
      <c r="M924" s="1980"/>
      <c r="N924" s="1981"/>
    </row>
    <row r="925" spans="1:14" x14ac:dyDescent="0.2">
      <c r="A925" s="1964"/>
      <c r="B925" s="1924"/>
      <c r="C925" s="2577" t="s">
        <v>1980</v>
      </c>
      <c r="D925" s="2577"/>
      <c r="E925" s="2577"/>
      <c r="F925" s="2577"/>
      <c r="G925" s="2577"/>
      <c r="H925" s="2577"/>
      <c r="I925" s="2577"/>
      <c r="J925" s="2577"/>
      <c r="K925" s="2577"/>
      <c r="L925" s="2577"/>
      <c r="M925" s="2577"/>
      <c r="N925" s="2578"/>
    </row>
    <row r="926" spans="1:14" ht="20.399999999999999" x14ac:dyDescent="0.2">
      <c r="A926" s="1948" t="s">
        <v>2001</v>
      </c>
      <c r="B926" s="1949" t="s">
        <v>2719</v>
      </c>
      <c r="C926" s="2588" t="s">
        <v>1982</v>
      </c>
      <c r="D926" s="2588"/>
      <c r="E926" s="2588"/>
      <c r="F926" s="1950" t="s">
        <v>545</v>
      </c>
      <c r="G926" s="1950"/>
      <c r="H926" s="1950"/>
      <c r="I926" s="1950" t="s">
        <v>60</v>
      </c>
      <c r="J926" s="1951">
        <v>1938</v>
      </c>
      <c r="K926" s="1950"/>
      <c r="L926" s="1951">
        <v>581.98</v>
      </c>
      <c r="M926" s="1950" t="s">
        <v>1514</v>
      </c>
      <c r="N926" s="1952">
        <v>3876</v>
      </c>
    </row>
    <row r="927" spans="1:14" x14ac:dyDescent="0.2">
      <c r="A927" s="1962"/>
      <c r="B927" s="1963"/>
      <c r="C927" s="1922" t="s">
        <v>2871</v>
      </c>
      <c r="D927" s="1923"/>
      <c r="E927" s="1923"/>
      <c r="F927" s="1965"/>
      <c r="G927" s="1965"/>
      <c r="H927" s="1965"/>
      <c r="I927" s="1965"/>
      <c r="J927" s="1979"/>
      <c r="K927" s="1965"/>
      <c r="L927" s="1979"/>
      <c r="M927" s="1980"/>
      <c r="N927" s="1981"/>
    </row>
    <row r="928" spans="1:14" x14ac:dyDescent="0.2">
      <c r="A928" s="1964"/>
      <c r="B928" s="1924"/>
      <c r="C928" s="2577" t="s">
        <v>1983</v>
      </c>
      <c r="D928" s="2577"/>
      <c r="E928" s="2577"/>
      <c r="F928" s="2577"/>
      <c r="G928" s="2577"/>
      <c r="H928" s="2577"/>
      <c r="I928" s="2577"/>
      <c r="J928" s="2577"/>
      <c r="K928" s="2577"/>
      <c r="L928" s="2577"/>
      <c r="M928" s="2577"/>
      <c r="N928" s="2578"/>
    </row>
    <row r="929" spans="1:14" ht="20.399999999999999" x14ac:dyDescent="0.2">
      <c r="A929" s="1948" t="s">
        <v>2004</v>
      </c>
      <c r="B929" s="1949" t="s">
        <v>2720</v>
      </c>
      <c r="C929" s="2588" t="s">
        <v>1985</v>
      </c>
      <c r="D929" s="2588"/>
      <c r="E929" s="2588"/>
      <c r="F929" s="1950" t="s">
        <v>545</v>
      </c>
      <c r="G929" s="1950"/>
      <c r="H929" s="1950"/>
      <c r="I929" s="1950" t="s">
        <v>44</v>
      </c>
      <c r="J929" s="1951">
        <v>7373.44</v>
      </c>
      <c r="K929" s="1950"/>
      <c r="L929" s="1951">
        <v>1107.06</v>
      </c>
      <c r="M929" s="1950" t="s">
        <v>1514</v>
      </c>
      <c r="N929" s="1952">
        <v>7373</v>
      </c>
    </row>
    <row r="930" spans="1:14" x14ac:dyDescent="0.2">
      <c r="A930" s="1962"/>
      <c r="B930" s="1963"/>
      <c r="C930" s="1922" t="s">
        <v>2871</v>
      </c>
      <c r="D930" s="1923"/>
      <c r="E930" s="1923"/>
      <c r="F930" s="1965"/>
      <c r="G930" s="1965"/>
      <c r="H930" s="1965"/>
      <c r="I930" s="1965"/>
      <c r="J930" s="1979"/>
      <c r="K930" s="1965"/>
      <c r="L930" s="1979"/>
      <c r="M930" s="1980"/>
      <c r="N930" s="1981"/>
    </row>
    <row r="931" spans="1:14" x14ac:dyDescent="0.2">
      <c r="A931" s="1964"/>
      <c r="B931" s="1924"/>
      <c r="C931" s="2577" t="s">
        <v>1986</v>
      </c>
      <c r="D931" s="2577"/>
      <c r="E931" s="2577"/>
      <c r="F931" s="2577"/>
      <c r="G931" s="2577"/>
      <c r="H931" s="2577"/>
      <c r="I931" s="2577"/>
      <c r="J931" s="2577"/>
      <c r="K931" s="2577"/>
      <c r="L931" s="2577"/>
      <c r="M931" s="2577"/>
      <c r="N931" s="2578"/>
    </row>
    <row r="932" spans="1:14" ht="20.399999999999999" x14ac:dyDescent="0.2">
      <c r="A932" s="1948" t="s">
        <v>2007</v>
      </c>
      <c r="B932" s="1949" t="s">
        <v>2721</v>
      </c>
      <c r="C932" s="2588" t="s">
        <v>1988</v>
      </c>
      <c r="D932" s="2588"/>
      <c r="E932" s="2588"/>
      <c r="F932" s="1950" t="s">
        <v>545</v>
      </c>
      <c r="G932" s="1950"/>
      <c r="H932" s="1950"/>
      <c r="I932" s="1950" t="s">
        <v>66</v>
      </c>
      <c r="J932" s="1951">
        <v>2020.94</v>
      </c>
      <c r="K932" s="1950"/>
      <c r="L932" s="1951">
        <v>910.36</v>
      </c>
      <c r="M932" s="1950" t="s">
        <v>1514</v>
      </c>
      <c r="N932" s="1952">
        <v>6063</v>
      </c>
    </row>
    <row r="933" spans="1:14" x14ac:dyDescent="0.2">
      <c r="A933" s="1962"/>
      <c r="B933" s="1963"/>
      <c r="C933" s="1922" t="s">
        <v>2871</v>
      </c>
      <c r="D933" s="1923"/>
      <c r="E933" s="1923"/>
      <c r="F933" s="1965"/>
      <c r="G933" s="1965"/>
      <c r="H933" s="1965"/>
      <c r="I933" s="1965"/>
      <c r="J933" s="1979"/>
      <c r="K933" s="1965"/>
      <c r="L933" s="1979"/>
      <c r="M933" s="1980"/>
      <c r="N933" s="1981"/>
    </row>
    <row r="934" spans="1:14" x14ac:dyDescent="0.2">
      <c r="A934" s="1964"/>
      <c r="B934" s="1924"/>
      <c r="C934" s="2577" t="s">
        <v>1989</v>
      </c>
      <c r="D934" s="2577"/>
      <c r="E934" s="2577"/>
      <c r="F934" s="2577"/>
      <c r="G934" s="2577"/>
      <c r="H934" s="2577"/>
      <c r="I934" s="2577"/>
      <c r="J934" s="2577"/>
      <c r="K934" s="2577"/>
      <c r="L934" s="2577"/>
      <c r="M934" s="2577"/>
      <c r="N934" s="2578"/>
    </row>
    <row r="935" spans="1:14" ht="20.399999999999999" x14ac:dyDescent="0.2">
      <c r="A935" s="1948" t="s">
        <v>2008</v>
      </c>
      <c r="B935" s="1949" t="s">
        <v>2722</v>
      </c>
      <c r="C935" s="2588" t="s">
        <v>1991</v>
      </c>
      <c r="D935" s="2588"/>
      <c r="E935" s="2588"/>
      <c r="F935" s="1950" t="s">
        <v>545</v>
      </c>
      <c r="G935" s="1950"/>
      <c r="H935" s="1950"/>
      <c r="I935" s="1950" t="s">
        <v>87</v>
      </c>
      <c r="J935" s="1951">
        <v>429</v>
      </c>
      <c r="K935" s="1950"/>
      <c r="L935" s="1951">
        <v>515.32000000000005</v>
      </c>
      <c r="M935" s="1950" t="s">
        <v>1514</v>
      </c>
      <c r="N935" s="1952">
        <v>3432</v>
      </c>
    </row>
    <row r="936" spans="1:14" x14ac:dyDescent="0.2">
      <c r="A936" s="1962"/>
      <c r="B936" s="1963"/>
      <c r="C936" s="1922" t="s">
        <v>2871</v>
      </c>
      <c r="D936" s="1923"/>
      <c r="E936" s="1923"/>
      <c r="F936" s="1965"/>
      <c r="G936" s="1965"/>
      <c r="H936" s="1965"/>
      <c r="I936" s="1965"/>
      <c r="J936" s="1979"/>
      <c r="K936" s="1965"/>
      <c r="L936" s="1979"/>
      <c r="M936" s="1980"/>
      <c r="N936" s="1981"/>
    </row>
    <row r="937" spans="1:14" x14ac:dyDescent="0.2">
      <c r="A937" s="1964"/>
      <c r="B937" s="1924"/>
      <c r="C937" s="2577" t="s">
        <v>1992</v>
      </c>
      <c r="D937" s="2577"/>
      <c r="E937" s="2577"/>
      <c r="F937" s="2577"/>
      <c r="G937" s="2577"/>
      <c r="H937" s="2577"/>
      <c r="I937" s="2577"/>
      <c r="J937" s="2577"/>
      <c r="K937" s="2577"/>
      <c r="L937" s="2577"/>
      <c r="M937" s="2577"/>
      <c r="N937" s="2578"/>
    </row>
    <row r="938" spans="1:14" ht="20.399999999999999" x14ac:dyDescent="0.2">
      <c r="A938" s="1948" t="s">
        <v>423</v>
      </c>
      <c r="B938" s="1949" t="s">
        <v>2723</v>
      </c>
      <c r="C938" s="2588" t="s">
        <v>1994</v>
      </c>
      <c r="D938" s="2588"/>
      <c r="E938" s="2588"/>
      <c r="F938" s="1950" t="s">
        <v>545</v>
      </c>
      <c r="G938" s="1950"/>
      <c r="H938" s="1950"/>
      <c r="I938" s="1950" t="s">
        <v>64</v>
      </c>
      <c r="J938" s="1951">
        <v>1273.1500000000001</v>
      </c>
      <c r="K938" s="1950"/>
      <c r="L938" s="1951">
        <v>1147</v>
      </c>
      <c r="M938" s="1950" t="s">
        <v>1514</v>
      </c>
      <c r="N938" s="1952">
        <v>7639</v>
      </c>
    </row>
    <row r="939" spans="1:14" x14ac:dyDescent="0.2">
      <c r="A939" s="1962"/>
      <c r="B939" s="1963"/>
      <c r="C939" s="1922" t="s">
        <v>2871</v>
      </c>
      <c r="D939" s="1923"/>
      <c r="E939" s="1923"/>
      <c r="F939" s="1965"/>
      <c r="G939" s="1965"/>
      <c r="H939" s="1965"/>
      <c r="I939" s="1965"/>
      <c r="J939" s="1979"/>
      <c r="K939" s="1965"/>
      <c r="L939" s="1979"/>
      <c r="M939" s="1980"/>
      <c r="N939" s="1981"/>
    </row>
    <row r="940" spans="1:14" x14ac:dyDescent="0.2">
      <c r="A940" s="1964"/>
      <c r="B940" s="1924"/>
      <c r="C940" s="2577" t="s">
        <v>1995</v>
      </c>
      <c r="D940" s="2577"/>
      <c r="E940" s="2577"/>
      <c r="F940" s="2577"/>
      <c r="G940" s="2577"/>
      <c r="H940" s="2577"/>
      <c r="I940" s="2577"/>
      <c r="J940" s="2577"/>
      <c r="K940" s="2577"/>
      <c r="L940" s="2577"/>
      <c r="M940" s="2577"/>
      <c r="N940" s="2578"/>
    </row>
    <row r="941" spans="1:14" x14ac:dyDescent="0.2">
      <c r="A941" s="1965"/>
      <c r="B941" s="1963"/>
      <c r="C941" s="1963"/>
      <c r="D941" s="1963"/>
      <c r="E941" s="1963"/>
      <c r="F941" s="1965"/>
      <c r="G941" s="1965"/>
      <c r="H941" s="1965"/>
      <c r="I941" s="1965"/>
      <c r="J941" s="1966"/>
      <c r="K941" s="1965"/>
      <c r="L941" s="1966"/>
      <c r="M941" s="1956"/>
      <c r="N941" s="1966"/>
    </row>
    <row r="942" spans="1:14" x14ac:dyDescent="0.2">
      <c r="A942" s="1967"/>
      <c r="B942" s="1968"/>
      <c r="C942" s="2588" t="s">
        <v>2579</v>
      </c>
      <c r="D942" s="2588"/>
      <c r="E942" s="2588"/>
      <c r="F942" s="2588"/>
      <c r="G942" s="2588"/>
      <c r="H942" s="2588"/>
      <c r="I942" s="2588"/>
      <c r="J942" s="2588"/>
      <c r="K942" s="2588"/>
      <c r="L942" s="1969"/>
      <c r="M942" s="1970"/>
      <c r="N942" s="1971"/>
    </row>
    <row r="943" spans="1:14" x14ac:dyDescent="0.2">
      <c r="A943" s="1972"/>
      <c r="B943" s="1954"/>
      <c r="C943" s="2577" t="s">
        <v>144</v>
      </c>
      <c r="D943" s="2577"/>
      <c r="E943" s="2577"/>
      <c r="F943" s="2577"/>
      <c r="G943" s="2577"/>
      <c r="H943" s="2577"/>
      <c r="I943" s="2577"/>
      <c r="J943" s="2577"/>
      <c r="K943" s="2577"/>
      <c r="L943" s="1973">
        <v>15545.9</v>
      </c>
      <c r="M943" s="1974"/>
      <c r="N943" s="1975"/>
    </row>
    <row r="944" spans="1:14" x14ac:dyDescent="0.2">
      <c r="A944" s="1972"/>
      <c r="B944" s="1954"/>
      <c r="C944" s="2577" t="s">
        <v>1437</v>
      </c>
      <c r="D944" s="2577"/>
      <c r="E944" s="2577"/>
      <c r="F944" s="2577"/>
      <c r="G944" s="2577"/>
      <c r="H944" s="2577"/>
      <c r="I944" s="2577"/>
      <c r="J944" s="2577"/>
      <c r="K944" s="2577"/>
      <c r="L944" s="1973"/>
      <c r="M944" s="1974"/>
      <c r="N944" s="1975"/>
    </row>
    <row r="945" spans="1:14" x14ac:dyDescent="0.2">
      <c r="A945" s="1972"/>
      <c r="B945" s="1954"/>
      <c r="C945" s="2577" t="s">
        <v>145</v>
      </c>
      <c r="D945" s="2577"/>
      <c r="E945" s="2577"/>
      <c r="F945" s="2577"/>
      <c r="G945" s="2577"/>
      <c r="H945" s="2577"/>
      <c r="I945" s="2577"/>
      <c r="J945" s="2577"/>
      <c r="K945" s="2577"/>
      <c r="L945" s="1973">
        <v>167.8</v>
      </c>
      <c r="M945" s="1974"/>
      <c r="N945" s="1975"/>
    </row>
    <row r="946" spans="1:14" x14ac:dyDescent="0.2">
      <c r="A946" s="1972"/>
      <c r="B946" s="1954"/>
      <c r="C946" s="2577" t="s">
        <v>391</v>
      </c>
      <c r="D946" s="2577"/>
      <c r="E946" s="2577"/>
      <c r="F946" s="2577"/>
      <c r="G946" s="2577"/>
      <c r="H946" s="2577"/>
      <c r="I946" s="2577"/>
      <c r="J946" s="2577"/>
      <c r="K946" s="2577"/>
      <c r="L946" s="1973">
        <v>405.77</v>
      </c>
      <c r="M946" s="1974"/>
      <c r="N946" s="1975"/>
    </row>
    <row r="947" spans="1:14" x14ac:dyDescent="0.2">
      <c r="A947" s="1972"/>
      <c r="B947" s="1954"/>
      <c r="C947" s="2577" t="s">
        <v>1438</v>
      </c>
      <c r="D947" s="2577"/>
      <c r="E947" s="2577"/>
      <c r="F947" s="2577"/>
      <c r="G947" s="2577"/>
      <c r="H947" s="2577"/>
      <c r="I947" s="2577"/>
      <c r="J947" s="2577"/>
      <c r="K947" s="2577"/>
      <c r="L947" s="1973">
        <v>50.1</v>
      </c>
      <c r="M947" s="1974"/>
      <c r="N947" s="1975"/>
    </row>
    <row r="948" spans="1:14" x14ac:dyDescent="0.2">
      <c r="A948" s="1972"/>
      <c r="B948" s="1954"/>
      <c r="C948" s="2577" t="s">
        <v>392</v>
      </c>
      <c r="D948" s="2577"/>
      <c r="E948" s="2577"/>
      <c r="F948" s="2577"/>
      <c r="G948" s="2577"/>
      <c r="H948" s="2577"/>
      <c r="I948" s="2577"/>
      <c r="J948" s="2577"/>
      <c r="K948" s="2577"/>
      <c r="L948" s="1973">
        <v>14972.33</v>
      </c>
      <c r="M948" s="1974"/>
      <c r="N948" s="1975"/>
    </row>
    <row r="949" spans="1:14" x14ac:dyDescent="0.2">
      <c r="A949" s="1972"/>
      <c r="B949" s="1954"/>
      <c r="C949" s="2577" t="s">
        <v>616</v>
      </c>
      <c r="D949" s="2577"/>
      <c r="E949" s="2577"/>
      <c r="F949" s="2577"/>
      <c r="G949" s="2577"/>
      <c r="H949" s="2577"/>
      <c r="I949" s="2577"/>
      <c r="J949" s="2577"/>
      <c r="K949" s="2577"/>
      <c r="L949" s="1973">
        <v>15868.4</v>
      </c>
      <c r="M949" s="1974"/>
      <c r="N949" s="1975"/>
    </row>
    <row r="950" spans="1:14" x14ac:dyDescent="0.2">
      <c r="A950" s="1972"/>
      <c r="B950" s="1954"/>
      <c r="C950" s="2577" t="s">
        <v>1437</v>
      </c>
      <c r="D950" s="2577"/>
      <c r="E950" s="2577"/>
      <c r="F950" s="2577"/>
      <c r="G950" s="2577"/>
      <c r="H950" s="2577"/>
      <c r="I950" s="2577"/>
      <c r="J950" s="2577"/>
      <c r="K950" s="2577"/>
      <c r="L950" s="1973"/>
      <c r="M950" s="1974"/>
      <c r="N950" s="1975"/>
    </row>
    <row r="951" spans="1:14" x14ac:dyDescent="0.2">
      <c r="A951" s="1972"/>
      <c r="B951" s="1954"/>
      <c r="C951" s="2577" t="s">
        <v>394</v>
      </c>
      <c r="D951" s="2577"/>
      <c r="E951" s="2577"/>
      <c r="F951" s="2577"/>
      <c r="G951" s="2577"/>
      <c r="H951" s="2577"/>
      <c r="I951" s="2577"/>
      <c r="J951" s="2577"/>
      <c r="K951" s="2577"/>
      <c r="L951" s="1973">
        <v>167.8</v>
      </c>
      <c r="M951" s="1974"/>
      <c r="N951" s="1975"/>
    </row>
    <row r="952" spans="1:14" x14ac:dyDescent="0.2">
      <c r="A952" s="1972"/>
      <c r="B952" s="1954"/>
      <c r="C952" s="2577" t="s">
        <v>395</v>
      </c>
      <c r="D952" s="2577"/>
      <c r="E952" s="2577"/>
      <c r="F952" s="2577"/>
      <c r="G952" s="2577"/>
      <c r="H952" s="2577"/>
      <c r="I952" s="2577"/>
      <c r="J952" s="2577"/>
      <c r="K952" s="2577"/>
      <c r="L952" s="1973">
        <v>405.77</v>
      </c>
      <c r="M952" s="1974"/>
      <c r="N952" s="1975"/>
    </row>
    <row r="953" spans="1:14" x14ac:dyDescent="0.2">
      <c r="A953" s="1972"/>
      <c r="B953" s="1954"/>
      <c r="C953" s="2577" t="s">
        <v>1439</v>
      </c>
      <c r="D953" s="2577"/>
      <c r="E953" s="2577"/>
      <c r="F953" s="2577"/>
      <c r="G953" s="2577"/>
      <c r="H953" s="2577"/>
      <c r="I953" s="2577"/>
      <c r="J953" s="2577"/>
      <c r="K953" s="2577"/>
      <c r="L953" s="1973">
        <v>50.1</v>
      </c>
      <c r="M953" s="1974"/>
      <c r="N953" s="1975"/>
    </row>
    <row r="954" spans="1:14" x14ac:dyDescent="0.2">
      <c r="A954" s="1972"/>
      <c r="B954" s="1954"/>
      <c r="C954" s="2577" t="s">
        <v>396</v>
      </c>
      <c r="D954" s="2577"/>
      <c r="E954" s="2577"/>
      <c r="F954" s="2577"/>
      <c r="G954" s="2577"/>
      <c r="H954" s="2577"/>
      <c r="I954" s="2577"/>
      <c r="J954" s="2577"/>
      <c r="K954" s="2577"/>
      <c r="L954" s="1973">
        <v>14972.33</v>
      </c>
      <c r="M954" s="1974"/>
      <c r="N954" s="1975"/>
    </row>
    <row r="955" spans="1:14" x14ac:dyDescent="0.2">
      <c r="A955" s="1972"/>
      <c r="B955" s="1954"/>
      <c r="C955" s="2577" t="s">
        <v>397</v>
      </c>
      <c r="D955" s="2577"/>
      <c r="E955" s="2577"/>
      <c r="F955" s="2577"/>
      <c r="G955" s="2577"/>
      <c r="H955" s="2577"/>
      <c r="I955" s="2577"/>
      <c r="J955" s="2577"/>
      <c r="K955" s="2577"/>
      <c r="L955" s="1973">
        <v>211.37</v>
      </c>
      <c r="M955" s="1974"/>
      <c r="N955" s="1975"/>
    </row>
    <row r="956" spans="1:14" x14ac:dyDescent="0.2">
      <c r="A956" s="1972"/>
      <c r="B956" s="1954"/>
      <c r="C956" s="2577" t="s">
        <v>398</v>
      </c>
      <c r="D956" s="2577"/>
      <c r="E956" s="2577"/>
      <c r="F956" s="2577"/>
      <c r="G956" s="2577"/>
      <c r="H956" s="2577"/>
      <c r="I956" s="2577"/>
      <c r="J956" s="2577"/>
      <c r="K956" s="2577"/>
      <c r="L956" s="1973">
        <v>111.13</v>
      </c>
      <c r="M956" s="1974"/>
      <c r="N956" s="1975"/>
    </row>
    <row r="957" spans="1:14" x14ac:dyDescent="0.2">
      <c r="A957" s="1972"/>
      <c r="B957" s="1954"/>
      <c r="C957" s="2577" t="s">
        <v>151</v>
      </c>
      <c r="D957" s="2577"/>
      <c r="E957" s="2577"/>
      <c r="F957" s="2577"/>
      <c r="G957" s="2577"/>
      <c r="H957" s="2577"/>
      <c r="I957" s="2577"/>
      <c r="J957" s="2577"/>
      <c r="K957" s="2577"/>
      <c r="L957" s="1973">
        <v>217.9</v>
      </c>
      <c r="M957" s="1974"/>
      <c r="N957" s="1975"/>
    </row>
    <row r="958" spans="1:14" x14ac:dyDescent="0.2">
      <c r="A958" s="1972"/>
      <c r="B958" s="1954"/>
      <c r="C958" s="2577" t="s">
        <v>152</v>
      </c>
      <c r="D958" s="2577"/>
      <c r="E958" s="2577"/>
      <c r="F958" s="2577"/>
      <c r="G958" s="2577"/>
      <c r="H958" s="2577"/>
      <c r="I958" s="2577"/>
      <c r="J958" s="2577"/>
      <c r="K958" s="2577"/>
      <c r="L958" s="1973">
        <v>211.37</v>
      </c>
      <c r="M958" s="1974"/>
      <c r="N958" s="1975"/>
    </row>
    <row r="959" spans="1:14" x14ac:dyDescent="0.2">
      <c r="A959" s="1972"/>
      <c r="B959" s="1954"/>
      <c r="C959" s="2577" t="s">
        <v>153</v>
      </c>
      <c r="D959" s="2577"/>
      <c r="E959" s="2577"/>
      <c r="F959" s="2577"/>
      <c r="G959" s="2577"/>
      <c r="H959" s="2577"/>
      <c r="I959" s="2577"/>
      <c r="J959" s="2577"/>
      <c r="K959" s="2577"/>
      <c r="L959" s="1973">
        <v>111.13</v>
      </c>
      <c r="M959" s="1974"/>
      <c r="N959" s="1975"/>
    </row>
    <row r="960" spans="1:14" x14ac:dyDescent="0.2">
      <c r="A960" s="1972"/>
      <c r="B960" s="1966"/>
      <c r="C960" s="2593" t="s">
        <v>2580</v>
      </c>
      <c r="D960" s="2593"/>
      <c r="E960" s="2593"/>
      <c r="F960" s="2593"/>
      <c r="G960" s="2593"/>
      <c r="H960" s="2593"/>
      <c r="I960" s="2593"/>
      <c r="J960" s="2593"/>
      <c r="K960" s="2593"/>
      <c r="L960" s="1976">
        <v>15868.4</v>
      </c>
      <c r="M960" s="1977"/>
      <c r="N960" s="1978"/>
    </row>
    <row r="961" spans="1:14" x14ac:dyDescent="0.2">
      <c r="A961" s="1972"/>
      <c r="B961" s="1954"/>
      <c r="C961" s="2577" t="s">
        <v>1437</v>
      </c>
      <c r="D961" s="2577"/>
      <c r="E961" s="2577"/>
      <c r="F961" s="2577"/>
      <c r="G961" s="2577"/>
      <c r="H961" s="2577"/>
      <c r="I961" s="2577"/>
      <c r="J961" s="2577"/>
      <c r="K961" s="2577"/>
      <c r="L961" s="1973"/>
      <c r="M961" s="1974"/>
      <c r="N961" s="1975"/>
    </row>
    <row r="962" spans="1:14" x14ac:dyDescent="0.2">
      <c r="A962" s="1972"/>
      <c r="B962" s="1954"/>
      <c r="C962" s="2577" t="s">
        <v>1746</v>
      </c>
      <c r="D962" s="2577"/>
      <c r="E962" s="2577"/>
      <c r="F962" s="2577"/>
      <c r="G962" s="2577"/>
      <c r="H962" s="2577"/>
      <c r="I962" s="2577"/>
      <c r="J962" s="2577"/>
      <c r="K962" s="2577"/>
      <c r="L962" s="1973"/>
      <c r="M962" s="1974"/>
      <c r="N962" s="1975">
        <v>99481</v>
      </c>
    </row>
    <row r="963" spans="1:14" ht="12" x14ac:dyDescent="0.2">
      <c r="A963" s="2582" t="s">
        <v>2581</v>
      </c>
      <c r="B963" s="2583"/>
      <c r="C963" s="2583"/>
      <c r="D963" s="2583"/>
      <c r="E963" s="2583"/>
      <c r="F963" s="2583"/>
      <c r="G963" s="2583"/>
      <c r="H963" s="2583"/>
      <c r="I963" s="2583"/>
      <c r="J963" s="2583"/>
      <c r="K963" s="2583"/>
      <c r="L963" s="2583"/>
      <c r="M963" s="2583"/>
      <c r="N963" s="2584"/>
    </row>
    <row r="964" spans="1:14" ht="33.6" customHeight="1" x14ac:dyDescent="0.2">
      <c r="A964" s="1948" t="s">
        <v>2577</v>
      </c>
      <c r="B964" s="1949" t="s">
        <v>1997</v>
      </c>
      <c r="C964" s="2588" t="s">
        <v>1998</v>
      </c>
      <c r="D964" s="2588"/>
      <c r="E964" s="2588"/>
      <c r="F964" s="1950" t="s">
        <v>480</v>
      </c>
      <c r="G964" s="1950"/>
      <c r="H964" s="1950"/>
      <c r="I964" s="1950" t="s">
        <v>99</v>
      </c>
      <c r="J964" s="1951"/>
      <c r="K964" s="1950"/>
      <c r="L964" s="1951"/>
      <c r="M964" s="1950"/>
      <c r="N964" s="1952"/>
    </row>
    <row r="965" spans="1:14" x14ac:dyDescent="0.2">
      <c r="A965" s="1964"/>
      <c r="B965" s="1924"/>
      <c r="C965" s="2577" t="s">
        <v>1413</v>
      </c>
      <c r="D965" s="2577"/>
      <c r="E965" s="2577"/>
      <c r="F965" s="2577"/>
      <c r="G965" s="2577"/>
      <c r="H965" s="2577"/>
      <c r="I965" s="2577"/>
      <c r="J965" s="2577"/>
      <c r="K965" s="2577"/>
      <c r="L965" s="2577"/>
      <c r="M965" s="2577"/>
      <c r="N965" s="2578"/>
    </row>
    <row r="966" spans="1:14" x14ac:dyDescent="0.2">
      <c r="A966" s="1953"/>
      <c r="B966" s="1954" t="s">
        <v>1414</v>
      </c>
      <c r="C966" s="2577" t="s">
        <v>1415</v>
      </c>
      <c r="D966" s="2577"/>
      <c r="E966" s="2577"/>
      <c r="F966" s="2577"/>
      <c r="G966" s="2577"/>
      <c r="H966" s="2577"/>
      <c r="I966" s="2577"/>
      <c r="J966" s="2577"/>
      <c r="K966" s="2577"/>
      <c r="L966" s="2577"/>
      <c r="M966" s="2577"/>
      <c r="N966" s="2578"/>
    </row>
    <row r="967" spans="1:14" ht="31.2" customHeight="1" x14ac:dyDescent="0.2">
      <c r="A967" s="1953"/>
      <c r="B967" s="1954" t="s">
        <v>528</v>
      </c>
      <c r="C967" s="2577" t="s">
        <v>529</v>
      </c>
      <c r="D967" s="2577"/>
      <c r="E967" s="2577"/>
      <c r="F967" s="2577"/>
      <c r="G967" s="2577"/>
      <c r="H967" s="2577"/>
      <c r="I967" s="2577"/>
      <c r="J967" s="2577"/>
      <c r="K967" s="2577"/>
      <c r="L967" s="2577"/>
      <c r="M967" s="2577"/>
      <c r="N967" s="2578"/>
    </row>
    <row r="968" spans="1:14" x14ac:dyDescent="0.2">
      <c r="A968" s="1955"/>
      <c r="B968" s="1954" t="s">
        <v>44</v>
      </c>
      <c r="C968" s="2577" t="s">
        <v>48</v>
      </c>
      <c r="D968" s="2577"/>
      <c r="E968" s="2577"/>
      <c r="F968" s="1956"/>
      <c r="G968" s="1956"/>
      <c r="H968" s="1956"/>
      <c r="I968" s="1956"/>
      <c r="J968" s="1957">
        <v>2745.86</v>
      </c>
      <c r="K968" s="1956" t="s">
        <v>2583</v>
      </c>
      <c r="L968" s="1957">
        <v>311.38</v>
      </c>
      <c r="M968" s="1956" t="s">
        <v>1513</v>
      </c>
      <c r="N968" s="1958">
        <v>8513</v>
      </c>
    </row>
    <row r="969" spans="1:14" x14ac:dyDescent="0.2">
      <c r="A969" s="1955"/>
      <c r="B969" s="1954" t="s">
        <v>60</v>
      </c>
      <c r="C969" s="2577" t="s">
        <v>370</v>
      </c>
      <c r="D969" s="2577"/>
      <c r="E969" s="2577"/>
      <c r="F969" s="1956"/>
      <c r="G969" s="1956"/>
      <c r="H969" s="1956"/>
      <c r="I969" s="1956"/>
      <c r="J969" s="1957">
        <v>13091.33</v>
      </c>
      <c r="K969" s="1956" t="s">
        <v>530</v>
      </c>
      <c r="L969" s="1957">
        <v>1413.86</v>
      </c>
      <c r="M969" s="1956"/>
      <c r="N969" s="1958"/>
    </row>
    <row r="970" spans="1:14" x14ac:dyDescent="0.2">
      <c r="A970" s="1955"/>
      <c r="B970" s="1954" t="s">
        <v>66</v>
      </c>
      <c r="C970" s="2577" t="s">
        <v>371</v>
      </c>
      <c r="D970" s="2577"/>
      <c r="E970" s="2577"/>
      <c r="F970" s="1956"/>
      <c r="G970" s="1956"/>
      <c r="H970" s="1956"/>
      <c r="I970" s="1956"/>
      <c r="J970" s="1957">
        <v>1246.4000000000001</v>
      </c>
      <c r="K970" s="1956" t="s">
        <v>530</v>
      </c>
      <c r="L970" s="1957">
        <v>134.61000000000001</v>
      </c>
      <c r="M970" s="1956" t="s">
        <v>1513</v>
      </c>
      <c r="N970" s="1958">
        <v>3680</v>
      </c>
    </row>
    <row r="971" spans="1:14" x14ac:dyDescent="0.2">
      <c r="A971" s="1955"/>
      <c r="B971" s="1954" t="s">
        <v>71</v>
      </c>
      <c r="C971" s="2577" t="s">
        <v>372</v>
      </c>
      <c r="D971" s="2577"/>
      <c r="E971" s="2577"/>
      <c r="F971" s="1956"/>
      <c r="G971" s="1956"/>
      <c r="H971" s="1956"/>
      <c r="I971" s="1956"/>
      <c r="J971" s="1957">
        <v>1287.96</v>
      </c>
      <c r="K971" s="1956"/>
      <c r="L971" s="1957">
        <v>103.04</v>
      </c>
      <c r="M971" s="1956"/>
      <c r="N971" s="1958"/>
    </row>
    <row r="972" spans="1:14" x14ac:dyDescent="0.2">
      <c r="A972" s="1955"/>
      <c r="B972" s="1954"/>
      <c r="C972" s="2577" t="s">
        <v>49</v>
      </c>
      <c r="D972" s="2577"/>
      <c r="E972" s="2577"/>
      <c r="F972" s="1956" t="s">
        <v>50</v>
      </c>
      <c r="G972" s="1956" t="s">
        <v>1999</v>
      </c>
      <c r="H972" s="1956" t="s">
        <v>2583</v>
      </c>
      <c r="I972" s="1956" t="s">
        <v>2584</v>
      </c>
      <c r="J972" s="1957"/>
      <c r="K972" s="1956"/>
      <c r="L972" s="1957"/>
      <c r="M972" s="1956"/>
      <c r="N972" s="1958"/>
    </row>
    <row r="973" spans="1:14" x14ac:dyDescent="0.2">
      <c r="A973" s="1955"/>
      <c r="B973" s="1954"/>
      <c r="C973" s="2577" t="s">
        <v>374</v>
      </c>
      <c r="D973" s="2577"/>
      <c r="E973" s="2577"/>
      <c r="F973" s="1956" t="s">
        <v>50</v>
      </c>
      <c r="G973" s="1956" t="s">
        <v>2000</v>
      </c>
      <c r="H973" s="1956" t="s">
        <v>530</v>
      </c>
      <c r="I973" s="1956" t="s">
        <v>2585</v>
      </c>
      <c r="J973" s="1957"/>
      <c r="K973" s="1956"/>
      <c r="L973" s="1957"/>
      <c r="M973" s="1956"/>
      <c r="N973" s="1958"/>
    </row>
    <row r="974" spans="1:14" x14ac:dyDescent="0.2">
      <c r="A974" s="1955"/>
      <c r="B974" s="1954"/>
      <c r="C974" s="2592" t="s">
        <v>52</v>
      </c>
      <c r="D974" s="2592"/>
      <c r="E974" s="2592"/>
      <c r="F974" s="1959"/>
      <c r="G974" s="1959"/>
      <c r="H974" s="1959"/>
      <c r="I974" s="1959"/>
      <c r="J974" s="1960">
        <v>17125.150000000001</v>
      </c>
      <c r="K974" s="1959"/>
      <c r="L974" s="1960">
        <v>1828.28</v>
      </c>
      <c r="M974" s="1959"/>
      <c r="N974" s="1961"/>
    </row>
    <row r="975" spans="1:14" x14ac:dyDescent="0.2">
      <c r="A975" s="1955"/>
      <c r="B975" s="1954"/>
      <c r="C975" s="2577" t="s">
        <v>53</v>
      </c>
      <c r="D975" s="2577"/>
      <c r="E975" s="2577"/>
      <c r="F975" s="1956"/>
      <c r="G975" s="1956"/>
      <c r="H975" s="1956"/>
      <c r="I975" s="1956"/>
      <c r="J975" s="1957"/>
      <c r="K975" s="1956"/>
      <c r="L975" s="1957">
        <v>445.99</v>
      </c>
      <c r="M975" s="1956"/>
      <c r="N975" s="1958">
        <v>12193</v>
      </c>
    </row>
    <row r="976" spans="1:14" ht="20.399999999999999" x14ac:dyDescent="0.2">
      <c r="A976" s="1955"/>
      <c r="B976" s="1954" t="s">
        <v>2134</v>
      </c>
      <c r="C976" s="2577" t="s">
        <v>535</v>
      </c>
      <c r="D976" s="2577"/>
      <c r="E976" s="2577"/>
      <c r="F976" s="1956" t="s">
        <v>55</v>
      </c>
      <c r="G976" s="1956" t="s">
        <v>536</v>
      </c>
      <c r="H976" s="1956"/>
      <c r="I976" s="1956" t="s">
        <v>536</v>
      </c>
      <c r="J976" s="1957"/>
      <c r="K976" s="1956"/>
      <c r="L976" s="1957">
        <v>432.61</v>
      </c>
      <c r="M976" s="1956"/>
      <c r="N976" s="1958">
        <v>11827</v>
      </c>
    </row>
    <row r="977" spans="1:14" ht="20.399999999999999" x14ac:dyDescent="0.2">
      <c r="A977" s="1955"/>
      <c r="B977" s="1954" t="s">
        <v>2135</v>
      </c>
      <c r="C977" s="2577" t="s">
        <v>537</v>
      </c>
      <c r="D977" s="2577"/>
      <c r="E977" s="2577"/>
      <c r="F977" s="1956" t="s">
        <v>55</v>
      </c>
      <c r="G977" s="1956" t="s">
        <v>232</v>
      </c>
      <c r="H977" s="1956"/>
      <c r="I977" s="1956" t="s">
        <v>232</v>
      </c>
      <c r="J977" s="1957"/>
      <c r="K977" s="1956"/>
      <c r="L977" s="1957">
        <v>227.45</v>
      </c>
      <c r="M977" s="1956"/>
      <c r="N977" s="1958">
        <v>6218</v>
      </c>
    </row>
    <row r="978" spans="1:14" x14ac:dyDescent="0.2">
      <c r="A978" s="1962"/>
      <c r="B978" s="1963"/>
      <c r="C978" s="2588" t="s">
        <v>59</v>
      </c>
      <c r="D978" s="2588"/>
      <c r="E978" s="2588"/>
      <c r="F978" s="1950"/>
      <c r="G978" s="1950"/>
      <c r="H978" s="1950"/>
      <c r="I978" s="1950"/>
      <c r="J978" s="1951"/>
      <c r="K978" s="1950"/>
      <c r="L978" s="1951">
        <v>2488.34</v>
      </c>
      <c r="M978" s="1959"/>
      <c r="N978" s="1952"/>
    </row>
    <row r="979" spans="1:14" ht="20.399999999999999" x14ac:dyDescent="0.2">
      <c r="A979" s="1948" t="s">
        <v>2578</v>
      </c>
      <c r="B979" s="1949" t="s">
        <v>2724</v>
      </c>
      <c r="C979" s="2588" t="s">
        <v>2002</v>
      </c>
      <c r="D979" s="2588"/>
      <c r="E979" s="2588"/>
      <c r="F979" s="1950" t="s">
        <v>545</v>
      </c>
      <c r="G979" s="1950"/>
      <c r="H979" s="1950"/>
      <c r="I979" s="1950" t="s">
        <v>87</v>
      </c>
      <c r="J979" s="1951">
        <v>8650.5</v>
      </c>
      <c r="K979" s="1950"/>
      <c r="L979" s="1951">
        <v>10390.99</v>
      </c>
      <c r="M979" s="1950" t="s">
        <v>1514</v>
      </c>
      <c r="N979" s="1952">
        <v>69204</v>
      </c>
    </row>
    <row r="980" spans="1:14" x14ac:dyDescent="0.2">
      <c r="A980" s="1962"/>
      <c r="B980" s="1963"/>
      <c r="C980" s="1922" t="s">
        <v>2871</v>
      </c>
      <c r="D980" s="1923"/>
      <c r="E980" s="1923"/>
      <c r="F980" s="1965"/>
      <c r="G980" s="1965"/>
      <c r="H980" s="1965"/>
      <c r="I980" s="1965"/>
      <c r="J980" s="1979"/>
      <c r="K980" s="1965"/>
      <c r="L980" s="1979"/>
      <c r="M980" s="1980"/>
      <c r="N980" s="1981"/>
    </row>
    <row r="981" spans="1:14" x14ac:dyDescent="0.2">
      <c r="A981" s="1964"/>
      <c r="B981" s="1924"/>
      <c r="C981" s="2577" t="s">
        <v>2003</v>
      </c>
      <c r="D981" s="2577"/>
      <c r="E981" s="2577"/>
      <c r="F981" s="2577"/>
      <c r="G981" s="2577"/>
      <c r="H981" s="2577"/>
      <c r="I981" s="2577"/>
      <c r="J981" s="2577"/>
      <c r="K981" s="2577"/>
      <c r="L981" s="2577"/>
      <c r="M981" s="2577"/>
      <c r="N981" s="2578"/>
    </row>
    <row r="982" spans="1:14" ht="20.399999999999999" x14ac:dyDescent="0.2">
      <c r="A982" s="1948" t="s">
        <v>2011</v>
      </c>
      <c r="B982" s="1949" t="s">
        <v>2725</v>
      </c>
      <c r="C982" s="2588" t="s">
        <v>2005</v>
      </c>
      <c r="D982" s="2588"/>
      <c r="E982" s="2588"/>
      <c r="F982" s="1950" t="s">
        <v>545</v>
      </c>
      <c r="G982" s="1950"/>
      <c r="H982" s="1950"/>
      <c r="I982" s="1950" t="s">
        <v>87</v>
      </c>
      <c r="J982" s="1951">
        <v>2687.5</v>
      </c>
      <c r="K982" s="1950"/>
      <c r="L982" s="1951">
        <v>3228.23</v>
      </c>
      <c r="M982" s="1950" t="s">
        <v>1514</v>
      </c>
      <c r="N982" s="1952">
        <v>21500</v>
      </c>
    </row>
    <row r="983" spans="1:14" x14ac:dyDescent="0.2">
      <c r="A983" s="1962"/>
      <c r="B983" s="1963"/>
      <c r="C983" s="1922" t="s">
        <v>2871</v>
      </c>
      <c r="D983" s="1923"/>
      <c r="E983" s="1923"/>
      <c r="F983" s="1965"/>
      <c r="G983" s="1965"/>
      <c r="H983" s="1965"/>
      <c r="I983" s="1965"/>
      <c r="J983" s="1979"/>
      <c r="K983" s="1965"/>
      <c r="L983" s="1979"/>
      <c r="M983" s="1980"/>
      <c r="N983" s="1981"/>
    </row>
    <row r="984" spans="1:14" x14ac:dyDescent="0.2">
      <c r="A984" s="1964"/>
      <c r="B984" s="1924"/>
      <c r="C984" s="2577" t="s">
        <v>2006</v>
      </c>
      <c r="D984" s="2577"/>
      <c r="E984" s="2577"/>
      <c r="F984" s="2577"/>
      <c r="G984" s="2577"/>
      <c r="H984" s="2577"/>
      <c r="I984" s="2577"/>
      <c r="J984" s="2577"/>
      <c r="K984" s="2577"/>
      <c r="L984" s="2577"/>
      <c r="M984" s="2577"/>
      <c r="N984" s="2578"/>
    </row>
    <row r="985" spans="1:14" x14ac:dyDescent="0.2">
      <c r="A985" s="2585" t="s">
        <v>1399</v>
      </c>
      <c r="B985" s="2586"/>
      <c r="C985" s="2586"/>
      <c r="D985" s="2586"/>
      <c r="E985" s="2586"/>
      <c r="F985" s="2586"/>
      <c r="G985" s="2586"/>
      <c r="H985" s="2586"/>
      <c r="I985" s="2586"/>
      <c r="J985" s="2586"/>
      <c r="K985" s="2586"/>
      <c r="L985" s="2586"/>
      <c r="M985" s="2586"/>
      <c r="N985" s="2587"/>
    </row>
    <row r="986" spans="1:14" ht="33" customHeight="1" x14ac:dyDescent="0.2">
      <c r="A986" s="1948" t="s">
        <v>778</v>
      </c>
      <c r="B986" s="1949" t="s">
        <v>1400</v>
      </c>
      <c r="C986" s="2588" t="s">
        <v>1401</v>
      </c>
      <c r="D986" s="2588"/>
      <c r="E986" s="2588"/>
      <c r="F986" s="1950" t="s">
        <v>47</v>
      </c>
      <c r="G986" s="1950"/>
      <c r="H986" s="1950"/>
      <c r="I986" s="1950" t="s">
        <v>44</v>
      </c>
      <c r="J986" s="1951"/>
      <c r="K986" s="1950"/>
      <c r="L986" s="1951"/>
      <c r="M986" s="1950"/>
      <c r="N986" s="1952"/>
    </row>
    <row r="987" spans="1:14" ht="36" customHeight="1" x14ac:dyDescent="0.2">
      <c r="A987" s="1953"/>
      <c r="B987" s="1954" t="s">
        <v>528</v>
      </c>
      <c r="C987" s="2577" t="s">
        <v>529</v>
      </c>
      <c r="D987" s="2577"/>
      <c r="E987" s="2577"/>
      <c r="F987" s="2577"/>
      <c r="G987" s="2577"/>
      <c r="H987" s="2577"/>
      <c r="I987" s="2577"/>
      <c r="J987" s="2577"/>
      <c r="K987" s="2577"/>
      <c r="L987" s="2577"/>
      <c r="M987" s="2577"/>
      <c r="N987" s="2578"/>
    </row>
    <row r="988" spans="1:14" x14ac:dyDescent="0.2">
      <c r="A988" s="1955"/>
      <c r="B988" s="1954" t="s">
        <v>44</v>
      </c>
      <c r="C988" s="2577" t="s">
        <v>48</v>
      </c>
      <c r="D988" s="2577"/>
      <c r="E988" s="2577"/>
      <c r="F988" s="1956"/>
      <c r="G988" s="1956"/>
      <c r="H988" s="1956"/>
      <c r="I988" s="1956"/>
      <c r="J988" s="1957">
        <v>27.08</v>
      </c>
      <c r="K988" s="1956" t="s">
        <v>530</v>
      </c>
      <c r="L988" s="1957">
        <v>36.56</v>
      </c>
      <c r="M988" s="1956" t="s">
        <v>1513</v>
      </c>
      <c r="N988" s="1958">
        <v>1000</v>
      </c>
    </row>
    <row r="989" spans="1:14" x14ac:dyDescent="0.2">
      <c r="A989" s="1955"/>
      <c r="B989" s="1954" t="s">
        <v>60</v>
      </c>
      <c r="C989" s="2577" t="s">
        <v>370</v>
      </c>
      <c r="D989" s="2577"/>
      <c r="E989" s="2577"/>
      <c r="F989" s="1956"/>
      <c r="G989" s="1956"/>
      <c r="H989" s="1956"/>
      <c r="I989" s="1956"/>
      <c r="J989" s="1957">
        <v>5.09</v>
      </c>
      <c r="K989" s="1956" t="s">
        <v>530</v>
      </c>
      <c r="L989" s="1957">
        <v>6.87</v>
      </c>
      <c r="M989" s="1956"/>
      <c r="N989" s="1958"/>
    </row>
    <row r="990" spans="1:14" x14ac:dyDescent="0.2">
      <c r="A990" s="1955"/>
      <c r="B990" s="1954" t="s">
        <v>66</v>
      </c>
      <c r="C990" s="2577" t="s">
        <v>371</v>
      </c>
      <c r="D990" s="2577"/>
      <c r="E990" s="2577"/>
      <c r="F990" s="1956"/>
      <c r="G990" s="1956"/>
      <c r="H990" s="1956"/>
      <c r="I990" s="1956"/>
      <c r="J990" s="1957">
        <v>0.64</v>
      </c>
      <c r="K990" s="1956" t="s">
        <v>530</v>
      </c>
      <c r="L990" s="1957">
        <v>0.86</v>
      </c>
      <c r="M990" s="1956" t="s">
        <v>1513</v>
      </c>
      <c r="N990" s="1958">
        <v>24</v>
      </c>
    </row>
    <row r="991" spans="1:14" x14ac:dyDescent="0.2">
      <c r="A991" s="1955"/>
      <c r="B991" s="1954" t="s">
        <v>71</v>
      </c>
      <c r="C991" s="2577" t="s">
        <v>372</v>
      </c>
      <c r="D991" s="2577"/>
      <c r="E991" s="2577"/>
      <c r="F991" s="1956"/>
      <c r="G991" s="1956"/>
      <c r="H991" s="1956"/>
      <c r="I991" s="1956"/>
      <c r="J991" s="1957">
        <v>46.85</v>
      </c>
      <c r="K991" s="1956"/>
      <c r="L991" s="1957">
        <v>46.85</v>
      </c>
      <c r="M991" s="1956"/>
      <c r="N991" s="1958"/>
    </row>
    <row r="992" spans="1:14" x14ac:dyDescent="0.2">
      <c r="A992" s="1955"/>
      <c r="B992" s="1954"/>
      <c r="C992" s="2577" t="s">
        <v>49</v>
      </c>
      <c r="D992" s="2577"/>
      <c r="E992" s="2577"/>
      <c r="F992" s="1956" t="s">
        <v>50</v>
      </c>
      <c r="G992" s="1956" t="s">
        <v>1402</v>
      </c>
      <c r="H992" s="1956" t="s">
        <v>530</v>
      </c>
      <c r="I992" s="1956" t="s">
        <v>2588</v>
      </c>
      <c r="J992" s="1957"/>
      <c r="K992" s="1956"/>
      <c r="L992" s="1957"/>
      <c r="M992" s="1956"/>
      <c r="N992" s="1958"/>
    </row>
    <row r="993" spans="1:14" x14ac:dyDescent="0.2">
      <c r="A993" s="1955"/>
      <c r="B993" s="1954"/>
      <c r="C993" s="2577" t="s">
        <v>374</v>
      </c>
      <c r="D993" s="2577"/>
      <c r="E993" s="2577"/>
      <c r="F993" s="1956" t="s">
        <v>50</v>
      </c>
      <c r="G993" s="1956" t="s">
        <v>671</v>
      </c>
      <c r="H993" s="1956" t="s">
        <v>530</v>
      </c>
      <c r="I993" s="1956" t="s">
        <v>2535</v>
      </c>
      <c r="J993" s="1957"/>
      <c r="K993" s="1956"/>
      <c r="L993" s="1957"/>
      <c r="M993" s="1956"/>
      <c r="N993" s="1958"/>
    </row>
    <row r="994" spans="1:14" x14ac:dyDescent="0.2">
      <c r="A994" s="1955"/>
      <c r="B994" s="1954"/>
      <c r="C994" s="2592" t="s">
        <v>52</v>
      </c>
      <c r="D994" s="2592"/>
      <c r="E994" s="2592"/>
      <c r="F994" s="1959"/>
      <c r="G994" s="1959"/>
      <c r="H994" s="1959"/>
      <c r="I994" s="1959"/>
      <c r="J994" s="1960">
        <v>79.02</v>
      </c>
      <c r="K994" s="1959"/>
      <c r="L994" s="1960">
        <v>90.28</v>
      </c>
      <c r="M994" s="1959"/>
      <c r="N994" s="1961"/>
    </row>
    <row r="995" spans="1:14" x14ac:dyDescent="0.2">
      <c r="A995" s="1955"/>
      <c r="B995" s="1954"/>
      <c r="C995" s="2577" t="s">
        <v>53</v>
      </c>
      <c r="D995" s="2577"/>
      <c r="E995" s="2577"/>
      <c r="F995" s="1956"/>
      <c r="G995" s="1956"/>
      <c r="H995" s="1956"/>
      <c r="I995" s="1956"/>
      <c r="J995" s="1957"/>
      <c r="K995" s="1956"/>
      <c r="L995" s="1957">
        <v>37.42</v>
      </c>
      <c r="M995" s="1956"/>
      <c r="N995" s="1958">
        <v>1024</v>
      </c>
    </row>
    <row r="996" spans="1:14" ht="20.399999999999999" x14ac:dyDescent="0.2">
      <c r="A996" s="1955"/>
      <c r="B996" s="1954" t="s">
        <v>2134</v>
      </c>
      <c r="C996" s="2577" t="s">
        <v>535</v>
      </c>
      <c r="D996" s="2577"/>
      <c r="E996" s="2577"/>
      <c r="F996" s="1956" t="s">
        <v>55</v>
      </c>
      <c r="G996" s="1956" t="s">
        <v>536</v>
      </c>
      <c r="H996" s="1956"/>
      <c r="I996" s="1956" t="s">
        <v>536</v>
      </c>
      <c r="J996" s="1957"/>
      <c r="K996" s="1956"/>
      <c r="L996" s="1957">
        <v>36.299999999999997</v>
      </c>
      <c r="M996" s="1956"/>
      <c r="N996" s="1958">
        <v>993</v>
      </c>
    </row>
    <row r="997" spans="1:14" ht="20.399999999999999" x14ac:dyDescent="0.2">
      <c r="A997" s="1955"/>
      <c r="B997" s="1954" t="s">
        <v>2135</v>
      </c>
      <c r="C997" s="2577" t="s">
        <v>537</v>
      </c>
      <c r="D997" s="2577"/>
      <c r="E997" s="2577"/>
      <c r="F997" s="1956" t="s">
        <v>55</v>
      </c>
      <c r="G997" s="1956" t="s">
        <v>232</v>
      </c>
      <c r="H997" s="1956"/>
      <c r="I997" s="1956" t="s">
        <v>232</v>
      </c>
      <c r="J997" s="1957"/>
      <c r="K997" s="1956"/>
      <c r="L997" s="1957">
        <v>19.079999999999998</v>
      </c>
      <c r="M997" s="1956"/>
      <c r="N997" s="1958">
        <v>522</v>
      </c>
    </row>
    <row r="998" spans="1:14" x14ac:dyDescent="0.2">
      <c r="A998" s="1962"/>
      <c r="B998" s="1963"/>
      <c r="C998" s="2588" t="s">
        <v>59</v>
      </c>
      <c r="D998" s="2588"/>
      <c r="E998" s="2588"/>
      <c r="F998" s="1950"/>
      <c r="G998" s="1950"/>
      <c r="H998" s="1950"/>
      <c r="I998" s="1950"/>
      <c r="J998" s="1951"/>
      <c r="K998" s="1950"/>
      <c r="L998" s="1951">
        <v>145.66</v>
      </c>
      <c r="M998" s="1959"/>
      <c r="N998" s="1952"/>
    </row>
    <row r="999" spans="1:14" ht="24.6" customHeight="1" x14ac:dyDescent="0.2">
      <c r="A999" s="1948" t="s">
        <v>2016</v>
      </c>
      <c r="B999" s="1949" t="s">
        <v>2009</v>
      </c>
      <c r="C999" s="2588" t="s">
        <v>2010</v>
      </c>
      <c r="D999" s="2588"/>
      <c r="E999" s="2588"/>
      <c r="F999" s="1950" t="s">
        <v>47</v>
      </c>
      <c r="G999" s="1950"/>
      <c r="H999" s="1950"/>
      <c r="I999" s="1950" t="s">
        <v>44</v>
      </c>
      <c r="J999" s="1951">
        <v>229.76</v>
      </c>
      <c r="K999" s="1950"/>
      <c r="L999" s="1951">
        <v>229.76</v>
      </c>
      <c r="M999" s="1950"/>
      <c r="N999" s="1952"/>
    </row>
    <row r="1000" spans="1:14" x14ac:dyDescent="0.2">
      <c r="A1000" s="1962"/>
      <c r="B1000" s="1963"/>
      <c r="C1000" s="1922" t="s">
        <v>2871</v>
      </c>
      <c r="D1000" s="1923"/>
      <c r="E1000" s="1923"/>
      <c r="F1000" s="1965"/>
      <c r="G1000" s="1965"/>
      <c r="H1000" s="1965"/>
      <c r="I1000" s="1965"/>
      <c r="J1000" s="1979"/>
      <c r="K1000" s="1965"/>
      <c r="L1000" s="1979"/>
      <c r="M1000" s="1980"/>
      <c r="N1000" s="1981"/>
    </row>
    <row r="1001" spans="1:14" ht="20.399999999999999" x14ac:dyDescent="0.2">
      <c r="A1001" s="1948" t="s">
        <v>2893</v>
      </c>
      <c r="B1001" s="1949" t="s">
        <v>1403</v>
      </c>
      <c r="C1001" s="2588" t="s">
        <v>1404</v>
      </c>
      <c r="D1001" s="2588"/>
      <c r="E1001" s="2588"/>
      <c r="F1001" s="1950" t="s">
        <v>47</v>
      </c>
      <c r="G1001" s="1950"/>
      <c r="H1001" s="1950"/>
      <c r="I1001" s="1950" t="s">
        <v>44</v>
      </c>
      <c r="J1001" s="1951">
        <v>13.12</v>
      </c>
      <c r="K1001" s="1950"/>
      <c r="L1001" s="1951">
        <v>13.12</v>
      </c>
      <c r="M1001" s="1950"/>
      <c r="N1001" s="1952"/>
    </row>
    <row r="1002" spans="1:14" x14ac:dyDescent="0.2">
      <c r="A1002" s="1962"/>
      <c r="B1002" s="1963"/>
      <c r="C1002" s="1922" t="s">
        <v>2894</v>
      </c>
      <c r="D1002" s="1923"/>
      <c r="E1002" s="1923"/>
      <c r="F1002" s="1965"/>
      <c r="G1002" s="1965"/>
      <c r="H1002" s="1965"/>
      <c r="I1002" s="1965"/>
      <c r="J1002" s="1979"/>
      <c r="K1002" s="1965"/>
      <c r="L1002" s="1979"/>
      <c r="M1002" s="1980"/>
      <c r="N1002" s="1981"/>
    </row>
    <row r="1003" spans="1:14" ht="20.399999999999999" x14ac:dyDescent="0.2">
      <c r="A1003" s="1948" t="s">
        <v>2895</v>
      </c>
      <c r="B1003" s="1949" t="s">
        <v>1405</v>
      </c>
      <c r="C1003" s="2588" t="s">
        <v>1406</v>
      </c>
      <c r="D1003" s="2588"/>
      <c r="E1003" s="2588"/>
      <c r="F1003" s="1950" t="s">
        <v>47</v>
      </c>
      <c r="G1003" s="1950"/>
      <c r="H1003" s="1950"/>
      <c r="I1003" s="1950" t="s">
        <v>66</v>
      </c>
      <c r="J1003" s="1951">
        <v>13.12</v>
      </c>
      <c r="K1003" s="1950"/>
      <c r="L1003" s="1951">
        <v>39.36</v>
      </c>
      <c r="M1003" s="1950"/>
      <c r="N1003" s="1952"/>
    </row>
    <row r="1004" spans="1:14" x14ac:dyDescent="0.2">
      <c r="A1004" s="1962"/>
      <c r="B1004" s="1963"/>
      <c r="C1004" s="1922" t="s">
        <v>2894</v>
      </c>
      <c r="D1004" s="1923"/>
      <c r="E1004" s="1923"/>
      <c r="F1004" s="1965"/>
      <c r="G1004" s="1965"/>
      <c r="H1004" s="1965"/>
      <c r="I1004" s="1965"/>
      <c r="J1004" s="1979"/>
      <c r="K1004" s="1965"/>
      <c r="L1004" s="1979"/>
      <c r="M1004" s="1980"/>
      <c r="N1004" s="1981"/>
    </row>
    <row r="1005" spans="1:14" x14ac:dyDescent="0.2">
      <c r="A1005" s="2585" t="s">
        <v>579</v>
      </c>
      <c r="B1005" s="2586"/>
      <c r="C1005" s="2586"/>
      <c r="D1005" s="2586"/>
      <c r="E1005" s="2586"/>
      <c r="F1005" s="2586"/>
      <c r="G1005" s="2586"/>
      <c r="H1005" s="2586"/>
      <c r="I1005" s="2586"/>
      <c r="J1005" s="2586"/>
      <c r="K1005" s="2586"/>
      <c r="L1005" s="2586"/>
      <c r="M1005" s="2586"/>
      <c r="N1005" s="2587"/>
    </row>
    <row r="1006" spans="1:14" ht="25.2" customHeight="1" x14ac:dyDescent="0.2">
      <c r="A1006" s="1948" t="s">
        <v>2018</v>
      </c>
      <c r="B1006" s="1949" t="s">
        <v>1727</v>
      </c>
      <c r="C1006" s="2588" t="s">
        <v>1728</v>
      </c>
      <c r="D1006" s="2588"/>
      <c r="E1006" s="2588"/>
      <c r="F1006" s="1950" t="s">
        <v>460</v>
      </c>
      <c r="G1006" s="1950"/>
      <c r="H1006" s="1950"/>
      <c r="I1006" s="1950" t="s">
        <v>2012</v>
      </c>
      <c r="J1006" s="1951"/>
      <c r="K1006" s="1950"/>
      <c r="L1006" s="1951"/>
      <c r="M1006" s="1950"/>
      <c r="N1006" s="1952"/>
    </row>
    <row r="1007" spans="1:14" x14ac:dyDescent="0.2">
      <c r="A1007" s="1964"/>
      <c r="B1007" s="1924"/>
      <c r="C1007" s="2577" t="s">
        <v>2013</v>
      </c>
      <c r="D1007" s="2577"/>
      <c r="E1007" s="2577"/>
      <c r="F1007" s="2577"/>
      <c r="G1007" s="2577"/>
      <c r="H1007" s="2577"/>
      <c r="I1007" s="2577"/>
      <c r="J1007" s="2577"/>
      <c r="K1007" s="2577"/>
      <c r="L1007" s="2577"/>
      <c r="M1007" s="2577"/>
      <c r="N1007" s="2578"/>
    </row>
    <row r="1008" spans="1:14" ht="34.799999999999997" customHeight="1" x14ac:dyDescent="0.2">
      <c r="A1008" s="1953"/>
      <c r="B1008" s="1954" t="s">
        <v>528</v>
      </c>
      <c r="C1008" s="2577" t="s">
        <v>529</v>
      </c>
      <c r="D1008" s="2577"/>
      <c r="E1008" s="2577"/>
      <c r="F1008" s="2577"/>
      <c r="G1008" s="2577"/>
      <c r="H1008" s="2577"/>
      <c r="I1008" s="2577"/>
      <c r="J1008" s="2577"/>
      <c r="K1008" s="2577"/>
      <c r="L1008" s="2577"/>
      <c r="M1008" s="2577"/>
      <c r="N1008" s="2578"/>
    </row>
    <row r="1009" spans="1:14" x14ac:dyDescent="0.2">
      <c r="A1009" s="1955"/>
      <c r="B1009" s="1954" t="s">
        <v>44</v>
      </c>
      <c r="C1009" s="2577" t="s">
        <v>48</v>
      </c>
      <c r="D1009" s="2577"/>
      <c r="E1009" s="2577"/>
      <c r="F1009" s="1956"/>
      <c r="G1009" s="1956"/>
      <c r="H1009" s="1956"/>
      <c r="I1009" s="1956"/>
      <c r="J1009" s="1957">
        <v>33.950000000000003</v>
      </c>
      <c r="K1009" s="1956" t="s">
        <v>530</v>
      </c>
      <c r="L1009" s="1957">
        <v>11.23</v>
      </c>
      <c r="M1009" s="1956" t="s">
        <v>1513</v>
      </c>
      <c r="N1009" s="1958">
        <v>307</v>
      </c>
    </row>
    <row r="1010" spans="1:14" x14ac:dyDescent="0.2">
      <c r="A1010" s="1955"/>
      <c r="B1010" s="1954" t="s">
        <v>60</v>
      </c>
      <c r="C1010" s="2577" t="s">
        <v>370</v>
      </c>
      <c r="D1010" s="2577"/>
      <c r="E1010" s="2577"/>
      <c r="F1010" s="1956"/>
      <c r="G1010" s="1956"/>
      <c r="H1010" s="1956"/>
      <c r="I1010" s="1956"/>
      <c r="J1010" s="1957">
        <v>1.31</v>
      </c>
      <c r="K1010" s="1956" t="s">
        <v>530</v>
      </c>
      <c r="L1010" s="1957">
        <v>0.43</v>
      </c>
      <c r="M1010" s="1956"/>
      <c r="N1010" s="1958"/>
    </row>
    <row r="1011" spans="1:14" x14ac:dyDescent="0.2">
      <c r="A1011" s="1955"/>
      <c r="B1011" s="1954" t="s">
        <v>66</v>
      </c>
      <c r="C1011" s="2577" t="s">
        <v>371</v>
      </c>
      <c r="D1011" s="2577"/>
      <c r="E1011" s="2577"/>
      <c r="F1011" s="1956"/>
      <c r="G1011" s="1956"/>
      <c r="H1011" s="1956"/>
      <c r="I1011" s="1956"/>
      <c r="J1011" s="1957">
        <v>0.23</v>
      </c>
      <c r="K1011" s="1956" t="s">
        <v>530</v>
      </c>
      <c r="L1011" s="1957">
        <v>0.08</v>
      </c>
      <c r="M1011" s="1956" t="s">
        <v>1513</v>
      </c>
      <c r="N1011" s="1958">
        <v>2</v>
      </c>
    </row>
    <row r="1012" spans="1:14" x14ac:dyDescent="0.2">
      <c r="A1012" s="1955"/>
      <c r="B1012" s="1954" t="s">
        <v>71</v>
      </c>
      <c r="C1012" s="2577" t="s">
        <v>372</v>
      </c>
      <c r="D1012" s="2577"/>
      <c r="E1012" s="2577"/>
      <c r="F1012" s="1956"/>
      <c r="G1012" s="1956"/>
      <c r="H1012" s="1956"/>
      <c r="I1012" s="1956"/>
      <c r="J1012" s="1957">
        <v>0.68</v>
      </c>
      <c r="K1012" s="1956"/>
      <c r="L1012" s="1957">
        <v>0.17</v>
      </c>
      <c r="M1012" s="1956"/>
      <c r="N1012" s="1958"/>
    </row>
    <row r="1013" spans="1:14" x14ac:dyDescent="0.2">
      <c r="A1013" s="1955"/>
      <c r="B1013" s="1954"/>
      <c r="C1013" s="2577" t="s">
        <v>49</v>
      </c>
      <c r="D1013" s="2577"/>
      <c r="E1013" s="2577"/>
      <c r="F1013" s="1956" t="s">
        <v>50</v>
      </c>
      <c r="G1013" s="1956" t="s">
        <v>1731</v>
      </c>
      <c r="H1013" s="1956" t="s">
        <v>530</v>
      </c>
      <c r="I1013" s="1956" t="s">
        <v>2593</v>
      </c>
      <c r="J1013" s="1957"/>
      <c r="K1013" s="1956"/>
      <c r="L1013" s="1957"/>
      <c r="M1013" s="1956"/>
      <c r="N1013" s="1958"/>
    </row>
    <row r="1014" spans="1:14" x14ac:dyDescent="0.2">
      <c r="A1014" s="1955"/>
      <c r="B1014" s="1954"/>
      <c r="C1014" s="2577" t="s">
        <v>374</v>
      </c>
      <c r="D1014" s="2577"/>
      <c r="E1014" s="2577"/>
      <c r="F1014" s="1956" t="s">
        <v>50</v>
      </c>
      <c r="G1014" s="1956" t="s">
        <v>481</v>
      </c>
      <c r="H1014" s="1956" t="s">
        <v>530</v>
      </c>
      <c r="I1014" s="1956" t="s">
        <v>2594</v>
      </c>
      <c r="J1014" s="1957"/>
      <c r="K1014" s="1956"/>
      <c r="L1014" s="1957"/>
      <c r="M1014" s="1956"/>
      <c r="N1014" s="1958"/>
    </row>
    <row r="1015" spans="1:14" x14ac:dyDescent="0.2">
      <c r="A1015" s="1955"/>
      <c r="B1015" s="1954"/>
      <c r="C1015" s="2592" t="s">
        <v>52</v>
      </c>
      <c r="D1015" s="2592"/>
      <c r="E1015" s="2592"/>
      <c r="F1015" s="1959"/>
      <c r="G1015" s="1959"/>
      <c r="H1015" s="1959"/>
      <c r="I1015" s="1959"/>
      <c r="J1015" s="1960">
        <v>35.94</v>
      </c>
      <c r="K1015" s="1959"/>
      <c r="L1015" s="1960">
        <v>11.83</v>
      </c>
      <c r="M1015" s="1959"/>
      <c r="N1015" s="1961"/>
    </row>
    <row r="1016" spans="1:14" x14ac:dyDescent="0.2">
      <c r="A1016" s="1955"/>
      <c r="B1016" s="1954"/>
      <c r="C1016" s="2577" t="s">
        <v>53</v>
      </c>
      <c r="D1016" s="2577"/>
      <c r="E1016" s="2577"/>
      <c r="F1016" s="1956"/>
      <c r="G1016" s="1956"/>
      <c r="H1016" s="1956"/>
      <c r="I1016" s="1956"/>
      <c r="J1016" s="1957"/>
      <c r="K1016" s="1956"/>
      <c r="L1016" s="1957">
        <v>11.31</v>
      </c>
      <c r="M1016" s="1956"/>
      <c r="N1016" s="1958">
        <v>309</v>
      </c>
    </row>
    <row r="1017" spans="1:14" ht="20.399999999999999" x14ac:dyDescent="0.2">
      <c r="A1017" s="1955"/>
      <c r="B1017" s="1954" t="s">
        <v>2134</v>
      </c>
      <c r="C1017" s="2577" t="s">
        <v>535</v>
      </c>
      <c r="D1017" s="2577"/>
      <c r="E1017" s="2577"/>
      <c r="F1017" s="1956" t="s">
        <v>55</v>
      </c>
      <c r="G1017" s="1956" t="s">
        <v>536</v>
      </c>
      <c r="H1017" s="1956"/>
      <c r="I1017" s="1956" t="s">
        <v>536</v>
      </c>
      <c r="J1017" s="1957"/>
      <c r="K1017" s="1956"/>
      <c r="L1017" s="1957">
        <v>10.97</v>
      </c>
      <c r="M1017" s="1956"/>
      <c r="N1017" s="1958">
        <v>300</v>
      </c>
    </row>
    <row r="1018" spans="1:14" ht="20.399999999999999" x14ac:dyDescent="0.2">
      <c r="A1018" s="1955"/>
      <c r="B1018" s="1954" t="s">
        <v>2135</v>
      </c>
      <c r="C1018" s="2577" t="s">
        <v>537</v>
      </c>
      <c r="D1018" s="2577"/>
      <c r="E1018" s="2577"/>
      <c r="F1018" s="1956" t="s">
        <v>55</v>
      </c>
      <c r="G1018" s="1956" t="s">
        <v>232</v>
      </c>
      <c r="H1018" s="1956"/>
      <c r="I1018" s="1956" t="s">
        <v>232</v>
      </c>
      <c r="J1018" s="1957"/>
      <c r="K1018" s="1956"/>
      <c r="L1018" s="1957">
        <v>5.77</v>
      </c>
      <c r="M1018" s="1956"/>
      <c r="N1018" s="1958">
        <v>158</v>
      </c>
    </row>
    <row r="1019" spans="1:14" x14ac:dyDescent="0.2">
      <c r="A1019" s="1962"/>
      <c r="B1019" s="1963"/>
      <c r="C1019" s="2588" t="s">
        <v>59</v>
      </c>
      <c r="D1019" s="2588"/>
      <c r="E1019" s="2588"/>
      <c r="F1019" s="1950"/>
      <c r="G1019" s="1950"/>
      <c r="H1019" s="1950"/>
      <c r="I1019" s="1950"/>
      <c r="J1019" s="1951"/>
      <c r="K1019" s="1950"/>
      <c r="L1019" s="1951">
        <v>28.57</v>
      </c>
      <c r="M1019" s="1959"/>
      <c r="N1019" s="1952"/>
    </row>
    <row r="1020" spans="1:14" ht="22.8" customHeight="1" x14ac:dyDescent="0.2">
      <c r="A1020" s="1948" t="s">
        <v>2021</v>
      </c>
      <c r="B1020" s="1949" t="s">
        <v>2014</v>
      </c>
      <c r="C1020" s="2588" t="s">
        <v>2015</v>
      </c>
      <c r="D1020" s="2588"/>
      <c r="E1020" s="2588"/>
      <c r="F1020" s="1950" t="s">
        <v>516</v>
      </c>
      <c r="G1020" s="1950"/>
      <c r="H1020" s="1950"/>
      <c r="I1020" s="1950" t="s">
        <v>157</v>
      </c>
      <c r="J1020" s="1951">
        <v>11.71</v>
      </c>
      <c r="K1020" s="1950"/>
      <c r="L1020" s="1951">
        <v>292.75</v>
      </c>
      <c r="M1020" s="1950"/>
      <c r="N1020" s="1952"/>
    </row>
    <row r="1021" spans="1:14" x14ac:dyDescent="0.2">
      <c r="A1021" s="1962"/>
      <c r="B1021" s="1963"/>
      <c r="C1021" s="1922" t="s">
        <v>2871</v>
      </c>
      <c r="D1021" s="1923"/>
      <c r="E1021" s="1923"/>
      <c r="F1021" s="1965"/>
      <c r="G1021" s="1965"/>
      <c r="H1021" s="1965"/>
      <c r="I1021" s="1965"/>
      <c r="J1021" s="1979"/>
      <c r="K1021" s="1965"/>
      <c r="L1021" s="1979"/>
      <c r="M1021" s="1980"/>
      <c r="N1021" s="1981"/>
    </row>
    <row r="1022" spans="1:14" ht="25.8" customHeight="1" x14ac:dyDescent="0.2">
      <c r="A1022" s="1948" t="s">
        <v>2022</v>
      </c>
      <c r="B1022" s="1949" t="s">
        <v>637</v>
      </c>
      <c r="C1022" s="2588" t="s">
        <v>638</v>
      </c>
      <c r="D1022" s="2588"/>
      <c r="E1022" s="2588"/>
      <c r="F1022" s="1950" t="s">
        <v>460</v>
      </c>
      <c r="G1022" s="1950"/>
      <c r="H1022" s="1950"/>
      <c r="I1022" s="1950" t="s">
        <v>2595</v>
      </c>
      <c r="J1022" s="1951"/>
      <c r="K1022" s="1950"/>
      <c r="L1022" s="1951"/>
      <c r="M1022" s="1950"/>
      <c r="N1022" s="1952"/>
    </row>
    <row r="1023" spans="1:14" x14ac:dyDescent="0.2">
      <c r="A1023" s="1964"/>
      <c r="B1023" s="1924"/>
      <c r="C1023" s="2577" t="s">
        <v>2596</v>
      </c>
      <c r="D1023" s="2577"/>
      <c r="E1023" s="2577"/>
      <c r="F1023" s="2577"/>
      <c r="G1023" s="2577"/>
      <c r="H1023" s="2577"/>
      <c r="I1023" s="2577"/>
      <c r="J1023" s="2577"/>
      <c r="K1023" s="2577"/>
      <c r="L1023" s="2577"/>
      <c r="M1023" s="2577"/>
      <c r="N1023" s="2578"/>
    </row>
    <row r="1024" spans="1:14" ht="34.200000000000003" customHeight="1" x14ac:dyDescent="0.2">
      <c r="A1024" s="1953"/>
      <c r="B1024" s="1954" t="s">
        <v>528</v>
      </c>
      <c r="C1024" s="2577" t="s">
        <v>529</v>
      </c>
      <c r="D1024" s="2577"/>
      <c r="E1024" s="2577"/>
      <c r="F1024" s="2577"/>
      <c r="G1024" s="2577"/>
      <c r="H1024" s="2577"/>
      <c r="I1024" s="2577"/>
      <c r="J1024" s="2577"/>
      <c r="K1024" s="2577"/>
      <c r="L1024" s="2577"/>
      <c r="M1024" s="2577"/>
      <c r="N1024" s="2578"/>
    </row>
    <row r="1025" spans="1:14" x14ac:dyDescent="0.2">
      <c r="A1025" s="1955"/>
      <c r="B1025" s="1954" t="s">
        <v>44</v>
      </c>
      <c r="C1025" s="2577" t="s">
        <v>48</v>
      </c>
      <c r="D1025" s="2577"/>
      <c r="E1025" s="2577"/>
      <c r="F1025" s="1956"/>
      <c r="G1025" s="1956"/>
      <c r="H1025" s="1956"/>
      <c r="I1025" s="1956"/>
      <c r="J1025" s="1957">
        <v>260.94</v>
      </c>
      <c r="K1025" s="1956" t="s">
        <v>530</v>
      </c>
      <c r="L1025" s="1957">
        <v>651.70000000000005</v>
      </c>
      <c r="M1025" s="1956" t="s">
        <v>1513</v>
      </c>
      <c r="N1025" s="1958">
        <v>17817</v>
      </c>
    </row>
    <row r="1026" spans="1:14" x14ac:dyDescent="0.2">
      <c r="A1026" s="1955"/>
      <c r="B1026" s="1954" t="s">
        <v>60</v>
      </c>
      <c r="C1026" s="2577" t="s">
        <v>370</v>
      </c>
      <c r="D1026" s="2577"/>
      <c r="E1026" s="2577"/>
      <c r="F1026" s="1956"/>
      <c r="G1026" s="1956"/>
      <c r="H1026" s="1956"/>
      <c r="I1026" s="1956"/>
      <c r="J1026" s="1957">
        <v>148.59</v>
      </c>
      <c r="K1026" s="1956" t="s">
        <v>530</v>
      </c>
      <c r="L1026" s="1957">
        <v>371.1</v>
      </c>
      <c r="M1026" s="1956"/>
      <c r="N1026" s="1958"/>
    </row>
    <row r="1027" spans="1:14" x14ac:dyDescent="0.2">
      <c r="A1027" s="1955"/>
      <c r="B1027" s="1954" t="s">
        <v>66</v>
      </c>
      <c r="C1027" s="2577" t="s">
        <v>371</v>
      </c>
      <c r="D1027" s="2577"/>
      <c r="E1027" s="2577"/>
      <c r="F1027" s="1956"/>
      <c r="G1027" s="1956"/>
      <c r="H1027" s="1956"/>
      <c r="I1027" s="1956"/>
      <c r="J1027" s="1957">
        <v>4.5199999999999996</v>
      </c>
      <c r="K1027" s="1956" t="s">
        <v>530</v>
      </c>
      <c r="L1027" s="1957">
        <v>11.29</v>
      </c>
      <c r="M1027" s="1956" t="s">
        <v>1513</v>
      </c>
      <c r="N1027" s="1958">
        <v>309</v>
      </c>
    </row>
    <row r="1028" spans="1:14" x14ac:dyDescent="0.2">
      <c r="A1028" s="1955"/>
      <c r="B1028" s="1954" t="s">
        <v>71</v>
      </c>
      <c r="C1028" s="2577" t="s">
        <v>372</v>
      </c>
      <c r="D1028" s="2577"/>
      <c r="E1028" s="2577"/>
      <c r="F1028" s="1956"/>
      <c r="G1028" s="1956"/>
      <c r="H1028" s="1956"/>
      <c r="I1028" s="1956"/>
      <c r="J1028" s="1957">
        <v>600.62</v>
      </c>
      <c r="K1028" s="1956"/>
      <c r="L1028" s="1957">
        <v>1111.1500000000001</v>
      </c>
      <c r="M1028" s="1956"/>
      <c r="N1028" s="1958"/>
    </row>
    <row r="1029" spans="1:14" x14ac:dyDescent="0.2">
      <c r="A1029" s="1955"/>
      <c r="B1029" s="1954"/>
      <c r="C1029" s="2577" t="s">
        <v>49</v>
      </c>
      <c r="D1029" s="2577"/>
      <c r="E1029" s="2577"/>
      <c r="F1029" s="1956" t="s">
        <v>50</v>
      </c>
      <c r="G1029" s="1956" t="s">
        <v>641</v>
      </c>
      <c r="H1029" s="1956" t="s">
        <v>530</v>
      </c>
      <c r="I1029" s="1956" t="s">
        <v>2597</v>
      </c>
      <c r="J1029" s="1957"/>
      <c r="K1029" s="1956"/>
      <c r="L1029" s="1957"/>
      <c r="M1029" s="1956"/>
      <c r="N1029" s="1958"/>
    </row>
    <row r="1030" spans="1:14" x14ac:dyDescent="0.2">
      <c r="A1030" s="1955"/>
      <c r="B1030" s="1954"/>
      <c r="C1030" s="2577" t="s">
        <v>374</v>
      </c>
      <c r="D1030" s="2577"/>
      <c r="E1030" s="2577"/>
      <c r="F1030" s="1956" t="s">
        <v>50</v>
      </c>
      <c r="G1030" s="1956" t="s">
        <v>642</v>
      </c>
      <c r="H1030" s="1956" t="s">
        <v>530</v>
      </c>
      <c r="I1030" s="1956" t="s">
        <v>2494</v>
      </c>
      <c r="J1030" s="1957"/>
      <c r="K1030" s="1956"/>
      <c r="L1030" s="1957"/>
      <c r="M1030" s="1956"/>
      <c r="N1030" s="1958"/>
    </row>
    <row r="1031" spans="1:14" x14ac:dyDescent="0.2">
      <c r="A1031" s="1955"/>
      <c r="B1031" s="1954"/>
      <c r="C1031" s="2592" t="s">
        <v>52</v>
      </c>
      <c r="D1031" s="2592"/>
      <c r="E1031" s="2592"/>
      <c r="F1031" s="1959"/>
      <c r="G1031" s="1959"/>
      <c r="H1031" s="1959"/>
      <c r="I1031" s="1959"/>
      <c r="J1031" s="1960">
        <v>1010.15</v>
      </c>
      <c r="K1031" s="1959"/>
      <c r="L1031" s="1960">
        <v>2133.9499999999998</v>
      </c>
      <c r="M1031" s="1959"/>
      <c r="N1031" s="1961"/>
    </row>
    <row r="1032" spans="1:14" x14ac:dyDescent="0.2">
      <c r="A1032" s="1955"/>
      <c r="B1032" s="1954"/>
      <c r="C1032" s="2577" t="s">
        <v>53</v>
      </c>
      <c r="D1032" s="2577"/>
      <c r="E1032" s="2577"/>
      <c r="F1032" s="1956"/>
      <c r="G1032" s="1956"/>
      <c r="H1032" s="1956"/>
      <c r="I1032" s="1956"/>
      <c r="J1032" s="1957"/>
      <c r="K1032" s="1956"/>
      <c r="L1032" s="1957">
        <v>662.99</v>
      </c>
      <c r="M1032" s="1956"/>
      <c r="N1032" s="1958">
        <v>18126</v>
      </c>
    </row>
    <row r="1033" spans="1:14" ht="20.399999999999999" x14ac:dyDescent="0.2">
      <c r="A1033" s="1955"/>
      <c r="B1033" s="1954" t="s">
        <v>2134</v>
      </c>
      <c r="C1033" s="2577" t="s">
        <v>535</v>
      </c>
      <c r="D1033" s="2577"/>
      <c r="E1033" s="2577"/>
      <c r="F1033" s="1956" t="s">
        <v>55</v>
      </c>
      <c r="G1033" s="1956" t="s">
        <v>536</v>
      </c>
      <c r="H1033" s="1956"/>
      <c r="I1033" s="1956" t="s">
        <v>536</v>
      </c>
      <c r="J1033" s="1957"/>
      <c r="K1033" s="1956"/>
      <c r="L1033" s="1957">
        <v>643.1</v>
      </c>
      <c r="M1033" s="1956"/>
      <c r="N1033" s="1958">
        <v>17582</v>
      </c>
    </row>
    <row r="1034" spans="1:14" ht="20.399999999999999" x14ac:dyDescent="0.2">
      <c r="A1034" s="1955"/>
      <c r="B1034" s="1954" t="s">
        <v>2135</v>
      </c>
      <c r="C1034" s="2577" t="s">
        <v>537</v>
      </c>
      <c r="D1034" s="2577"/>
      <c r="E1034" s="2577"/>
      <c r="F1034" s="1956" t="s">
        <v>55</v>
      </c>
      <c r="G1034" s="1956" t="s">
        <v>232</v>
      </c>
      <c r="H1034" s="1956"/>
      <c r="I1034" s="1956" t="s">
        <v>232</v>
      </c>
      <c r="J1034" s="1957"/>
      <c r="K1034" s="1956"/>
      <c r="L1034" s="1957">
        <v>338.12</v>
      </c>
      <c r="M1034" s="1956"/>
      <c r="N1034" s="1958">
        <v>9244</v>
      </c>
    </row>
    <row r="1035" spans="1:14" x14ac:dyDescent="0.2">
      <c r="A1035" s="1962"/>
      <c r="B1035" s="1963"/>
      <c r="C1035" s="2588" t="s">
        <v>59</v>
      </c>
      <c r="D1035" s="2588"/>
      <c r="E1035" s="2588"/>
      <c r="F1035" s="1950"/>
      <c r="G1035" s="1950"/>
      <c r="H1035" s="1950"/>
      <c r="I1035" s="1950"/>
      <c r="J1035" s="1951"/>
      <c r="K1035" s="1950"/>
      <c r="L1035" s="1951">
        <v>3115.17</v>
      </c>
      <c r="M1035" s="1959"/>
      <c r="N1035" s="1952"/>
    </row>
    <row r="1036" spans="1:14" ht="20.399999999999999" x14ac:dyDescent="0.2">
      <c r="A1036" s="1948" t="s">
        <v>2023</v>
      </c>
      <c r="B1036" s="1949" t="s">
        <v>2697</v>
      </c>
      <c r="C1036" s="2588" t="s">
        <v>1834</v>
      </c>
      <c r="D1036" s="2588"/>
      <c r="E1036" s="2588"/>
      <c r="F1036" s="1950" t="s">
        <v>516</v>
      </c>
      <c r="G1036" s="1950"/>
      <c r="H1036" s="1950"/>
      <c r="I1036" s="1950" t="s">
        <v>2017</v>
      </c>
      <c r="J1036" s="1951">
        <v>68.5</v>
      </c>
      <c r="K1036" s="1950"/>
      <c r="L1036" s="1951">
        <v>1902.85</v>
      </c>
      <c r="M1036" s="1950" t="s">
        <v>1514</v>
      </c>
      <c r="N1036" s="1952">
        <v>12673</v>
      </c>
    </row>
    <row r="1037" spans="1:14" x14ac:dyDescent="0.2">
      <c r="A1037" s="1962"/>
      <c r="B1037" s="1963"/>
      <c r="C1037" s="1922" t="s">
        <v>2871</v>
      </c>
      <c r="D1037" s="1923"/>
      <c r="E1037" s="1923"/>
      <c r="F1037" s="1965"/>
      <c r="G1037" s="1965"/>
      <c r="H1037" s="1965"/>
      <c r="I1037" s="1965"/>
      <c r="J1037" s="1979"/>
      <c r="K1037" s="1965"/>
      <c r="L1037" s="1979"/>
      <c r="M1037" s="1980"/>
      <c r="N1037" s="1981"/>
    </row>
    <row r="1038" spans="1:14" x14ac:dyDescent="0.2">
      <c r="A1038" s="1964"/>
      <c r="B1038" s="1924"/>
      <c r="C1038" s="2577" t="s">
        <v>1835</v>
      </c>
      <c r="D1038" s="2577"/>
      <c r="E1038" s="2577"/>
      <c r="F1038" s="2577"/>
      <c r="G1038" s="2577"/>
      <c r="H1038" s="2577"/>
      <c r="I1038" s="2577"/>
      <c r="J1038" s="2577"/>
      <c r="K1038" s="2577"/>
      <c r="L1038" s="2577"/>
      <c r="M1038" s="2577"/>
      <c r="N1038" s="2578"/>
    </row>
    <row r="1039" spans="1:14" ht="20.399999999999999" x14ac:dyDescent="0.2">
      <c r="A1039" s="1948" t="s">
        <v>1675</v>
      </c>
      <c r="B1039" s="1949" t="s">
        <v>2698</v>
      </c>
      <c r="C1039" s="2588" t="s">
        <v>1836</v>
      </c>
      <c r="D1039" s="2588"/>
      <c r="E1039" s="2588"/>
      <c r="F1039" s="1950" t="s">
        <v>545</v>
      </c>
      <c r="G1039" s="1950"/>
      <c r="H1039" s="1950"/>
      <c r="I1039" s="1950" t="s">
        <v>170</v>
      </c>
      <c r="J1039" s="1951">
        <v>87.5</v>
      </c>
      <c r="K1039" s="1950"/>
      <c r="L1039" s="1951">
        <v>394.14</v>
      </c>
      <c r="M1039" s="1950" t="s">
        <v>1514</v>
      </c>
      <c r="N1039" s="1952">
        <v>2625</v>
      </c>
    </row>
    <row r="1040" spans="1:14" x14ac:dyDescent="0.2">
      <c r="A1040" s="1962"/>
      <c r="B1040" s="1963"/>
      <c r="C1040" s="1922" t="s">
        <v>2871</v>
      </c>
      <c r="D1040" s="1923"/>
      <c r="E1040" s="1923"/>
      <c r="F1040" s="1965"/>
      <c r="G1040" s="1965"/>
      <c r="H1040" s="1965"/>
      <c r="I1040" s="1965"/>
      <c r="J1040" s="1979"/>
      <c r="K1040" s="1965"/>
      <c r="L1040" s="1979"/>
      <c r="M1040" s="1980"/>
      <c r="N1040" s="1981"/>
    </row>
    <row r="1041" spans="1:14" x14ac:dyDescent="0.2">
      <c r="A1041" s="1964"/>
      <c r="B1041" s="1924"/>
      <c r="C1041" s="2577" t="s">
        <v>1837</v>
      </c>
      <c r="D1041" s="2577"/>
      <c r="E1041" s="2577"/>
      <c r="F1041" s="2577"/>
      <c r="G1041" s="2577"/>
      <c r="H1041" s="2577"/>
      <c r="I1041" s="2577"/>
      <c r="J1041" s="2577"/>
      <c r="K1041" s="2577"/>
      <c r="L1041" s="2577"/>
      <c r="M1041" s="2577"/>
      <c r="N1041" s="2578"/>
    </row>
    <row r="1042" spans="1:14" ht="44.4" customHeight="1" x14ac:dyDescent="0.2">
      <c r="A1042" s="1948" t="s">
        <v>2028</v>
      </c>
      <c r="B1042" s="1949" t="s">
        <v>587</v>
      </c>
      <c r="C1042" s="2588" t="s">
        <v>588</v>
      </c>
      <c r="D1042" s="2588"/>
      <c r="E1042" s="2588"/>
      <c r="F1042" s="1950" t="s">
        <v>460</v>
      </c>
      <c r="G1042" s="1950"/>
      <c r="H1042" s="1950"/>
      <c r="I1042" s="1950" t="s">
        <v>2019</v>
      </c>
      <c r="J1042" s="1951"/>
      <c r="K1042" s="1950"/>
      <c r="L1042" s="1951"/>
      <c r="M1042" s="1950"/>
      <c r="N1042" s="1952"/>
    </row>
    <row r="1043" spans="1:14" x14ac:dyDescent="0.2">
      <c r="A1043" s="1964"/>
      <c r="B1043" s="1924"/>
      <c r="C1043" s="2577" t="s">
        <v>2020</v>
      </c>
      <c r="D1043" s="2577"/>
      <c r="E1043" s="2577"/>
      <c r="F1043" s="2577"/>
      <c r="G1043" s="2577"/>
      <c r="H1043" s="2577"/>
      <c r="I1043" s="2577"/>
      <c r="J1043" s="2577"/>
      <c r="K1043" s="2577"/>
      <c r="L1043" s="2577"/>
      <c r="M1043" s="2577"/>
      <c r="N1043" s="2578"/>
    </row>
    <row r="1044" spans="1:14" ht="36.6" customHeight="1" x14ac:dyDescent="0.2">
      <c r="A1044" s="1953"/>
      <c r="B1044" s="1954" t="s">
        <v>528</v>
      </c>
      <c r="C1044" s="2577" t="s">
        <v>529</v>
      </c>
      <c r="D1044" s="2577"/>
      <c r="E1044" s="2577"/>
      <c r="F1044" s="2577"/>
      <c r="G1044" s="2577"/>
      <c r="H1044" s="2577"/>
      <c r="I1044" s="2577"/>
      <c r="J1044" s="2577"/>
      <c r="K1044" s="2577"/>
      <c r="L1044" s="2577"/>
      <c r="M1044" s="2577"/>
      <c r="N1044" s="2578"/>
    </row>
    <row r="1045" spans="1:14" x14ac:dyDescent="0.2">
      <c r="A1045" s="1955"/>
      <c r="B1045" s="1954" t="s">
        <v>44</v>
      </c>
      <c r="C1045" s="2577" t="s">
        <v>48</v>
      </c>
      <c r="D1045" s="2577"/>
      <c r="E1045" s="2577"/>
      <c r="F1045" s="1956"/>
      <c r="G1045" s="1956"/>
      <c r="H1045" s="1956"/>
      <c r="I1045" s="1956"/>
      <c r="J1045" s="1957">
        <v>139.54</v>
      </c>
      <c r="K1045" s="1956" t="s">
        <v>530</v>
      </c>
      <c r="L1045" s="1957">
        <v>73.87</v>
      </c>
      <c r="M1045" s="1956" t="s">
        <v>1513</v>
      </c>
      <c r="N1045" s="1958">
        <v>2020</v>
      </c>
    </row>
    <row r="1046" spans="1:14" x14ac:dyDescent="0.2">
      <c r="A1046" s="1955"/>
      <c r="B1046" s="1954" t="s">
        <v>71</v>
      </c>
      <c r="C1046" s="2577" t="s">
        <v>372</v>
      </c>
      <c r="D1046" s="2577"/>
      <c r="E1046" s="2577"/>
      <c r="F1046" s="1956"/>
      <c r="G1046" s="1956"/>
      <c r="H1046" s="1956"/>
      <c r="I1046" s="1956"/>
      <c r="J1046" s="1957">
        <v>16.79</v>
      </c>
      <c r="K1046" s="1956"/>
      <c r="L1046" s="1957">
        <v>6.58</v>
      </c>
      <c r="M1046" s="1956"/>
      <c r="N1046" s="1958"/>
    </row>
    <row r="1047" spans="1:14" x14ac:dyDescent="0.2">
      <c r="A1047" s="1955"/>
      <c r="B1047" s="1954"/>
      <c r="C1047" s="2577" t="s">
        <v>49</v>
      </c>
      <c r="D1047" s="2577"/>
      <c r="E1047" s="2577"/>
      <c r="F1047" s="1956" t="s">
        <v>50</v>
      </c>
      <c r="G1047" s="1956" t="s">
        <v>589</v>
      </c>
      <c r="H1047" s="1956" t="s">
        <v>530</v>
      </c>
      <c r="I1047" s="1956" t="s">
        <v>2598</v>
      </c>
      <c r="J1047" s="1957"/>
      <c r="K1047" s="1956"/>
      <c r="L1047" s="1957"/>
      <c r="M1047" s="1956"/>
      <c r="N1047" s="1958"/>
    </row>
    <row r="1048" spans="1:14" x14ac:dyDescent="0.2">
      <c r="A1048" s="1955"/>
      <c r="B1048" s="1954"/>
      <c r="C1048" s="2592" t="s">
        <v>52</v>
      </c>
      <c r="D1048" s="2592"/>
      <c r="E1048" s="2592"/>
      <c r="F1048" s="1959"/>
      <c r="G1048" s="1959"/>
      <c r="H1048" s="1959"/>
      <c r="I1048" s="1959"/>
      <c r="J1048" s="1960">
        <v>156.33000000000001</v>
      </c>
      <c r="K1048" s="1959"/>
      <c r="L1048" s="1960">
        <v>80.45</v>
      </c>
      <c r="M1048" s="1959"/>
      <c r="N1048" s="1961"/>
    </row>
    <row r="1049" spans="1:14" x14ac:dyDescent="0.2">
      <c r="A1049" s="1955"/>
      <c r="B1049" s="1954"/>
      <c r="C1049" s="2577" t="s">
        <v>53</v>
      </c>
      <c r="D1049" s="2577"/>
      <c r="E1049" s="2577"/>
      <c r="F1049" s="1956"/>
      <c r="G1049" s="1956"/>
      <c r="H1049" s="1956"/>
      <c r="I1049" s="1956"/>
      <c r="J1049" s="1957"/>
      <c r="K1049" s="1956"/>
      <c r="L1049" s="1957">
        <v>73.87</v>
      </c>
      <c r="M1049" s="1956"/>
      <c r="N1049" s="1958">
        <v>2020</v>
      </c>
    </row>
    <row r="1050" spans="1:14" ht="20.399999999999999" x14ac:dyDescent="0.2">
      <c r="A1050" s="1955"/>
      <c r="B1050" s="1954" t="s">
        <v>2134</v>
      </c>
      <c r="C1050" s="2577" t="s">
        <v>535</v>
      </c>
      <c r="D1050" s="2577"/>
      <c r="E1050" s="2577"/>
      <c r="F1050" s="1956" t="s">
        <v>55</v>
      </c>
      <c r="G1050" s="1956" t="s">
        <v>536</v>
      </c>
      <c r="H1050" s="1956"/>
      <c r="I1050" s="1956" t="s">
        <v>536</v>
      </c>
      <c r="J1050" s="1957"/>
      <c r="K1050" s="1956"/>
      <c r="L1050" s="1957">
        <v>71.650000000000006</v>
      </c>
      <c r="M1050" s="1956"/>
      <c r="N1050" s="1958">
        <v>1959</v>
      </c>
    </row>
    <row r="1051" spans="1:14" ht="20.399999999999999" x14ac:dyDescent="0.2">
      <c r="A1051" s="1955"/>
      <c r="B1051" s="1954" t="s">
        <v>2135</v>
      </c>
      <c r="C1051" s="2577" t="s">
        <v>537</v>
      </c>
      <c r="D1051" s="2577"/>
      <c r="E1051" s="2577"/>
      <c r="F1051" s="1956" t="s">
        <v>55</v>
      </c>
      <c r="G1051" s="1956" t="s">
        <v>232</v>
      </c>
      <c r="H1051" s="1956"/>
      <c r="I1051" s="1956" t="s">
        <v>232</v>
      </c>
      <c r="J1051" s="1957"/>
      <c r="K1051" s="1956"/>
      <c r="L1051" s="1957">
        <v>37.67</v>
      </c>
      <c r="M1051" s="1956"/>
      <c r="N1051" s="1958">
        <v>1030</v>
      </c>
    </row>
    <row r="1052" spans="1:14" x14ac:dyDescent="0.2">
      <c r="A1052" s="1962"/>
      <c r="B1052" s="1963"/>
      <c r="C1052" s="2588" t="s">
        <v>59</v>
      </c>
      <c r="D1052" s="2588"/>
      <c r="E1052" s="2588"/>
      <c r="F1052" s="1950"/>
      <c r="G1052" s="1950"/>
      <c r="H1052" s="1950"/>
      <c r="I1052" s="1950"/>
      <c r="J1052" s="1951"/>
      <c r="K1052" s="1950"/>
      <c r="L1052" s="1951">
        <v>189.77</v>
      </c>
      <c r="M1052" s="1959"/>
      <c r="N1052" s="1952"/>
    </row>
    <row r="1053" spans="1:14" ht="22.2" customHeight="1" x14ac:dyDescent="0.2">
      <c r="A1053" s="1948" t="s">
        <v>2031</v>
      </c>
      <c r="B1053" s="1949" t="s">
        <v>590</v>
      </c>
      <c r="C1053" s="2588" t="s">
        <v>591</v>
      </c>
      <c r="D1053" s="2588"/>
      <c r="E1053" s="2588"/>
      <c r="F1053" s="1950" t="s">
        <v>516</v>
      </c>
      <c r="G1053" s="1950"/>
      <c r="H1053" s="1950"/>
      <c r="I1053" s="1950" t="s">
        <v>189</v>
      </c>
      <c r="J1053" s="1951">
        <v>1.24</v>
      </c>
      <c r="K1053" s="1950"/>
      <c r="L1053" s="1951">
        <v>49.6</v>
      </c>
      <c r="M1053" s="1950"/>
      <c r="N1053" s="1952"/>
    </row>
    <row r="1054" spans="1:14" x14ac:dyDescent="0.2">
      <c r="A1054" s="1962"/>
      <c r="B1054" s="1963"/>
      <c r="C1054" s="1922" t="s">
        <v>2871</v>
      </c>
      <c r="D1054" s="1923"/>
      <c r="E1054" s="1923"/>
      <c r="F1054" s="1965"/>
      <c r="G1054" s="1965"/>
      <c r="H1054" s="1965"/>
      <c r="I1054" s="1965"/>
      <c r="J1054" s="1979"/>
      <c r="K1054" s="1965"/>
      <c r="L1054" s="1979"/>
      <c r="M1054" s="1980"/>
      <c r="N1054" s="1981"/>
    </row>
    <row r="1055" spans="1:14" ht="27" customHeight="1" x14ac:dyDescent="0.2">
      <c r="A1055" s="1948" t="s">
        <v>645</v>
      </c>
      <c r="B1055" s="1949" t="s">
        <v>598</v>
      </c>
      <c r="C1055" s="2588" t="s">
        <v>599</v>
      </c>
      <c r="D1055" s="2588"/>
      <c r="E1055" s="2588"/>
      <c r="F1055" s="1950" t="s">
        <v>460</v>
      </c>
      <c r="G1055" s="1950"/>
      <c r="H1055" s="1950"/>
      <c r="I1055" s="1950" t="s">
        <v>2599</v>
      </c>
      <c r="J1055" s="1951"/>
      <c r="K1055" s="1950"/>
      <c r="L1055" s="1951"/>
      <c r="M1055" s="1950"/>
      <c r="N1055" s="1952"/>
    </row>
    <row r="1056" spans="1:14" x14ac:dyDescent="0.2">
      <c r="A1056" s="1964"/>
      <c r="B1056" s="1924"/>
      <c r="C1056" s="2577" t="s">
        <v>2600</v>
      </c>
      <c r="D1056" s="2577"/>
      <c r="E1056" s="2577"/>
      <c r="F1056" s="2577"/>
      <c r="G1056" s="2577"/>
      <c r="H1056" s="2577"/>
      <c r="I1056" s="2577"/>
      <c r="J1056" s="2577"/>
      <c r="K1056" s="2577"/>
      <c r="L1056" s="2577"/>
      <c r="M1056" s="2577"/>
      <c r="N1056" s="2578"/>
    </row>
    <row r="1057" spans="1:14" ht="31.2" customHeight="1" x14ac:dyDescent="0.2">
      <c r="A1057" s="1953"/>
      <c r="B1057" s="1954" t="s">
        <v>528</v>
      </c>
      <c r="C1057" s="2577" t="s">
        <v>529</v>
      </c>
      <c r="D1057" s="2577"/>
      <c r="E1057" s="2577"/>
      <c r="F1057" s="2577"/>
      <c r="G1057" s="2577"/>
      <c r="H1057" s="2577"/>
      <c r="I1057" s="2577"/>
      <c r="J1057" s="2577"/>
      <c r="K1057" s="2577"/>
      <c r="L1057" s="2577"/>
      <c r="M1057" s="2577"/>
      <c r="N1057" s="2578"/>
    </row>
    <row r="1058" spans="1:14" x14ac:dyDescent="0.2">
      <c r="A1058" s="1955"/>
      <c r="B1058" s="1954" t="s">
        <v>44</v>
      </c>
      <c r="C1058" s="2577" t="s">
        <v>48</v>
      </c>
      <c r="D1058" s="2577"/>
      <c r="E1058" s="2577"/>
      <c r="F1058" s="1956"/>
      <c r="G1058" s="1956"/>
      <c r="H1058" s="1956"/>
      <c r="I1058" s="1956"/>
      <c r="J1058" s="1957">
        <v>93.25</v>
      </c>
      <c r="K1058" s="1956" t="s">
        <v>530</v>
      </c>
      <c r="L1058" s="1957">
        <v>308.55</v>
      </c>
      <c r="M1058" s="1956" t="s">
        <v>1513</v>
      </c>
      <c r="N1058" s="1958">
        <v>8436</v>
      </c>
    </row>
    <row r="1059" spans="1:14" x14ac:dyDescent="0.2">
      <c r="A1059" s="1955"/>
      <c r="B1059" s="1954" t="s">
        <v>60</v>
      </c>
      <c r="C1059" s="2577" t="s">
        <v>370</v>
      </c>
      <c r="D1059" s="2577"/>
      <c r="E1059" s="2577"/>
      <c r="F1059" s="1956"/>
      <c r="G1059" s="1956"/>
      <c r="H1059" s="1956"/>
      <c r="I1059" s="1956"/>
      <c r="J1059" s="1957">
        <v>46.25</v>
      </c>
      <c r="K1059" s="1956" t="s">
        <v>530</v>
      </c>
      <c r="L1059" s="1957">
        <v>153.03</v>
      </c>
      <c r="M1059" s="1956"/>
      <c r="N1059" s="1958"/>
    </row>
    <row r="1060" spans="1:14" x14ac:dyDescent="0.2">
      <c r="A1060" s="1955"/>
      <c r="B1060" s="1954" t="s">
        <v>66</v>
      </c>
      <c r="C1060" s="2577" t="s">
        <v>371</v>
      </c>
      <c r="D1060" s="2577"/>
      <c r="E1060" s="2577"/>
      <c r="F1060" s="1956"/>
      <c r="G1060" s="1956"/>
      <c r="H1060" s="1956"/>
      <c r="I1060" s="1956"/>
      <c r="J1060" s="1957">
        <v>5.0199999999999996</v>
      </c>
      <c r="K1060" s="1956" t="s">
        <v>530</v>
      </c>
      <c r="L1060" s="1957">
        <v>16.61</v>
      </c>
      <c r="M1060" s="1956" t="s">
        <v>1513</v>
      </c>
      <c r="N1060" s="1958">
        <v>454</v>
      </c>
    </row>
    <row r="1061" spans="1:14" x14ac:dyDescent="0.2">
      <c r="A1061" s="1955"/>
      <c r="B1061" s="1954" t="s">
        <v>71</v>
      </c>
      <c r="C1061" s="2577" t="s">
        <v>372</v>
      </c>
      <c r="D1061" s="2577"/>
      <c r="E1061" s="2577"/>
      <c r="F1061" s="1956"/>
      <c r="G1061" s="1956"/>
      <c r="H1061" s="1956"/>
      <c r="I1061" s="1956"/>
      <c r="J1061" s="1957">
        <v>37.03</v>
      </c>
      <c r="K1061" s="1956"/>
      <c r="L1061" s="1957">
        <v>90.76</v>
      </c>
      <c r="M1061" s="1956"/>
      <c r="N1061" s="1958"/>
    </row>
    <row r="1062" spans="1:14" x14ac:dyDescent="0.2">
      <c r="A1062" s="1955"/>
      <c r="B1062" s="1954"/>
      <c r="C1062" s="2577" t="s">
        <v>49</v>
      </c>
      <c r="D1062" s="2577"/>
      <c r="E1062" s="2577"/>
      <c r="F1062" s="1956" t="s">
        <v>50</v>
      </c>
      <c r="G1062" s="1956" t="s">
        <v>600</v>
      </c>
      <c r="H1062" s="1956" t="s">
        <v>530</v>
      </c>
      <c r="I1062" s="1956" t="s">
        <v>2601</v>
      </c>
      <c r="J1062" s="1957"/>
      <c r="K1062" s="1956"/>
      <c r="L1062" s="1957"/>
      <c r="M1062" s="1956"/>
      <c r="N1062" s="1958"/>
    </row>
    <row r="1063" spans="1:14" x14ac:dyDescent="0.2">
      <c r="A1063" s="1955"/>
      <c r="B1063" s="1954"/>
      <c r="C1063" s="2577" t="s">
        <v>374</v>
      </c>
      <c r="D1063" s="2577"/>
      <c r="E1063" s="2577"/>
      <c r="F1063" s="1956" t="s">
        <v>50</v>
      </c>
      <c r="G1063" s="1956" t="s">
        <v>601</v>
      </c>
      <c r="H1063" s="1956" t="s">
        <v>530</v>
      </c>
      <c r="I1063" s="1956" t="s">
        <v>2602</v>
      </c>
      <c r="J1063" s="1957"/>
      <c r="K1063" s="1956"/>
      <c r="L1063" s="1957"/>
      <c r="M1063" s="1956"/>
      <c r="N1063" s="1958"/>
    </row>
    <row r="1064" spans="1:14" x14ac:dyDescent="0.2">
      <c r="A1064" s="1955"/>
      <c r="B1064" s="1954"/>
      <c r="C1064" s="2592" t="s">
        <v>52</v>
      </c>
      <c r="D1064" s="2592"/>
      <c r="E1064" s="2592"/>
      <c r="F1064" s="1959"/>
      <c r="G1064" s="1959"/>
      <c r="H1064" s="1959"/>
      <c r="I1064" s="1959"/>
      <c r="J1064" s="1960">
        <v>176.53</v>
      </c>
      <c r="K1064" s="1959"/>
      <c r="L1064" s="1960">
        <v>552.34</v>
      </c>
      <c r="M1064" s="1959"/>
      <c r="N1064" s="1961"/>
    </row>
    <row r="1065" spans="1:14" x14ac:dyDescent="0.2">
      <c r="A1065" s="1955"/>
      <c r="B1065" s="1954"/>
      <c r="C1065" s="2577" t="s">
        <v>53</v>
      </c>
      <c r="D1065" s="2577"/>
      <c r="E1065" s="2577"/>
      <c r="F1065" s="1956"/>
      <c r="G1065" s="1956"/>
      <c r="H1065" s="1956"/>
      <c r="I1065" s="1956"/>
      <c r="J1065" s="1957"/>
      <c r="K1065" s="1956"/>
      <c r="L1065" s="1957">
        <v>325.16000000000003</v>
      </c>
      <c r="M1065" s="1956"/>
      <c r="N1065" s="1958">
        <v>8890</v>
      </c>
    </row>
    <row r="1066" spans="1:14" ht="20.399999999999999" x14ac:dyDescent="0.2">
      <c r="A1066" s="1955"/>
      <c r="B1066" s="1954" t="s">
        <v>2134</v>
      </c>
      <c r="C1066" s="2577" t="s">
        <v>535</v>
      </c>
      <c r="D1066" s="2577"/>
      <c r="E1066" s="2577"/>
      <c r="F1066" s="1956" t="s">
        <v>55</v>
      </c>
      <c r="G1066" s="1956" t="s">
        <v>536</v>
      </c>
      <c r="H1066" s="1956"/>
      <c r="I1066" s="1956" t="s">
        <v>536</v>
      </c>
      <c r="J1066" s="1957"/>
      <c r="K1066" s="1956"/>
      <c r="L1066" s="1957">
        <v>315.41000000000003</v>
      </c>
      <c r="M1066" s="1956"/>
      <c r="N1066" s="1958">
        <v>8623</v>
      </c>
    </row>
    <row r="1067" spans="1:14" ht="20.399999999999999" x14ac:dyDescent="0.2">
      <c r="A1067" s="1955"/>
      <c r="B1067" s="1954" t="s">
        <v>2135</v>
      </c>
      <c r="C1067" s="2577" t="s">
        <v>537</v>
      </c>
      <c r="D1067" s="2577"/>
      <c r="E1067" s="2577"/>
      <c r="F1067" s="1956" t="s">
        <v>55</v>
      </c>
      <c r="G1067" s="1956" t="s">
        <v>232</v>
      </c>
      <c r="H1067" s="1956"/>
      <c r="I1067" s="1956" t="s">
        <v>232</v>
      </c>
      <c r="J1067" s="1957"/>
      <c r="K1067" s="1956"/>
      <c r="L1067" s="1957">
        <v>165.83</v>
      </c>
      <c r="M1067" s="1956"/>
      <c r="N1067" s="1958">
        <v>4534</v>
      </c>
    </row>
    <row r="1068" spans="1:14" x14ac:dyDescent="0.2">
      <c r="A1068" s="1962"/>
      <c r="B1068" s="1963"/>
      <c r="C1068" s="2588" t="s">
        <v>59</v>
      </c>
      <c r="D1068" s="2588"/>
      <c r="E1068" s="2588"/>
      <c r="F1068" s="1950"/>
      <c r="G1068" s="1950"/>
      <c r="H1068" s="1950"/>
      <c r="I1068" s="1950"/>
      <c r="J1068" s="1951"/>
      <c r="K1068" s="1950"/>
      <c r="L1068" s="1951">
        <v>1033.58</v>
      </c>
      <c r="M1068" s="1959"/>
      <c r="N1068" s="1952"/>
    </row>
    <row r="1069" spans="1:14" ht="47.4" customHeight="1" x14ac:dyDescent="0.2">
      <c r="A1069" s="1948" t="s">
        <v>2037</v>
      </c>
      <c r="B1069" s="1949" t="s">
        <v>602</v>
      </c>
      <c r="C1069" s="2588" t="s">
        <v>603</v>
      </c>
      <c r="D1069" s="2588"/>
      <c r="E1069" s="2588"/>
      <c r="F1069" s="1950" t="s">
        <v>460</v>
      </c>
      <c r="G1069" s="1950"/>
      <c r="H1069" s="1950"/>
      <c r="I1069" s="1950" t="s">
        <v>2603</v>
      </c>
      <c r="J1069" s="1951"/>
      <c r="K1069" s="1950"/>
      <c r="L1069" s="1951"/>
      <c r="M1069" s="1950"/>
      <c r="N1069" s="1952"/>
    </row>
    <row r="1070" spans="1:14" x14ac:dyDescent="0.2">
      <c r="A1070" s="1964"/>
      <c r="B1070" s="1924"/>
      <c r="C1070" s="2577" t="s">
        <v>2604</v>
      </c>
      <c r="D1070" s="2577"/>
      <c r="E1070" s="2577"/>
      <c r="F1070" s="2577"/>
      <c r="G1070" s="2577"/>
      <c r="H1070" s="2577"/>
      <c r="I1070" s="2577"/>
      <c r="J1070" s="2577"/>
      <c r="K1070" s="2577"/>
      <c r="L1070" s="2577"/>
      <c r="M1070" s="2577"/>
      <c r="N1070" s="2578"/>
    </row>
    <row r="1071" spans="1:14" ht="35.4" customHeight="1" x14ac:dyDescent="0.2">
      <c r="A1071" s="1953"/>
      <c r="B1071" s="1954" t="s">
        <v>528</v>
      </c>
      <c r="C1071" s="2577" t="s">
        <v>529</v>
      </c>
      <c r="D1071" s="2577"/>
      <c r="E1071" s="2577"/>
      <c r="F1071" s="2577"/>
      <c r="G1071" s="2577"/>
      <c r="H1071" s="2577"/>
      <c r="I1071" s="2577"/>
      <c r="J1071" s="2577"/>
      <c r="K1071" s="2577"/>
      <c r="L1071" s="2577"/>
      <c r="M1071" s="2577"/>
      <c r="N1071" s="2578"/>
    </row>
    <row r="1072" spans="1:14" x14ac:dyDescent="0.2">
      <c r="A1072" s="1955"/>
      <c r="B1072" s="1954" t="s">
        <v>44</v>
      </c>
      <c r="C1072" s="2577" t="s">
        <v>48</v>
      </c>
      <c r="D1072" s="2577"/>
      <c r="E1072" s="2577"/>
      <c r="F1072" s="1956"/>
      <c r="G1072" s="1956"/>
      <c r="H1072" s="1956"/>
      <c r="I1072" s="1956"/>
      <c r="J1072" s="1957">
        <v>87.23</v>
      </c>
      <c r="K1072" s="1956" t="s">
        <v>530</v>
      </c>
      <c r="L1072" s="1957">
        <v>17.32</v>
      </c>
      <c r="M1072" s="1956" t="s">
        <v>1513</v>
      </c>
      <c r="N1072" s="1958">
        <v>474</v>
      </c>
    </row>
    <row r="1073" spans="1:14" x14ac:dyDescent="0.2">
      <c r="A1073" s="1955"/>
      <c r="B1073" s="1954" t="s">
        <v>60</v>
      </c>
      <c r="C1073" s="2577" t="s">
        <v>370</v>
      </c>
      <c r="D1073" s="2577"/>
      <c r="E1073" s="2577"/>
      <c r="F1073" s="1956"/>
      <c r="G1073" s="1956"/>
      <c r="H1073" s="1956"/>
      <c r="I1073" s="1956"/>
      <c r="J1073" s="1957">
        <v>45.42</v>
      </c>
      <c r="K1073" s="1956" t="s">
        <v>530</v>
      </c>
      <c r="L1073" s="1957">
        <v>9.02</v>
      </c>
      <c r="M1073" s="1956"/>
      <c r="N1073" s="1958"/>
    </row>
    <row r="1074" spans="1:14" x14ac:dyDescent="0.2">
      <c r="A1074" s="1955"/>
      <c r="B1074" s="1954" t="s">
        <v>66</v>
      </c>
      <c r="C1074" s="2577" t="s">
        <v>371</v>
      </c>
      <c r="D1074" s="2577"/>
      <c r="E1074" s="2577"/>
      <c r="F1074" s="1956"/>
      <c r="G1074" s="1956"/>
      <c r="H1074" s="1956"/>
      <c r="I1074" s="1956"/>
      <c r="J1074" s="1957">
        <v>5.0199999999999996</v>
      </c>
      <c r="K1074" s="1956" t="s">
        <v>530</v>
      </c>
      <c r="L1074" s="1957">
        <v>1</v>
      </c>
      <c r="M1074" s="1956" t="s">
        <v>1513</v>
      </c>
      <c r="N1074" s="1958">
        <v>27</v>
      </c>
    </row>
    <row r="1075" spans="1:14" x14ac:dyDescent="0.2">
      <c r="A1075" s="1955"/>
      <c r="B1075" s="1954" t="s">
        <v>71</v>
      </c>
      <c r="C1075" s="2577" t="s">
        <v>372</v>
      </c>
      <c r="D1075" s="2577"/>
      <c r="E1075" s="2577"/>
      <c r="F1075" s="1956"/>
      <c r="G1075" s="1956"/>
      <c r="H1075" s="1956"/>
      <c r="I1075" s="1956"/>
      <c r="J1075" s="1957">
        <v>28.13</v>
      </c>
      <c r="K1075" s="1956"/>
      <c r="L1075" s="1957">
        <v>4.1399999999999997</v>
      </c>
      <c r="M1075" s="1956"/>
      <c r="N1075" s="1958"/>
    </row>
    <row r="1076" spans="1:14" x14ac:dyDescent="0.2">
      <c r="A1076" s="1955"/>
      <c r="B1076" s="1954"/>
      <c r="C1076" s="2577" t="s">
        <v>49</v>
      </c>
      <c r="D1076" s="2577"/>
      <c r="E1076" s="2577"/>
      <c r="F1076" s="1956" t="s">
        <v>50</v>
      </c>
      <c r="G1076" s="1956" t="s">
        <v>604</v>
      </c>
      <c r="H1076" s="1956" t="s">
        <v>530</v>
      </c>
      <c r="I1076" s="1956" t="s">
        <v>2605</v>
      </c>
      <c r="J1076" s="1957"/>
      <c r="K1076" s="1956"/>
      <c r="L1076" s="1957"/>
      <c r="M1076" s="1956"/>
      <c r="N1076" s="1958"/>
    </row>
    <row r="1077" spans="1:14" x14ac:dyDescent="0.2">
      <c r="A1077" s="1955"/>
      <c r="B1077" s="1954"/>
      <c r="C1077" s="2577" t="s">
        <v>374</v>
      </c>
      <c r="D1077" s="2577"/>
      <c r="E1077" s="2577"/>
      <c r="F1077" s="1956" t="s">
        <v>50</v>
      </c>
      <c r="G1077" s="1956" t="s">
        <v>601</v>
      </c>
      <c r="H1077" s="1956" t="s">
        <v>530</v>
      </c>
      <c r="I1077" s="1956" t="s">
        <v>2606</v>
      </c>
      <c r="J1077" s="1957"/>
      <c r="K1077" s="1956"/>
      <c r="L1077" s="1957"/>
      <c r="M1077" s="1956"/>
      <c r="N1077" s="1958"/>
    </row>
    <row r="1078" spans="1:14" x14ac:dyDescent="0.2">
      <c r="A1078" s="1955"/>
      <c r="B1078" s="1954"/>
      <c r="C1078" s="2592" t="s">
        <v>52</v>
      </c>
      <c r="D1078" s="2592"/>
      <c r="E1078" s="2592"/>
      <c r="F1078" s="1959"/>
      <c r="G1078" s="1959"/>
      <c r="H1078" s="1959"/>
      <c r="I1078" s="1959"/>
      <c r="J1078" s="1960">
        <v>160.78</v>
      </c>
      <c r="K1078" s="1959"/>
      <c r="L1078" s="1960">
        <v>30.48</v>
      </c>
      <c r="M1078" s="1959"/>
      <c r="N1078" s="1961"/>
    </row>
    <row r="1079" spans="1:14" x14ac:dyDescent="0.2">
      <c r="A1079" s="1955"/>
      <c r="B1079" s="1954"/>
      <c r="C1079" s="2577" t="s">
        <v>53</v>
      </c>
      <c r="D1079" s="2577"/>
      <c r="E1079" s="2577"/>
      <c r="F1079" s="1956"/>
      <c r="G1079" s="1956"/>
      <c r="H1079" s="1956"/>
      <c r="I1079" s="1956"/>
      <c r="J1079" s="1957"/>
      <c r="K1079" s="1956"/>
      <c r="L1079" s="1957">
        <v>18.32</v>
      </c>
      <c r="M1079" s="1956"/>
      <c r="N1079" s="1958">
        <v>501</v>
      </c>
    </row>
    <row r="1080" spans="1:14" ht="20.399999999999999" x14ac:dyDescent="0.2">
      <c r="A1080" s="1955"/>
      <c r="B1080" s="1954" t="s">
        <v>2134</v>
      </c>
      <c r="C1080" s="2577" t="s">
        <v>535</v>
      </c>
      <c r="D1080" s="2577"/>
      <c r="E1080" s="2577"/>
      <c r="F1080" s="1956" t="s">
        <v>55</v>
      </c>
      <c r="G1080" s="1956" t="s">
        <v>536</v>
      </c>
      <c r="H1080" s="1956"/>
      <c r="I1080" s="1956" t="s">
        <v>536</v>
      </c>
      <c r="J1080" s="1957"/>
      <c r="K1080" s="1956"/>
      <c r="L1080" s="1957">
        <v>17.77</v>
      </c>
      <c r="M1080" s="1956"/>
      <c r="N1080" s="1958">
        <v>486</v>
      </c>
    </row>
    <row r="1081" spans="1:14" ht="20.399999999999999" x14ac:dyDescent="0.2">
      <c r="A1081" s="1955"/>
      <c r="B1081" s="1954" t="s">
        <v>2135</v>
      </c>
      <c r="C1081" s="2577" t="s">
        <v>537</v>
      </c>
      <c r="D1081" s="2577"/>
      <c r="E1081" s="2577"/>
      <c r="F1081" s="1956" t="s">
        <v>55</v>
      </c>
      <c r="G1081" s="1956" t="s">
        <v>232</v>
      </c>
      <c r="H1081" s="1956"/>
      <c r="I1081" s="1956" t="s">
        <v>232</v>
      </c>
      <c r="J1081" s="1957"/>
      <c r="K1081" s="1956"/>
      <c r="L1081" s="1957">
        <v>9.34</v>
      </c>
      <c r="M1081" s="1956"/>
      <c r="N1081" s="1958">
        <v>256</v>
      </c>
    </row>
    <row r="1082" spans="1:14" x14ac:dyDescent="0.2">
      <c r="A1082" s="1962"/>
      <c r="B1082" s="1963"/>
      <c r="C1082" s="2588" t="s">
        <v>59</v>
      </c>
      <c r="D1082" s="2588"/>
      <c r="E1082" s="2588"/>
      <c r="F1082" s="1950"/>
      <c r="G1082" s="1950"/>
      <c r="H1082" s="1950"/>
      <c r="I1082" s="1950"/>
      <c r="J1082" s="1951"/>
      <c r="K1082" s="1950"/>
      <c r="L1082" s="1951">
        <v>57.59</v>
      </c>
      <c r="M1082" s="1959"/>
      <c r="N1082" s="1952"/>
    </row>
    <row r="1083" spans="1:14" ht="27" customHeight="1" x14ac:dyDescent="0.2">
      <c r="A1083" s="1948" t="s">
        <v>2041</v>
      </c>
      <c r="B1083" s="1949" t="s">
        <v>736</v>
      </c>
      <c r="C1083" s="2588" t="s">
        <v>737</v>
      </c>
      <c r="D1083" s="2588"/>
      <c r="E1083" s="2588"/>
      <c r="F1083" s="1950" t="s">
        <v>605</v>
      </c>
      <c r="G1083" s="1950"/>
      <c r="H1083" s="1950"/>
      <c r="I1083" s="1950" t="s">
        <v>2024</v>
      </c>
      <c r="J1083" s="1951">
        <v>6920.41</v>
      </c>
      <c r="K1083" s="1950"/>
      <c r="L1083" s="1951">
        <v>1833.91</v>
      </c>
      <c r="M1083" s="1950"/>
      <c r="N1083" s="1952"/>
    </row>
    <row r="1084" spans="1:14" x14ac:dyDescent="0.2">
      <c r="A1084" s="1962"/>
      <c r="B1084" s="1963"/>
      <c r="C1084" s="1922" t="s">
        <v>2871</v>
      </c>
      <c r="D1084" s="1923"/>
      <c r="E1084" s="1923"/>
      <c r="F1084" s="1965"/>
      <c r="G1084" s="1965"/>
      <c r="H1084" s="1965"/>
      <c r="I1084" s="1965"/>
      <c r="J1084" s="1979"/>
      <c r="K1084" s="1965"/>
      <c r="L1084" s="1979"/>
      <c r="M1084" s="1980"/>
      <c r="N1084" s="1981"/>
    </row>
    <row r="1085" spans="1:14" x14ac:dyDescent="0.2">
      <c r="A1085" s="1964"/>
      <c r="B1085" s="1924"/>
      <c r="C1085" s="2577" t="s">
        <v>2025</v>
      </c>
      <c r="D1085" s="2577"/>
      <c r="E1085" s="2577"/>
      <c r="F1085" s="2577"/>
      <c r="G1085" s="2577"/>
      <c r="H1085" s="2577"/>
      <c r="I1085" s="2577"/>
      <c r="J1085" s="2577"/>
      <c r="K1085" s="2577"/>
      <c r="L1085" s="2577"/>
      <c r="M1085" s="2577"/>
      <c r="N1085" s="2578"/>
    </row>
    <row r="1086" spans="1:14" ht="16.8" customHeight="1" x14ac:dyDescent="0.2">
      <c r="A1086" s="1948" t="s">
        <v>2582</v>
      </c>
      <c r="B1086" s="1949" t="s">
        <v>2026</v>
      </c>
      <c r="C1086" s="2588" t="s">
        <v>2027</v>
      </c>
      <c r="D1086" s="2588"/>
      <c r="E1086" s="2588"/>
      <c r="F1086" s="1950" t="s">
        <v>47</v>
      </c>
      <c r="G1086" s="1950"/>
      <c r="H1086" s="1950"/>
      <c r="I1086" s="1950" t="s">
        <v>91</v>
      </c>
      <c r="J1086" s="1951"/>
      <c r="K1086" s="1950"/>
      <c r="L1086" s="1951"/>
      <c r="M1086" s="1950"/>
      <c r="N1086" s="1952"/>
    </row>
    <row r="1087" spans="1:14" ht="33.6" customHeight="1" x14ac:dyDescent="0.2">
      <c r="A1087" s="1953"/>
      <c r="B1087" s="1954" t="s">
        <v>528</v>
      </c>
      <c r="C1087" s="2577" t="s">
        <v>529</v>
      </c>
      <c r="D1087" s="2577"/>
      <c r="E1087" s="2577"/>
      <c r="F1087" s="2577"/>
      <c r="G1087" s="2577"/>
      <c r="H1087" s="2577"/>
      <c r="I1087" s="2577"/>
      <c r="J1087" s="2577"/>
      <c r="K1087" s="2577"/>
      <c r="L1087" s="2577"/>
      <c r="M1087" s="2577"/>
      <c r="N1087" s="2578"/>
    </row>
    <row r="1088" spans="1:14" x14ac:dyDescent="0.2">
      <c r="A1088" s="1955"/>
      <c r="B1088" s="1954" t="s">
        <v>44</v>
      </c>
      <c r="C1088" s="2577" t="s">
        <v>48</v>
      </c>
      <c r="D1088" s="2577"/>
      <c r="E1088" s="2577"/>
      <c r="F1088" s="1956"/>
      <c r="G1088" s="1956"/>
      <c r="H1088" s="1956"/>
      <c r="I1088" s="1956"/>
      <c r="J1088" s="1957">
        <v>4.88</v>
      </c>
      <c r="K1088" s="1956" t="s">
        <v>530</v>
      </c>
      <c r="L1088" s="1957">
        <v>59.29</v>
      </c>
      <c r="M1088" s="1956" t="s">
        <v>1513</v>
      </c>
      <c r="N1088" s="1958">
        <v>1621</v>
      </c>
    </row>
    <row r="1089" spans="1:14" x14ac:dyDescent="0.2">
      <c r="A1089" s="1955"/>
      <c r="B1089" s="1954" t="s">
        <v>71</v>
      </c>
      <c r="C1089" s="2577" t="s">
        <v>372</v>
      </c>
      <c r="D1089" s="2577"/>
      <c r="E1089" s="2577"/>
      <c r="F1089" s="1956"/>
      <c r="G1089" s="1956"/>
      <c r="H1089" s="1956"/>
      <c r="I1089" s="1956"/>
      <c r="J1089" s="1957">
        <v>0.41</v>
      </c>
      <c r="K1089" s="1956"/>
      <c r="L1089" s="1957">
        <v>3.69</v>
      </c>
      <c r="M1089" s="1956"/>
      <c r="N1089" s="1958"/>
    </row>
    <row r="1090" spans="1:14" x14ac:dyDescent="0.2">
      <c r="A1090" s="1955"/>
      <c r="B1090" s="1954"/>
      <c r="C1090" s="2577" t="s">
        <v>49</v>
      </c>
      <c r="D1090" s="2577"/>
      <c r="E1090" s="2577"/>
      <c r="F1090" s="1956" t="s">
        <v>50</v>
      </c>
      <c r="G1090" s="1956" t="s">
        <v>1649</v>
      </c>
      <c r="H1090" s="1956" t="s">
        <v>530</v>
      </c>
      <c r="I1090" s="1956" t="s">
        <v>2607</v>
      </c>
      <c r="J1090" s="1957"/>
      <c r="K1090" s="1956"/>
      <c r="L1090" s="1957"/>
      <c r="M1090" s="1956"/>
      <c r="N1090" s="1958"/>
    </row>
    <row r="1091" spans="1:14" x14ac:dyDescent="0.2">
      <c r="A1091" s="1955"/>
      <c r="B1091" s="1954"/>
      <c r="C1091" s="2592" t="s">
        <v>52</v>
      </c>
      <c r="D1091" s="2592"/>
      <c r="E1091" s="2592"/>
      <c r="F1091" s="1959"/>
      <c r="G1091" s="1959"/>
      <c r="H1091" s="1959"/>
      <c r="I1091" s="1959"/>
      <c r="J1091" s="1960">
        <v>5.29</v>
      </c>
      <c r="K1091" s="1959"/>
      <c r="L1091" s="1960">
        <v>62.98</v>
      </c>
      <c r="M1091" s="1959"/>
      <c r="N1091" s="1961"/>
    </row>
    <row r="1092" spans="1:14" x14ac:dyDescent="0.2">
      <c r="A1092" s="1955"/>
      <c r="B1092" s="1954"/>
      <c r="C1092" s="2577" t="s">
        <v>53</v>
      </c>
      <c r="D1092" s="2577"/>
      <c r="E1092" s="2577"/>
      <c r="F1092" s="1956"/>
      <c r="G1092" s="1956"/>
      <c r="H1092" s="1956"/>
      <c r="I1092" s="1956"/>
      <c r="J1092" s="1957"/>
      <c r="K1092" s="1956"/>
      <c r="L1092" s="1957">
        <v>59.29</v>
      </c>
      <c r="M1092" s="1956"/>
      <c r="N1092" s="1958">
        <v>1621</v>
      </c>
    </row>
    <row r="1093" spans="1:14" ht="20.399999999999999" x14ac:dyDescent="0.2">
      <c r="A1093" s="1955"/>
      <c r="B1093" s="1954" t="s">
        <v>2392</v>
      </c>
      <c r="C1093" s="2577" t="s">
        <v>549</v>
      </c>
      <c r="D1093" s="2577"/>
      <c r="E1093" s="2577"/>
      <c r="F1093" s="1956" t="s">
        <v>55</v>
      </c>
      <c r="G1093" s="1956" t="s">
        <v>295</v>
      </c>
      <c r="H1093" s="1956"/>
      <c r="I1093" s="1956" t="s">
        <v>295</v>
      </c>
      <c r="J1093" s="1957"/>
      <c r="K1093" s="1956"/>
      <c r="L1093" s="1957">
        <v>53.36</v>
      </c>
      <c r="M1093" s="1956"/>
      <c r="N1093" s="1958">
        <v>1459</v>
      </c>
    </row>
    <row r="1094" spans="1:14" ht="20.399999999999999" x14ac:dyDescent="0.2">
      <c r="A1094" s="1955"/>
      <c r="B1094" s="1954" t="s">
        <v>2393</v>
      </c>
      <c r="C1094" s="2577" t="s">
        <v>550</v>
      </c>
      <c r="D1094" s="2577"/>
      <c r="E1094" s="2577"/>
      <c r="F1094" s="1956" t="s">
        <v>55</v>
      </c>
      <c r="G1094" s="1956" t="s">
        <v>214</v>
      </c>
      <c r="H1094" s="1956"/>
      <c r="I1094" s="1956" t="s">
        <v>214</v>
      </c>
      <c r="J1094" s="1957"/>
      <c r="K1094" s="1956"/>
      <c r="L1094" s="1957">
        <v>27.27</v>
      </c>
      <c r="M1094" s="1956"/>
      <c r="N1094" s="1958">
        <v>746</v>
      </c>
    </row>
    <row r="1095" spans="1:14" x14ac:dyDescent="0.2">
      <c r="A1095" s="1962"/>
      <c r="B1095" s="1963"/>
      <c r="C1095" s="2588" t="s">
        <v>59</v>
      </c>
      <c r="D1095" s="2588"/>
      <c r="E1095" s="2588"/>
      <c r="F1095" s="1950"/>
      <c r="G1095" s="1950"/>
      <c r="H1095" s="1950"/>
      <c r="I1095" s="1950"/>
      <c r="J1095" s="1951"/>
      <c r="K1095" s="1950"/>
      <c r="L1095" s="1951">
        <v>143.61000000000001</v>
      </c>
      <c r="M1095" s="1959"/>
      <c r="N1095" s="1952"/>
    </row>
    <row r="1096" spans="1:14" x14ac:dyDescent="0.2">
      <c r="A1096" s="1948" t="s">
        <v>1799</v>
      </c>
      <c r="B1096" s="1949" t="s">
        <v>2029</v>
      </c>
      <c r="C1096" s="2588" t="s">
        <v>2030</v>
      </c>
      <c r="D1096" s="2588"/>
      <c r="E1096" s="2588"/>
      <c r="F1096" s="1950" t="s">
        <v>47</v>
      </c>
      <c r="G1096" s="1950"/>
      <c r="H1096" s="1950"/>
      <c r="I1096" s="1950" t="s">
        <v>91</v>
      </c>
      <c r="J1096" s="1951">
        <v>20.7</v>
      </c>
      <c r="K1096" s="1950"/>
      <c r="L1096" s="1951">
        <v>186.3</v>
      </c>
      <c r="M1096" s="1950"/>
      <c r="N1096" s="1952"/>
    </row>
    <row r="1097" spans="1:14" x14ac:dyDescent="0.2">
      <c r="A1097" s="1962"/>
      <c r="B1097" s="1963"/>
      <c r="C1097" s="1922" t="s">
        <v>2896</v>
      </c>
      <c r="D1097" s="1923"/>
      <c r="E1097" s="1923"/>
      <c r="F1097" s="1965"/>
      <c r="G1097" s="1965"/>
      <c r="H1097" s="1965"/>
      <c r="I1097" s="1965"/>
      <c r="J1097" s="1979"/>
      <c r="K1097" s="1965"/>
      <c r="L1097" s="1979"/>
      <c r="M1097" s="1980"/>
      <c r="N1097" s="1981"/>
    </row>
    <row r="1098" spans="1:14" x14ac:dyDescent="0.2">
      <c r="A1098" s="1965"/>
      <c r="B1098" s="1963"/>
      <c r="C1098" s="1963"/>
      <c r="D1098" s="1963"/>
      <c r="E1098" s="1963"/>
      <c r="F1098" s="1965"/>
      <c r="G1098" s="1965"/>
      <c r="H1098" s="1965"/>
      <c r="I1098" s="1965"/>
      <c r="J1098" s="1966"/>
      <c r="K1098" s="1965"/>
      <c r="L1098" s="1966"/>
      <c r="M1098" s="1956"/>
      <c r="N1098" s="1966"/>
    </row>
    <row r="1099" spans="1:14" x14ac:dyDescent="0.2">
      <c r="A1099" s="1967"/>
      <c r="B1099" s="1968"/>
      <c r="C1099" s="2588" t="s">
        <v>2608</v>
      </c>
      <c r="D1099" s="2588"/>
      <c r="E1099" s="2588"/>
      <c r="F1099" s="2588"/>
      <c r="G1099" s="2588"/>
      <c r="H1099" s="2588"/>
      <c r="I1099" s="2588"/>
      <c r="J1099" s="2588"/>
      <c r="K1099" s="2588"/>
      <c r="L1099" s="1969"/>
      <c r="M1099" s="1970"/>
      <c r="N1099" s="1971"/>
    </row>
    <row r="1100" spans="1:14" x14ac:dyDescent="0.2">
      <c r="A1100" s="1972"/>
      <c r="B1100" s="1954"/>
      <c r="C1100" s="2577" t="s">
        <v>144</v>
      </c>
      <c r="D1100" s="2577"/>
      <c r="E1100" s="2577"/>
      <c r="F1100" s="2577"/>
      <c r="G1100" s="2577"/>
      <c r="H1100" s="2577"/>
      <c r="I1100" s="2577"/>
      <c r="J1100" s="2577"/>
      <c r="K1100" s="2577"/>
      <c r="L1100" s="1973">
        <v>23299.119999999999</v>
      </c>
      <c r="M1100" s="1974"/>
      <c r="N1100" s="1975"/>
    </row>
    <row r="1101" spans="1:14" x14ac:dyDescent="0.2">
      <c r="A1101" s="1972"/>
      <c r="B1101" s="1954"/>
      <c r="C1101" s="2577" t="s">
        <v>1437</v>
      </c>
      <c r="D1101" s="2577"/>
      <c r="E1101" s="2577"/>
      <c r="F1101" s="2577"/>
      <c r="G1101" s="2577"/>
      <c r="H1101" s="2577"/>
      <c r="I1101" s="2577"/>
      <c r="J1101" s="2577"/>
      <c r="K1101" s="2577"/>
      <c r="L1101" s="1973"/>
      <c r="M1101" s="1974"/>
      <c r="N1101" s="1975"/>
    </row>
    <row r="1102" spans="1:14" x14ac:dyDescent="0.2">
      <c r="A1102" s="1972"/>
      <c r="B1102" s="1954"/>
      <c r="C1102" s="2577" t="s">
        <v>145</v>
      </c>
      <c r="D1102" s="2577"/>
      <c r="E1102" s="2577"/>
      <c r="F1102" s="2577"/>
      <c r="G1102" s="2577"/>
      <c r="H1102" s="2577"/>
      <c r="I1102" s="2577"/>
      <c r="J1102" s="2577"/>
      <c r="K1102" s="2577"/>
      <c r="L1102" s="1973">
        <v>1469.9</v>
      </c>
      <c r="M1102" s="1974"/>
      <c r="N1102" s="1975"/>
    </row>
    <row r="1103" spans="1:14" x14ac:dyDescent="0.2">
      <c r="A1103" s="1972"/>
      <c r="B1103" s="1954"/>
      <c r="C1103" s="2577" t="s">
        <v>391</v>
      </c>
      <c r="D1103" s="2577"/>
      <c r="E1103" s="2577"/>
      <c r="F1103" s="2577"/>
      <c r="G1103" s="2577"/>
      <c r="H1103" s="2577"/>
      <c r="I1103" s="2577"/>
      <c r="J1103" s="2577"/>
      <c r="K1103" s="2577"/>
      <c r="L1103" s="1973">
        <v>1954.31</v>
      </c>
      <c r="M1103" s="1974"/>
      <c r="N1103" s="1975"/>
    </row>
    <row r="1104" spans="1:14" x14ac:dyDescent="0.2">
      <c r="A1104" s="1972"/>
      <c r="B1104" s="1954"/>
      <c r="C1104" s="2577" t="s">
        <v>1438</v>
      </c>
      <c r="D1104" s="2577"/>
      <c r="E1104" s="2577"/>
      <c r="F1104" s="2577"/>
      <c r="G1104" s="2577"/>
      <c r="H1104" s="2577"/>
      <c r="I1104" s="2577"/>
      <c r="J1104" s="2577"/>
      <c r="K1104" s="2577"/>
      <c r="L1104" s="1973">
        <v>164.45</v>
      </c>
      <c r="M1104" s="1974"/>
      <c r="N1104" s="1975"/>
    </row>
    <row r="1105" spans="1:14" x14ac:dyDescent="0.2">
      <c r="A1105" s="1972"/>
      <c r="B1105" s="1954"/>
      <c r="C1105" s="2577" t="s">
        <v>392</v>
      </c>
      <c r="D1105" s="2577"/>
      <c r="E1105" s="2577"/>
      <c r="F1105" s="2577"/>
      <c r="G1105" s="2577"/>
      <c r="H1105" s="2577"/>
      <c r="I1105" s="2577"/>
      <c r="J1105" s="2577"/>
      <c r="K1105" s="2577"/>
      <c r="L1105" s="1973">
        <v>19874.91</v>
      </c>
      <c r="M1105" s="1974"/>
      <c r="N1105" s="1975"/>
    </row>
    <row r="1106" spans="1:14" x14ac:dyDescent="0.2">
      <c r="A1106" s="1972"/>
      <c r="B1106" s="1954"/>
      <c r="C1106" s="2577" t="s">
        <v>616</v>
      </c>
      <c r="D1106" s="2577"/>
      <c r="E1106" s="2577"/>
      <c r="F1106" s="2577"/>
      <c r="G1106" s="2577"/>
      <c r="H1106" s="2577"/>
      <c r="I1106" s="2577"/>
      <c r="J1106" s="2577"/>
      <c r="K1106" s="2577"/>
      <c r="L1106" s="1973">
        <v>25710.82</v>
      </c>
      <c r="M1106" s="1974"/>
      <c r="N1106" s="1975"/>
    </row>
    <row r="1107" spans="1:14" x14ac:dyDescent="0.2">
      <c r="A1107" s="1972"/>
      <c r="B1107" s="1954"/>
      <c r="C1107" s="2577" t="s">
        <v>1437</v>
      </c>
      <c r="D1107" s="2577"/>
      <c r="E1107" s="2577"/>
      <c r="F1107" s="2577"/>
      <c r="G1107" s="2577"/>
      <c r="H1107" s="2577"/>
      <c r="I1107" s="2577"/>
      <c r="J1107" s="2577"/>
      <c r="K1107" s="2577"/>
      <c r="L1107" s="1973"/>
      <c r="M1107" s="1974"/>
      <c r="N1107" s="1975"/>
    </row>
    <row r="1108" spans="1:14" x14ac:dyDescent="0.2">
      <c r="A1108" s="1972"/>
      <c r="B1108" s="1954"/>
      <c r="C1108" s="2577" t="s">
        <v>394</v>
      </c>
      <c r="D1108" s="2577"/>
      <c r="E1108" s="2577"/>
      <c r="F1108" s="2577"/>
      <c r="G1108" s="2577"/>
      <c r="H1108" s="2577"/>
      <c r="I1108" s="2577"/>
      <c r="J1108" s="2577"/>
      <c r="K1108" s="2577"/>
      <c r="L1108" s="1973">
        <v>1469.9</v>
      </c>
      <c r="M1108" s="1974"/>
      <c r="N1108" s="1975"/>
    </row>
    <row r="1109" spans="1:14" x14ac:dyDescent="0.2">
      <c r="A1109" s="1972"/>
      <c r="B1109" s="1954"/>
      <c r="C1109" s="2577" t="s">
        <v>395</v>
      </c>
      <c r="D1109" s="2577"/>
      <c r="E1109" s="2577"/>
      <c r="F1109" s="2577"/>
      <c r="G1109" s="2577"/>
      <c r="H1109" s="2577"/>
      <c r="I1109" s="2577"/>
      <c r="J1109" s="2577"/>
      <c r="K1109" s="2577"/>
      <c r="L1109" s="1973">
        <v>1954.31</v>
      </c>
      <c r="M1109" s="1974"/>
      <c r="N1109" s="1975"/>
    </row>
    <row r="1110" spans="1:14" x14ac:dyDescent="0.2">
      <c r="A1110" s="1972"/>
      <c r="B1110" s="1954"/>
      <c r="C1110" s="2577" t="s">
        <v>1439</v>
      </c>
      <c r="D1110" s="2577"/>
      <c r="E1110" s="2577"/>
      <c r="F1110" s="2577"/>
      <c r="G1110" s="2577"/>
      <c r="H1110" s="2577"/>
      <c r="I1110" s="2577"/>
      <c r="J1110" s="2577"/>
      <c r="K1110" s="2577"/>
      <c r="L1110" s="1973">
        <v>164.45</v>
      </c>
      <c r="M1110" s="1974"/>
      <c r="N1110" s="1975"/>
    </row>
    <row r="1111" spans="1:14" x14ac:dyDescent="0.2">
      <c r="A1111" s="1972"/>
      <c r="B1111" s="1954"/>
      <c r="C1111" s="2577" t="s">
        <v>396</v>
      </c>
      <c r="D1111" s="2577"/>
      <c r="E1111" s="2577"/>
      <c r="F1111" s="2577"/>
      <c r="G1111" s="2577"/>
      <c r="H1111" s="2577"/>
      <c r="I1111" s="2577"/>
      <c r="J1111" s="2577"/>
      <c r="K1111" s="2577"/>
      <c r="L1111" s="1973">
        <v>19874.91</v>
      </c>
      <c r="M1111" s="1974"/>
      <c r="N1111" s="1975"/>
    </row>
    <row r="1112" spans="1:14" x14ac:dyDescent="0.2">
      <c r="A1112" s="1972"/>
      <c r="B1112" s="1954"/>
      <c r="C1112" s="2577" t="s">
        <v>397</v>
      </c>
      <c r="D1112" s="2577"/>
      <c r="E1112" s="2577"/>
      <c r="F1112" s="2577"/>
      <c r="G1112" s="2577"/>
      <c r="H1112" s="2577"/>
      <c r="I1112" s="2577"/>
      <c r="J1112" s="2577"/>
      <c r="K1112" s="2577"/>
      <c r="L1112" s="1973">
        <v>1581.17</v>
      </c>
      <c r="M1112" s="1974"/>
      <c r="N1112" s="1975"/>
    </row>
    <row r="1113" spans="1:14" x14ac:dyDescent="0.2">
      <c r="A1113" s="1972"/>
      <c r="B1113" s="1954"/>
      <c r="C1113" s="2577" t="s">
        <v>398</v>
      </c>
      <c r="D1113" s="2577"/>
      <c r="E1113" s="2577"/>
      <c r="F1113" s="2577"/>
      <c r="G1113" s="2577"/>
      <c r="H1113" s="2577"/>
      <c r="I1113" s="2577"/>
      <c r="J1113" s="2577"/>
      <c r="K1113" s="2577"/>
      <c r="L1113" s="1973">
        <v>830.53</v>
      </c>
      <c r="M1113" s="1974"/>
      <c r="N1113" s="1975"/>
    </row>
    <row r="1114" spans="1:14" x14ac:dyDescent="0.2">
      <c r="A1114" s="1972"/>
      <c r="B1114" s="1954"/>
      <c r="C1114" s="2577" t="s">
        <v>617</v>
      </c>
      <c r="D1114" s="2577"/>
      <c r="E1114" s="2577"/>
      <c r="F1114" s="2577"/>
      <c r="G1114" s="2577"/>
      <c r="H1114" s="2577"/>
      <c r="I1114" s="2577"/>
      <c r="J1114" s="2577"/>
      <c r="K1114" s="2577"/>
      <c r="L1114" s="1973">
        <v>52.48</v>
      </c>
      <c r="M1114" s="1974"/>
      <c r="N1114" s="1975"/>
    </row>
    <row r="1115" spans="1:14" x14ac:dyDescent="0.2">
      <c r="A1115" s="1972"/>
      <c r="B1115" s="1954"/>
      <c r="C1115" s="2577" t="s">
        <v>618</v>
      </c>
      <c r="D1115" s="2577"/>
      <c r="E1115" s="2577"/>
      <c r="F1115" s="2577"/>
      <c r="G1115" s="2577"/>
      <c r="H1115" s="2577"/>
      <c r="I1115" s="2577"/>
      <c r="J1115" s="2577"/>
      <c r="K1115" s="2577"/>
      <c r="L1115" s="1973">
        <v>52.48</v>
      </c>
      <c r="M1115" s="1974"/>
      <c r="N1115" s="1975"/>
    </row>
    <row r="1116" spans="1:14" x14ac:dyDescent="0.2">
      <c r="A1116" s="1972"/>
      <c r="B1116" s="1954"/>
      <c r="C1116" s="2577" t="s">
        <v>151</v>
      </c>
      <c r="D1116" s="2577"/>
      <c r="E1116" s="2577"/>
      <c r="F1116" s="2577"/>
      <c r="G1116" s="2577"/>
      <c r="H1116" s="2577"/>
      <c r="I1116" s="2577"/>
      <c r="J1116" s="2577"/>
      <c r="K1116" s="2577"/>
      <c r="L1116" s="1973">
        <v>1634.35</v>
      </c>
      <c r="M1116" s="1974"/>
      <c r="N1116" s="1975"/>
    </row>
    <row r="1117" spans="1:14" x14ac:dyDescent="0.2">
      <c r="A1117" s="1972"/>
      <c r="B1117" s="1954"/>
      <c r="C1117" s="2577" t="s">
        <v>152</v>
      </c>
      <c r="D1117" s="2577"/>
      <c r="E1117" s="2577"/>
      <c r="F1117" s="2577"/>
      <c r="G1117" s="2577"/>
      <c r="H1117" s="2577"/>
      <c r="I1117" s="2577"/>
      <c r="J1117" s="2577"/>
      <c r="K1117" s="2577"/>
      <c r="L1117" s="1973">
        <v>1581.17</v>
      </c>
      <c r="M1117" s="1974"/>
      <c r="N1117" s="1975"/>
    </row>
    <row r="1118" spans="1:14" x14ac:dyDescent="0.2">
      <c r="A1118" s="1972"/>
      <c r="B1118" s="1954"/>
      <c r="C1118" s="2577" t="s">
        <v>153</v>
      </c>
      <c r="D1118" s="2577"/>
      <c r="E1118" s="2577"/>
      <c r="F1118" s="2577"/>
      <c r="G1118" s="2577"/>
      <c r="H1118" s="2577"/>
      <c r="I1118" s="2577"/>
      <c r="J1118" s="2577"/>
      <c r="K1118" s="2577"/>
      <c r="L1118" s="1973">
        <v>830.53</v>
      </c>
      <c r="M1118" s="1974"/>
      <c r="N1118" s="1975"/>
    </row>
    <row r="1119" spans="1:14" x14ac:dyDescent="0.2">
      <c r="A1119" s="1972"/>
      <c r="B1119" s="1966"/>
      <c r="C1119" s="2593" t="s">
        <v>2609</v>
      </c>
      <c r="D1119" s="2593"/>
      <c r="E1119" s="2593"/>
      <c r="F1119" s="2593"/>
      <c r="G1119" s="2593"/>
      <c r="H1119" s="2593"/>
      <c r="I1119" s="2593"/>
      <c r="J1119" s="2593"/>
      <c r="K1119" s="2593"/>
      <c r="L1119" s="1976">
        <v>25763.3</v>
      </c>
      <c r="M1119" s="1977"/>
      <c r="N1119" s="1978"/>
    </row>
    <row r="1120" spans="1:14" x14ac:dyDescent="0.2">
      <c r="A1120" s="1972"/>
      <c r="B1120" s="1954"/>
      <c r="C1120" s="2577" t="s">
        <v>1437</v>
      </c>
      <c r="D1120" s="2577"/>
      <c r="E1120" s="2577"/>
      <c r="F1120" s="2577"/>
      <c r="G1120" s="2577"/>
      <c r="H1120" s="2577"/>
      <c r="I1120" s="2577"/>
      <c r="J1120" s="2577"/>
      <c r="K1120" s="2577"/>
      <c r="L1120" s="1973"/>
      <c r="M1120" s="1974"/>
      <c r="N1120" s="1975"/>
    </row>
    <row r="1121" spans="1:14" x14ac:dyDescent="0.2">
      <c r="A1121" s="1972"/>
      <c r="B1121" s="1954"/>
      <c r="C1121" s="2577" t="s">
        <v>1746</v>
      </c>
      <c r="D1121" s="2577"/>
      <c r="E1121" s="2577"/>
      <c r="F1121" s="2577"/>
      <c r="G1121" s="2577"/>
      <c r="H1121" s="2577"/>
      <c r="I1121" s="2577"/>
      <c r="J1121" s="2577"/>
      <c r="K1121" s="2577"/>
      <c r="L1121" s="1973"/>
      <c r="M1121" s="1974"/>
      <c r="N1121" s="1975">
        <v>106002</v>
      </c>
    </row>
    <row r="1122" spans="1:14" ht="12" x14ac:dyDescent="0.2">
      <c r="A1122" s="2582" t="s">
        <v>2610</v>
      </c>
      <c r="B1122" s="2583"/>
      <c r="C1122" s="2583"/>
      <c r="D1122" s="2583"/>
      <c r="E1122" s="2583"/>
      <c r="F1122" s="2583"/>
      <c r="G1122" s="2583"/>
      <c r="H1122" s="2583"/>
      <c r="I1122" s="2583"/>
      <c r="J1122" s="2583"/>
      <c r="K1122" s="2583"/>
      <c r="L1122" s="2583"/>
      <c r="M1122" s="2583"/>
      <c r="N1122" s="2584"/>
    </row>
    <row r="1123" spans="1:14" ht="33.6" customHeight="1" x14ac:dyDescent="0.2">
      <c r="A1123" s="1948" t="s">
        <v>2586</v>
      </c>
      <c r="B1123" s="1949" t="s">
        <v>772</v>
      </c>
      <c r="C1123" s="2588" t="s">
        <v>773</v>
      </c>
      <c r="D1123" s="2588"/>
      <c r="E1123" s="2588"/>
      <c r="F1123" s="1950" t="s">
        <v>487</v>
      </c>
      <c r="G1123" s="1950"/>
      <c r="H1123" s="1950"/>
      <c r="I1123" s="1950" t="s">
        <v>2032</v>
      </c>
      <c r="J1123" s="1951"/>
      <c r="K1123" s="1950"/>
      <c r="L1123" s="1951"/>
      <c r="M1123" s="1950"/>
      <c r="N1123" s="1952"/>
    </row>
    <row r="1124" spans="1:14" x14ac:dyDescent="0.2">
      <c r="A1124" s="1964"/>
      <c r="B1124" s="1924"/>
      <c r="C1124" s="2577" t="s">
        <v>2033</v>
      </c>
      <c r="D1124" s="2577"/>
      <c r="E1124" s="2577"/>
      <c r="F1124" s="2577"/>
      <c r="G1124" s="2577"/>
      <c r="H1124" s="2577"/>
      <c r="I1124" s="2577"/>
      <c r="J1124" s="2577"/>
      <c r="K1124" s="2577"/>
      <c r="L1124" s="2577"/>
      <c r="M1124" s="2577"/>
      <c r="N1124" s="2578"/>
    </row>
    <row r="1125" spans="1:14" ht="33" customHeight="1" x14ac:dyDescent="0.2">
      <c r="A1125" s="1953"/>
      <c r="B1125" s="1954" t="s">
        <v>528</v>
      </c>
      <c r="C1125" s="2577" t="s">
        <v>529</v>
      </c>
      <c r="D1125" s="2577"/>
      <c r="E1125" s="2577"/>
      <c r="F1125" s="2577"/>
      <c r="G1125" s="2577"/>
      <c r="H1125" s="2577"/>
      <c r="I1125" s="2577"/>
      <c r="J1125" s="2577"/>
      <c r="K1125" s="2577"/>
      <c r="L1125" s="2577"/>
      <c r="M1125" s="2577"/>
      <c r="N1125" s="2578"/>
    </row>
    <row r="1126" spans="1:14" x14ac:dyDescent="0.2">
      <c r="A1126" s="1955"/>
      <c r="B1126" s="1954" t="s">
        <v>44</v>
      </c>
      <c r="C1126" s="2577" t="s">
        <v>48</v>
      </c>
      <c r="D1126" s="2577"/>
      <c r="E1126" s="2577"/>
      <c r="F1126" s="1956"/>
      <c r="G1126" s="1956"/>
      <c r="H1126" s="1956"/>
      <c r="I1126" s="1956"/>
      <c r="J1126" s="1957">
        <v>170.9</v>
      </c>
      <c r="K1126" s="1956" t="s">
        <v>530</v>
      </c>
      <c r="L1126" s="1957">
        <v>3.91</v>
      </c>
      <c r="M1126" s="1956" t="s">
        <v>1513</v>
      </c>
      <c r="N1126" s="1958">
        <v>107</v>
      </c>
    </row>
    <row r="1127" spans="1:14" x14ac:dyDescent="0.2">
      <c r="A1127" s="1955"/>
      <c r="B1127" s="1954" t="s">
        <v>60</v>
      </c>
      <c r="C1127" s="2577" t="s">
        <v>370</v>
      </c>
      <c r="D1127" s="2577"/>
      <c r="E1127" s="2577"/>
      <c r="F1127" s="1956"/>
      <c r="G1127" s="1956"/>
      <c r="H1127" s="1956"/>
      <c r="I1127" s="1956"/>
      <c r="J1127" s="1957">
        <v>598.98</v>
      </c>
      <c r="K1127" s="1956" t="s">
        <v>530</v>
      </c>
      <c r="L1127" s="1957">
        <v>13.69</v>
      </c>
      <c r="M1127" s="1956"/>
      <c r="N1127" s="1958"/>
    </row>
    <row r="1128" spans="1:14" x14ac:dyDescent="0.2">
      <c r="A1128" s="1955"/>
      <c r="B1128" s="1954" t="s">
        <v>66</v>
      </c>
      <c r="C1128" s="2577" t="s">
        <v>371</v>
      </c>
      <c r="D1128" s="2577"/>
      <c r="E1128" s="2577"/>
      <c r="F1128" s="1956"/>
      <c r="G1128" s="1956"/>
      <c r="H1128" s="1956"/>
      <c r="I1128" s="1956"/>
      <c r="J1128" s="1957">
        <v>63.14</v>
      </c>
      <c r="K1128" s="1956" t="s">
        <v>530</v>
      </c>
      <c r="L1128" s="1957">
        <v>1.44</v>
      </c>
      <c r="M1128" s="1956" t="s">
        <v>1513</v>
      </c>
      <c r="N1128" s="1958">
        <v>39</v>
      </c>
    </row>
    <row r="1129" spans="1:14" x14ac:dyDescent="0.2">
      <c r="A1129" s="1955"/>
      <c r="B1129" s="1954" t="s">
        <v>71</v>
      </c>
      <c r="C1129" s="2577" t="s">
        <v>372</v>
      </c>
      <c r="D1129" s="2577"/>
      <c r="E1129" s="2577"/>
      <c r="F1129" s="1956"/>
      <c r="G1129" s="1956"/>
      <c r="H1129" s="1956"/>
      <c r="I1129" s="1956"/>
      <c r="J1129" s="1957">
        <v>123.78</v>
      </c>
      <c r="K1129" s="1956"/>
      <c r="L1129" s="1957">
        <v>2.1</v>
      </c>
      <c r="M1129" s="1956"/>
      <c r="N1129" s="1958"/>
    </row>
    <row r="1130" spans="1:14" x14ac:dyDescent="0.2">
      <c r="A1130" s="1964"/>
      <c r="B1130" s="1982" t="s">
        <v>2897</v>
      </c>
      <c r="C1130" s="2579" t="s">
        <v>2898</v>
      </c>
      <c r="D1130" s="2579"/>
      <c r="E1130" s="2579"/>
      <c r="F1130" s="1983" t="s">
        <v>1090</v>
      </c>
      <c r="G1130" s="1983" t="s">
        <v>492</v>
      </c>
      <c r="H1130" s="1983"/>
      <c r="I1130" s="1983" t="s">
        <v>492</v>
      </c>
      <c r="J1130" s="1954"/>
      <c r="K1130" s="1956"/>
      <c r="L1130" s="1957"/>
      <c r="M1130" s="1956"/>
      <c r="N1130" s="1984"/>
    </row>
    <row r="1131" spans="1:14" x14ac:dyDescent="0.2">
      <c r="A1131" s="1964"/>
      <c r="B1131" s="1982" t="s">
        <v>2899</v>
      </c>
      <c r="C1131" s="2579" t="s">
        <v>2900</v>
      </c>
      <c r="D1131" s="2579"/>
      <c r="E1131" s="2579"/>
      <c r="F1131" s="1983" t="s">
        <v>487</v>
      </c>
      <c r="G1131" s="1983" t="s">
        <v>538</v>
      </c>
      <c r="H1131" s="1983"/>
      <c r="I1131" s="1983" t="s">
        <v>2901</v>
      </c>
      <c r="J1131" s="1954"/>
      <c r="K1131" s="1956"/>
      <c r="L1131" s="1957"/>
      <c r="M1131" s="1956"/>
      <c r="N1131" s="1984"/>
    </row>
    <row r="1132" spans="1:14" x14ac:dyDescent="0.2">
      <c r="A1132" s="1955"/>
      <c r="B1132" s="1954"/>
      <c r="C1132" s="2577" t="s">
        <v>49</v>
      </c>
      <c r="D1132" s="2577"/>
      <c r="E1132" s="2577"/>
      <c r="F1132" s="1956" t="s">
        <v>50</v>
      </c>
      <c r="G1132" s="1956" t="s">
        <v>775</v>
      </c>
      <c r="H1132" s="1956" t="s">
        <v>530</v>
      </c>
      <c r="I1132" s="1956" t="s">
        <v>2611</v>
      </c>
      <c r="J1132" s="1957"/>
      <c r="K1132" s="1956"/>
      <c r="L1132" s="1957"/>
      <c r="M1132" s="1956"/>
      <c r="N1132" s="1958"/>
    </row>
    <row r="1133" spans="1:14" x14ac:dyDescent="0.2">
      <c r="A1133" s="1955"/>
      <c r="B1133" s="1954"/>
      <c r="C1133" s="2577" t="s">
        <v>374</v>
      </c>
      <c r="D1133" s="2577"/>
      <c r="E1133" s="2577"/>
      <c r="F1133" s="1956" t="s">
        <v>50</v>
      </c>
      <c r="G1133" s="1956" t="s">
        <v>273</v>
      </c>
      <c r="H1133" s="1956" t="s">
        <v>530</v>
      </c>
      <c r="I1133" s="1956" t="s">
        <v>2612</v>
      </c>
      <c r="J1133" s="1957"/>
      <c r="K1133" s="1956"/>
      <c r="L1133" s="1957"/>
      <c r="M1133" s="1956"/>
      <c r="N1133" s="1958"/>
    </row>
    <row r="1134" spans="1:14" x14ac:dyDescent="0.2">
      <c r="A1134" s="1955"/>
      <c r="B1134" s="1954"/>
      <c r="C1134" s="2592" t="s">
        <v>52</v>
      </c>
      <c r="D1134" s="2592"/>
      <c r="E1134" s="2592"/>
      <c r="F1134" s="1959"/>
      <c r="G1134" s="1959"/>
      <c r="H1134" s="1959"/>
      <c r="I1134" s="1959"/>
      <c r="J1134" s="1960">
        <v>893.66</v>
      </c>
      <c r="K1134" s="1959"/>
      <c r="L1134" s="1960">
        <v>19.7</v>
      </c>
      <c r="M1134" s="1959"/>
      <c r="N1134" s="1961"/>
    </row>
    <row r="1135" spans="1:14" x14ac:dyDescent="0.2">
      <c r="A1135" s="1955"/>
      <c r="B1135" s="1954"/>
      <c r="C1135" s="2577" t="s">
        <v>53</v>
      </c>
      <c r="D1135" s="2577"/>
      <c r="E1135" s="2577"/>
      <c r="F1135" s="1956"/>
      <c r="G1135" s="1956"/>
      <c r="H1135" s="1956"/>
      <c r="I1135" s="1956"/>
      <c r="J1135" s="1957"/>
      <c r="K1135" s="1956"/>
      <c r="L1135" s="1957">
        <v>5.35</v>
      </c>
      <c r="M1135" s="1956"/>
      <c r="N1135" s="1958">
        <v>146</v>
      </c>
    </row>
    <row r="1136" spans="1:14" ht="20.399999999999999" x14ac:dyDescent="0.2">
      <c r="A1136" s="1955"/>
      <c r="B1136" s="1954" t="s">
        <v>2149</v>
      </c>
      <c r="C1136" s="2577" t="s">
        <v>627</v>
      </c>
      <c r="D1136" s="2577"/>
      <c r="E1136" s="2577"/>
      <c r="F1136" s="1956" t="s">
        <v>55</v>
      </c>
      <c r="G1136" s="1956" t="s">
        <v>628</v>
      </c>
      <c r="H1136" s="1956"/>
      <c r="I1136" s="1956" t="s">
        <v>628</v>
      </c>
      <c r="J1136" s="1957"/>
      <c r="K1136" s="1956"/>
      <c r="L1136" s="1957">
        <v>5.51</v>
      </c>
      <c r="M1136" s="1956"/>
      <c r="N1136" s="1958">
        <v>150</v>
      </c>
    </row>
    <row r="1137" spans="1:14" ht="20.399999999999999" x14ac:dyDescent="0.2">
      <c r="A1137" s="1955"/>
      <c r="B1137" s="1954" t="s">
        <v>2150</v>
      </c>
      <c r="C1137" s="2577" t="s">
        <v>630</v>
      </c>
      <c r="D1137" s="2577"/>
      <c r="E1137" s="2577"/>
      <c r="F1137" s="1956" t="s">
        <v>55</v>
      </c>
      <c r="G1137" s="1956" t="s">
        <v>264</v>
      </c>
      <c r="H1137" s="1956"/>
      <c r="I1137" s="1956" t="s">
        <v>264</v>
      </c>
      <c r="J1137" s="1957"/>
      <c r="K1137" s="1956"/>
      <c r="L1137" s="1957">
        <v>3.21</v>
      </c>
      <c r="M1137" s="1956"/>
      <c r="N1137" s="1958">
        <v>88</v>
      </c>
    </row>
    <row r="1138" spans="1:14" x14ac:dyDescent="0.2">
      <c r="A1138" s="1962"/>
      <c r="B1138" s="1963"/>
      <c r="C1138" s="2588" t="s">
        <v>59</v>
      </c>
      <c r="D1138" s="2588"/>
      <c r="E1138" s="2588"/>
      <c r="F1138" s="1950"/>
      <c r="G1138" s="1950"/>
      <c r="H1138" s="1950"/>
      <c r="I1138" s="1950"/>
      <c r="J1138" s="1951"/>
      <c r="K1138" s="1950"/>
      <c r="L1138" s="1951">
        <v>28.42</v>
      </c>
      <c r="M1138" s="1959"/>
      <c r="N1138" s="1952"/>
    </row>
    <row r="1139" spans="1:14" ht="22.2" customHeight="1" x14ac:dyDescent="0.2">
      <c r="A1139" s="1948" t="s">
        <v>2587</v>
      </c>
      <c r="B1139" s="1949" t="s">
        <v>2034</v>
      </c>
      <c r="C1139" s="2588" t="s">
        <v>2035</v>
      </c>
      <c r="D1139" s="2588"/>
      <c r="E1139" s="2588"/>
      <c r="F1139" s="1950" t="s">
        <v>487</v>
      </c>
      <c r="G1139" s="1950"/>
      <c r="H1139" s="1950"/>
      <c r="I1139" s="1950" t="s">
        <v>2036</v>
      </c>
      <c r="J1139" s="1951">
        <v>6546.03</v>
      </c>
      <c r="K1139" s="1950"/>
      <c r="L1139" s="1951">
        <v>114.14</v>
      </c>
      <c r="M1139" s="1950"/>
      <c r="N1139" s="1952"/>
    </row>
    <row r="1140" spans="1:14" x14ac:dyDescent="0.2">
      <c r="A1140" s="1962"/>
      <c r="B1140" s="1963"/>
      <c r="C1140" s="1922" t="s">
        <v>2902</v>
      </c>
      <c r="D1140" s="1923"/>
      <c r="E1140" s="1923"/>
      <c r="F1140" s="1965"/>
      <c r="G1140" s="1965"/>
      <c r="H1140" s="1965"/>
      <c r="I1140" s="1965"/>
      <c r="J1140" s="1979"/>
      <c r="K1140" s="1965"/>
      <c r="L1140" s="1979"/>
      <c r="M1140" s="1980"/>
      <c r="N1140" s="1981"/>
    </row>
    <row r="1141" spans="1:14" x14ac:dyDescent="0.2">
      <c r="A1141" s="1948" t="s">
        <v>2589</v>
      </c>
      <c r="B1141" s="1949" t="s">
        <v>2038</v>
      </c>
      <c r="C1141" s="2588" t="s">
        <v>2039</v>
      </c>
      <c r="D1141" s="2588"/>
      <c r="E1141" s="2588"/>
      <c r="F1141" s="1950" t="s">
        <v>1090</v>
      </c>
      <c r="G1141" s="1950"/>
      <c r="H1141" s="1950"/>
      <c r="I1141" s="1950" t="s">
        <v>751</v>
      </c>
      <c r="J1141" s="1951">
        <v>9.6</v>
      </c>
      <c r="K1141" s="1950"/>
      <c r="L1141" s="1951">
        <v>26.88</v>
      </c>
      <c r="M1141" s="1950"/>
      <c r="N1141" s="1952"/>
    </row>
    <row r="1142" spans="1:14" x14ac:dyDescent="0.2">
      <c r="A1142" s="1962"/>
      <c r="B1142" s="1963"/>
      <c r="C1142" s="1922" t="s">
        <v>2902</v>
      </c>
      <c r="D1142" s="1923"/>
      <c r="E1142" s="1923"/>
      <c r="F1142" s="1965"/>
      <c r="G1142" s="1965"/>
      <c r="H1142" s="1965"/>
      <c r="I1142" s="1965"/>
      <c r="J1142" s="1979"/>
      <c r="K1142" s="1965"/>
      <c r="L1142" s="1979"/>
      <c r="M1142" s="1980"/>
      <c r="N1142" s="1981"/>
    </row>
    <row r="1143" spans="1:14" x14ac:dyDescent="0.2">
      <c r="A1143" s="1964"/>
      <c r="B1143" s="1924"/>
      <c r="C1143" s="2577" t="s">
        <v>2040</v>
      </c>
      <c r="D1143" s="2577"/>
      <c r="E1143" s="2577"/>
      <c r="F1143" s="2577"/>
      <c r="G1143" s="2577"/>
      <c r="H1143" s="2577"/>
      <c r="I1143" s="2577"/>
      <c r="J1143" s="2577"/>
      <c r="K1143" s="2577"/>
      <c r="L1143" s="2577"/>
      <c r="M1143" s="2577"/>
      <c r="N1143" s="2578"/>
    </row>
    <row r="1144" spans="1:14" x14ac:dyDescent="0.2">
      <c r="A1144" s="1948" t="s">
        <v>2590</v>
      </c>
      <c r="B1144" s="1949" t="s">
        <v>2042</v>
      </c>
      <c r="C1144" s="2588" t="s">
        <v>2043</v>
      </c>
      <c r="D1144" s="2588"/>
      <c r="E1144" s="2588"/>
      <c r="F1144" s="1950" t="s">
        <v>1090</v>
      </c>
      <c r="G1144" s="1950"/>
      <c r="H1144" s="1950"/>
      <c r="I1144" s="1950" t="s">
        <v>1124</v>
      </c>
      <c r="J1144" s="1951">
        <v>6.4</v>
      </c>
      <c r="K1144" s="1950"/>
      <c r="L1144" s="1951">
        <v>15.36</v>
      </c>
      <c r="M1144" s="1950"/>
      <c r="N1144" s="1952"/>
    </row>
    <row r="1145" spans="1:14" x14ac:dyDescent="0.2">
      <c r="A1145" s="1962"/>
      <c r="B1145" s="1963"/>
      <c r="C1145" s="1922" t="s">
        <v>2902</v>
      </c>
      <c r="D1145" s="1923"/>
      <c r="E1145" s="1923"/>
      <c r="F1145" s="1965"/>
      <c r="G1145" s="1965"/>
      <c r="H1145" s="1965"/>
      <c r="I1145" s="1965"/>
      <c r="J1145" s="1979"/>
      <c r="K1145" s="1965"/>
      <c r="L1145" s="1979"/>
      <c r="M1145" s="1980"/>
      <c r="N1145" s="1981"/>
    </row>
    <row r="1146" spans="1:14" x14ac:dyDescent="0.2">
      <c r="A1146" s="1964"/>
      <c r="B1146" s="1924"/>
      <c r="C1146" s="2577" t="s">
        <v>2044</v>
      </c>
      <c r="D1146" s="2577"/>
      <c r="E1146" s="2577"/>
      <c r="F1146" s="2577"/>
      <c r="G1146" s="2577"/>
      <c r="H1146" s="2577"/>
      <c r="I1146" s="2577"/>
      <c r="J1146" s="2577"/>
      <c r="K1146" s="2577"/>
      <c r="L1146" s="2577"/>
      <c r="M1146" s="2577"/>
      <c r="N1146" s="2578"/>
    </row>
    <row r="1147" spans="1:14" x14ac:dyDescent="0.2">
      <c r="A1147" s="1965"/>
      <c r="B1147" s="1963"/>
      <c r="C1147" s="1963"/>
      <c r="D1147" s="1963"/>
      <c r="E1147" s="1963"/>
      <c r="F1147" s="1965"/>
      <c r="G1147" s="1965"/>
      <c r="H1147" s="1965"/>
      <c r="I1147" s="1965"/>
      <c r="J1147" s="1966"/>
      <c r="K1147" s="1965"/>
      <c r="L1147" s="1966"/>
      <c r="M1147" s="1956"/>
      <c r="N1147" s="1966"/>
    </row>
    <row r="1148" spans="1:14" x14ac:dyDescent="0.2">
      <c r="A1148" s="1967"/>
      <c r="B1148" s="1968"/>
      <c r="C1148" s="2588" t="s">
        <v>2613</v>
      </c>
      <c r="D1148" s="2588"/>
      <c r="E1148" s="2588"/>
      <c r="F1148" s="2588"/>
      <c r="G1148" s="2588"/>
      <c r="H1148" s="2588"/>
      <c r="I1148" s="2588"/>
      <c r="J1148" s="2588"/>
      <c r="K1148" s="2588"/>
      <c r="L1148" s="1969"/>
      <c r="M1148" s="1970"/>
      <c r="N1148" s="1971"/>
    </row>
    <row r="1149" spans="1:14" x14ac:dyDescent="0.2">
      <c r="A1149" s="1972"/>
      <c r="B1149" s="1954"/>
      <c r="C1149" s="2577" t="s">
        <v>144</v>
      </c>
      <c r="D1149" s="2577"/>
      <c r="E1149" s="2577"/>
      <c r="F1149" s="2577"/>
      <c r="G1149" s="2577"/>
      <c r="H1149" s="2577"/>
      <c r="I1149" s="2577"/>
      <c r="J1149" s="2577"/>
      <c r="K1149" s="2577"/>
      <c r="L1149" s="1973">
        <v>176.08</v>
      </c>
      <c r="M1149" s="1974"/>
      <c r="N1149" s="1975"/>
    </row>
    <row r="1150" spans="1:14" x14ac:dyDescent="0.2">
      <c r="A1150" s="1972"/>
      <c r="B1150" s="1954"/>
      <c r="C1150" s="2577" t="s">
        <v>1437</v>
      </c>
      <c r="D1150" s="2577"/>
      <c r="E1150" s="2577"/>
      <c r="F1150" s="2577"/>
      <c r="G1150" s="2577"/>
      <c r="H1150" s="2577"/>
      <c r="I1150" s="2577"/>
      <c r="J1150" s="2577"/>
      <c r="K1150" s="2577"/>
      <c r="L1150" s="1973"/>
      <c r="M1150" s="1974"/>
      <c r="N1150" s="1975"/>
    </row>
    <row r="1151" spans="1:14" x14ac:dyDescent="0.2">
      <c r="A1151" s="1972"/>
      <c r="B1151" s="1954"/>
      <c r="C1151" s="2577" t="s">
        <v>145</v>
      </c>
      <c r="D1151" s="2577"/>
      <c r="E1151" s="2577"/>
      <c r="F1151" s="2577"/>
      <c r="G1151" s="2577"/>
      <c r="H1151" s="2577"/>
      <c r="I1151" s="2577"/>
      <c r="J1151" s="2577"/>
      <c r="K1151" s="2577"/>
      <c r="L1151" s="1973">
        <v>3.91</v>
      </c>
      <c r="M1151" s="1974"/>
      <c r="N1151" s="1975"/>
    </row>
    <row r="1152" spans="1:14" x14ac:dyDescent="0.2">
      <c r="A1152" s="1972"/>
      <c r="B1152" s="1954"/>
      <c r="C1152" s="2577" t="s">
        <v>391</v>
      </c>
      <c r="D1152" s="2577"/>
      <c r="E1152" s="2577"/>
      <c r="F1152" s="2577"/>
      <c r="G1152" s="2577"/>
      <c r="H1152" s="2577"/>
      <c r="I1152" s="2577"/>
      <c r="J1152" s="2577"/>
      <c r="K1152" s="2577"/>
      <c r="L1152" s="1973">
        <v>13.69</v>
      </c>
      <c r="M1152" s="1974"/>
      <c r="N1152" s="1975"/>
    </row>
    <row r="1153" spans="1:14" x14ac:dyDescent="0.2">
      <c r="A1153" s="1972"/>
      <c r="B1153" s="1954"/>
      <c r="C1153" s="2577" t="s">
        <v>1438</v>
      </c>
      <c r="D1153" s="2577"/>
      <c r="E1153" s="2577"/>
      <c r="F1153" s="2577"/>
      <c r="G1153" s="2577"/>
      <c r="H1153" s="2577"/>
      <c r="I1153" s="2577"/>
      <c r="J1153" s="2577"/>
      <c r="K1153" s="2577"/>
      <c r="L1153" s="1973">
        <v>1.44</v>
      </c>
      <c r="M1153" s="1974"/>
      <c r="N1153" s="1975"/>
    </row>
    <row r="1154" spans="1:14" x14ac:dyDescent="0.2">
      <c r="A1154" s="1972"/>
      <c r="B1154" s="1954"/>
      <c r="C1154" s="2577" t="s">
        <v>392</v>
      </c>
      <c r="D1154" s="2577"/>
      <c r="E1154" s="2577"/>
      <c r="F1154" s="2577"/>
      <c r="G1154" s="2577"/>
      <c r="H1154" s="2577"/>
      <c r="I1154" s="2577"/>
      <c r="J1154" s="2577"/>
      <c r="K1154" s="2577"/>
      <c r="L1154" s="1973">
        <v>158.47999999999999</v>
      </c>
      <c r="M1154" s="1974"/>
      <c r="N1154" s="1975"/>
    </row>
    <row r="1155" spans="1:14" x14ac:dyDescent="0.2">
      <c r="A1155" s="1972"/>
      <c r="B1155" s="1954"/>
      <c r="C1155" s="2577" t="s">
        <v>393</v>
      </c>
      <c r="D1155" s="2577"/>
      <c r="E1155" s="2577"/>
      <c r="F1155" s="2577"/>
      <c r="G1155" s="2577"/>
      <c r="H1155" s="2577"/>
      <c r="I1155" s="2577"/>
      <c r="J1155" s="2577"/>
      <c r="K1155" s="2577"/>
      <c r="L1155" s="1973">
        <v>184.8</v>
      </c>
      <c r="M1155" s="1974"/>
      <c r="N1155" s="1975"/>
    </row>
    <row r="1156" spans="1:14" x14ac:dyDescent="0.2">
      <c r="A1156" s="1972"/>
      <c r="B1156" s="1954"/>
      <c r="C1156" s="2577" t="s">
        <v>1437</v>
      </c>
      <c r="D1156" s="2577"/>
      <c r="E1156" s="2577"/>
      <c r="F1156" s="2577"/>
      <c r="G1156" s="2577"/>
      <c r="H1156" s="2577"/>
      <c r="I1156" s="2577"/>
      <c r="J1156" s="2577"/>
      <c r="K1156" s="2577"/>
      <c r="L1156" s="1973"/>
      <c r="M1156" s="1974"/>
      <c r="N1156" s="1975"/>
    </row>
    <row r="1157" spans="1:14" x14ac:dyDescent="0.2">
      <c r="A1157" s="1972"/>
      <c r="B1157" s="1954"/>
      <c r="C1157" s="2577" t="s">
        <v>394</v>
      </c>
      <c r="D1157" s="2577"/>
      <c r="E1157" s="2577"/>
      <c r="F1157" s="2577"/>
      <c r="G1157" s="2577"/>
      <c r="H1157" s="2577"/>
      <c r="I1157" s="2577"/>
      <c r="J1157" s="2577"/>
      <c r="K1157" s="2577"/>
      <c r="L1157" s="1973">
        <v>3.91</v>
      </c>
      <c r="M1157" s="1974"/>
      <c r="N1157" s="1975"/>
    </row>
    <row r="1158" spans="1:14" x14ac:dyDescent="0.2">
      <c r="A1158" s="1972"/>
      <c r="B1158" s="1954"/>
      <c r="C1158" s="2577" t="s">
        <v>395</v>
      </c>
      <c r="D1158" s="2577"/>
      <c r="E1158" s="2577"/>
      <c r="F1158" s="2577"/>
      <c r="G1158" s="2577"/>
      <c r="H1158" s="2577"/>
      <c r="I1158" s="2577"/>
      <c r="J1158" s="2577"/>
      <c r="K1158" s="2577"/>
      <c r="L1158" s="1973">
        <v>13.69</v>
      </c>
      <c r="M1158" s="1974"/>
      <c r="N1158" s="1975"/>
    </row>
    <row r="1159" spans="1:14" x14ac:dyDescent="0.2">
      <c r="A1159" s="1972"/>
      <c r="B1159" s="1954"/>
      <c r="C1159" s="2577" t="s">
        <v>1439</v>
      </c>
      <c r="D1159" s="2577"/>
      <c r="E1159" s="2577"/>
      <c r="F1159" s="2577"/>
      <c r="G1159" s="2577"/>
      <c r="H1159" s="2577"/>
      <c r="I1159" s="2577"/>
      <c r="J1159" s="2577"/>
      <c r="K1159" s="2577"/>
      <c r="L1159" s="1973">
        <v>1.44</v>
      </c>
      <c r="M1159" s="1974"/>
      <c r="N1159" s="1975"/>
    </row>
    <row r="1160" spans="1:14" x14ac:dyDescent="0.2">
      <c r="A1160" s="1972"/>
      <c r="B1160" s="1954"/>
      <c r="C1160" s="2577" t="s">
        <v>396</v>
      </c>
      <c r="D1160" s="2577"/>
      <c r="E1160" s="2577"/>
      <c r="F1160" s="2577"/>
      <c r="G1160" s="2577"/>
      <c r="H1160" s="2577"/>
      <c r="I1160" s="2577"/>
      <c r="J1160" s="2577"/>
      <c r="K1160" s="2577"/>
      <c r="L1160" s="1973">
        <v>158.47999999999999</v>
      </c>
      <c r="M1160" s="1974"/>
      <c r="N1160" s="1975"/>
    </row>
    <row r="1161" spans="1:14" x14ac:dyDescent="0.2">
      <c r="A1161" s="1972"/>
      <c r="B1161" s="1954"/>
      <c r="C1161" s="2577" t="s">
        <v>397</v>
      </c>
      <c r="D1161" s="2577"/>
      <c r="E1161" s="2577"/>
      <c r="F1161" s="2577"/>
      <c r="G1161" s="2577"/>
      <c r="H1161" s="2577"/>
      <c r="I1161" s="2577"/>
      <c r="J1161" s="2577"/>
      <c r="K1161" s="2577"/>
      <c r="L1161" s="1973">
        <v>5.51</v>
      </c>
      <c r="M1161" s="1974"/>
      <c r="N1161" s="1975"/>
    </row>
    <row r="1162" spans="1:14" x14ac:dyDescent="0.2">
      <c r="A1162" s="1972"/>
      <c r="B1162" s="1954"/>
      <c r="C1162" s="2577" t="s">
        <v>398</v>
      </c>
      <c r="D1162" s="2577"/>
      <c r="E1162" s="2577"/>
      <c r="F1162" s="2577"/>
      <c r="G1162" s="2577"/>
      <c r="H1162" s="2577"/>
      <c r="I1162" s="2577"/>
      <c r="J1162" s="2577"/>
      <c r="K1162" s="2577"/>
      <c r="L1162" s="1973">
        <v>3.21</v>
      </c>
      <c r="M1162" s="1974"/>
      <c r="N1162" s="1975"/>
    </row>
    <row r="1163" spans="1:14" x14ac:dyDescent="0.2">
      <c r="A1163" s="1972"/>
      <c r="B1163" s="1954"/>
      <c r="C1163" s="2577" t="s">
        <v>151</v>
      </c>
      <c r="D1163" s="2577"/>
      <c r="E1163" s="2577"/>
      <c r="F1163" s="2577"/>
      <c r="G1163" s="2577"/>
      <c r="H1163" s="2577"/>
      <c r="I1163" s="2577"/>
      <c r="J1163" s="2577"/>
      <c r="K1163" s="2577"/>
      <c r="L1163" s="1973">
        <v>5.35</v>
      </c>
      <c r="M1163" s="1974"/>
      <c r="N1163" s="1975"/>
    </row>
    <row r="1164" spans="1:14" x14ac:dyDescent="0.2">
      <c r="A1164" s="1972"/>
      <c r="B1164" s="1954"/>
      <c r="C1164" s="2577" t="s">
        <v>152</v>
      </c>
      <c r="D1164" s="2577"/>
      <c r="E1164" s="2577"/>
      <c r="F1164" s="2577"/>
      <c r="G1164" s="2577"/>
      <c r="H1164" s="2577"/>
      <c r="I1164" s="2577"/>
      <c r="J1164" s="2577"/>
      <c r="K1164" s="2577"/>
      <c r="L1164" s="1973">
        <v>5.51</v>
      </c>
      <c r="M1164" s="1974"/>
      <c r="N1164" s="1975"/>
    </row>
    <row r="1165" spans="1:14" x14ac:dyDescent="0.2">
      <c r="A1165" s="1972"/>
      <c r="B1165" s="1954"/>
      <c r="C1165" s="2577" t="s">
        <v>153</v>
      </c>
      <c r="D1165" s="2577"/>
      <c r="E1165" s="2577"/>
      <c r="F1165" s="2577"/>
      <c r="G1165" s="2577"/>
      <c r="H1165" s="2577"/>
      <c r="I1165" s="2577"/>
      <c r="J1165" s="2577"/>
      <c r="K1165" s="2577"/>
      <c r="L1165" s="1973">
        <v>3.21</v>
      </c>
      <c r="M1165" s="1974"/>
      <c r="N1165" s="1975"/>
    </row>
    <row r="1166" spans="1:14" x14ac:dyDescent="0.2">
      <c r="A1166" s="1972"/>
      <c r="B1166" s="1966"/>
      <c r="C1166" s="2593" t="s">
        <v>2614</v>
      </c>
      <c r="D1166" s="2593"/>
      <c r="E1166" s="2593"/>
      <c r="F1166" s="2593"/>
      <c r="G1166" s="2593"/>
      <c r="H1166" s="2593"/>
      <c r="I1166" s="2593"/>
      <c r="J1166" s="2593"/>
      <c r="K1166" s="2593"/>
      <c r="L1166" s="1976">
        <v>184.8</v>
      </c>
      <c r="M1166" s="1977"/>
      <c r="N1166" s="1978"/>
    </row>
    <row r="1167" spans="1:14" ht="12" x14ac:dyDescent="0.2">
      <c r="A1167" s="2582" t="s">
        <v>2615</v>
      </c>
      <c r="B1167" s="2583"/>
      <c r="C1167" s="2583"/>
      <c r="D1167" s="2583"/>
      <c r="E1167" s="2583"/>
      <c r="F1167" s="2583"/>
      <c r="G1167" s="2583"/>
      <c r="H1167" s="2583"/>
      <c r="I1167" s="2583"/>
      <c r="J1167" s="2583"/>
      <c r="K1167" s="2583"/>
      <c r="L1167" s="2583"/>
      <c r="M1167" s="2583"/>
      <c r="N1167" s="2584"/>
    </row>
    <row r="1168" spans="1:14" ht="43.8" customHeight="1" x14ac:dyDescent="0.2">
      <c r="A1168" s="1948" t="s">
        <v>2591</v>
      </c>
      <c r="B1168" s="1949" t="s">
        <v>2691</v>
      </c>
      <c r="C1168" s="2588" t="s">
        <v>835</v>
      </c>
      <c r="D1168" s="2588"/>
      <c r="E1168" s="2588"/>
      <c r="F1168" s="1950" t="s">
        <v>678</v>
      </c>
      <c r="G1168" s="1950"/>
      <c r="H1168" s="1950"/>
      <c r="I1168" s="1950" t="s">
        <v>44</v>
      </c>
      <c r="J1168" s="1951">
        <v>11550000</v>
      </c>
      <c r="K1168" s="1950" t="s">
        <v>538</v>
      </c>
      <c r="L1168" s="1951">
        <v>2083450.09</v>
      </c>
      <c r="M1168" s="1950" t="s">
        <v>1748</v>
      </c>
      <c r="N1168" s="1952">
        <v>11896500</v>
      </c>
    </row>
    <row r="1169" spans="1:14" x14ac:dyDescent="0.2">
      <c r="A1169" s="1962"/>
      <c r="B1169" s="1963"/>
      <c r="C1169" s="1922" t="s">
        <v>2894</v>
      </c>
      <c r="D1169" s="1923"/>
      <c r="E1169" s="1923"/>
      <c r="F1169" s="1965"/>
      <c r="G1169" s="1965"/>
      <c r="H1169" s="1965"/>
      <c r="I1169" s="1965"/>
      <c r="J1169" s="1979"/>
      <c r="K1169" s="1965"/>
      <c r="L1169" s="1979"/>
      <c r="M1169" s="1980"/>
      <c r="N1169" s="1981"/>
    </row>
    <row r="1170" spans="1:14" x14ac:dyDescent="0.2">
      <c r="A1170" s="1964"/>
      <c r="B1170" s="1924"/>
      <c r="C1170" s="2577" t="s">
        <v>1877</v>
      </c>
      <c r="D1170" s="2577"/>
      <c r="E1170" s="2577"/>
      <c r="F1170" s="2577"/>
      <c r="G1170" s="2577"/>
      <c r="H1170" s="2577"/>
      <c r="I1170" s="2577"/>
      <c r="J1170" s="2577"/>
      <c r="K1170" s="2577"/>
      <c r="L1170" s="2577"/>
      <c r="M1170" s="2577"/>
      <c r="N1170" s="2578"/>
    </row>
    <row r="1171" spans="1:14" ht="20.399999999999999" x14ac:dyDescent="0.2">
      <c r="A1171" s="1953"/>
      <c r="B1171" s="1954" t="s">
        <v>745</v>
      </c>
      <c r="C1171" s="2577" t="s">
        <v>746</v>
      </c>
      <c r="D1171" s="2577"/>
      <c r="E1171" s="2577"/>
      <c r="F1171" s="2577"/>
      <c r="G1171" s="2577"/>
      <c r="H1171" s="2577"/>
      <c r="I1171" s="2577"/>
      <c r="J1171" s="2577"/>
      <c r="K1171" s="2577"/>
      <c r="L1171" s="2577"/>
      <c r="M1171" s="2577"/>
      <c r="N1171" s="2578"/>
    </row>
    <row r="1172" spans="1:14" ht="20.399999999999999" x14ac:dyDescent="0.2">
      <c r="A1172" s="1948" t="s">
        <v>2592</v>
      </c>
      <c r="B1172" s="1949" t="s">
        <v>2726</v>
      </c>
      <c r="C1172" s="2588" t="s">
        <v>836</v>
      </c>
      <c r="D1172" s="2588"/>
      <c r="E1172" s="2588"/>
      <c r="F1172" s="1950" t="s">
        <v>545</v>
      </c>
      <c r="G1172" s="1950"/>
      <c r="H1172" s="1950"/>
      <c r="I1172" s="1950" t="s">
        <v>66</v>
      </c>
      <c r="J1172" s="1951">
        <v>1910</v>
      </c>
      <c r="K1172" s="1950"/>
      <c r="L1172" s="1951">
        <v>1003.5</v>
      </c>
      <c r="M1172" s="1950" t="s">
        <v>1748</v>
      </c>
      <c r="N1172" s="1952">
        <v>5730</v>
      </c>
    </row>
    <row r="1173" spans="1:14" x14ac:dyDescent="0.2">
      <c r="A1173" s="1962"/>
      <c r="B1173" s="1963"/>
      <c r="C1173" s="1922" t="s">
        <v>2894</v>
      </c>
      <c r="D1173" s="1923"/>
      <c r="E1173" s="1923"/>
      <c r="F1173" s="1965"/>
      <c r="G1173" s="1965"/>
      <c r="H1173" s="1965"/>
      <c r="I1173" s="1965"/>
      <c r="J1173" s="1979"/>
      <c r="K1173" s="1965"/>
      <c r="L1173" s="1979"/>
      <c r="M1173" s="1980"/>
      <c r="N1173" s="1981"/>
    </row>
    <row r="1174" spans="1:14" x14ac:dyDescent="0.2">
      <c r="A1174" s="1964"/>
      <c r="B1174" s="1924"/>
      <c r="C1174" s="2577" t="s">
        <v>2727</v>
      </c>
      <c r="D1174" s="2577"/>
      <c r="E1174" s="2577"/>
      <c r="F1174" s="2577"/>
      <c r="G1174" s="2577"/>
      <c r="H1174" s="2577"/>
      <c r="I1174" s="2577"/>
      <c r="J1174" s="2577"/>
      <c r="K1174" s="2577"/>
      <c r="L1174" s="2577"/>
      <c r="M1174" s="2577"/>
      <c r="N1174" s="2578"/>
    </row>
    <row r="1175" spans="1:14" ht="402.6" customHeight="1" x14ac:dyDescent="0.2">
      <c r="A1175" s="1948" t="s">
        <v>2903</v>
      </c>
      <c r="B1175" s="1949" t="s">
        <v>2728</v>
      </c>
      <c r="C1175" s="2588" t="s">
        <v>2045</v>
      </c>
      <c r="D1175" s="2588"/>
      <c r="E1175" s="2588"/>
      <c r="F1175" s="1950" t="s">
        <v>678</v>
      </c>
      <c r="G1175" s="1950"/>
      <c r="H1175" s="1950"/>
      <c r="I1175" s="1950" t="s">
        <v>44</v>
      </c>
      <c r="J1175" s="1951">
        <v>22816196</v>
      </c>
      <c r="K1175" s="1950"/>
      <c r="L1175" s="1951">
        <v>3995831.17</v>
      </c>
      <c r="M1175" s="1950" t="s">
        <v>1748</v>
      </c>
      <c r="N1175" s="1952">
        <v>22816196</v>
      </c>
    </row>
    <row r="1176" spans="1:14" x14ac:dyDescent="0.2">
      <c r="A1176" s="1962"/>
      <c r="B1176" s="1963"/>
      <c r="C1176" s="1922" t="s">
        <v>2894</v>
      </c>
      <c r="D1176" s="1923"/>
      <c r="E1176" s="1923"/>
      <c r="F1176" s="1965"/>
      <c r="G1176" s="1965"/>
      <c r="H1176" s="1965"/>
      <c r="I1176" s="1965"/>
      <c r="J1176" s="1979"/>
      <c r="K1176" s="1965"/>
      <c r="L1176" s="1979"/>
      <c r="M1176" s="1980"/>
      <c r="N1176" s="1981"/>
    </row>
    <row r="1177" spans="1:14" ht="20.399999999999999" x14ac:dyDescent="0.2">
      <c r="A1177" s="1948" t="s">
        <v>2904</v>
      </c>
      <c r="B1177" s="1949" t="s">
        <v>2689</v>
      </c>
      <c r="C1177" s="2588" t="s">
        <v>1416</v>
      </c>
      <c r="D1177" s="2588"/>
      <c r="E1177" s="2588"/>
      <c r="F1177" s="1950" t="s">
        <v>545</v>
      </c>
      <c r="G1177" s="1950"/>
      <c r="H1177" s="1950"/>
      <c r="I1177" s="1950" t="s">
        <v>44</v>
      </c>
      <c r="J1177" s="1951">
        <v>3664000</v>
      </c>
      <c r="K1177" s="1950" t="s">
        <v>538</v>
      </c>
      <c r="L1177" s="1951">
        <v>660931.69999999995</v>
      </c>
      <c r="M1177" s="1950" t="s">
        <v>1748</v>
      </c>
      <c r="N1177" s="1952">
        <v>3773920</v>
      </c>
    </row>
    <row r="1178" spans="1:14" x14ac:dyDescent="0.2">
      <c r="A1178" s="1962"/>
      <c r="B1178" s="1963"/>
      <c r="C1178" s="1922" t="s">
        <v>2894</v>
      </c>
      <c r="D1178" s="1923"/>
      <c r="E1178" s="1923"/>
      <c r="F1178" s="1965"/>
      <c r="G1178" s="1965"/>
      <c r="H1178" s="1965"/>
      <c r="I1178" s="1965"/>
      <c r="J1178" s="1979"/>
      <c r="K1178" s="1965"/>
      <c r="L1178" s="1979"/>
      <c r="M1178" s="1980"/>
      <c r="N1178" s="1981"/>
    </row>
    <row r="1179" spans="1:14" ht="20.399999999999999" x14ac:dyDescent="0.2">
      <c r="A1179" s="1953"/>
      <c r="B1179" s="1954" t="s">
        <v>745</v>
      </c>
      <c r="C1179" s="2577" t="s">
        <v>746</v>
      </c>
      <c r="D1179" s="2577"/>
      <c r="E1179" s="2577"/>
      <c r="F1179" s="2577"/>
      <c r="G1179" s="2577"/>
      <c r="H1179" s="2577"/>
      <c r="I1179" s="2577"/>
      <c r="J1179" s="2577"/>
      <c r="K1179" s="2577"/>
      <c r="L1179" s="2577"/>
      <c r="M1179" s="2577"/>
      <c r="N1179" s="2578"/>
    </row>
    <row r="1180" spans="1:14" ht="41.4" customHeight="1" x14ac:dyDescent="0.2">
      <c r="A1180" s="1948" t="s">
        <v>2905</v>
      </c>
      <c r="B1180" s="1949" t="s">
        <v>2690</v>
      </c>
      <c r="C1180" s="2588" t="s">
        <v>1417</v>
      </c>
      <c r="D1180" s="2588"/>
      <c r="E1180" s="2588"/>
      <c r="F1180" s="1950" t="s">
        <v>545</v>
      </c>
      <c r="G1180" s="1950"/>
      <c r="H1180" s="1950"/>
      <c r="I1180" s="1950" t="s">
        <v>44</v>
      </c>
      <c r="J1180" s="1951">
        <v>2729000</v>
      </c>
      <c r="K1180" s="1950" t="s">
        <v>538</v>
      </c>
      <c r="L1180" s="1951">
        <v>492271.45</v>
      </c>
      <c r="M1180" s="1950" t="s">
        <v>1748</v>
      </c>
      <c r="N1180" s="1952">
        <v>2810870</v>
      </c>
    </row>
    <row r="1181" spans="1:14" x14ac:dyDescent="0.2">
      <c r="A1181" s="1962"/>
      <c r="B1181" s="1963"/>
      <c r="C1181" s="1922" t="s">
        <v>2894</v>
      </c>
      <c r="D1181" s="1923"/>
      <c r="E1181" s="1923"/>
      <c r="F1181" s="1965"/>
      <c r="G1181" s="1965"/>
      <c r="H1181" s="1965"/>
      <c r="I1181" s="1965"/>
      <c r="J1181" s="1979"/>
      <c r="K1181" s="1965"/>
      <c r="L1181" s="1979"/>
      <c r="M1181" s="1980"/>
      <c r="N1181" s="1981"/>
    </row>
    <row r="1182" spans="1:14" ht="20.399999999999999" x14ac:dyDescent="0.2">
      <c r="A1182" s="1953"/>
      <c r="B1182" s="1954" t="s">
        <v>745</v>
      </c>
      <c r="C1182" s="2577" t="s">
        <v>746</v>
      </c>
      <c r="D1182" s="2577"/>
      <c r="E1182" s="2577"/>
      <c r="F1182" s="2577"/>
      <c r="G1182" s="2577"/>
      <c r="H1182" s="2577"/>
      <c r="I1182" s="2577"/>
      <c r="J1182" s="2577"/>
      <c r="K1182" s="2577"/>
      <c r="L1182" s="2577"/>
      <c r="M1182" s="2577"/>
      <c r="N1182" s="2578"/>
    </row>
    <row r="1183" spans="1:14" x14ac:dyDescent="0.2">
      <c r="A1183" s="1965"/>
      <c r="B1183" s="1963"/>
      <c r="C1183" s="1963"/>
      <c r="D1183" s="1963"/>
      <c r="E1183" s="1963"/>
      <c r="F1183" s="1965"/>
      <c r="G1183" s="1965"/>
      <c r="H1183" s="1965"/>
      <c r="I1183" s="1965"/>
      <c r="J1183" s="1966"/>
      <c r="K1183" s="1965"/>
      <c r="L1183" s="1966"/>
      <c r="M1183" s="1956"/>
      <c r="N1183" s="1966"/>
    </row>
    <row r="1184" spans="1:14" x14ac:dyDescent="0.2">
      <c r="A1184" s="1967"/>
      <c r="B1184" s="1968"/>
      <c r="C1184" s="2588" t="s">
        <v>2616</v>
      </c>
      <c r="D1184" s="2588"/>
      <c r="E1184" s="2588"/>
      <c r="F1184" s="2588"/>
      <c r="G1184" s="2588"/>
      <c r="H1184" s="2588"/>
      <c r="I1184" s="2588"/>
      <c r="J1184" s="2588"/>
      <c r="K1184" s="2588"/>
      <c r="L1184" s="1969"/>
      <c r="M1184" s="1970"/>
      <c r="N1184" s="1971"/>
    </row>
    <row r="1185" spans="1:14" x14ac:dyDescent="0.2">
      <c r="A1185" s="1972"/>
      <c r="B1185" s="1954"/>
      <c r="C1185" s="2577" t="s">
        <v>617</v>
      </c>
      <c r="D1185" s="2577"/>
      <c r="E1185" s="2577"/>
      <c r="F1185" s="2577"/>
      <c r="G1185" s="2577"/>
      <c r="H1185" s="2577"/>
      <c r="I1185" s="2577"/>
      <c r="J1185" s="2577"/>
      <c r="K1185" s="2577"/>
      <c r="L1185" s="1973">
        <v>7233487.9100000001</v>
      </c>
      <c r="M1185" s="1974"/>
      <c r="N1185" s="1975"/>
    </row>
    <row r="1186" spans="1:14" x14ac:dyDescent="0.2">
      <c r="A1186" s="1972"/>
      <c r="B1186" s="1954"/>
      <c r="C1186" s="2577" t="s">
        <v>618</v>
      </c>
      <c r="D1186" s="2577"/>
      <c r="E1186" s="2577"/>
      <c r="F1186" s="2577"/>
      <c r="G1186" s="2577"/>
      <c r="H1186" s="2577"/>
      <c r="I1186" s="2577"/>
      <c r="J1186" s="2577"/>
      <c r="K1186" s="2577"/>
      <c r="L1186" s="1973">
        <v>7233487.9100000001</v>
      </c>
      <c r="M1186" s="1974"/>
      <c r="N1186" s="1975"/>
    </row>
    <row r="1187" spans="1:14" x14ac:dyDescent="0.2">
      <c r="A1187" s="1972"/>
      <c r="B1187" s="1966"/>
      <c r="C1187" s="2593" t="s">
        <v>2617</v>
      </c>
      <c r="D1187" s="2593"/>
      <c r="E1187" s="2593"/>
      <c r="F1187" s="2593"/>
      <c r="G1187" s="2593"/>
      <c r="H1187" s="2593"/>
      <c r="I1187" s="2593"/>
      <c r="J1187" s="2593"/>
      <c r="K1187" s="2593"/>
      <c r="L1187" s="1976">
        <v>7233487.9100000001</v>
      </c>
      <c r="M1187" s="1977"/>
      <c r="N1187" s="1978"/>
    </row>
    <row r="1188" spans="1:14" x14ac:dyDescent="0.2">
      <c r="A1188" s="1972"/>
      <c r="B1188" s="1954"/>
      <c r="C1188" s="2577" t="s">
        <v>1437</v>
      </c>
      <c r="D1188" s="2577"/>
      <c r="E1188" s="2577"/>
      <c r="F1188" s="2577"/>
      <c r="G1188" s="2577"/>
      <c r="H1188" s="2577"/>
      <c r="I1188" s="2577"/>
      <c r="J1188" s="2577"/>
      <c r="K1188" s="2577"/>
      <c r="L1188" s="1973"/>
      <c r="M1188" s="1974"/>
      <c r="N1188" s="1975"/>
    </row>
    <row r="1189" spans="1:14" x14ac:dyDescent="0.2">
      <c r="A1189" s="1972"/>
      <c r="B1189" s="1954"/>
      <c r="C1189" s="2577" t="s">
        <v>1185</v>
      </c>
      <c r="D1189" s="2577"/>
      <c r="E1189" s="2577"/>
      <c r="F1189" s="2577"/>
      <c r="G1189" s="2577"/>
      <c r="H1189" s="2577"/>
      <c r="I1189" s="2577"/>
      <c r="J1189" s="2577"/>
      <c r="K1189" s="2577"/>
      <c r="L1189" s="1973"/>
      <c r="M1189" s="1974"/>
      <c r="N1189" s="1975">
        <v>41303216</v>
      </c>
    </row>
    <row r="1190" spans="1:14" x14ac:dyDescent="0.2">
      <c r="A1190" s="1918"/>
      <c r="B1190" s="1926"/>
      <c r="C1190" s="1926"/>
      <c r="D1190" s="1926"/>
      <c r="E1190" s="1926"/>
      <c r="F1190" s="1926"/>
      <c r="G1190" s="1926"/>
      <c r="H1190" s="1926"/>
      <c r="I1190" s="1926"/>
      <c r="J1190" s="1926"/>
      <c r="K1190" s="1926"/>
      <c r="L1190" s="1985"/>
      <c r="M1190" s="1986"/>
      <c r="N1190" s="1987"/>
    </row>
    <row r="1191" spans="1:14" x14ac:dyDescent="0.2">
      <c r="A1191" s="1967"/>
      <c r="B1191" s="1968"/>
      <c r="C1191" s="2588" t="s">
        <v>349</v>
      </c>
      <c r="D1191" s="2588"/>
      <c r="E1191" s="2588"/>
      <c r="F1191" s="2588"/>
      <c r="G1191" s="2588"/>
      <c r="H1191" s="2588"/>
      <c r="I1191" s="2588"/>
      <c r="J1191" s="2588"/>
      <c r="K1191" s="2588"/>
      <c r="L1191" s="1969"/>
      <c r="M1191" s="1988"/>
      <c r="N1191" s="1971"/>
    </row>
    <row r="1192" spans="1:14" x14ac:dyDescent="0.2">
      <c r="A1192" s="1972"/>
      <c r="B1192" s="1954"/>
      <c r="C1192" s="2577" t="s">
        <v>144</v>
      </c>
      <c r="D1192" s="2577"/>
      <c r="E1192" s="2577"/>
      <c r="F1192" s="2577"/>
      <c r="G1192" s="2577"/>
      <c r="H1192" s="2577"/>
      <c r="I1192" s="2577"/>
      <c r="J1192" s="2577"/>
      <c r="K1192" s="2577"/>
      <c r="L1192" s="1973">
        <v>195085.83</v>
      </c>
      <c r="M1192" s="1989"/>
      <c r="N1192" s="1975">
        <v>1862447</v>
      </c>
    </row>
    <row r="1193" spans="1:14" x14ac:dyDescent="0.2">
      <c r="A1193" s="1972"/>
      <c r="B1193" s="1954"/>
      <c r="C1193" s="2577" t="s">
        <v>1437</v>
      </c>
      <c r="D1193" s="2577"/>
      <c r="E1193" s="2577"/>
      <c r="F1193" s="2577"/>
      <c r="G1193" s="2577"/>
      <c r="H1193" s="2577"/>
      <c r="I1193" s="2577"/>
      <c r="J1193" s="2577"/>
      <c r="K1193" s="2577"/>
      <c r="L1193" s="1973"/>
      <c r="M1193" s="1989"/>
      <c r="N1193" s="1975"/>
    </row>
    <row r="1194" spans="1:14" x14ac:dyDescent="0.2">
      <c r="A1194" s="1972"/>
      <c r="B1194" s="1954"/>
      <c r="C1194" s="2577" t="s">
        <v>145</v>
      </c>
      <c r="D1194" s="2577"/>
      <c r="E1194" s="2577"/>
      <c r="F1194" s="2577"/>
      <c r="G1194" s="2577"/>
      <c r="H1194" s="2577"/>
      <c r="I1194" s="2577"/>
      <c r="J1194" s="2577"/>
      <c r="K1194" s="2577"/>
      <c r="L1194" s="1973">
        <v>23031.95</v>
      </c>
      <c r="M1194" s="1989"/>
      <c r="N1194" s="1975">
        <v>629689</v>
      </c>
    </row>
    <row r="1195" spans="1:14" x14ac:dyDescent="0.2">
      <c r="A1195" s="1972"/>
      <c r="B1195" s="1954"/>
      <c r="C1195" s="2577" t="s">
        <v>391</v>
      </c>
      <c r="D1195" s="2577"/>
      <c r="E1195" s="2577"/>
      <c r="F1195" s="2577"/>
      <c r="G1195" s="2577"/>
      <c r="H1195" s="2577"/>
      <c r="I1195" s="2577"/>
      <c r="J1195" s="2577"/>
      <c r="K1195" s="2577"/>
      <c r="L1195" s="1973">
        <v>32661.360000000001</v>
      </c>
      <c r="M1195" s="1989"/>
      <c r="N1195" s="1975">
        <v>304404</v>
      </c>
    </row>
    <row r="1196" spans="1:14" x14ac:dyDescent="0.2">
      <c r="A1196" s="1972"/>
      <c r="B1196" s="1954"/>
      <c r="C1196" s="2577" t="s">
        <v>1438</v>
      </c>
      <c r="D1196" s="2577"/>
      <c r="E1196" s="2577"/>
      <c r="F1196" s="2577"/>
      <c r="G1196" s="2577"/>
      <c r="H1196" s="2577"/>
      <c r="I1196" s="2577"/>
      <c r="J1196" s="2577"/>
      <c r="K1196" s="2577"/>
      <c r="L1196" s="1973">
        <v>4279.34</v>
      </c>
      <c r="M1196" s="1989"/>
      <c r="N1196" s="1975">
        <v>116990</v>
      </c>
    </row>
    <row r="1197" spans="1:14" x14ac:dyDescent="0.2">
      <c r="A1197" s="1972"/>
      <c r="B1197" s="1954"/>
      <c r="C1197" s="2577" t="s">
        <v>392</v>
      </c>
      <c r="D1197" s="2577"/>
      <c r="E1197" s="2577"/>
      <c r="F1197" s="2577"/>
      <c r="G1197" s="2577"/>
      <c r="H1197" s="2577"/>
      <c r="I1197" s="2577"/>
      <c r="J1197" s="2577"/>
      <c r="K1197" s="2577"/>
      <c r="L1197" s="1973">
        <v>139392.51999999999</v>
      </c>
      <c r="M1197" s="1989"/>
      <c r="N1197" s="1975">
        <v>928354</v>
      </c>
    </row>
    <row r="1198" spans="1:14" x14ac:dyDescent="0.2">
      <c r="A1198" s="1972"/>
      <c r="B1198" s="1954"/>
      <c r="C1198" s="2577" t="s">
        <v>393</v>
      </c>
      <c r="D1198" s="2577"/>
      <c r="E1198" s="2577"/>
      <c r="F1198" s="2577"/>
      <c r="G1198" s="2577"/>
      <c r="H1198" s="2577"/>
      <c r="I1198" s="2577"/>
      <c r="J1198" s="2577"/>
      <c r="K1198" s="2577"/>
      <c r="L1198" s="1973">
        <v>854.36</v>
      </c>
      <c r="M1198" s="1989"/>
      <c r="N1198" s="1975">
        <v>11633</v>
      </c>
    </row>
    <row r="1199" spans="1:14" x14ac:dyDescent="0.2">
      <c r="A1199" s="1972"/>
      <c r="B1199" s="1954"/>
      <c r="C1199" s="2577" t="s">
        <v>1437</v>
      </c>
      <c r="D1199" s="2577"/>
      <c r="E1199" s="2577"/>
      <c r="F1199" s="2577"/>
      <c r="G1199" s="2577"/>
      <c r="H1199" s="2577"/>
      <c r="I1199" s="2577"/>
      <c r="J1199" s="2577"/>
      <c r="K1199" s="2577"/>
      <c r="L1199" s="1973"/>
      <c r="M1199" s="1989"/>
      <c r="N1199" s="1975"/>
    </row>
    <row r="1200" spans="1:14" x14ac:dyDescent="0.2">
      <c r="A1200" s="1972"/>
      <c r="B1200" s="1954"/>
      <c r="C1200" s="2577" t="s">
        <v>394</v>
      </c>
      <c r="D1200" s="2577"/>
      <c r="E1200" s="2577"/>
      <c r="F1200" s="2577"/>
      <c r="G1200" s="2577"/>
      <c r="H1200" s="2577"/>
      <c r="I1200" s="2577"/>
      <c r="J1200" s="2577"/>
      <c r="K1200" s="2577"/>
      <c r="L1200" s="1973">
        <v>66.489999999999995</v>
      </c>
      <c r="M1200" s="1989"/>
      <c r="N1200" s="1975">
        <v>1818</v>
      </c>
    </row>
    <row r="1201" spans="1:14" ht="30.6" x14ac:dyDescent="0.2">
      <c r="A1201" s="1972"/>
      <c r="B1201" s="1954" t="s">
        <v>1512</v>
      </c>
      <c r="C1201" s="2577" t="s">
        <v>395</v>
      </c>
      <c r="D1201" s="2577"/>
      <c r="E1201" s="2577"/>
      <c r="F1201" s="2577"/>
      <c r="G1201" s="2577"/>
      <c r="H1201" s="2577"/>
      <c r="I1201" s="2577"/>
      <c r="J1201" s="2577"/>
      <c r="K1201" s="2577"/>
      <c r="L1201" s="1973">
        <v>468.77</v>
      </c>
      <c r="M1201" s="1989" t="s">
        <v>1515</v>
      </c>
      <c r="N1201" s="1975">
        <v>4369</v>
      </c>
    </row>
    <row r="1202" spans="1:14" x14ac:dyDescent="0.2">
      <c r="A1202" s="1972"/>
      <c r="B1202" s="1954"/>
      <c r="C1202" s="2577" t="s">
        <v>1439</v>
      </c>
      <c r="D1202" s="2577"/>
      <c r="E1202" s="2577"/>
      <c r="F1202" s="2577"/>
      <c r="G1202" s="2577"/>
      <c r="H1202" s="2577"/>
      <c r="I1202" s="2577"/>
      <c r="J1202" s="2577"/>
      <c r="K1202" s="2577"/>
      <c r="L1202" s="1973">
        <v>32.049999999999997</v>
      </c>
      <c r="M1202" s="1989"/>
      <c r="N1202" s="1975">
        <v>876</v>
      </c>
    </row>
    <row r="1203" spans="1:14" ht="30.6" x14ac:dyDescent="0.2">
      <c r="A1203" s="1972"/>
      <c r="B1203" s="1954" t="s">
        <v>1512</v>
      </c>
      <c r="C1203" s="2577" t="s">
        <v>396</v>
      </c>
      <c r="D1203" s="2577"/>
      <c r="E1203" s="2577"/>
      <c r="F1203" s="2577"/>
      <c r="G1203" s="2577"/>
      <c r="H1203" s="2577"/>
      <c r="I1203" s="2577"/>
      <c r="J1203" s="2577"/>
      <c r="K1203" s="2577"/>
      <c r="L1203" s="1973">
        <v>158.47999999999999</v>
      </c>
      <c r="M1203" s="1989" t="s">
        <v>1514</v>
      </c>
      <c r="N1203" s="1975">
        <v>1055</v>
      </c>
    </row>
    <row r="1204" spans="1:14" x14ac:dyDescent="0.2">
      <c r="A1204" s="1972"/>
      <c r="B1204" s="1954"/>
      <c r="C1204" s="2577" t="s">
        <v>397</v>
      </c>
      <c r="D1204" s="2577"/>
      <c r="E1204" s="2577"/>
      <c r="F1204" s="2577"/>
      <c r="G1204" s="2577"/>
      <c r="H1204" s="2577"/>
      <c r="I1204" s="2577"/>
      <c r="J1204" s="2577"/>
      <c r="K1204" s="2577"/>
      <c r="L1204" s="1973">
        <v>101.5</v>
      </c>
      <c r="M1204" s="1989"/>
      <c r="N1204" s="1975">
        <v>2774</v>
      </c>
    </row>
    <row r="1205" spans="1:14" x14ac:dyDescent="0.2">
      <c r="A1205" s="1972"/>
      <c r="B1205" s="1954"/>
      <c r="C1205" s="2577" t="s">
        <v>398</v>
      </c>
      <c r="D1205" s="2577"/>
      <c r="E1205" s="2577"/>
      <c r="F1205" s="2577"/>
      <c r="G1205" s="2577"/>
      <c r="H1205" s="2577"/>
      <c r="I1205" s="2577"/>
      <c r="J1205" s="2577"/>
      <c r="K1205" s="2577"/>
      <c r="L1205" s="1973">
        <v>59.12</v>
      </c>
      <c r="M1205" s="1989"/>
      <c r="N1205" s="1975">
        <v>1617</v>
      </c>
    </row>
    <row r="1206" spans="1:14" x14ac:dyDescent="0.2">
      <c r="A1206" s="1972"/>
      <c r="B1206" s="1954"/>
      <c r="C1206" s="2577" t="s">
        <v>616</v>
      </c>
      <c r="D1206" s="2577"/>
      <c r="E1206" s="2577"/>
      <c r="F1206" s="2577"/>
      <c r="G1206" s="2577"/>
      <c r="H1206" s="2577"/>
      <c r="I1206" s="2577"/>
      <c r="J1206" s="2577"/>
      <c r="K1206" s="2577"/>
      <c r="L1206" s="1973">
        <v>234659.84</v>
      </c>
      <c r="M1206" s="1989"/>
      <c r="N1206" s="1975">
        <v>2956111</v>
      </c>
    </row>
    <row r="1207" spans="1:14" x14ac:dyDescent="0.2">
      <c r="A1207" s="1972"/>
      <c r="B1207" s="1954"/>
      <c r="C1207" s="2577" t="s">
        <v>1437</v>
      </c>
      <c r="D1207" s="2577"/>
      <c r="E1207" s="2577"/>
      <c r="F1207" s="2577"/>
      <c r="G1207" s="2577"/>
      <c r="H1207" s="2577"/>
      <c r="I1207" s="2577"/>
      <c r="J1207" s="2577"/>
      <c r="K1207" s="2577"/>
      <c r="L1207" s="1973"/>
      <c r="M1207" s="1989"/>
      <c r="N1207" s="1975"/>
    </row>
    <row r="1208" spans="1:14" x14ac:dyDescent="0.2">
      <c r="A1208" s="1972"/>
      <c r="B1208" s="1954"/>
      <c r="C1208" s="2577" t="s">
        <v>394</v>
      </c>
      <c r="D1208" s="2577"/>
      <c r="E1208" s="2577"/>
      <c r="F1208" s="2577"/>
      <c r="G1208" s="2577"/>
      <c r="H1208" s="2577"/>
      <c r="I1208" s="2577"/>
      <c r="J1208" s="2577"/>
      <c r="K1208" s="2577"/>
      <c r="L1208" s="1973">
        <v>22965.46</v>
      </c>
      <c r="M1208" s="1989"/>
      <c r="N1208" s="1975">
        <v>627871</v>
      </c>
    </row>
    <row r="1209" spans="1:14" ht="30.6" x14ac:dyDescent="0.2">
      <c r="A1209" s="1972"/>
      <c r="B1209" s="1954" t="s">
        <v>1512</v>
      </c>
      <c r="C1209" s="2577" t="s">
        <v>395</v>
      </c>
      <c r="D1209" s="2577"/>
      <c r="E1209" s="2577"/>
      <c r="F1209" s="2577"/>
      <c r="G1209" s="2577"/>
      <c r="H1209" s="2577"/>
      <c r="I1209" s="2577"/>
      <c r="J1209" s="2577"/>
      <c r="K1209" s="2577"/>
      <c r="L1209" s="1973">
        <v>32192.59</v>
      </c>
      <c r="M1209" s="1989" t="s">
        <v>1515</v>
      </c>
      <c r="N1209" s="1975">
        <v>300035</v>
      </c>
    </row>
    <row r="1210" spans="1:14" x14ac:dyDescent="0.2">
      <c r="A1210" s="1972"/>
      <c r="B1210" s="1954"/>
      <c r="C1210" s="2577" t="s">
        <v>1439</v>
      </c>
      <c r="D1210" s="2577"/>
      <c r="E1210" s="2577"/>
      <c r="F1210" s="2577"/>
      <c r="G1210" s="2577"/>
      <c r="H1210" s="2577"/>
      <c r="I1210" s="2577"/>
      <c r="J1210" s="2577"/>
      <c r="K1210" s="2577"/>
      <c r="L1210" s="1973">
        <v>4247.29</v>
      </c>
      <c r="M1210" s="1989"/>
      <c r="N1210" s="1975">
        <v>116114</v>
      </c>
    </row>
    <row r="1211" spans="1:14" ht="30.6" x14ac:dyDescent="0.2">
      <c r="A1211" s="1972"/>
      <c r="B1211" s="1954" t="s">
        <v>1512</v>
      </c>
      <c r="C1211" s="2577" t="s">
        <v>396</v>
      </c>
      <c r="D1211" s="2577"/>
      <c r="E1211" s="2577"/>
      <c r="F1211" s="2577"/>
      <c r="G1211" s="2577"/>
      <c r="H1211" s="2577"/>
      <c r="I1211" s="2577"/>
      <c r="J1211" s="2577"/>
      <c r="K1211" s="2577"/>
      <c r="L1211" s="1973">
        <v>139234.04</v>
      </c>
      <c r="M1211" s="1989" t="s">
        <v>1514</v>
      </c>
      <c r="N1211" s="1975">
        <v>927299</v>
      </c>
    </row>
    <row r="1212" spans="1:14" x14ac:dyDescent="0.2">
      <c r="A1212" s="1972"/>
      <c r="B1212" s="1954"/>
      <c r="C1212" s="2577" t="s">
        <v>397</v>
      </c>
      <c r="D1212" s="2577"/>
      <c r="E1212" s="2577"/>
      <c r="F1212" s="2577"/>
      <c r="G1212" s="2577"/>
      <c r="H1212" s="2577"/>
      <c r="I1212" s="2577"/>
      <c r="J1212" s="2577"/>
      <c r="K1212" s="2577"/>
      <c r="L1212" s="1973">
        <v>26392.2</v>
      </c>
      <c r="M1212" s="1989"/>
      <c r="N1212" s="1975">
        <v>721556</v>
      </c>
    </row>
    <row r="1213" spans="1:14" x14ac:dyDescent="0.2">
      <c r="A1213" s="1972"/>
      <c r="B1213" s="1954"/>
      <c r="C1213" s="2577" t="s">
        <v>398</v>
      </c>
      <c r="D1213" s="2577"/>
      <c r="E1213" s="2577"/>
      <c r="F1213" s="2577"/>
      <c r="G1213" s="2577"/>
      <c r="H1213" s="2577"/>
      <c r="I1213" s="2577"/>
      <c r="J1213" s="2577"/>
      <c r="K1213" s="2577"/>
      <c r="L1213" s="1973">
        <v>13875.55</v>
      </c>
      <c r="M1213" s="1989"/>
      <c r="N1213" s="1975">
        <v>379350</v>
      </c>
    </row>
    <row r="1214" spans="1:14" x14ac:dyDescent="0.2">
      <c r="A1214" s="1972"/>
      <c r="B1214" s="1954"/>
      <c r="C1214" s="2577" t="s">
        <v>617</v>
      </c>
      <c r="D1214" s="2577"/>
      <c r="E1214" s="2577"/>
      <c r="F1214" s="2577"/>
      <c r="G1214" s="2577"/>
      <c r="H1214" s="2577"/>
      <c r="I1214" s="2577"/>
      <c r="J1214" s="2577"/>
      <c r="K1214" s="2577"/>
      <c r="L1214" s="1973">
        <v>7233540.3899999997</v>
      </c>
      <c r="M1214" s="1989"/>
      <c r="N1214" s="1975">
        <v>41303516</v>
      </c>
    </row>
    <row r="1215" spans="1:14" ht="40.799999999999997" x14ac:dyDescent="0.2">
      <c r="A1215" s="1972"/>
      <c r="B1215" s="1954" t="s">
        <v>1756</v>
      </c>
      <c r="C1215" s="2577" t="s">
        <v>618</v>
      </c>
      <c r="D1215" s="2577"/>
      <c r="E1215" s="2577"/>
      <c r="F1215" s="2577"/>
      <c r="G1215" s="2577"/>
      <c r="H1215" s="2577"/>
      <c r="I1215" s="2577"/>
      <c r="J1215" s="2577"/>
      <c r="K1215" s="2577"/>
      <c r="L1215" s="1973">
        <v>7233540.3899999997</v>
      </c>
      <c r="M1215" s="1989" t="s">
        <v>1748</v>
      </c>
      <c r="N1215" s="1975">
        <v>41303516</v>
      </c>
    </row>
    <row r="1216" spans="1:14" x14ac:dyDescent="0.2">
      <c r="A1216" s="1972"/>
      <c r="B1216" s="1954"/>
      <c r="C1216" s="2577" t="s">
        <v>151</v>
      </c>
      <c r="D1216" s="2577"/>
      <c r="E1216" s="2577"/>
      <c r="F1216" s="2577"/>
      <c r="G1216" s="2577"/>
      <c r="H1216" s="2577"/>
      <c r="I1216" s="2577"/>
      <c r="J1216" s="2577"/>
      <c r="K1216" s="2577"/>
      <c r="L1216" s="1973">
        <v>27311.29</v>
      </c>
      <c r="M1216" s="1989"/>
      <c r="N1216" s="1975">
        <v>746679</v>
      </c>
    </row>
    <row r="1217" spans="1:14" x14ac:dyDescent="0.2">
      <c r="A1217" s="1972"/>
      <c r="B1217" s="1954"/>
      <c r="C1217" s="2577" t="s">
        <v>152</v>
      </c>
      <c r="D1217" s="2577"/>
      <c r="E1217" s="2577"/>
      <c r="F1217" s="2577"/>
      <c r="G1217" s="2577"/>
      <c r="H1217" s="2577"/>
      <c r="I1217" s="2577"/>
      <c r="J1217" s="2577"/>
      <c r="K1217" s="2577"/>
      <c r="L1217" s="1973">
        <v>26493.7</v>
      </c>
      <c r="M1217" s="1989"/>
      <c r="N1217" s="1975">
        <v>724330</v>
      </c>
    </row>
    <row r="1218" spans="1:14" x14ac:dyDescent="0.2">
      <c r="A1218" s="1972"/>
      <c r="B1218" s="1954"/>
      <c r="C1218" s="2577" t="s">
        <v>153</v>
      </c>
      <c r="D1218" s="2577"/>
      <c r="E1218" s="2577"/>
      <c r="F1218" s="2577"/>
      <c r="G1218" s="2577"/>
      <c r="H1218" s="2577"/>
      <c r="I1218" s="2577"/>
      <c r="J1218" s="2577"/>
      <c r="K1218" s="2577"/>
      <c r="L1218" s="1973">
        <v>13934.67</v>
      </c>
      <c r="M1218" s="1989"/>
      <c r="N1218" s="1975">
        <v>380967</v>
      </c>
    </row>
    <row r="1219" spans="1:14" x14ac:dyDescent="0.2">
      <c r="A1219" s="1972"/>
      <c r="B1219" s="1966"/>
      <c r="C1219" s="2593" t="s">
        <v>350</v>
      </c>
      <c r="D1219" s="2593"/>
      <c r="E1219" s="2593"/>
      <c r="F1219" s="2593"/>
      <c r="G1219" s="2593"/>
      <c r="H1219" s="2593"/>
      <c r="I1219" s="2593"/>
      <c r="J1219" s="2593"/>
      <c r="K1219" s="2593"/>
      <c r="L1219" s="1976">
        <v>7469054.5899999999</v>
      </c>
      <c r="M1219" s="1921"/>
      <c r="N1219" s="1990">
        <v>44271260</v>
      </c>
    </row>
    <row r="1220" spans="1:14" x14ac:dyDescent="0.2">
      <c r="A1220" s="1972"/>
      <c r="B1220" s="1954"/>
      <c r="C1220" s="2577" t="s">
        <v>1437</v>
      </c>
      <c r="D1220" s="2577"/>
      <c r="E1220" s="2577"/>
      <c r="F1220" s="2577"/>
      <c r="G1220" s="2577"/>
      <c r="H1220" s="2577"/>
      <c r="I1220" s="2577"/>
      <c r="J1220" s="2577"/>
      <c r="K1220" s="2577"/>
      <c r="L1220" s="1973"/>
      <c r="M1220" s="1989"/>
      <c r="N1220" s="1975"/>
    </row>
    <row r="1221" spans="1:14" x14ac:dyDescent="0.2">
      <c r="A1221" s="1972"/>
      <c r="B1221" s="1954"/>
      <c r="C1221" s="2577" t="s">
        <v>1746</v>
      </c>
      <c r="D1221" s="2577"/>
      <c r="E1221" s="2577"/>
      <c r="F1221" s="2577"/>
      <c r="G1221" s="2577"/>
      <c r="H1221" s="2577"/>
      <c r="I1221" s="2577"/>
      <c r="J1221" s="2577"/>
      <c r="K1221" s="2577"/>
      <c r="L1221" s="1973"/>
      <c r="M1221" s="1989"/>
      <c r="N1221" s="1975">
        <v>255507</v>
      </c>
    </row>
    <row r="1222" spans="1:14" x14ac:dyDescent="0.2">
      <c r="A1222" s="1972"/>
      <c r="B1222" s="1954"/>
      <c r="C1222" s="2577" t="s">
        <v>1185</v>
      </c>
      <c r="D1222" s="2577"/>
      <c r="E1222" s="2577"/>
      <c r="F1222" s="2577"/>
      <c r="G1222" s="2577"/>
      <c r="H1222" s="2577"/>
      <c r="I1222" s="2577"/>
      <c r="J1222" s="2577"/>
      <c r="K1222" s="2577"/>
      <c r="L1222" s="1973"/>
      <c r="M1222" s="1989"/>
      <c r="N1222" s="1975">
        <v>41303216</v>
      </c>
    </row>
    <row r="1223" spans="1:14" x14ac:dyDescent="0.2">
      <c r="A1223" s="1918"/>
      <c r="B1223" s="1966"/>
      <c r="C1223" s="1963"/>
      <c r="D1223" s="1963"/>
      <c r="E1223" s="1963"/>
      <c r="F1223" s="1963"/>
      <c r="G1223" s="1963"/>
      <c r="H1223" s="1963"/>
      <c r="I1223" s="1963"/>
      <c r="J1223" s="1963"/>
      <c r="K1223" s="1963"/>
      <c r="L1223" s="1976"/>
      <c r="M1223" s="1977"/>
      <c r="N1223" s="1991"/>
    </row>
    <row r="1224" spans="1:14" x14ac:dyDescent="0.2">
      <c r="A1224" s="1992"/>
      <c r="B1224" s="1992"/>
      <c r="C1224" s="1992"/>
      <c r="D1224" s="1992"/>
      <c r="E1224" s="1992"/>
      <c r="F1224" s="1992"/>
      <c r="G1224" s="1992"/>
      <c r="H1224" s="1992"/>
      <c r="I1224" s="1992"/>
      <c r="J1224" s="1992"/>
      <c r="K1224" s="1992"/>
      <c r="L1224" s="1992"/>
      <c r="M1224" s="1992"/>
      <c r="N1224" s="1992"/>
    </row>
    <row r="1225" spans="1:14" x14ac:dyDescent="0.2">
      <c r="A1225" s="1918"/>
      <c r="B1225" s="1993" t="s">
        <v>351</v>
      </c>
      <c r="C1225" s="2573"/>
      <c r="D1225" s="2573"/>
      <c r="E1225" s="2573"/>
      <c r="F1225" s="2573"/>
      <c r="G1225" s="2573"/>
      <c r="H1225" s="2573"/>
      <c r="I1225" s="2573"/>
      <c r="J1225" s="2573"/>
      <c r="K1225" s="2573"/>
      <c r="L1225" s="2573"/>
      <c r="M1225" s="1918"/>
      <c r="N1225" s="1918"/>
    </row>
    <row r="1226" spans="1:14" x14ac:dyDescent="0.2">
      <c r="A1226" s="1918"/>
      <c r="B1226" s="1920"/>
      <c r="C1226" s="2574" t="s">
        <v>352</v>
      </c>
      <c r="D1226" s="2574"/>
      <c r="E1226" s="2574"/>
      <c r="F1226" s="2574"/>
      <c r="G1226" s="2574"/>
      <c r="H1226" s="2574"/>
      <c r="I1226" s="2574"/>
      <c r="J1226" s="2574"/>
      <c r="K1226" s="2574"/>
      <c r="L1226" s="2574"/>
      <c r="M1226" s="1918"/>
      <c r="N1226" s="1918"/>
    </row>
    <row r="1227" spans="1:14" x14ac:dyDescent="0.2">
      <c r="A1227" s="1918"/>
      <c r="B1227" s="1993" t="s">
        <v>353</v>
      </c>
      <c r="C1227" s="2573"/>
      <c r="D1227" s="2573"/>
      <c r="E1227" s="2573"/>
      <c r="F1227" s="2573"/>
      <c r="G1227" s="2573"/>
      <c r="H1227" s="2573"/>
      <c r="I1227" s="2573"/>
      <c r="J1227" s="2573"/>
      <c r="K1227" s="2573"/>
      <c r="L1227" s="2573"/>
      <c r="M1227" s="1918"/>
      <c r="N1227" s="1918"/>
    </row>
    <row r="1228" spans="1:14" x14ac:dyDescent="0.2">
      <c r="A1228" s="1918"/>
      <c r="B1228" s="1918"/>
      <c r="C1228" s="2574" t="s">
        <v>352</v>
      </c>
      <c r="D1228" s="2574"/>
      <c r="E1228" s="2574"/>
      <c r="F1228" s="2574"/>
      <c r="G1228" s="2574"/>
      <c r="H1228" s="2574"/>
      <c r="I1228" s="2574"/>
      <c r="J1228" s="2574"/>
      <c r="K1228" s="2574"/>
      <c r="L1228" s="2574"/>
      <c r="M1228" s="1918"/>
      <c r="N1228" s="1918"/>
    </row>
    <row r="1230" spans="1:14" x14ac:dyDescent="0.2">
      <c r="A1230" s="1918"/>
      <c r="B1230" s="1994"/>
      <c r="C1230" s="1918"/>
      <c r="D1230" s="1994"/>
      <c r="E1230" s="1918"/>
      <c r="F1230" s="1994"/>
      <c r="G1230" s="1918"/>
      <c r="H1230" s="1918"/>
      <c r="I1230" s="1918"/>
      <c r="J1230" s="1918"/>
      <c r="K1230" s="1918"/>
      <c r="L1230" s="1918"/>
      <c r="M1230" s="1918"/>
      <c r="N1230" s="1918"/>
    </row>
  </sheetData>
  <mergeCells count="1135">
    <mergeCell ref="C1001:E1001"/>
    <mergeCell ref="C1003:E1003"/>
    <mergeCell ref="A1005:N1005"/>
    <mergeCell ref="C1006:E1006"/>
    <mergeCell ref="C1007:N1007"/>
    <mergeCell ref="C995:E995"/>
    <mergeCell ref="C580:E580"/>
    <mergeCell ref="C581:E581"/>
    <mergeCell ref="C582:E582"/>
    <mergeCell ref="C583:N583"/>
    <mergeCell ref="C584:N584"/>
    <mergeCell ref="C258:E258"/>
    <mergeCell ref="C259:N259"/>
    <mergeCell ref="C260:N260"/>
    <mergeCell ref="C261:E261"/>
    <mergeCell ref="C262:E262"/>
    <mergeCell ref="C253:E253"/>
    <mergeCell ref="C254:E254"/>
    <mergeCell ref="C255:E255"/>
    <mergeCell ref="C256:E256"/>
    <mergeCell ref="A257:N257"/>
    <mergeCell ref="C248:E248"/>
    <mergeCell ref="C249:E249"/>
    <mergeCell ref="C250:E250"/>
    <mergeCell ref="C251:E251"/>
    <mergeCell ref="C252:E252"/>
    <mergeCell ref="C618:N618"/>
    <mergeCell ref="C619:E619"/>
    <mergeCell ref="C620:E620"/>
    <mergeCell ref="C621:E621"/>
    <mergeCell ref="C622:E622"/>
    <mergeCell ref="C612:E612"/>
    <mergeCell ref="C614:N614"/>
    <mergeCell ref="A615:N615"/>
    <mergeCell ref="C616:E616"/>
    <mergeCell ref="C617:N617"/>
    <mergeCell ref="C606:E606"/>
    <mergeCell ref="C607:E607"/>
    <mergeCell ref="C585:E585"/>
    <mergeCell ref="C586:E586"/>
    <mergeCell ref="C587:E587"/>
    <mergeCell ref="C588:E588"/>
    <mergeCell ref="C589:E589"/>
    <mergeCell ref="C973:E973"/>
    <mergeCell ref="C974:E974"/>
    <mergeCell ref="C975:E975"/>
    <mergeCell ref="C976:E976"/>
    <mergeCell ref="C977:E977"/>
    <mergeCell ref="C859:E859"/>
    <mergeCell ref="C860:N860"/>
    <mergeCell ref="C839:K839"/>
    <mergeCell ref="C840:K840"/>
    <mergeCell ref="C841:K841"/>
    <mergeCell ref="C842:K842"/>
    <mergeCell ref="C771:E771"/>
    <mergeCell ref="C772:N772"/>
    <mergeCell ref="C773:N773"/>
    <mergeCell ref="C774:E774"/>
    <mergeCell ref="C775:E775"/>
    <mergeCell ref="C764:N764"/>
    <mergeCell ref="C765:E765"/>
    <mergeCell ref="C767:N767"/>
    <mergeCell ref="C768:E768"/>
    <mergeCell ref="C770:N770"/>
    <mergeCell ref="C948:K948"/>
    <mergeCell ref="C949:K949"/>
    <mergeCell ref="C950:K950"/>
    <mergeCell ref="C951:K951"/>
    <mergeCell ref="C952:K952"/>
    <mergeCell ref="C943:K943"/>
    <mergeCell ref="C944:K944"/>
    <mergeCell ref="C1082:E1082"/>
    <mergeCell ref="C1083:E1083"/>
    <mergeCell ref="C1085:N1085"/>
    <mergeCell ref="C1086:E1086"/>
    <mergeCell ref="C1087:N1087"/>
    <mergeCell ref="C1077:E1077"/>
    <mergeCell ref="C1078:E1078"/>
    <mergeCell ref="C1079:E1079"/>
    <mergeCell ref="C1080:E1080"/>
    <mergeCell ref="C1081:E1081"/>
    <mergeCell ref="C1072:E1072"/>
    <mergeCell ref="C1073:E1073"/>
    <mergeCell ref="C1074:E1074"/>
    <mergeCell ref="C1075:E1075"/>
    <mergeCell ref="C1076:E1076"/>
    <mergeCell ref="C1024:N1024"/>
    <mergeCell ref="C1025:E1025"/>
    <mergeCell ref="C313:E313"/>
    <mergeCell ref="C314:N314"/>
    <mergeCell ref="C315:E315"/>
    <mergeCell ref="C316:E316"/>
    <mergeCell ref="C317:E317"/>
    <mergeCell ref="C308:E308"/>
    <mergeCell ref="C309:E309"/>
    <mergeCell ref="C310:E310"/>
    <mergeCell ref="C311:E311"/>
    <mergeCell ref="C312:E312"/>
    <mergeCell ref="C303:E303"/>
    <mergeCell ref="C304:E304"/>
    <mergeCell ref="C305:E305"/>
    <mergeCell ref="C306:E306"/>
    <mergeCell ref="C307:E307"/>
    <mergeCell ref="C88:K88"/>
    <mergeCell ref="C89:K89"/>
    <mergeCell ref="C90:K90"/>
    <mergeCell ref="C243:E243"/>
    <mergeCell ref="C244:E244"/>
    <mergeCell ref="C245:N245"/>
    <mergeCell ref="C246:E246"/>
    <mergeCell ref="C247:E247"/>
    <mergeCell ref="C238:E238"/>
    <mergeCell ref="C239:E239"/>
    <mergeCell ref="C240:E240"/>
    <mergeCell ref="C241:E241"/>
    <mergeCell ref="C242:E242"/>
    <mergeCell ref="C233:E233"/>
    <mergeCell ref="C234:E234"/>
    <mergeCell ref="C235:E235"/>
    <mergeCell ref="C236:E236"/>
    <mergeCell ref="C1218:K1218"/>
    <mergeCell ref="C1219:K1219"/>
    <mergeCell ref="C1220:K1220"/>
    <mergeCell ref="C1221:K1221"/>
    <mergeCell ref="C1222:K1222"/>
    <mergeCell ref="C1213:K1213"/>
    <mergeCell ref="C1214:K1214"/>
    <mergeCell ref="C1215:K1215"/>
    <mergeCell ref="C1216:K1216"/>
    <mergeCell ref="C1217:K1217"/>
    <mergeCell ref="C1208:K1208"/>
    <mergeCell ref="C1209:K1209"/>
    <mergeCell ref="C1210:K1210"/>
    <mergeCell ref="C1211:K1211"/>
    <mergeCell ref="C1212:K1212"/>
    <mergeCell ref="C1203:K1203"/>
    <mergeCell ref="C1204:K1204"/>
    <mergeCell ref="C1205:K1205"/>
    <mergeCell ref="C1206:K1206"/>
    <mergeCell ref="C1207:K1207"/>
    <mergeCell ref="C1177:E1177"/>
    <mergeCell ref="C1179:N1179"/>
    <mergeCell ref="C1180:E1180"/>
    <mergeCell ref="C1182:N1182"/>
    <mergeCell ref="C1198:K1198"/>
    <mergeCell ref="C1199:K1199"/>
    <mergeCell ref="C1200:K1200"/>
    <mergeCell ref="C1201:K1201"/>
    <mergeCell ref="C1202:K1202"/>
    <mergeCell ref="C1193:K1193"/>
    <mergeCell ref="C1194:K1194"/>
    <mergeCell ref="C1195:K1195"/>
    <mergeCell ref="C1196:K1196"/>
    <mergeCell ref="C1197:K1197"/>
    <mergeCell ref="C1187:K1187"/>
    <mergeCell ref="C1188:K1188"/>
    <mergeCell ref="C1189:K1189"/>
    <mergeCell ref="C1191:K1191"/>
    <mergeCell ref="C1192:K1192"/>
    <mergeCell ref="C1184:K1184"/>
    <mergeCell ref="C1185:K1185"/>
    <mergeCell ref="C1186:K1186"/>
    <mergeCell ref="C1170:N1170"/>
    <mergeCell ref="C1171:N1171"/>
    <mergeCell ref="C1172:E1172"/>
    <mergeCell ref="C1174:N1174"/>
    <mergeCell ref="C1175:E1175"/>
    <mergeCell ref="C1164:K1164"/>
    <mergeCell ref="C1165:K1165"/>
    <mergeCell ref="C1166:K1166"/>
    <mergeCell ref="A1167:N1167"/>
    <mergeCell ref="C1168:E1168"/>
    <mergeCell ref="C1159:K1159"/>
    <mergeCell ref="C1160:K1160"/>
    <mergeCell ref="C1161:K1161"/>
    <mergeCell ref="C1162:K1162"/>
    <mergeCell ref="C1163:K1163"/>
    <mergeCell ref="C1154:K1154"/>
    <mergeCell ref="C1155:K1155"/>
    <mergeCell ref="C1156:K1156"/>
    <mergeCell ref="C1157:K1157"/>
    <mergeCell ref="C1158:K1158"/>
    <mergeCell ref="C1149:K1149"/>
    <mergeCell ref="C1150:K1150"/>
    <mergeCell ref="C1151:K1151"/>
    <mergeCell ref="C1152:K1152"/>
    <mergeCell ref="C1153:K1153"/>
    <mergeCell ref="C1141:E1141"/>
    <mergeCell ref="C1143:N1143"/>
    <mergeCell ref="C1144:E1144"/>
    <mergeCell ref="C1146:N1146"/>
    <mergeCell ref="C1148:K1148"/>
    <mergeCell ref="C1135:E1135"/>
    <mergeCell ref="C1136:E1136"/>
    <mergeCell ref="C1137:E1137"/>
    <mergeCell ref="C1138:E1138"/>
    <mergeCell ref="C1139:E1139"/>
    <mergeCell ref="C1130:E1130"/>
    <mergeCell ref="C1131:E1131"/>
    <mergeCell ref="C1132:E1132"/>
    <mergeCell ref="C1133:E1133"/>
    <mergeCell ref="C1134:E1134"/>
    <mergeCell ref="C1125:N1125"/>
    <mergeCell ref="C1126:E1126"/>
    <mergeCell ref="C1127:E1127"/>
    <mergeCell ref="C1128:E1128"/>
    <mergeCell ref="C1129:E1129"/>
    <mergeCell ref="C1120:K1120"/>
    <mergeCell ref="C1121:K1121"/>
    <mergeCell ref="A1122:N1122"/>
    <mergeCell ref="C1123:E1123"/>
    <mergeCell ref="C1124:N1124"/>
    <mergeCell ref="C1115:K1115"/>
    <mergeCell ref="C1116:K1116"/>
    <mergeCell ref="C1117:K1117"/>
    <mergeCell ref="C1118:K1118"/>
    <mergeCell ref="C1119:K1119"/>
    <mergeCell ref="C1110:K1110"/>
    <mergeCell ref="C1111:K1111"/>
    <mergeCell ref="C1112:K1112"/>
    <mergeCell ref="C1113:K1113"/>
    <mergeCell ref="C1114:K1114"/>
    <mergeCell ref="C1105:K1105"/>
    <mergeCell ref="C1106:K1106"/>
    <mergeCell ref="C1107:K1107"/>
    <mergeCell ref="C1108:K1108"/>
    <mergeCell ref="C1109:K1109"/>
    <mergeCell ref="C1100:K1100"/>
    <mergeCell ref="C1101:K1101"/>
    <mergeCell ref="C1102:K1102"/>
    <mergeCell ref="C1103:K1103"/>
    <mergeCell ref="C1104:K1104"/>
    <mergeCell ref="C1093:E1093"/>
    <mergeCell ref="C1094:E1094"/>
    <mergeCell ref="C1095:E1095"/>
    <mergeCell ref="C1096:E1096"/>
    <mergeCell ref="C1099:K1099"/>
    <mergeCell ref="C1088:E1088"/>
    <mergeCell ref="C1089:E1089"/>
    <mergeCell ref="C1090:E1090"/>
    <mergeCell ref="C1091:E1091"/>
    <mergeCell ref="C1092:E1092"/>
    <mergeCell ref="C1067:E1067"/>
    <mergeCell ref="C1068:E1068"/>
    <mergeCell ref="C1069:E1069"/>
    <mergeCell ref="C1070:N1070"/>
    <mergeCell ref="C1071:N1071"/>
    <mergeCell ref="C1062:E1062"/>
    <mergeCell ref="C1063:E1063"/>
    <mergeCell ref="C1064:E1064"/>
    <mergeCell ref="C1065:E1065"/>
    <mergeCell ref="C1066:E1066"/>
    <mergeCell ref="C1057:N1057"/>
    <mergeCell ref="C1058:E1058"/>
    <mergeCell ref="C1059:E1059"/>
    <mergeCell ref="C1060:E1060"/>
    <mergeCell ref="C1061:E1061"/>
    <mergeCell ref="C1051:E1051"/>
    <mergeCell ref="C1052:E1052"/>
    <mergeCell ref="C1053:E1053"/>
    <mergeCell ref="C1055:E1055"/>
    <mergeCell ref="C1056:N1056"/>
    <mergeCell ref="C1046:E1046"/>
    <mergeCell ref="C1047:E1047"/>
    <mergeCell ref="C1048:E1048"/>
    <mergeCell ref="C1049:E1049"/>
    <mergeCell ref="C1050:E1050"/>
    <mergeCell ref="C1041:N1041"/>
    <mergeCell ref="C1042:E1042"/>
    <mergeCell ref="C1043:N1043"/>
    <mergeCell ref="C1044:N1044"/>
    <mergeCell ref="C1045:E1045"/>
    <mergeCell ref="C1034:E1034"/>
    <mergeCell ref="C1035:E1035"/>
    <mergeCell ref="C1036:E1036"/>
    <mergeCell ref="C1038:N1038"/>
    <mergeCell ref="C1039:E1039"/>
    <mergeCell ref="C1029:E1029"/>
    <mergeCell ref="C1030:E1030"/>
    <mergeCell ref="C1031:E1031"/>
    <mergeCell ref="C1032:E1032"/>
    <mergeCell ref="C1033:E1033"/>
    <mergeCell ref="C1026:E1026"/>
    <mergeCell ref="C1027:E1027"/>
    <mergeCell ref="C1028:E1028"/>
    <mergeCell ref="C1018:E1018"/>
    <mergeCell ref="C1019:E1019"/>
    <mergeCell ref="C1020:E1020"/>
    <mergeCell ref="C1022:E1022"/>
    <mergeCell ref="C1023:N1023"/>
    <mergeCell ref="C1013:E1013"/>
    <mergeCell ref="C1014:E1014"/>
    <mergeCell ref="C1015:E1015"/>
    <mergeCell ref="C1016:E1016"/>
    <mergeCell ref="C1017:E1017"/>
    <mergeCell ref="C1008:N1008"/>
    <mergeCell ref="C1009:E1009"/>
    <mergeCell ref="C1010:E1010"/>
    <mergeCell ref="C1011:E1011"/>
    <mergeCell ref="C1012:E1012"/>
    <mergeCell ref="C996:E996"/>
    <mergeCell ref="C997:E997"/>
    <mergeCell ref="C998:E998"/>
    <mergeCell ref="C999:E999"/>
    <mergeCell ref="C990:E990"/>
    <mergeCell ref="C991:E991"/>
    <mergeCell ref="C992:E992"/>
    <mergeCell ref="C993:E993"/>
    <mergeCell ref="C994:E994"/>
    <mergeCell ref="A985:N985"/>
    <mergeCell ref="C986:E986"/>
    <mergeCell ref="C987:N987"/>
    <mergeCell ref="C988:E988"/>
    <mergeCell ref="C989:E989"/>
    <mergeCell ref="C978:E978"/>
    <mergeCell ref="C979:E979"/>
    <mergeCell ref="C981:N981"/>
    <mergeCell ref="C982:E982"/>
    <mergeCell ref="C984:N984"/>
    <mergeCell ref="C968:E968"/>
    <mergeCell ref="C969:E969"/>
    <mergeCell ref="C970:E970"/>
    <mergeCell ref="C971:E971"/>
    <mergeCell ref="C972:E972"/>
    <mergeCell ref="A963:N963"/>
    <mergeCell ref="C964:E964"/>
    <mergeCell ref="C965:N965"/>
    <mergeCell ref="C966:N966"/>
    <mergeCell ref="C967:N967"/>
    <mergeCell ref="C958:K958"/>
    <mergeCell ref="C959:K959"/>
    <mergeCell ref="C960:K960"/>
    <mergeCell ref="C961:K961"/>
    <mergeCell ref="C962:K962"/>
    <mergeCell ref="C953:K953"/>
    <mergeCell ref="C954:K954"/>
    <mergeCell ref="C955:K955"/>
    <mergeCell ref="C956:K956"/>
    <mergeCell ref="C957:K957"/>
    <mergeCell ref="C945:K945"/>
    <mergeCell ref="C946:K946"/>
    <mergeCell ref="C947:K947"/>
    <mergeCell ref="C935:E935"/>
    <mergeCell ref="C937:N937"/>
    <mergeCell ref="C938:E938"/>
    <mergeCell ref="C940:N940"/>
    <mergeCell ref="C942:K942"/>
    <mergeCell ref="C928:N928"/>
    <mergeCell ref="C929:E929"/>
    <mergeCell ref="C931:N931"/>
    <mergeCell ref="C932:E932"/>
    <mergeCell ref="C934:N934"/>
    <mergeCell ref="C920:E920"/>
    <mergeCell ref="C922:N922"/>
    <mergeCell ref="C923:E923"/>
    <mergeCell ref="C925:N925"/>
    <mergeCell ref="C926:E926"/>
    <mergeCell ref="C913:N913"/>
    <mergeCell ref="C914:E914"/>
    <mergeCell ref="C916:N916"/>
    <mergeCell ref="C917:E917"/>
    <mergeCell ref="C919:N919"/>
    <mergeCell ref="C905:E905"/>
    <mergeCell ref="C907:N907"/>
    <mergeCell ref="C908:E908"/>
    <mergeCell ref="C910:N910"/>
    <mergeCell ref="C911:E911"/>
    <mergeCell ref="C898:N898"/>
    <mergeCell ref="C899:E899"/>
    <mergeCell ref="C901:N901"/>
    <mergeCell ref="C902:E902"/>
    <mergeCell ref="C904:N904"/>
    <mergeCell ref="C890:E890"/>
    <mergeCell ref="C892:N892"/>
    <mergeCell ref="C893:E893"/>
    <mergeCell ref="C895:N895"/>
    <mergeCell ref="C896:E896"/>
    <mergeCell ref="C883:N883"/>
    <mergeCell ref="C884:E884"/>
    <mergeCell ref="C886:N886"/>
    <mergeCell ref="C887:E887"/>
    <mergeCell ref="C889:N889"/>
    <mergeCell ref="C875:E875"/>
    <mergeCell ref="C877:N877"/>
    <mergeCell ref="C878:E878"/>
    <mergeCell ref="C880:N880"/>
    <mergeCell ref="C881:E881"/>
    <mergeCell ref="C869:E869"/>
    <mergeCell ref="C870:E870"/>
    <mergeCell ref="C871:E871"/>
    <mergeCell ref="C872:E872"/>
    <mergeCell ref="C874:N874"/>
    <mergeCell ref="C864:E864"/>
    <mergeCell ref="C865:E865"/>
    <mergeCell ref="C866:E866"/>
    <mergeCell ref="C867:E867"/>
    <mergeCell ref="C868:E868"/>
    <mergeCell ref="C861:E861"/>
    <mergeCell ref="C862:E862"/>
    <mergeCell ref="C863:E863"/>
    <mergeCell ref="C854:E854"/>
    <mergeCell ref="C855:E855"/>
    <mergeCell ref="C856:E856"/>
    <mergeCell ref="C857:E857"/>
    <mergeCell ref="C858:E858"/>
    <mergeCell ref="C849:E849"/>
    <mergeCell ref="C850:E850"/>
    <mergeCell ref="C851:E851"/>
    <mergeCell ref="C852:E852"/>
    <mergeCell ref="C853:E853"/>
    <mergeCell ref="C844:K844"/>
    <mergeCell ref="A845:N845"/>
    <mergeCell ref="C846:E846"/>
    <mergeCell ref="C847:N847"/>
    <mergeCell ref="C848:E848"/>
    <mergeCell ref="C843:K843"/>
    <mergeCell ref="C834:K834"/>
    <mergeCell ref="C835:K835"/>
    <mergeCell ref="C836:K836"/>
    <mergeCell ref="C837:K837"/>
    <mergeCell ref="C838:K838"/>
    <mergeCell ref="C829:K829"/>
    <mergeCell ref="C830:K830"/>
    <mergeCell ref="C831:K831"/>
    <mergeCell ref="C832:K832"/>
    <mergeCell ref="C833:K833"/>
    <mergeCell ref="C823:E823"/>
    <mergeCell ref="C824:E824"/>
    <mergeCell ref="C826:K826"/>
    <mergeCell ref="C827:K827"/>
    <mergeCell ref="C828:K828"/>
    <mergeCell ref="C818:E818"/>
    <mergeCell ref="C819:E819"/>
    <mergeCell ref="C820:E820"/>
    <mergeCell ref="C821:E821"/>
    <mergeCell ref="C822:E822"/>
    <mergeCell ref="C813:N813"/>
    <mergeCell ref="C814:E814"/>
    <mergeCell ref="C815:E815"/>
    <mergeCell ref="C816:E816"/>
    <mergeCell ref="C817:E817"/>
    <mergeCell ref="C808:K808"/>
    <mergeCell ref="C809:K809"/>
    <mergeCell ref="A810:N810"/>
    <mergeCell ref="C811:E811"/>
    <mergeCell ref="C812:N812"/>
    <mergeCell ref="C803:K803"/>
    <mergeCell ref="C804:K804"/>
    <mergeCell ref="C805:K805"/>
    <mergeCell ref="C806:K806"/>
    <mergeCell ref="C807:K807"/>
    <mergeCell ref="C798:K798"/>
    <mergeCell ref="C799:K799"/>
    <mergeCell ref="C800:K800"/>
    <mergeCell ref="C801:K801"/>
    <mergeCell ref="C802:K802"/>
    <mergeCell ref="C793:K793"/>
    <mergeCell ref="C794:K794"/>
    <mergeCell ref="C795:K795"/>
    <mergeCell ref="C796:K796"/>
    <mergeCell ref="C797:K797"/>
    <mergeCell ref="C787:N787"/>
    <mergeCell ref="C789:K789"/>
    <mergeCell ref="C790:K790"/>
    <mergeCell ref="C791:K791"/>
    <mergeCell ref="C792:K792"/>
    <mergeCell ref="C781:E781"/>
    <mergeCell ref="C782:E782"/>
    <mergeCell ref="C783:E783"/>
    <mergeCell ref="C784:E784"/>
    <mergeCell ref="C785:E785"/>
    <mergeCell ref="C776:E776"/>
    <mergeCell ref="C777:E777"/>
    <mergeCell ref="C778:E778"/>
    <mergeCell ref="C779:E779"/>
    <mergeCell ref="C780:E780"/>
    <mergeCell ref="C762:E762"/>
    <mergeCell ref="C749:N749"/>
    <mergeCell ref="C750:E750"/>
    <mergeCell ref="C752:N752"/>
    <mergeCell ref="C753:E753"/>
    <mergeCell ref="C755:N755"/>
    <mergeCell ref="C741:E741"/>
    <mergeCell ref="C743:N743"/>
    <mergeCell ref="C744:E744"/>
    <mergeCell ref="C746:N746"/>
    <mergeCell ref="C747:E747"/>
    <mergeCell ref="C734:E734"/>
    <mergeCell ref="C735:E735"/>
    <mergeCell ref="C737:N737"/>
    <mergeCell ref="C738:E738"/>
    <mergeCell ref="C740:N740"/>
    <mergeCell ref="C729:E729"/>
    <mergeCell ref="C730:E730"/>
    <mergeCell ref="C731:E731"/>
    <mergeCell ref="C732:E732"/>
    <mergeCell ref="C733:E733"/>
    <mergeCell ref="C756:E756"/>
    <mergeCell ref="C758:N758"/>
    <mergeCell ref="C759:E759"/>
    <mergeCell ref="C761:N761"/>
    <mergeCell ref="C724:E724"/>
    <mergeCell ref="C725:E725"/>
    <mergeCell ref="C726:E726"/>
    <mergeCell ref="C727:E727"/>
    <mergeCell ref="C728:E728"/>
    <mergeCell ref="C719:E719"/>
    <mergeCell ref="C720:E720"/>
    <mergeCell ref="C721:E721"/>
    <mergeCell ref="C722:N722"/>
    <mergeCell ref="C723:N723"/>
    <mergeCell ref="C714:E714"/>
    <mergeCell ref="C715:E715"/>
    <mergeCell ref="C716:E716"/>
    <mergeCell ref="C717:E717"/>
    <mergeCell ref="C718:E718"/>
    <mergeCell ref="C709:N709"/>
    <mergeCell ref="C710:E710"/>
    <mergeCell ref="C711:E711"/>
    <mergeCell ref="C712:E712"/>
    <mergeCell ref="C713:E713"/>
    <mergeCell ref="C704:E704"/>
    <mergeCell ref="C705:E705"/>
    <mergeCell ref="C706:E706"/>
    <mergeCell ref="C707:E707"/>
    <mergeCell ref="C708:N708"/>
    <mergeCell ref="C699:E699"/>
    <mergeCell ref="C700:E700"/>
    <mergeCell ref="C701:E701"/>
    <mergeCell ref="C702:E702"/>
    <mergeCell ref="C703:E703"/>
    <mergeCell ref="C694:N694"/>
    <mergeCell ref="C695:N695"/>
    <mergeCell ref="C696:E696"/>
    <mergeCell ref="C697:E697"/>
    <mergeCell ref="C698:E698"/>
    <mergeCell ref="C689:E689"/>
    <mergeCell ref="C690:E690"/>
    <mergeCell ref="C691:E691"/>
    <mergeCell ref="C692:E692"/>
    <mergeCell ref="C693:E693"/>
    <mergeCell ref="C674:E674"/>
    <mergeCell ref="C675:E675"/>
    <mergeCell ref="C676:E676"/>
    <mergeCell ref="C677:E677"/>
    <mergeCell ref="C669:E669"/>
    <mergeCell ref="C670:E670"/>
    <mergeCell ref="C671:E671"/>
    <mergeCell ref="C672:E672"/>
    <mergeCell ref="C673:E673"/>
    <mergeCell ref="C684:E684"/>
    <mergeCell ref="C685:E685"/>
    <mergeCell ref="C686:E686"/>
    <mergeCell ref="C687:E687"/>
    <mergeCell ref="C688:E688"/>
    <mergeCell ref="C679:E679"/>
    <mergeCell ref="C680:N680"/>
    <mergeCell ref="C681:N681"/>
    <mergeCell ref="C682:E682"/>
    <mergeCell ref="C683:E683"/>
    <mergeCell ref="A678:N678"/>
    <mergeCell ref="C665:E665"/>
    <mergeCell ref="C666:N666"/>
    <mergeCell ref="C667:E667"/>
    <mergeCell ref="C668:E668"/>
    <mergeCell ref="C658:N658"/>
    <mergeCell ref="C659:E659"/>
    <mergeCell ref="C661:N661"/>
    <mergeCell ref="C662:E662"/>
    <mergeCell ref="C664:N664"/>
    <mergeCell ref="C652:E652"/>
    <mergeCell ref="C653:E653"/>
    <mergeCell ref="C654:E654"/>
    <mergeCell ref="C655:E655"/>
    <mergeCell ref="C656:E656"/>
    <mergeCell ref="C647:E647"/>
    <mergeCell ref="C648:E648"/>
    <mergeCell ref="C649:E649"/>
    <mergeCell ref="C650:E650"/>
    <mergeCell ref="C651:E651"/>
    <mergeCell ref="C644:N644"/>
    <mergeCell ref="C645:E645"/>
    <mergeCell ref="C646:E646"/>
    <mergeCell ref="C635:N635"/>
    <mergeCell ref="C636:E636"/>
    <mergeCell ref="C638:N638"/>
    <mergeCell ref="C639:E639"/>
    <mergeCell ref="C641:N641"/>
    <mergeCell ref="C628:E628"/>
    <mergeCell ref="C629:E629"/>
    <mergeCell ref="C630:E630"/>
    <mergeCell ref="C632:N632"/>
    <mergeCell ref="C633:E633"/>
    <mergeCell ref="C623:E623"/>
    <mergeCell ref="C624:E624"/>
    <mergeCell ref="C625:E625"/>
    <mergeCell ref="C626:E626"/>
    <mergeCell ref="C627:E627"/>
    <mergeCell ref="C642:E642"/>
    <mergeCell ref="C643:N643"/>
    <mergeCell ref="C608:E608"/>
    <mergeCell ref="C609:E609"/>
    <mergeCell ref="C611:N611"/>
    <mergeCell ref="C601:E601"/>
    <mergeCell ref="C602:E602"/>
    <mergeCell ref="C603:E603"/>
    <mergeCell ref="C604:E604"/>
    <mergeCell ref="C605:E605"/>
    <mergeCell ref="C595:E595"/>
    <mergeCell ref="C596:E596"/>
    <mergeCell ref="C598:N598"/>
    <mergeCell ref="C599:E599"/>
    <mergeCell ref="C600:N600"/>
    <mergeCell ref="C590:E590"/>
    <mergeCell ref="C591:E591"/>
    <mergeCell ref="C592:E592"/>
    <mergeCell ref="C593:E593"/>
    <mergeCell ref="C594:E594"/>
    <mergeCell ref="C575:E575"/>
    <mergeCell ref="C576:E576"/>
    <mergeCell ref="C577:E577"/>
    <mergeCell ref="C578:E578"/>
    <mergeCell ref="C579:E579"/>
    <mergeCell ref="C570:N570"/>
    <mergeCell ref="C571:E571"/>
    <mergeCell ref="C572:E572"/>
    <mergeCell ref="C573:E573"/>
    <mergeCell ref="C574:E574"/>
    <mergeCell ref="C565:K565"/>
    <mergeCell ref="A566:N566"/>
    <mergeCell ref="A567:N567"/>
    <mergeCell ref="C568:E568"/>
    <mergeCell ref="C569:N569"/>
    <mergeCell ref="C560:K560"/>
    <mergeCell ref="C561:K561"/>
    <mergeCell ref="C562:K562"/>
    <mergeCell ref="C563:K563"/>
    <mergeCell ref="C564:K564"/>
    <mergeCell ref="C536:E536"/>
    <mergeCell ref="C537:E537"/>
    <mergeCell ref="C538:E538"/>
    <mergeCell ref="C539:E539"/>
    <mergeCell ref="C531:E531"/>
    <mergeCell ref="C532:E532"/>
    <mergeCell ref="C533:E533"/>
    <mergeCell ref="C534:E534"/>
    <mergeCell ref="C535:E535"/>
    <mergeCell ref="C555:K555"/>
    <mergeCell ref="C556:K556"/>
    <mergeCell ref="C557:K557"/>
    <mergeCell ref="C558:K558"/>
    <mergeCell ref="C559:K559"/>
    <mergeCell ref="C550:K550"/>
    <mergeCell ref="C551:K551"/>
    <mergeCell ref="C552:K552"/>
    <mergeCell ref="C553:K553"/>
    <mergeCell ref="C554:K554"/>
    <mergeCell ref="C545:K545"/>
    <mergeCell ref="C546:K546"/>
    <mergeCell ref="C547:K547"/>
    <mergeCell ref="C548:K548"/>
    <mergeCell ref="C549:K549"/>
    <mergeCell ref="C540:K540"/>
    <mergeCell ref="C541:K541"/>
    <mergeCell ref="C542:K542"/>
    <mergeCell ref="C543:K543"/>
    <mergeCell ref="C544:K544"/>
    <mergeCell ref="C526:E526"/>
    <mergeCell ref="C527:N527"/>
    <mergeCell ref="C528:N528"/>
    <mergeCell ref="C529:E529"/>
    <mergeCell ref="C530:E530"/>
    <mergeCell ref="C520:E520"/>
    <mergeCell ref="C521:E521"/>
    <mergeCell ref="C522:E522"/>
    <mergeCell ref="C523:E523"/>
    <mergeCell ref="C525:N525"/>
    <mergeCell ref="C515:E515"/>
    <mergeCell ref="C516:E516"/>
    <mergeCell ref="C517:E517"/>
    <mergeCell ref="C518:E518"/>
    <mergeCell ref="C519:E519"/>
    <mergeCell ref="C510:E510"/>
    <mergeCell ref="C511:N511"/>
    <mergeCell ref="C512:E512"/>
    <mergeCell ref="C513:E513"/>
    <mergeCell ref="C514:E514"/>
    <mergeCell ref="C507:E507"/>
    <mergeCell ref="C509:N509"/>
    <mergeCell ref="C502:E502"/>
    <mergeCell ref="C503:E503"/>
    <mergeCell ref="C504:E504"/>
    <mergeCell ref="C505:E505"/>
    <mergeCell ref="C506:E506"/>
    <mergeCell ref="C497:E497"/>
    <mergeCell ref="C498:E498"/>
    <mergeCell ref="C499:E499"/>
    <mergeCell ref="C500:E500"/>
    <mergeCell ref="C501:E501"/>
    <mergeCell ref="C492:N492"/>
    <mergeCell ref="C493:E493"/>
    <mergeCell ref="C494:E494"/>
    <mergeCell ref="C495:E495"/>
    <mergeCell ref="C496:E496"/>
    <mergeCell ref="C490:E490"/>
    <mergeCell ref="C491:N491"/>
    <mergeCell ref="C484:E484"/>
    <mergeCell ref="C485:E485"/>
    <mergeCell ref="C486:E486"/>
    <mergeCell ref="C487:E487"/>
    <mergeCell ref="C489:N489"/>
    <mergeCell ref="C479:E479"/>
    <mergeCell ref="C480:E480"/>
    <mergeCell ref="C481:E481"/>
    <mergeCell ref="C482:E482"/>
    <mergeCell ref="C483:E483"/>
    <mergeCell ref="C474:N474"/>
    <mergeCell ref="C475:N475"/>
    <mergeCell ref="C476:E476"/>
    <mergeCell ref="C477:E477"/>
    <mergeCell ref="C478:E478"/>
    <mergeCell ref="C468:E468"/>
    <mergeCell ref="C469:E469"/>
    <mergeCell ref="C470:E470"/>
    <mergeCell ref="C472:N472"/>
    <mergeCell ref="C473:E473"/>
    <mergeCell ref="C463:E463"/>
    <mergeCell ref="C464:E464"/>
    <mergeCell ref="C465:E465"/>
    <mergeCell ref="C466:E466"/>
    <mergeCell ref="C467:E467"/>
    <mergeCell ref="C458:N458"/>
    <mergeCell ref="C459:E459"/>
    <mergeCell ref="C460:E460"/>
    <mergeCell ref="C461:E461"/>
    <mergeCell ref="C462:E462"/>
    <mergeCell ref="C456:E456"/>
    <mergeCell ref="C457:N457"/>
    <mergeCell ref="C454:E454"/>
    <mergeCell ref="C455:E455"/>
    <mergeCell ref="C449:E449"/>
    <mergeCell ref="C450:E450"/>
    <mergeCell ref="C451:E451"/>
    <mergeCell ref="C452:E452"/>
    <mergeCell ref="C453:E453"/>
    <mergeCell ref="C444:N444"/>
    <mergeCell ref="C445:E445"/>
    <mergeCell ref="C446:E446"/>
    <mergeCell ref="C447:E447"/>
    <mergeCell ref="C448:E448"/>
    <mergeCell ref="C439:K439"/>
    <mergeCell ref="C440:K440"/>
    <mergeCell ref="C441:K441"/>
    <mergeCell ref="A442:N442"/>
    <mergeCell ref="C443:E443"/>
    <mergeCell ref="C434:K434"/>
    <mergeCell ref="C435:K435"/>
    <mergeCell ref="C436:K436"/>
    <mergeCell ref="C437:K437"/>
    <mergeCell ref="C438:K438"/>
    <mergeCell ref="C429:K429"/>
    <mergeCell ref="C430:K430"/>
    <mergeCell ref="C431:K431"/>
    <mergeCell ref="C432:K432"/>
    <mergeCell ref="C433:K433"/>
    <mergeCell ref="C424:K424"/>
    <mergeCell ref="C425:K425"/>
    <mergeCell ref="C426:K426"/>
    <mergeCell ref="C427:K427"/>
    <mergeCell ref="C428:K428"/>
    <mergeCell ref="C418:E418"/>
    <mergeCell ref="C419:E419"/>
    <mergeCell ref="C420:E420"/>
    <mergeCell ref="C421:E421"/>
    <mergeCell ref="C423:K423"/>
    <mergeCell ref="C413:E413"/>
    <mergeCell ref="C414:E414"/>
    <mergeCell ref="C415:E415"/>
    <mergeCell ref="C416:E416"/>
    <mergeCell ref="C417:E417"/>
    <mergeCell ref="C408:E408"/>
    <mergeCell ref="C409:E409"/>
    <mergeCell ref="C410:N410"/>
    <mergeCell ref="C411:E411"/>
    <mergeCell ref="C412:E412"/>
    <mergeCell ref="C403:E403"/>
    <mergeCell ref="C404:E404"/>
    <mergeCell ref="C405:E405"/>
    <mergeCell ref="C406:E406"/>
    <mergeCell ref="C407:E407"/>
    <mergeCell ref="C398:E398"/>
    <mergeCell ref="C399:E399"/>
    <mergeCell ref="C400:E400"/>
    <mergeCell ref="C401:E401"/>
    <mergeCell ref="C402:E402"/>
    <mergeCell ref="C393:E393"/>
    <mergeCell ref="C394:E394"/>
    <mergeCell ref="C395:E395"/>
    <mergeCell ref="C396:N396"/>
    <mergeCell ref="C397:N397"/>
    <mergeCell ref="C388:E388"/>
    <mergeCell ref="C389:E389"/>
    <mergeCell ref="C390:E390"/>
    <mergeCell ref="C391:E391"/>
    <mergeCell ref="C392:E392"/>
    <mergeCell ref="C383:N383"/>
    <mergeCell ref="C384:E384"/>
    <mergeCell ref="C385:E385"/>
    <mergeCell ref="C386:E386"/>
    <mergeCell ref="C387:E387"/>
    <mergeCell ref="C378:E378"/>
    <mergeCell ref="C379:E379"/>
    <mergeCell ref="A380:N380"/>
    <mergeCell ref="C381:E381"/>
    <mergeCell ref="C382:N382"/>
    <mergeCell ref="C373:E373"/>
    <mergeCell ref="C374:E374"/>
    <mergeCell ref="C375:E375"/>
    <mergeCell ref="C376:E376"/>
    <mergeCell ref="C377:E377"/>
    <mergeCell ref="C368:N368"/>
    <mergeCell ref="C369:E369"/>
    <mergeCell ref="C370:E370"/>
    <mergeCell ref="C371:E371"/>
    <mergeCell ref="C372:E372"/>
    <mergeCell ref="C363:E363"/>
    <mergeCell ref="C364:E364"/>
    <mergeCell ref="C365:E365"/>
    <mergeCell ref="C366:E366"/>
    <mergeCell ref="C367:E367"/>
    <mergeCell ref="C358:E358"/>
    <mergeCell ref="C359:E359"/>
    <mergeCell ref="C360:E360"/>
    <mergeCell ref="C361:E361"/>
    <mergeCell ref="C362:E362"/>
    <mergeCell ref="A353:N353"/>
    <mergeCell ref="C354:E354"/>
    <mergeCell ref="C355:N355"/>
    <mergeCell ref="C356:E356"/>
    <mergeCell ref="C357:E357"/>
    <mergeCell ref="C348:E348"/>
    <mergeCell ref="C349:E349"/>
    <mergeCell ref="C350:E350"/>
    <mergeCell ref="C351:E351"/>
    <mergeCell ref="C352:E352"/>
    <mergeCell ref="C343:E343"/>
    <mergeCell ref="C344:E344"/>
    <mergeCell ref="C345:E345"/>
    <mergeCell ref="C346:E346"/>
    <mergeCell ref="C347:E347"/>
    <mergeCell ref="C338:E338"/>
    <mergeCell ref="C339:E339"/>
    <mergeCell ref="C340:E340"/>
    <mergeCell ref="C341:N341"/>
    <mergeCell ref="C342:E342"/>
    <mergeCell ref="C333:E333"/>
    <mergeCell ref="C334:E334"/>
    <mergeCell ref="C335:E335"/>
    <mergeCell ref="C336:E336"/>
    <mergeCell ref="C337:E337"/>
    <mergeCell ref="C328:N328"/>
    <mergeCell ref="C329:E329"/>
    <mergeCell ref="C330:E330"/>
    <mergeCell ref="C331:E331"/>
    <mergeCell ref="C332:E332"/>
    <mergeCell ref="C323:E323"/>
    <mergeCell ref="C324:E324"/>
    <mergeCell ref="C325:E325"/>
    <mergeCell ref="A326:N326"/>
    <mergeCell ref="C327:E327"/>
    <mergeCell ref="C318:E318"/>
    <mergeCell ref="C319:E319"/>
    <mergeCell ref="C320:E320"/>
    <mergeCell ref="C321:E321"/>
    <mergeCell ref="C322:E322"/>
    <mergeCell ref="C298:E298"/>
    <mergeCell ref="C299:E299"/>
    <mergeCell ref="C300:N300"/>
    <mergeCell ref="C301:N301"/>
    <mergeCell ref="C302:E302"/>
    <mergeCell ref="C293:E293"/>
    <mergeCell ref="C294:E294"/>
    <mergeCell ref="C295:E295"/>
    <mergeCell ref="C296:E296"/>
    <mergeCell ref="C297:E297"/>
    <mergeCell ref="C288:E288"/>
    <mergeCell ref="C289:E289"/>
    <mergeCell ref="C290:E290"/>
    <mergeCell ref="C291:E291"/>
    <mergeCell ref="C292:E292"/>
    <mergeCell ref="C283:E283"/>
    <mergeCell ref="C284:E284"/>
    <mergeCell ref="A285:N285"/>
    <mergeCell ref="C286:E286"/>
    <mergeCell ref="C287:N287"/>
    <mergeCell ref="C278:E278"/>
    <mergeCell ref="C279:E279"/>
    <mergeCell ref="C280:E280"/>
    <mergeCell ref="C281:E281"/>
    <mergeCell ref="C282:E282"/>
    <mergeCell ref="C273:N273"/>
    <mergeCell ref="C274:E274"/>
    <mergeCell ref="C275:E275"/>
    <mergeCell ref="C276:E276"/>
    <mergeCell ref="C277:E277"/>
    <mergeCell ref="C268:E268"/>
    <mergeCell ref="C269:E269"/>
    <mergeCell ref="C270:E270"/>
    <mergeCell ref="C271:E271"/>
    <mergeCell ref="C272:E272"/>
    <mergeCell ref="C263:E263"/>
    <mergeCell ref="C264:E264"/>
    <mergeCell ref="C265:E265"/>
    <mergeCell ref="C266:E266"/>
    <mergeCell ref="C267:E267"/>
    <mergeCell ref="C237:E237"/>
    <mergeCell ref="C228:E228"/>
    <mergeCell ref="C229:E229"/>
    <mergeCell ref="C230:E230"/>
    <mergeCell ref="C231:E231"/>
    <mergeCell ref="C232:N232"/>
    <mergeCell ref="C223:E223"/>
    <mergeCell ref="C224:E224"/>
    <mergeCell ref="C225:E225"/>
    <mergeCell ref="C226:E226"/>
    <mergeCell ref="C227:E227"/>
    <mergeCell ref="C218:E218"/>
    <mergeCell ref="C219:N219"/>
    <mergeCell ref="C220:E220"/>
    <mergeCell ref="C221:E221"/>
    <mergeCell ref="C222:E222"/>
    <mergeCell ref="C213:E213"/>
    <mergeCell ref="C214:E214"/>
    <mergeCell ref="C215:E215"/>
    <mergeCell ref="C216:E216"/>
    <mergeCell ref="A217:N217"/>
    <mergeCell ref="C208:E208"/>
    <mergeCell ref="C209:E209"/>
    <mergeCell ref="C210:E210"/>
    <mergeCell ref="C211:E211"/>
    <mergeCell ref="C212:E212"/>
    <mergeCell ref="C203:E203"/>
    <mergeCell ref="C204:E204"/>
    <mergeCell ref="C205:N205"/>
    <mergeCell ref="C206:E206"/>
    <mergeCell ref="C207:E207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N192"/>
    <mergeCell ref="C183:E183"/>
    <mergeCell ref="C184:E184"/>
    <mergeCell ref="C185:E185"/>
    <mergeCell ref="C186:E186"/>
    <mergeCell ref="C187:E187"/>
    <mergeCell ref="C178:E178"/>
    <mergeCell ref="C179:N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N165"/>
    <mergeCell ref="C166:N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48:E148"/>
    <mergeCell ref="C149:E149"/>
    <mergeCell ref="A150:N150"/>
    <mergeCell ref="C151:E151"/>
    <mergeCell ref="C152:N152"/>
    <mergeCell ref="C143:E143"/>
    <mergeCell ref="C144:E144"/>
    <mergeCell ref="C145:E145"/>
    <mergeCell ref="C146:E146"/>
    <mergeCell ref="C147:E147"/>
    <mergeCell ref="C138:N138"/>
    <mergeCell ref="C139:E139"/>
    <mergeCell ref="C140:E140"/>
    <mergeCell ref="C141:E141"/>
    <mergeCell ref="C142:E142"/>
    <mergeCell ref="C133:E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N125"/>
    <mergeCell ref="C126:E126"/>
    <mergeCell ref="C127:E12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108:E108"/>
    <mergeCell ref="C109:E109"/>
    <mergeCell ref="C110:E110"/>
    <mergeCell ref="C111:N111"/>
    <mergeCell ref="C112:N112"/>
    <mergeCell ref="C103:E103"/>
    <mergeCell ref="C104:E104"/>
    <mergeCell ref="C105:E105"/>
    <mergeCell ref="C106:E106"/>
    <mergeCell ref="C107:E107"/>
    <mergeCell ref="C98:N98"/>
    <mergeCell ref="C99:E99"/>
    <mergeCell ref="C100:E100"/>
    <mergeCell ref="C101:E101"/>
    <mergeCell ref="C102:E102"/>
    <mergeCell ref="C93:K93"/>
    <mergeCell ref="C94:K94"/>
    <mergeCell ref="A95:N95"/>
    <mergeCell ref="A96:N96"/>
    <mergeCell ref="C97:E97"/>
    <mergeCell ref="C64:E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91:K91"/>
    <mergeCell ref="C92:K92"/>
    <mergeCell ref="C83:K83"/>
    <mergeCell ref="C84:K84"/>
    <mergeCell ref="C85:K85"/>
    <mergeCell ref="C86:K86"/>
    <mergeCell ref="C87:K87"/>
    <mergeCell ref="C78:K78"/>
    <mergeCell ref="C79:K79"/>
    <mergeCell ref="C80:K80"/>
    <mergeCell ref="C81:K81"/>
    <mergeCell ref="C82:K82"/>
    <mergeCell ref="C72:E72"/>
    <mergeCell ref="C73:E73"/>
    <mergeCell ref="C74:E74"/>
    <mergeCell ref="C76:K76"/>
    <mergeCell ref="C77:K77"/>
    <mergeCell ref="D5:N5"/>
    <mergeCell ref="A8:N8"/>
    <mergeCell ref="A11:N11"/>
    <mergeCell ref="A15:N15"/>
    <mergeCell ref="A34:N34"/>
    <mergeCell ref="C35:E35"/>
    <mergeCell ref="C36:N36"/>
    <mergeCell ref="B30:B32"/>
    <mergeCell ref="F30:F32"/>
    <mergeCell ref="A30:A32"/>
    <mergeCell ref="M30:M32"/>
    <mergeCell ref="G30:I31"/>
    <mergeCell ref="A9:N9"/>
    <mergeCell ref="A12:N12"/>
    <mergeCell ref="A13:N13"/>
    <mergeCell ref="A16:N16"/>
    <mergeCell ref="B18:K18"/>
    <mergeCell ref="C1227:L1227"/>
    <mergeCell ref="C1226:L1226"/>
    <mergeCell ref="C1228:L1228"/>
    <mergeCell ref="N30:N32"/>
    <mergeCell ref="J30:L31"/>
    <mergeCell ref="C33:E33"/>
    <mergeCell ref="C37:E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B19:F19"/>
    <mergeCell ref="C47:E47"/>
    <mergeCell ref="C48:E48"/>
    <mergeCell ref="C49:N49"/>
    <mergeCell ref="C50:N50"/>
    <mergeCell ref="C51:E51"/>
    <mergeCell ref="L28:M28"/>
    <mergeCell ref="C30:E32"/>
    <mergeCell ref="C1225:L1225"/>
    <mergeCell ref="C67:E67"/>
    <mergeCell ref="C68:E68"/>
    <mergeCell ref="C69:E69"/>
    <mergeCell ref="C70:E70"/>
    <mergeCell ref="C71:E71"/>
    <mergeCell ref="C62:E62"/>
    <mergeCell ref="C63:N63"/>
  </mergeCells>
  <printOptions horizontalCentered="1"/>
  <pageMargins left="0.78740157480314965" right="0.19685039370078741" top="0.39370078740157483" bottom="0.19685039370078741" header="0" footer="0"/>
  <pageSetup paperSize="9" scale="62" firstPageNumber="59" orientation="portrait" useFirstPageNumber="1" r:id="rId1"/>
  <headerFooter>
    <oddFooter>&amp;RСтраница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3"/>
  <sheetViews>
    <sheetView view="pageBreakPreview" topLeftCell="A124" zoomScaleNormal="100" zoomScaleSheetLayoutView="100" workbookViewId="0">
      <selection activeCell="I14" sqref="I14"/>
    </sheetView>
  </sheetViews>
  <sheetFormatPr defaultRowHeight="14.4" x14ac:dyDescent="0.3"/>
  <cols>
    <col min="2" max="2" width="15.33203125" customWidth="1"/>
    <col min="3" max="3" width="11.109375" customWidth="1"/>
    <col min="5" max="5" width="13.109375" customWidth="1"/>
    <col min="12" max="12" width="10.5546875" customWidth="1"/>
    <col min="14" max="14" width="10.6640625" customWidth="1"/>
  </cols>
  <sheetData>
    <row r="1" spans="1:14" x14ac:dyDescent="0.3">
      <c r="A1" s="966"/>
      <c r="B1" s="966"/>
      <c r="C1" s="966"/>
      <c r="D1" s="966"/>
      <c r="E1" s="966"/>
      <c r="F1" s="966"/>
      <c r="G1" s="966"/>
      <c r="H1" s="966"/>
      <c r="I1" s="966"/>
      <c r="J1" s="966"/>
      <c r="K1" s="966"/>
      <c r="L1" s="966"/>
      <c r="M1" s="966"/>
      <c r="N1" s="968" t="s">
        <v>0</v>
      </c>
    </row>
    <row r="2" spans="1:14" x14ac:dyDescent="0.3">
      <c r="A2" s="966"/>
      <c r="B2" s="966"/>
      <c r="C2" s="966"/>
      <c r="D2" s="966"/>
      <c r="E2" s="966"/>
      <c r="F2" s="966"/>
      <c r="G2" s="966"/>
      <c r="H2" s="966"/>
      <c r="I2" s="966"/>
      <c r="J2" s="966"/>
      <c r="K2" s="966"/>
      <c r="L2" s="966"/>
      <c r="M2" s="966"/>
      <c r="N2" s="968" t="s">
        <v>1</v>
      </c>
    </row>
    <row r="3" spans="1:14" x14ac:dyDescent="0.3">
      <c r="A3" s="966"/>
      <c r="B3" s="966"/>
      <c r="C3" s="966"/>
      <c r="D3" s="966"/>
      <c r="E3" s="966"/>
      <c r="F3" s="966"/>
      <c r="G3" s="966"/>
      <c r="H3" s="966"/>
      <c r="I3" s="966"/>
      <c r="J3" s="966"/>
      <c r="K3" s="966"/>
      <c r="L3" s="966"/>
      <c r="M3" s="966"/>
      <c r="N3" s="968"/>
    </row>
    <row r="4" spans="1:14" x14ac:dyDescent="0.3">
      <c r="A4" s="966"/>
      <c r="B4" s="966"/>
      <c r="C4" s="966"/>
      <c r="D4" s="966"/>
      <c r="E4" s="966"/>
      <c r="F4" s="975"/>
      <c r="G4" s="966"/>
      <c r="H4" s="966"/>
      <c r="I4" s="966"/>
      <c r="J4" s="966"/>
      <c r="K4" s="966"/>
      <c r="L4" s="966"/>
      <c r="M4" s="966"/>
      <c r="N4" s="966"/>
    </row>
    <row r="5" spans="1:14" ht="46.2" customHeight="1" x14ac:dyDescent="0.3">
      <c r="A5" s="970" t="s">
        <v>2</v>
      </c>
      <c r="B5" s="974"/>
      <c r="C5" s="966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x14ac:dyDescent="0.3">
      <c r="A6" s="976" t="s">
        <v>3</v>
      </c>
      <c r="B6" s="966"/>
      <c r="C6" s="966"/>
      <c r="D6" s="973" t="s">
        <v>1434</v>
      </c>
      <c r="E6" s="973"/>
      <c r="F6" s="977"/>
      <c r="G6" s="977"/>
      <c r="H6" s="977"/>
      <c r="I6" s="977"/>
      <c r="J6" s="977"/>
      <c r="K6" s="977"/>
      <c r="L6" s="977"/>
      <c r="M6" s="977"/>
      <c r="N6" s="977"/>
    </row>
    <row r="7" spans="1:14" x14ac:dyDescent="0.3">
      <c r="A7" s="976"/>
      <c r="B7" s="966"/>
      <c r="C7" s="966"/>
      <c r="D7" s="966"/>
      <c r="E7" s="966"/>
      <c r="F7" s="974"/>
      <c r="G7" s="974"/>
      <c r="H7" s="974"/>
      <c r="I7" s="974"/>
      <c r="J7" s="974"/>
      <c r="K7" s="974"/>
      <c r="L7" s="974"/>
      <c r="M7" s="974"/>
      <c r="N7" s="974"/>
    </row>
    <row r="8" spans="1:14" ht="32.4" customHeight="1" x14ac:dyDescent="0.3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x14ac:dyDescent="0.3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x14ac:dyDescent="0.3">
      <c r="A10" s="978"/>
      <c r="B10" s="978"/>
      <c r="C10" s="978"/>
      <c r="D10" s="978"/>
      <c r="E10" s="978"/>
      <c r="F10" s="978"/>
      <c r="G10" s="978"/>
      <c r="H10" s="978"/>
      <c r="I10" s="978"/>
      <c r="J10" s="978"/>
      <c r="K10" s="978"/>
      <c r="L10" s="978"/>
      <c r="M10" s="978"/>
      <c r="N10" s="978"/>
    </row>
    <row r="11" spans="1:14" x14ac:dyDescent="0.3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x14ac:dyDescent="0.3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ht="17.399999999999999" x14ac:dyDescent="0.3">
      <c r="A13" s="2629" t="s">
        <v>3263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ht="17.399999999999999" x14ac:dyDescent="0.3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</row>
    <row r="15" spans="1:14" x14ac:dyDescent="0.3">
      <c r="A15" s="2624" t="s">
        <v>3114</v>
      </c>
      <c r="B15" s="2624"/>
      <c r="C15" s="2624"/>
      <c r="D15" s="2624"/>
      <c r="E15" s="2624"/>
      <c r="F15" s="2624"/>
      <c r="G15" s="2624"/>
      <c r="H15" s="2624"/>
      <c r="I15" s="2624"/>
      <c r="J15" s="2624"/>
      <c r="K15" s="2624"/>
      <c r="L15" s="2624"/>
      <c r="M15" s="2624"/>
      <c r="N15" s="2624"/>
    </row>
    <row r="16" spans="1:14" x14ac:dyDescent="0.3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x14ac:dyDescent="0.3">
      <c r="A17" s="966" t="s">
        <v>11</v>
      </c>
      <c r="B17" s="980" t="s">
        <v>12</v>
      </c>
      <c r="C17" s="966" t="s">
        <v>13</v>
      </c>
      <c r="D17" s="966"/>
      <c r="E17" s="966"/>
      <c r="F17" s="967"/>
      <c r="G17" s="967"/>
      <c r="H17" s="967"/>
      <c r="I17" s="967"/>
      <c r="J17" s="967"/>
      <c r="K17" s="967"/>
      <c r="L17" s="967"/>
      <c r="M17" s="967"/>
      <c r="N17" s="967"/>
    </row>
    <row r="18" spans="1:14" x14ac:dyDescent="0.3">
      <c r="A18" s="966" t="s">
        <v>14</v>
      </c>
      <c r="B18" s="2612" t="s">
        <v>3094</v>
      </c>
      <c r="C18" s="2612"/>
      <c r="D18" s="2612"/>
      <c r="E18" s="2612"/>
      <c r="F18" s="2612"/>
      <c r="G18" s="967"/>
      <c r="H18" s="967"/>
      <c r="I18" s="967"/>
      <c r="J18" s="967"/>
      <c r="K18" s="967"/>
      <c r="L18" s="967"/>
      <c r="M18" s="967"/>
      <c r="N18" s="967"/>
    </row>
    <row r="19" spans="1:14" x14ac:dyDescent="0.3">
      <c r="A19" s="966"/>
      <c r="B19" s="2613" t="s">
        <v>15</v>
      </c>
      <c r="C19" s="2613"/>
      <c r="D19" s="2613"/>
      <c r="E19" s="2613"/>
      <c r="F19" s="2613"/>
      <c r="G19" s="981"/>
      <c r="H19" s="981"/>
      <c r="I19" s="981"/>
      <c r="J19" s="981"/>
      <c r="K19" s="981"/>
      <c r="L19" s="981"/>
      <c r="M19" s="982"/>
      <c r="N19" s="981"/>
    </row>
    <row r="20" spans="1:14" x14ac:dyDescent="0.3">
      <c r="A20" s="966"/>
      <c r="B20" s="966"/>
      <c r="C20" s="966"/>
      <c r="D20" s="983"/>
      <c r="E20" s="983"/>
      <c r="F20" s="983"/>
      <c r="G20" s="983"/>
      <c r="H20" s="983"/>
      <c r="I20" s="983"/>
      <c r="J20" s="983"/>
      <c r="K20" s="983"/>
      <c r="L20" s="983"/>
      <c r="M20" s="981"/>
      <c r="N20" s="981"/>
    </row>
    <row r="21" spans="1:14" x14ac:dyDescent="0.3">
      <c r="A21" s="984" t="s">
        <v>16</v>
      </c>
      <c r="B21" s="966"/>
      <c r="C21" s="966"/>
      <c r="D21" s="973" t="s">
        <v>1516</v>
      </c>
      <c r="E21" s="966"/>
      <c r="F21" s="985"/>
      <c r="G21" s="985"/>
      <c r="H21" s="985"/>
      <c r="I21" s="985"/>
      <c r="J21" s="985"/>
      <c r="K21" s="985"/>
      <c r="L21" s="985"/>
      <c r="M21" s="985"/>
      <c r="N21" s="985"/>
    </row>
    <row r="22" spans="1:14" x14ac:dyDescent="0.3">
      <c r="A22" s="966"/>
      <c r="B22" s="966"/>
      <c r="C22" s="966"/>
      <c r="D22" s="985"/>
      <c r="E22" s="985"/>
      <c r="F22" s="985"/>
      <c r="G22" s="985"/>
      <c r="H22" s="985"/>
      <c r="I22" s="985"/>
      <c r="J22" s="985"/>
      <c r="K22" s="985"/>
      <c r="L22" s="985"/>
      <c r="M22" s="985"/>
      <c r="N22" s="985"/>
    </row>
    <row r="23" spans="1:14" x14ac:dyDescent="0.3">
      <c r="A23" s="984" t="s">
        <v>17</v>
      </c>
      <c r="B23" s="966"/>
      <c r="C23" s="986">
        <v>7201.93</v>
      </c>
      <c r="D23" s="987" t="s">
        <v>2906</v>
      </c>
      <c r="E23" s="970" t="s">
        <v>18</v>
      </c>
      <c r="F23" s="966"/>
      <c r="G23" s="966"/>
      <c r="H23" s="966"/>
      <c r="I23" s="966"/>
      <c r="J23" s="966"/>
      <c r="K23" s="966"/>
      <c r="L23" s="988"/>
      <c r="M23" s="988"/>
      <c r="N23" s="966"/>
    </row>
    <row r="24" spans="1:14" x14ac:dyDescent="0.3">
      <c r="A24" s="966"/>
      <c r="B24" s="966" t="s">
        <v>19</v>
      </c>
      <c r="C24" s="989"/>
      <c r="D24" s="990"/>
      <c r="E24" s="970"/>
      <c r="F24" s="966"/>
      <c r="G24" s="966"/>
      <c r="H24" s="966"/>
      <c r="I24" s="966"/>
      <c r="J24" s="966"/>
      <c r="K24" s="966"/>
      <c r="L24" s="966"/>
      <c r="M24" s="966"/>
      <c r="N24" s="966"/>
    </row>
    <row r="25" spans="1:14" x14ac:dyDescent="0.3">
      <c r="A25" s="966"/>
      <c r="B25" s="966" t="s">
        <v>20</v>
      </c>
      <c r="C25" s="986">
        <v>0</v>
      </c>
      <c r="D25" s="987" t="s">
        <v>21</v>
      </c>
      <c r="E25" s="970" t="s">
        <v>18</v>
      </c>
      <c r="F25" s="966"/>
      <c r="G25" s="966" t="s">
        <v>22</v>
      </c>
      <c r="H25" s="966"/>
      <c r="I25" s="966"/>
      <c r="J25" s="966"/>
      <c r="K25" s="966"/>
      <c r="L25" s="986">
        <v>9.5399999999999991</v>
      </c>
      <c r="M25" s="987" t="s">
        <v>2907</v>
      </c>
      <c r="N25" s="970" t="s">
        <v>18</v>
      </c>
    </row>
    <row r="26" spans="1:14" x14ac:dyDescent="0.3">
      <c r="A26" s="966"/>
      <c r="B26" s="966" t="s">
        <v>23</v>
      </c>
      <c r="C26" s="986">
        <v>84.63</v>
      </c>
      <c r="D26" s="991" t="s">
        <v>2908</v>
      </c>
      <c r="E26" s="970" t="s">
        <v>18</v>
      </c>
      <c r="F26" s="966"/>
      <c r="G26" s="966" t="s">
        <v>24</v>
      </c>
      <c r="H26" s="966"/>
      <c r="I26" s="966"/>
      <c r="J26" s="966"/>
      <c r="K26" s="966"/>
      <c r="L26" s="992"/>
      <c r="M26" s="992">
        <v>35.44</v>
      </c>
      <c r="N26" s="976" t="s">
        <v>25</v>
      </c>
    </row>
    <row r="27" spans="1:14" x14ac:dyDescent="0.3">
      <c r="A27" s="966"/>
      <c r="B27" s="966" t="s">
        <v>26</v>
      </c>
      <c r="C27" s="986">
        <v>7117.3</v>
      </c>
      <c r="D27" s="991" t="s">
        <v>1773</v>
      </c>
      <c r="E27" s="970" t="s">
        <v>18</v>
      </c>
      <c r="F27" s="966"/>
      <c r="G27" s="966" t="s">
        <v>27</v>
      </c>
      <c r="H27" s="966"/>
      <c r="I27" s="966"/>
      <c r="J27" s="966"/>
      <c r="K27" s="966"/>
      <c r="L27" s="992"/>
      <c r="M27" s="992">
        <v>5.0199999999999996</v>
      </c>
      <c r="N27" s="976" t="s">
        <v>25</v>
      </c>
    </row>
    <row r="28" spans="1:14" x14ac:dyDescent="0.3">
      <c r="A28" s="966"/>
      <c r="B28" s="966" t="s">
        <v>28</v>
      </c>
      <c r="C28" s="986">
        <v>0</v>
      </c>
      <c r="D28" s="987" t="s">
        <v>21</v>
      </c>
      <c r="E28" s="970" t="s">
        <v>18</v>
      </c>
      <c r="F28" s="966"/>
      <c r="G28" s="966" t="s">
        <v>29</v>
      </c>
      <c r="H28" s="966"/>
      <c r="I28" s="966"/>
      <c r="J28" s="966"/>
      <c r="K28" s="966"/>
      <c r="L28" s="2622"/>
      <c r="M28" s="2622"/>
      <c r="N28" s="966"/>
    </row>
    <row r="29" spans="1:14" x14ac:dyDescent="0.3">
      <c r="A29" s="993"/>
      <c r="B29" s="966"/>
      <c r="C29" s="966"/>
      <c r="D29" s="966"/>
      <c r="E29" s="966"/>
      <c r="F29" s="966"/>
      <c r="G29" s="966"/>
      <c r="H29" s="966"/>
      <c r="I29" s="966"/>
      <c r="J29" s="966"/>
      <c r="K29" s="966"/>
      <c r="L29" s="966"/>
      <c r="M29" s="966"/>
      <c r="N29" s="966"/>
    </row>
    <row r="30" spans="1:14" x14ac:dyDescent="0.3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x14ac:dyDescent="0.3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ht="40.799999999999997" x14ac:dyDescent="0.3">
      <c r="A32" s="2623"/>
      <c r="B32" s="2623"/>
      <c r="C32" s="2623"/>
      <c r="D32" s="2623"/>
      <c r="E32" s="2623"/>
      <c r="F32" s="2623"/>
      <c r="G32" s="994" t="s">
        <v>38</v>
      </c>
      <c r="H32" s="994" t="s">
        <v>39</v>
      </c>
      <c r="I32" s="994" t="s">
        <v>40</v>
      </c>
      <c r="J32" s="994" t="s">
        <v>38</v>
      </c>
      <c r="K32" s="994" t="s">
        <v>39</v>
      </c>
      <c r="L32" s="994" t="s">
        <v>41</v>
      </c>
      <c r="M32" s="2623"/>
      <c r="N32" s="2623"/>
    </row>
    <row r="33" spans="1:14" x14ac:dyDescent="0.3">
      <c r="A33" s="995">
        <v>1</v>
      </c>
      <c r="B33" s="995">
        <v>2</v>
      </c>
      <c r="C33" s="2628">
        <v>3</v>
      </c>
      <c r="D33" s="2628"/>
      <c r="E33" s="2628"/>
      <c r="F33" s="995">
        <v>4</v>
      </c>
      <c r="G33" s="995">
        <v>5</v>
      </c>
      <c r="H33" s="995">
        <v>6</v>
      </c>
      <c r="I33" s="995">
        <v>7</v>
      </c>
      <c r="J33" s="995">
        <v>8</v>
      </c>
      <c r="K33" s="995">
        <v>9</v>
      </c>
      <c r="L33" s="995">
        <v>10</v>
      </c>
      <c r="M33" s="995">
        <v>11</v>
      </c>
      <c r="N33" s="995">
        <v>12</v>
      </c>
    </row>
    <row r="34" spans="1:14" x14ac:dyDescent="0.3">
      <c r="A34" s="2619" t="s">
        <v>673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x14ac:dyDescent="0.3">
      <c r="A35" s="2625" t="s">
        <v>674</v>
      </c>
      <c r="B35" s="2626"/>
      <c r="C35" s="2626"/>
      <c r="D35" s="2626"/>
      <c r="E35" s="2626"/>
      <c r="F35" s="2626"/>
      <c r="G35" s="2626"/>
      <c r="H35" s="2626"/>
      <c r="I35" s="2626"/>
      <c r="J35" s="2626"/>
      <c r="K35" s="2626"/>
      <c r="L35" s="2626"/>
      <c r="M35" s="2626"/>
      <c r="N35" s="2627"/>
    </row>
    <row r="36" spans="1:14" ht="45.6" customHeight="1" x14ac:dyDescent="0.3">
      <c r="A36" s="996" t="s">
        <v>44</v>
      </c>
      <c r="B36" s="997" t="s">
        <v>739</v>
      </c>
      <c r="C36" s="2599" t="s">
        <v>740</v>
      </c>
      <c r="D36" s="2599"/>
      <c r="E36" s="2599"/>
      <c r="F36" s="998" t="s">
        <v>47</v>
      </c>
      <c r="G36" s="998"/>
      <c r="H36" s="998"/>
      <c r="I36" s="998" t="s">
        <v>75</v>
      </c>
      <c r="J36" s="999"/>
      <c r="K36" s="998"/>
      <c r="L36" s="999"/>
      <c r="M36" s="998"/>
      <c r="N36" s="1000"/>
    </row>
    <row r="37" spans="1:14" x14ac:dyDescent="0.3">
      <c r="A37" s="1001"/>
      <c r="B37" s="972"/>
      <c r="C37" s="2596" t="s">
        <v>2744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ht="30.6" x14ac:dyDescent="0.3">
      <c r="A38" s="1002"/>
      <c r="B38" s="1003" t="s">
        <v>528</v>
      </c>
      <c r="C38" s="2596" t="s">
        <v>529</v>
      </c>
      <c r="D38" s="2596"/>
      <c r="E38" s="2596"/>
      <c r="F38" s="2596"/>
      <c r="G38" s="2596"/>
      <c r="H38" s="2596"/>
      <c r="I38" s="2596"/>
      <c r="J38" s="2596"/>
      <c r="K38" s="2596"/>
      <c r="L38" s="2596"/>
      <c r="M38" s="2596"/>
      <c r="N38" s="2600"/>
    </row>
    <row r="39" spans="1:14" x14ac:dyDescent="0.3">
      <c r="A39" s="1004"/>
      <c r="B39" s="1003" t="s">
        <v>44</v>
      </c>
      <c r="C39" s="2596" t="s">
        <v>48</v>
      </c>
      <c r="D39" s="2596"/>
      <c r="E39" s="2596"/>
      <c r="F39" s="1005"/>
      <c r="G39" s="1005"/>
      <c r="H39" s="1005"/>
      <c r="I39" s="1005"/>
      <c r="J39" s="1006">
        <v>40.869999999999997</v>
      </c>
      <c r="K39" s="1005" t="s">
        <v>530</v>
      </c>
      <c r="L39" s="1006">
        <v>275.87</v>
      </c>
      <c r="M39" s="1005" t="s">
        <v>1513</v>
      </c>
      <c r="N39" s="1007">
        <v>7542</v>
      </c>
    </row>
    <row r="40" spans="1:14" x14ac:dyDescent="0.3">
      <c r="A40" s="1004"/>
      <c r="B40" s="1003" t="s">
        <v>60</v>
      </c>
      <c r="C40" s="2596" t="s">
        <v>370</v>
      </c>
      <c r="D40" s="2596"/>
      <c r="E40" s="2596"/>
      <c r="F40" s="1005"/>
      <c r="G40" s="1005"/>
      <c r="H40" s="1005"/>
      <c r="I40" s="1005"/>
      <c r="J40" s="1006">
        <v>74.3</v>
      </c>
      <c r="K40" s="1005" t="s">
        <v>530</v>
      </c>
      <c r="L40" s="1006">
        <v>501.53</v>
      </c>
      <c r="M40" s="1005"/>
      <c r="N40" s="1007"/>
    </row>
    <row r="41" spans="1:14" x14ac:dyDescent="0.3">
      <c r="A41" s="1004"/>
      <c r="B41" s="1003" t="s">
        <v>66</v>
      </c>
      <c r="C41" s="2596" t="s">
        <v>371</v>
      </c>
      <c r="D41" s="2596"/>
      <c r="E41" s="2596"/>
      <c r="F41" s="1005"/>
      <c r="G41" s="1005"/>
      <c r="H41" s="1005"/>
      <c r="I41" s="1005"/>
      <c r="J41" s="1006">
        <v>9.2899999999999991</v>
      </c>
      <c r="K41" s="1005" t="s">
        <v>530</v>
      </c>
      <c r="L41" s="1006">
        <v>62.71</v>
      </c>
      <c r="M41" s="1005" t="s">
        <v>1513</v>
      </c>
      <c r="N41" s="1007">
        <v>1714</v>
      </c>
    </row>
    <row r="42" spans="1:14" x14ac:dyDescent="0.3">
      <c r="A42" s="1004"/>
      <c r="B42" s="1003" t="s">
        <v>71</v>
      </c>
      <c r="C42" s="2596" t="s">
        <v>372</v>
      </c>
      <c r="D42" s="2596"/>
      <c r="E42" s="2596"/>
      <c r="F42" s="1005"/>
      <c r="G42" s="1005"/>
      <c r="H42" s="1005"/>
      <c r="I42" s="1005"/>
      <c r="J42" s="1006">
        <v>350.96</v>
      </c>
      <c r="K42" s="1005"/>
      <c r="L42" s="1006">
        <v>1754.8</v>
      </c>
      <c r="M42" s="1005"/>
      <c r="N42" s="1007"/>
    </row>
    <row r="43" spans="1:14" x14ac:dyDescent="0.3">
      <c r="A43" s="1004"/>
      <c r="B43" s="1003"/>
      <c r="C43" s="2596" t="s">
        <v>49</v>
      </c>
      <c r="D43" s="2596"/>
      <c r="E43" s="2596"/>
      <c r="F43" s="1005" t="s">
        <v>50</v>
      </c>
      <c r="G43" s="1005" t="s">
        <v>741</v>
      </c>
      <c r="H43" s="1005" t="s">
        <v>530</v>
      </c>
      <c r="I43" s="1005" t="s">
        <v>2745</v>
      </c>
      <c r="J43" s="1006"/>
      <c r="K43" s="1005"/>
      <c r="L43" s="1006"/>
      <c r="M43" s="1005"/>
      <c r="N43" s="1007"/>
    </row>
    <row r="44" spans="1:14" x14ac:dyDescent="0.3">
      <c r="A44" s="1004"/>
      <c r="B44" s="1003"/>
      <c r="C44" s="2596" t="s">
        <v>374</v>
      </c>
      <c r="D44" s="2596"/>
      <c r="E44" s="2596"/>
      <c r="F44" s="1005" t="s">
        <v>50</v>
      </c>
      <c r="G44" s="1005" t="s">
        <v>742</v>
      </c>
      <c r="H44" s="1005" t="s">
        <v>530</v>
      </c>
      <c r="I44" s="1005" t="s">
        <v>2746</v>
      </c>
      <c r="J44" s="1006"/>
      <c r="K44" s="1005"/>
      <c r="L44" s="1006"/>
      <c r="M44" s="1005"/>
      <c r="N44" s="1007"/>
    </row>
    <row r="45" spans="1:14" x14ac:dyDescent="0.3">
      <c r="A45" s="1004"/>
      <c r="B45" s="1003"/>
      <c r="C45" s="2608" t="s">
        <v>52</v>
      </c>
      <c r="D45" s="2608"/>
      <c r="E45" s="2608"/>
      <c r="F45" s="1008"/>
      <c r="G45" s="1008"/>
      <c r="H45" s="1008"/>
      <c r="I45" s="1008"/>
      <c r="J45" s="1009">
        <v>466.13</v>
      </c>
      <c r="K45" s="1008"/>
      <c r="L45" s="1009">
        <v>2532.1999999999998</v>
      </c>
      <c r="M45" s="1008"/>
      <c r="N45" s="1010"/>
    </row>
    <row r="46" spans="1:14" x14ac:dyDescent="0.3">
      <c r="A46" s="1004"/>
      <c r="B46" s="1003"/>
      <c r="C46" s="2596" t="s">
        <v>53</v>
      </c>
      <c r="D46" s="2596"/>
      <c r="E46" s="2596"/>
      <c r="F46" s="1005"/>
      <c r="G46" s="1005"/>
      <c r="H46" s="1005"/>
      <c r="I46" s="1005"/>
      <c r="J46" s="1006"/>
      <c r="K46" s="1005"/>
      <c r="L46" s="1006">
        <v>338.58</v>
      </c>
      <c r="M46" s="1005"/>
      <c r="N46" s="1007">
        <v>9256</v>
      </c>
    </row>
    <row r="47" spans="1:14" ht="30.6" x14ac:dyDescent="0.3">
      <c r="A47" s="1004"/>
      <c r="B47" s="1003" t="s">
        <v>2134</v>
      </c>
      <c r="C47" s="2596" t="s">
        <v>535</v>
      </c>
      <c r="D47" s="2596"/>
      <c r="E47" s="2596"/>
      <c r="F47" s="1005" t="s">
        <v>55</v>
      </c>
      <c r="G47" s="1005" t="s">
        <v>536</v>
      </c>
      <c r="H47" s="1005"/>
      <c r="I47" s="1005" t="s">
        <v>536</v>
      </c>
      <c r="J47" s="1006"/>
      <c r="K47" s="1005"/>
      <c r="L47" s="1006">
        <v>328.42</v>
      </c>
      <c r="M47" s="1005"/>
      <c r="N47" s="1007">
        <v>8978</v>
      </c>
    </row>
    <row r="48" spans="1:14" ht="30.6" x14ac:dyDescent="0.3">
      <c r="A48" s="1004"/>
      <c r="B48" s="1003" t="s">
        <v>2135</v>
      </c>
      <c r="C48" s="2596" t="s">
        <v>537</v>
      </c>
      <c r="D48" s="2596"/>
      <c r="E48" s="2596"/>
      <c r="F48" s="1005" t="s">
        <v>55</v>
      </c>
      <c r="G48" s="1005" t="s">
        <v>232</v>
      </c>
      <c r="H48" s="1005"/>
      <c r="I48" s="1005" t="s">
        <v>232</v>
      </c>
      <c r="J48" s="1006"/>
      <c r="K48" s="1005"/>
      <c r="L48" s="1006">
        <v>172.68</v>
      </c>
      <c r="M48" s="1005"/>
      <c r="N48" s="1007">
        <v>4721</v>
      </c>
    </row>
    <row r="49" spans="1:14" x14ac:dyDescent="0.3">
      <c r="A49" s="1011"/>
      <c r="B49" s="1012"/>
      <c r="C49" s="2599" t="s">
        <v>59</v>
      </c>
      <c r="D49" s="2599"/>
      <c r="E49" s="2599"/>
      <c r="F49" s="998"/>
      <c r="G49" s="998"/>
      <c r="H49" s="998"/>
      <c r="I49" s="998"/>
      <c r="J49" s="999"/>
      <c r="K49" s="998"/>
      <c r="L49" s="999">
        <v>3033.3</v>
      </c>
      <c r="M49" s="1008"/>
      <c r="N49" s="1000"/>
    </row>
    <row r="50" spans="1:14" ht="25.2" customHeight="1" x14ac:dyDescent="0.3">
      <c r="A50" s="996" t="s">
        <v>60</v>
      </c>
      <c r="B50" s="997" t="s">
        <v>2731</v>
      </c>
      <c r="C50" s="2599" t="s">
        <v>2732</v>
      </c>
      <c r="D50" s="2599"/>
      <c r="E50" s="2599"/>
      <c r="F50" s="998" t="s">
        <v>47</v>
      </c>
      <c r="G50" s="998"/>
      <c r="H50" s="998"/>
      <c r="I50" s="998" t="s">
        <v>44</v>
      </c>
      <c r="J50" s="999"/>
      <c r="K50" s="998"/>
      <c r="L50" s="999"/>
      <c r="M50" s="998"/>
      <c r="N50" s="1000"/>
    </row>
    <row r="51" spans="1:14" ht="30.6" x14ac:dyDescent="0.3">
      <c r="A51" s="1002"/>
      <c r="B51" s="1003" t="s">
        <v>528</v>
      </c>
      <c r="C51" s="2596" t="s">
        <v>529</v>
      </c>
      <c r="D51" s="2596"/>
      <c r="E51" s="2596"/>
      <c r="F51" s="2596"/>
      <c r="G51" s="2596"/>
      <c r="H51" s="2596"/>
      <c r="I51" s="2596"/>
      <c r="J51" s="2596"/>
      <c r="K51" s="2596"/>
      <c r="L51" s="2596"/>
      <c r="M51" s="2596"/>
      <c r="N51" s="2600"/>
    </row>
    <row r="52" spans="1:14" x14ac:dyDescent="0.3">
      <c r="A52" s="1004"/>
      <c r="B52" s="1003" t="s">
        <v>44</v>
      </c>
      <c r="C52" s="2596" t="s">
        <v>48</v>
      </c>
      <c r="D52" s="2596"/>
      <c r="E52" s="2596"/>
      <c r="F52" s="1005"/>
      <c r="G52" s="1005"/>
      <c r="H52" s="1005"/>
      <c r="I52" s="1005"/>
      <c r="J52" s="1006">
        <v>20.440000000000001</v>
      </c>
      <c r="K52" s="1005" t="s">
        <v>530</v>
      </c>
      <c r="L52" s="1006">
        <v>27.59</v>
      </c>
      <c r="M52" s="1005" t="s">
        <v>1513</v>
      </c>
      <c r="N52" s="1007">
        <v>754</v>
      </c>
    </row>
    <row r="53" spans="1:14" x14ac:dyDescent="0.3">
      <c r="A53" s="1004"/>
      <c r="B53" s="1003" t="s">
        <v>71</v>
      </c>
      <c r="C53" s="2596" t="s">
        <v>372</v>
      </c>
      <c r="D53" s="2596"/>
      <c r="E53" s="2596"/>
      <c r="F53" s="1005"/>
      <c r="G53" s="1005"/>
      <c r="H53" s="1005"/>
      <c r="I53" s="1005"/>
      <c r="J53" s="1006">
        <v>2.5099999999999998</v>
      </c>
      <c r="K53" s="1005"/>
      <c r="L53" s="1006">
        <v>2.5099999999999998</v>
      </c>
      <c r="M53" s="1005"/>
      <c r="N53" s="1007"/>
    </row>
    <row r="54" spans="1:14" x14ac:dyDescent="0.3">
      <c r="A54" s="1004"/>
      <c r="B54" s="1003"/>
      <c r="C54" s="2596" t="s">
        <v>49</v>
      </c>
      <c r="D54" s="2596"/>
      <c r="E54" s="2596"/>
      <c r="F54" s="1005" t="s">
        <v>50</v>
      </c>
      <c r="G54" s="1005" t="s">
        <v>531</v>
      </c>
      <c r="H54" s="1005" t="s">
        <v>530</v>
      </c>
      <c r="I54" s="1005" t="s">
        <v>539</v>
      </c>
      <c r="J54" s="1006"/>
      <c r="K54" s="1005"/>
      <c r="L54" s="1006"/>
      <c r="M54" s="1005"/>
      <c r="N54" s="1007"/>
    </row>
    <row r="55" spans="1:14" x14ac:dyDescent="0.3">
      <c r="A55" s="1004"/>
      <c r="B55" s="1003"/>
      <c r="C55" s="2608" t="s">
        <v>52</v>
      </c>
      <c r="D55" s="2608"/>
      <c r="E55" s="2608"/>
      <c r="F55" s="1008"/>
      <c r="G55" s="1008"/>
      <c r="H55" s="1008"/>
      <c r="I55" s="1008"/>
      <c r="J55" s="1009">
        <v>22.95</v>
      </c>
      <c r="K55" s="1008"/>
      <c r="L55" s="1009">
        <v>30.1</v>
      </c>
      <c r="M55" s="1008"/>
      <c r="N55" s="1010"/>
    </row>
    <row r="56" spans="1:14" x14ac:dyDescent="0.3">
      <c r="A56" s="1004"/>
      <c r="B56" s="1003"/>
      <c r="C56" s="2596" t="s">
        <v>53</v>
      </c>
      <c r="D56" s="2596"/>
      <c r="E56" s="2596"/>
      <c r="F56" s="1005"/>
      <c r="G56" s="1005"/>
      <c r="H56" s="1005"/>
      <c r="I56" s="1005"/>
      <c r="J56" s="1006"/>
      <c r="K56" s="1005"/>
      <c r="L56" s="1006">
        <v>27.59</v>
      </c>
      <c r="M56" s="1005"/>
      <c r="N56" s="1007">
        <v>754</v>
      </c>
    </row>
    <row r="57" spans="1:14" ht="30.6" x14ac:dyDescent="0.3">
      <c r="A57" s="1004"/>
      <c r="B57" s="1003" t="s">
        <v>2390</v>
      </c>
      <c r="C57" s="2596" t="s">
        <v>542</v>
      </c>
      <c r="D57" s="2596"/>
      <c r="E57" s="2596"/>
      <c r="F57" s="1005" t="s">
        <v>55</v>
      </c>
      <c r="G57" s="1005" t="s">
        <v>295</v>
      </c>
      <c r="H57" s="1005"/>
      <c r="I57" s="1005" t="s">
        <v>295</v>
      </c>
      <c r="J57" s="1006"/>
      <c r="K57" s="1005"/>
      <c r="L57" s="1006">
        <v>24.83</v>
      </c>
      <c r="M57" s="1005"/>
      <c r="N57" s="1007">
        <v>679</v>
      </c>
    </row>
    <row r="58" spans="1:14" ht="30.6" x14ac:dyDescent="0.3">
      <c r="A58" s="1004"/>
      <c r="B58" s="1003" t="s">
        <v>2391</v>
      </c>
      <c r="C58" s="2596" t="s">
        <v>543</v>
      </c>
      <c r="D58" s="2596"/>
      <c r="E58" s="2596"/>
      <c r="F58" s="1005" t="s">
        <v>55</v>
      </c>
      <c r="G58" s="1005" t="s">
        <v>214</v>
      </c>
      <c r="H58" s="1005"/>
      <c r="I58" s="1005" t="s">
        <v>214</v>
      </c>
      <c r="J58" s="1006"/>
      <c r="K58" s="1005"/>
      <c r="L58" s="1006">
        <v>12.69</v>
      </c>
      <c r="M58" s="1005"/>
      <c r="N58" s="1007">
        <v>347</v>
      </c>
    </row>
    <row r="59" spans="1:14" x14ac:dyDescent="0.3">
      <c r="A59" s="1011"/>
      <c r="B59" s="1012"/>
      <c r="C59" s="2599" t="s">
        <v>59</v>
      </c>
      <c r="D59" s="2599"/>
      <c r="E59" s="2599"/>
      <c r="F59" s="998"/>
      <c r="G59" s="998"/>
      <c r="H59" s="998"/>
      <c r="I59" s="998"/>
      <c r="J59" s="999"/>
      <c r="K59" s="998"/>
      <c r="L59" s="999">
        <v>67.62</v>
      </c>
      <c r="M59" s="1008"/>
      <c r="N59" s="1000"/>
    </row>
    <row r="60" spans="1:14" ht="30.6" x14ac:dyDescent="0.3">
      <c r="A60" s="996" t="s">
        <v>66</v>
      </c>
      <c r="B60" s="997" t="s">
        <v>2742</v>
      </c>
      <c r="C60" s="2599" t="s">
        <v>2733</v>
      </c>
      <c r="D60" s="2599"/>
      <c r="E60" s="2599"/>
      <c r="F60" s="998" t="s">
        <v>545</v>
      </c>
      <c r="G60" s="998"/>
      <c r="H60" s="998"/>
      <c r="I60" s="998" t="s">
        <v>44</v>
      </c>
      <c r="J60" s="999">
        <v>38333.33</v>
      </c>
      <c r="K60" s="998"/>
      <c r="L60" s="999">
        <v>5755.71</v>
      </c>
      <c r="M60" s="998" t="s">
        <v>1514</v>
      </c>
      <c r="N60" s="1000">
        <v>38333</v>
      </c>
    </row>
    <row r="61" spans="1:14" x14ac:dyDescent="0.3">
      <c r="A61" s="1011"/>
      <c r="B61" s="1012"/>
      <c r="C61" s="970" t="s">
        <v>2871</v>
      </c>
      <c r="D61" s="971"/>
      <c r="E61" s="971"/>
      <c r="F61" s="1013"/>
      <c r="G61" s="1013"/>
      <c r="H61" s="1013"/>
      <c r="I61" s="1013"/>
      <c r="J61" s="1014"/>
      <c r="K61" s="1013"/>
      <c r="L61" s="1014"/>
      <c r="M61" s="1015"/>
      <c r="N61" s="1016"/>
    </row>
    <row r="62" spans="1:14" x14ac:dyDescent="0.3">
      <c r="A62" s="1001"/>
      <c r="B62" s="972"/>
      <c r="C62" s="2596" t="s">
        <v>2734</v>
      </c>
      <c r="D62" s="2596"/>
      <c r="E62" s="2596"/>
      <c r="F62" s="2596"/>
      <c r="G62" s="2596"/>
      <c r="H62" s="2596"/>
      <c r="I62" s="2596"/>
      <c r="J62" s="2596"/>
      <c r="K62" s="2596"/>
      <c r="L62" s="2596"/>
      <c r="M62" s="2596"/>
      <c r="N62" s="2600"/>
    </row>
    <row r="63" spans="1:14" ht="35.4" customHeight="1" x14ac:dyDescent="0.3">
      <c r="A63" s="996" t="s">
        <v>71</v>
      </c>
      <c r="B63" s="997" t="s">
        <v>2735</v>
      </c>
      <c r="C63" s="2599" t="s">
        <v>2736</v>
      </c>
      <c r="D63" s="2599"/>
      <c r="E63" s="2599"/>
      <c r="F63" s="998" t="s">
        <v>557</v>
      </c>
      <c r="G63" s="998"/>
      <c r="H63" s="998"/>
      <c r="I63" s="998" t="s">
        <v>44</v>
      </c>
      <c r="J63" s="999"/>
      <c r="K63" s="998"/>
      <c r="L63" s="999"/>
      <c r="M63" s="998"/>
      <c r="N63" s="1000"/>
    </row>
    <row r="64" spans="1:14" x14ac:dyDescent="0.3">
      <c r="A64" s="1001"/>
      <c r="B64" s="972"/>
      <c r="C64" s="2596" t="s">
        <v>2747</v>
      </c>
      <c r="D64" s="2596"/>
      <c r="E64" s="2596"/>
      <c r="F64" s="2596"/>
      <c r="G64" s="2596"/>
      <c r="H64" s="2596"/>
      <c r="I64" s="2596"/>
      <c r="J64" s="2596"/>
      <c r="K64" s="2596"/>
      <c r="L64" s="2596"/>
      <c r="M64" s="2596"/>
      <c r="N64" s="2600"/>
    </row>
    <row r="65" spans="1:14" ht="30.6" x14ac:dyDescent="0.3">
      <c r="A65" s="1002"/>
      <c r="B65" s="1003" t="s">
        <v>528</v>
      </c>
      <c r="C65" s="2596" t="s">
        <v>529</v>
      </c>
      <c r="D65" s="2596"/>
      <c r="E65" s="2596"/>
      <c r="F65" s="2596"/>
      <c r="G65" s="2596"/>
      <c r="H65" s="2596"/>
      <c r="I65" s="2596"/>
      <c r="J65" s="2596"/>
      <c r="K65" s="2596"/>
      <c r="L65" s="2596"/>
      <c r="M65" s="2596"/>
      <c r="N65" s="2600"/>
    </row>
    <row r="66" spans="1:14" x14ac:dyDescent="0.3">
      <c r="A66" s="1004"/>
      <c r="B66" s="1003" t="s">
        <v>44</v>
      </c>
      <c r="C66" s="2596" t="s">
        <v>48</v>
      </c>
      <c r="D66" s="2596"/>
      <c r="E66" s="2596"/>
      <c r="F66" s="1005"/>
      <c r="G66" s="1005"/>
      <c r="H66" s="1005"/>
      <c r="I66" s="1005"/>
      <c r="J66" s="1006">
        <v>33.75</v>
      </c>
      <c r="K66" s="1005" t="s">
        <v>530</v>
      </c>
      <c r="L66" s="1006">
        <v>45.56</v>
      </c>
      <c r="M66" s="1005" t="s">
        <v>1513</v>
      </c>
      <c r="N66" s="1007">
        <v>1246</v>
      </c>
    </row>
    <row r="67" spans="1:14" x14ac:dyDescent="0.3">
      <c r="A67" s="1004"/>
      <c r="B67" s="1003" t="s">
        <v>60</v>
      </c>
      <c r="C67" s="2596" t="s">
        <v>370</v>
      </c>
      <c r="D67" s="2596"/>
      <c r="E67" s="2596"/>
      <c r="F67" s="1005"/>
      <c r="G67" s="1005"/>
      <c r="H67" s="1005"/>
      <c r="I67" s="1005"/>
      <c r="J67" s="1006">
        <v>6.35</v>
      </c>
      <c r="K67" s="1005" t="s">
        <v>530</v>
      </c>
      <c r="L67" s="1006">
        <v>8.57</v>
      </c>
      <c r="M67" s="1005"/>
      <c r="N67" s="1007"/>
    </row>
    <row r="68" spans="1:14" x14ac:dyDescent="0.3">
      <c r="A68" s="1004"/>
      <c r="B68" s="1003" t="s">
        <v>66</v>
      </c>
      <c r="C68" s="2596" t="s">
        <v>371</v>
      </c>
      <c r="D68" s="2596"/>
      <c r="E68" s="2596"/>
      <c r="F68" s="1005"/>
      <c r="G68" s="1005"/>
      <c r="H68" s="1005"/>
      <c r="I68" s="1005"/>
      <c r="J68" s="1006">
        <v>0.26</v>
      </c>
      <c r="K68" s="1005" t="s">
        <v>530</v>
      </c>
      <c r="L68" s="1006">
        <v>0.35</v>
      </c>
      <c r="M68" s="1005" t="s">
        <v>1513</v>
      </c>
      <c r="N68" s="1007">
        <v>10</v>
      </c>
    </row>
    <row r="69" spans="1:14" x14ac:dyDescent="0.3">
      <c r="A69" s="1004"/>
      <c r="B69" s="1003" t="s">
        <v>71</v>
      </c>
      <c r="C69" s="2596" t="s">
        <v>372</v>
      </c>
      <c r="D69" s="2596"/>
      <c r="E69" s="2596"/>
      <c r="F69" s="1005"/>
      <c r="G69" s="1005"/>
      <c r="H69" s="1005"/>
      <c r="I69" s="1005"/>
      <c r="J69" s="1006">
        <v>6.44</v>
      </c>
      <c r="K69" s="1005"/>
      <c r="L69" s="1006">
        <v>6.44</v>
      </c>
      <c r="M69" s="1005"/>
      <c r="N69" s="1007"/>
    </row>
    <row r="70" spans="1:14" x14ac:dyDescent="0.3">
      <c r="A70" s="1004"/>
      <c r="B70" s="1003"/>
      <c r="C70" s="2596" t="s">
        <v>49</v>
      </c>
      <c r="D70" s="2596"/>
      <c r="E70" s="2596"/>
      <c r="F70" s="1005" t="s">
        <v>50</v>
      </c>
      <c r="G70" s="1005" t="s">
        <v>2737</v>
      </c>
      <c r="H70" s="1005" t="s">
        <v>530</v>
      </c>
      <c r="I70" s="1005" t="s">
        <v>2748</v>
      </c>
      <c r="J70" s="1006"/>
      <c r="K70" s="1005"/>
      <c r="L70" s="1006"/>
      <c r="M70" s="1005"/>
      <c r="N70" s="1007"/>
    </row>
    <row r="71" spans="1:14" x14ac:dyDescent="0.3">
      <c r="A71" s="1004"/>
      <c r="B71" s="1003"/>
      <c r="C71" s="2596" t="s">
        <v>374</v>
      </c>
      <c r="D71" s="2596"/>
      <c r="E71" s="2596"/>
      <c r="F71" s="1005" t="s">
        <v>50</v>
      </c>
      <c r="G71" s="1005" t="s">
        <v>481</v>
      </c>
      <c r="H71" s="1005" t="s">
        <v>530</v>
      </c>
      <c r="I71" s="1005" t="s">
        <v>541</v>
      </c>
      <c r="J71" s="1006"/>
      <c r="K71" s="1005"/>
      <c r="L71" s="1006"/>
      <c r="M71" s="1005"/>
      <c r="N71" s="1007"/>
    </row>
    <row r="72" spans="1:14" x14ac:dyDescent="0.3">
      <c r="A72" s="1004"/>
      <c r="B72" s="1003"/>
      <c r="C72" s="2608" t="s">
        <v>52</v>
      </c>
      <c r="D72" s="2608"/>
      <c r="E72" s="2608"/>
      <c r="F72" s="1008"/>
      <c r="G72" s="1008"/>
      <c r="H72" s="1008"/>
      <c r="I72" s="1008"/>
      <c r="J72" s="1009">
        <v>46.54</v>
      </c>
      <c r="K72" s="1008"/>
      <c r="L72" s="1009">
        <v>60.57</v>
      </c>
      <c r="M72" s="1008"/>
      <c r="N72" s="1010"/>
    </row>
    <row r="73" spans="1:14" x14ac:dyDescent="0.3">
      <c r="A73" s="1004"/>
      <c r="B73" s="1003"/>
      <c r="C73" s="2596" t="s">
        <v>53</v>
      </c>
      <c r="D73" s="2596"/>
      <c r="E73" s="2596"/>
      <c r="F73" s="1005"/>
      <c r="G73" s="1005"/>
      <c r="H73" s="1005"/>
      <c r="I73" s="1005"/>
      <c r="J73" s="1006"/>
      <c r="K73" s="1005"/>
      <c r="L73" s="1006">
        <v>45.91</v>
      </c>
      <c r="M73" s="1005"/>
      <c r="N73" s="1007">
        <v>1256</v>
      </c>
    </row>
    <row r="74" spans="1:14" ht="30.6" x14ac:dyDescent="0.3">
      <c r="A74" s="1004"/>
      <c r="B74" s="1003" t="s">
        <v>2134</v>
      </c>
      <c r="C74" s="2596" t="s">
        <v>535</v>
      </c>
      <c r="D74" s="2596"/>
      <c r="E74" s="2596"/>
      <c r="F74" s="1005" t="s">
        <v>55</v>
      </c>
      <c r="G74" s="1005" t="s">
        <v>536</v>
      </c>
      <c r="H74" s="1005"/>
      <c r="I74" s="1005" t="s">
        <v>536</v>
      </c>
      <c r="J74" s="1006"/>
      <c r="K74" s="1005"/>
      <c r="L74" s="1006">
        <v>44.53</v>
      </c>
      <c r="M74" s="1005"/>
      <c r="N74" s="1007">
        <v>1218</v>
      </c>
    </row>
    <row r="75" spans="1:14" ht="30.6" x14ac:dyDescent="0.3">
      <c r="A75" s="1004"/>
      <c r="B75" s="1003" t="s">
        <v>2135</v>
      </c>
      <c r="C75" s="2596" t="s">
        <v>537</v>
      </c>
      <c r="D75" s="2596"/>
      <c r="E75" s="2596"/>
      <c r="F75" s="1005" t="s">
        <v>55</v>
      </c>
      <c r="G75" s="1005" t="s">
        <v>232</v>
      </c>
      <c r="H75" s="1005"/>
      <c r="I75" s="1005" t="s">
        <v>232</v>
      </c>
      <c r="J75" s="1006"/>
      <c r="K75" s="1005"/>
      <c r="L75" s="1006">
        <v>23.41</v>
      </c>
      <c r="M75" s="1005"/>
      <c r="N75" s="1007">
        <v>641</v>
      </c>
    </row>
    <row r="76" spans="1:14" x14ac:dyDescent="0.3">
      <c r="A76" s="1011"/>
      <c r="B76" s="1012"/>
      <c r="C76" s="2599" t="s">
        <v>59</v>
      </c>
      <c r="D76" s="2599"/>
      <c r="E76" s="2599"/>
      <c r="F76" s="998"/>
      <c r="G76" s="998"/>
      <c r="H76" s="998"/>
      <c r="I76" s="998"/>
      <c r="J76" s="999"/>
      <c r="K76" s="998"/>
      <c r="L76" s="999">
        <v>128.51</v>
      </c>
      <c r="M76" s="1008"/>
      <c r="N76" s="1000"/>
    </row>
    <row r="77" spans="1:14" ht="30.6" x14ac:dyDescent="0.3">
      <c r="A77" s="996" t="s">
        <v>75</v>
      </c>
      <c r="B77" s="997" t="s">
        <v>2743</v>
      </c>
      <c r="C77" s="2599" t="s">
        <v>2740</v>
      </c>
      <c r="D77" s="2599"/>
      <c r="E77" s="2599"/>
      <c r="F77" s="998" t="s">
        <v>545</v>
      </c>
      <c r="G77" s="998"/>
      <c r="H77" s="998"/>
      <c r="I77" s="998" t="s">
        <v>95</v>
      </c>
      <c r="J77" s="999">
        <v>366.5</v>
      </c>
      <c r="K77" s="998"/>
      <c r="L77" s="999">
        <v>550.29999999999995</v>
      </c>
      <c r="M77" s="998" t="s">
        <v>1514</v>
      </c>
      <c r="N77" s="1000">
        <v>3665</v>
      </c>
    </row>
    <row r="78" spans="1:14" x14ac:dyDescent="0.3">
      <c r="A78" s="1011"/>
      <c r="B78" s="1012"/>
      <c r="C78" s="970" t="s">
        <v>2871</v>
      </c>
      <c r="D78" s="971"/>
      <c r="E78" s="971"/>
      <c r="F78" s="1013"/>
      <c r="G78" s="1013"/>
      <c r="H78" s="1013"/>
      <c r="I78" s="1013"/>
      <c r="J78" s="1014"/>
      <c r="K78" s="1013"/>
      <c r="L78" s="1014"/>
      <c r="M78" s="1015"/>
      <c r="N78" s="1016"/>
    </row>
    <row r="79" spans="1:14" x14ac:dyDescent="0.3">
      <c r="A79" s="1001"/>
      <c r="B79" s="972"/>
      <c r="C79" s="2596" t="s">
        <v>2741</v>
      </c>
      <c r="D79" s="2596"/>
      <c r="E79" s="2596"/>
      <c r="F79" s="2596"/>
      <c r="G79" s="2596"/>
      <c r="H79" s="2596"/>
      <c r="I79" s="2596"/>
      <c r="J79" s="2596"/>
      <c r="K79" s="2596"/>
      <c r="L79" s="2596"/>
      <c r="M79" s="2596"/>
      <c r="N79" s="2600"/>
    </row>
    <row r="80" spans="1:14" x14ac:dyDescent="0.3">
      <c r="A80" s="1013"/>
      <c r="B80" s="1012"/>
      <c r="C80" s="1012"/>
      <c r="D80" s="1012"/>
      <c r="E80" s="1012"/>
      <c r="F80" s="1013"/>
      <c r="G80" s="1013"/>
      <c r="H80" s="1013"/>
      <c r="I80" s="1013"/>
      <c r="J80" s="1017"/>
      <c r="K80" s="1013"/>
      <c r="L80" s="1017"/>
      <c r="M80" s="1005"/>
      <c r="N80" s="1017"/>
    </row>
    <row r="81" spans="1:14" x14ac:dyDescent="0.3">
      <c r="A81" s="1018"/>
      <c r="B81" s="1019"/>
      <c r="C81" s="2599" t="s">
        <v>690</v>
      </c>
      <c r="D81" s="2599"/>
      <c r="E81" s="2599"/>
      <c r="F81" s="2599"/>
      <c r="G81" s="2599"/>
      <c r="H81" s="2599"/>
      <c r="I81" s="2599"/>
      <c r="J81" s="2599"/>
      <c r="K81" s="2599"/>
      <c r="L81" s="1020"/>
      <c r="M81" s="1021"/>
      <c r="N81" s="1022"/>
    </row>
    <row r="82" spans="1:14" x14ac:dyDescent="0.3">
      <c r="A82" s="1023"/>
      <c r="B82" s="1003"/>
      <c r="C82" s="2596" t="s">
        <v>144</v>
      </c>
      <c r="D82" s="2596"/>
      <c r="E82" s="2596"/>
      <c r="F82" s="2596"/>
      <c r="G82" s="2596"/>
      <c r="H82" s="2596"/>
      <c r="I82" s="2596"/>
      <c r="J82" s="2596"/>
      <c r="K82" s="2596"/>
      <c r="L82" s="1024">
        <v>8928.8799999999992</v>
      </c>
      <c r="M82" s="1025"/>
      <c r="N82" s="1026"/>
    </row>
    <row r="83" spans="1:14" x14ac:dyDescent="0.3">
      <c r="A83" s="1023"/>
      <c r="B83" s="1003"/>
      <c r="C83" s="2596" t="s">
        <v>1437</v>
      </c>
      <c r="D83" s="2596"/>
      <c r="E83" s="2596"/>
      <c r="F83" s="2596"/>
      <c r="G83" s="2596"/>
      <c r="H83" s="2596"/>
      <c r="I83" s="2596"/>
      <c r="J83" s="2596"/>
      <c r="K83" s="2596"/>
      <c r="L83" s="1024"/>
      <c r="M83" s="1025"/>
      <c r="N83" s="1026"/>
    </row>
    <row r="84" spans="1:14" x14ac:dyDescent="0.3">
      <c r="A84" s="1023"/>
      <c r="B84" s="1003"/>
      <c r="C84" s="2596" t="s">
        <v>145</v>
      </c>
      <c r="D84" s="2596"/>
      <c r="E84" s="2596"/>
      <c r="F84" s="2596"/>
      <c r="G84" s="2596"/>
      <c r="H84" s="2596"/>
      <c r="I84" s="2596"/>
      <c r="J84" s="2596"/>
      <c r="K84" s="2596"/>
      <c r="L84" s="1024">
        <v>349.02</v>
      </c>
      <c r="M84" s="1025"/>
      <c r="N84" s="1026"/>
    </row>
    <row r="85" spans="1:14" x14ac:dyDescent="0.3">
      <c r="A85" s="1023"/>
      <c r="B85" s="1003"/>
      <c r="C85" s="2596" t="s">
        <v>391</v>
      </c>
      <c r="D85" s="2596"/>
      <c r="E85" s="2596"/>
      <c r="F85" s="2596"/>
      <c r="G85" s="2596"/>
      <c r="H85" s="2596"/>
      <c r="I85" s="2596"/>
      <c r="J85" s="2596"/>
      <c r="K85" s="2596"/>
      <c r="L85" s="1024">
        <v>510.1</v>
      </c>
      <c r="M85" s="1025"/>
      <c r="N85" s="1026"/>
    </row>
    <row r="86" spans="1:14" x14ac:dyDescent="0.3">
      <c r="A86" s="1023"/>
      <c r="B86" s="1003"/>
      <c r="C86" s="2596" t="s">
        <v>1438</v>
      </c>
      <c r="D86" s="2596"/>
      <c r="E86" s="2596"/>
      <c r="F86" s="2596"/>
      <c r="G86" s="2596"/>
      <c r="H86" s="2596"/>
      <c r="I86" s="2596"/>
      <c r="J86" s="2596"/>
      <c r="K86" s="2596"/>
      <c r="L86" s="1024">
        <v>63.06</v>
      </c>
      <c r="M86" s="1025"/>
      <c r="N86" s="1026"/>
    </row>
    <row r="87" spans="1:14" x14ac:dyDescent="0.3">
      <c r="A87" s="1023"/>
      <c r="B87" s="1003"/>
      <c r="C87" s="2596" t="s">
        <v>392</v>
      </c>
      <c r="D87" s="2596"/>
      <c r="E87" s="2596"/>
      <c r="F87" s="2596"/>
      <c r="G87" s="2596"/>
      <c r="H87" s="2596"/>
      <c r="I87" s="2596"/>
      <c r="J87" s="2596"/>
      <c r="K87" s="2596"/>
      <c r="L87" s="1024">
        <v>8069.76</v>
      </c>
      <c r="M87" s="1025"/>
      <c r="N87" s="1026"/>
    </row>
    <row r="88" spans="1:14" x14ac:dyDescent="0.3">
      <c r="A88" s="1023"/>
      <c r="B88" s="1003"/>
      <c r="C88" s="2596" t="s">
        <v>616</v>
      </c>
      <c r="D88" s="2596"/>
      <c r="E88" s="2596"/>
      <c r="F88" s="2596"/>
      <c r="G88" s="2596"/>
      <c r="H88" s="2596"/>
      <c r="I88" s="2596"/>
      <c r="J88" s="2596"/>
      <c r="K88" s="2596"/>
      <c r="L88" s="1024">
        <v>9535.44</v>
      </c>
      <c r="M88" s="1025"/>
      <c r="N88" s="1026"/>
    </row>
    <row r="89" spans="1:14" x14ac:dyDescent="0.3">
      <c r="A89" s="1023"/>
      <c r="B89" s="1003"/>
      <c r="C89" s="2596" t="s">
        <v>1437</v>
      </c>
      <c r="D89" s="2596"/>
      <c r="E89" s="2596"/>
      <c r="F89" s="2596"/>
      <c r="G89" s="2596"/>
      <c r="H89" s="2596"/>
      <c r="I89" s="2596"/>
      <c r="J89" s="2596"/>
      <c r="K89" s="2596"/>
      <c r="L89" s="1024"/>
      <c r="M89" s="1025"/>
      <c r="N89" s="1026"/>
    </row>
    <row r="90" spans="1:14" x14ac:dyDescent="0.3">
      <c r="A90" s="1023"/>
      <c r="B90" s="1003"/>
      <c r="C90" s="2596" t="s">
        <v>394</v>
      </c>
      <c r="D90" s="2596"/>
      <c r="E90" s="2596"/>
      <c r="F90" s="2596"/>
      <c r="G90" s="2596"/>
      <c r="H90" s="2596"/>
      <c r="I90" s="2596"/>
      <c r="J90" s="2596"/>
      <c r="K90" s="2596"/>
      <c r="L90" s="1024">
        <v>349.02</v>
      </c>
      <c r="M90" s="1025"/>
      <c r="N90" s="1026"/>
    </row>
    <row r="91" spans="1:14" x14ac:dyDescent="0.3">
      <c r="A91" s="1023"/>
      <c r="B91" s="1003"/>
      <c r="C91" s="2596" t="s">
        <v>395</v>
      </c>
      <c r="D91" s="2596"/>
      <c r="E91" s="2596"/>
      <c r="F91" s="2596"/>
      <c r="G91" s="2596"/>
      <c r="H91" s="2596"/>
      <c r="I91" s="2596"/>
      <c r="J91" s="2596"/>
      <c r="K91" s="2596"/>
      <c r="L91" s="1024">
        <v>510.1</v>
      </c>
      <c r="M91" s="1025"/>
      <c r="N91" s="1026"/>
    </row>
    <row r="92" spans="1:14" x14ac:dyDescent="0.3">
      <c r="A92" s="1023"/>
      <c r="B92" s="1003"/>
      <c r="C92" s="2596" t="s">
        <v>1439</v>
      </c>
      <c r="D92" s="2596"/>
      <c r="E92" s="2596"/>
      <c r="F92" s="2596"/>
      <c r="G92" s="2596"/>
      <c r="H92" s="2596"/>
      <c r="I92" s="2596"/>
      <c r="J92" s="2596"/>
      <c r="K92" s="2596"/>
      <c r="L92" s="1024">
        <v>63.06</v>
      </c>
      <c r="M92" s="1025"/>
      <c r="N92" s="1026"/>
    </row>
    <row r="93" spans="1:14" x14ac:dyDescent="0.3">
      <c r="A93" s="1023"/>
      <c r="B93" s="1003"/>
      <c r="C93" s="2596" t="s">
        <v>396</v>
      </c>
      <c r="D93" s="2596"/>
      <c r="E93" s="2596"/>
      <c r="F93" s="2596"/>
      <c r="G93" s="2596"/>
      <c r="H93" s="2596"/>
      <c r="I93" s="2596"/>
      <c r="J93" s="2596"/>
      <c r="K93" s="2596"/>
      <c r="L93" s="1024">
        <v>8069.76</v>
      </c>
      <c r="M93" s="1025"/>
      <c r="N93" s="1026"/>
    </row>
    <row r="94" spans="1:14" x14ac:dyDescent="0.3">
      <c r="A94" s="1023"/>
      <c r="B94" s="1003"/>
      <c r="C94" s="2596" t="s">
        <v>397</v>
      </c>
      <c r="D94" s="2596"/>
      <c r="E94" s="2596"/>
      <c r="F94" s="2596"/>
      <c r="G94" s="2596"/>
      <c r="H94" s="2596"/>
      <c r="I94" s="2596"/>
      <c r="J94" s="2596"/>
      <c r="K94" s="2596"/>
      <c r="L94" s="1024">
        <v>397.78</v>
      </c>
      <c r="M94" s="1025"/>
      <c r="N94" s="1026"/>
    </row>
    <row r="95" spans="1:14" x14ac:dyDescent="0.3">
      <c r="A95" s="1023"/>
      <c r="B95" s="1003"/>
      <c r="C95" s="2596" t="s">
        <v>398</v>
      </c>
      <c r="D95" s="2596"/>
      <c r="E95" s="2596"/>
      <c r="F95" s="2596"/>
      <c r="G95" s="2596"/>
      <c r="H95" s="2596"/>
      <c r="I95" s="2596"/>
      <c r="J95" s="2596"/>
      <c r="K95" s="2596"/>
      <c r="L95" s="1024">
        <v>208.78</v>
      </c>
      <c r="M95" s="1025"/>
      <c r="N95" s="1026"/>
    </row>
    <row r="96" spans="1:14" x14ac:dyDescent="0.3">
      <c r="A96" s="1023"/>
      <c r="B96" s="1003"/>
      <c r="C96" s="2596" t="s">
        <v>151</v>
      </c>
      <c r="D96" s="2596"/>
      <c r="E96" s="2596"/>
      <c r="F96" s="2596"/>
      <c r="G96" s="2596"/>
      <c r="H96" s="2596"/>
      <c r="I96" s="2596"/>
      <c r="J96" s="2596"/>
      <c r="K96" s="2596"/>
      <c r="L96" s="1024">
        <v>412.08</v>
      </c>
      <c r="M96" s="1025"/>
      <c r="N96" s="1026"/>
    </row>
    <row r="97" spans="1:14" x14ac:dyDescent="0.3">
      <c r="A97" s="1023"/>
      <c r="B97" s="1003"/>
      <c r="C97" s="2596" t="s">
        <v>152</v>
      </c>
      <c r="D97" s="2596"/>
      <c r="E97" s="2596"/>
      <c r="F97" s="2596"/>
      <c r="G97" s="2596"/>
      <c r="H97" s="2596"/>
      <c r="I97" s="2596"/>
      <c r="J97" s="2596"/>
      <c r="K97" s="2596"/>
      <c r="L97" s="1024">
        <v>397.78</v>
      </c>
      <c r="M97" s="1025"/>
      <c r="N97" s="1026"/>
    </row>
    <row r="98" spans="1:14" x14ac:dyDescent="0.3">
      <c r="A98" s="1023"/>
      <c r="B98" s="1003"/>
      <c r="C98" s="2596" t="s">
        <v>153</v>
      </c>
      <c r="D98" s="2596"/>
      <c r="E98" s="2596"/>
      <c r="F98" s="2596"/>
      <c r="G98" s="2596"/>
      <c r="H98" s="2596"/>
      <c r="I98" s="2596"/>
      <c r="J98" s="2596"/>
      <c r="K98" s="2596"/>
      <c r="L98" s="1024">
        <v>208.78</v>
      </c>
      <c r="M98" s="1025"/>
      <c r="N98" s="1026"/>
    </row>
    <row r="99" spans="1:14" x14ac:dyDescent="0.3">
      <c r="A99" s="1023"/>
      <c r="B99" s="1017"/>
      <c r="C99" s="2601" t="s">
        <v>691</v>
      </c>
      <c r="D99" s="2601"/>
      <c r="E99" s="2601"/>
      <c r="F99" s="2601"/>
      <c r="G99" s="2601"/>
      <c r="H99" s="2601"/>
      <c r="I99" s="2601"/>
      <c r="J99" s="2601"/>
      <c r="K99" s="2601"/>
      <c r="L99" s="1027">
        <v>9535.44</v>
      </c>
      <c r="M99" s="1028"/>
      <c r="N99" s="1029"/>
    </row>
    <row r="100" spans="1:14" x14ac:dyDescent="0.3">
      <c r="A100" s="1023"/>
      <c r="B100" s="1003"/>
      <c r="C100" s="2596" t="s">
        <v>1437</v>
      </c>
      <c r="D100" s="2596"/>
      <c r="E100" s="2596"/>
      <c r="F100" s="2596"/>
      <c r="G100" s="2596"/>
      <c r="H100" s="2596"/>
      <c r="I100" s="2596"/>
      <c r="J100" s="2596"/>
      <c r="K100" s="2596"/>
      <c r="L100" s="1024"/>
      <c r="M100" s="1025"/>
      <c r="N100" s="1026"/>
    </row>
    <row r="101" spans="1:14" x14ac:dyDescent="0.3">
      <c r="A101" s="1023"/>
      <c r="B101" s="1003"/>
      <c r="C101" s="2596" t="s">
        <v>1746</v>
      </c>
      <c r="D101" s="2596"/>
      <c r="E101" s="2596"/>
      <c r="F101" s="2596"/>
      <c r="G101" s="2596"/>
      <c r="H101" s="2596"/>
      <c r="I101" s="2596"/>
      <c r="J101" s="2596"/>
      <c r="K101" s="2596"/>
      <c r="L101" s="1024"/>
      <c r="M101" s="1025"/>
      <c r="N101" s="1026">
        <v>41998</v>
      </c>
    </row>
    <row r="102" spans="1:14" x14ac:dyDescent="0.3">
      <c r="A102" s="2619" t="s">
        <v>692</v>
      </c>
      <c r="B102" s="2620"/>
      <c r="C102" s="2620"/>
      <c r="D102" s="2620"/>
      <c r="E102" s="2620"/>
      <c r="F102" s="2620"/>
      <c r="G102" s="2620"/>
      <c r="H102" s="2620"/>
      <c r="I102" s="2620"/>
      <c r="J102" s="2620"/>
      <c r="K102" s="2620"/>
      <c r="L102" s="2620"/>
      <c r="M102" s="2620"/>
      <c r="N102" s="2621"/>
    </row>
    <row r="103" spans="1:14" ht="30.6" x14ac:dyDescent="0.3">
      <c r="A103" s="996" t="s">
        <v>2909</v>
      </c>
      <c r="B103" s="997" t="s">
        <v>2749</v>
      </c>
      <c r="C103" s="2599" t="s">
        <v>2750</v>
      </c>
      <c r="D103" s="2599"/>
      <c r="E103" s="2599"/>
      <c r="F103" s="998" t="s">
        <v>545</v>
      </c>
      <c r="G103" s="998"/>
      <c r="H103" s="998"/>
      <c r="I103" s="998" t="s">
        <v>44</v>
      </c>
      <c r="J103" s="999">
        <v>6910000</v>
      </c>
      <c r="K103" s="998" t="s">
        <v>538</v>
      </c>
      <c r="L103" s="999">
        <v>1246462.3500000001</v>
      </c>
      <c r="M103" s="998" t="s">
        <v>1748</v>
      </c>
      <c r="N103" s="1000">
        <v>7117300</v>
      </c>
    </row>
    <row r="104" spans="1:14" x14ac:dyDescent="0.3">
      <c r="A104" s="1011"/>
      <c r="B104" s="1012"/>
      <c r="C104" s="970" t="s">
        <v>2894</v>
      </c>
      <c r="D104" s="971"/>
      <c r="E104" s="971"/>
      <c r="F104" s="1013"/>
      <c r="G104" s="1013"/>
      <c r="H104" s="1013"/>
      <c r="I104" s="1013"/>
      <c r="J104" s="1014"/>
      <c r="K104" s="1013"/>
      <c r="L104" s="1014"/>
      <c r="M104" s="1015"/>
      <c r="N104" s="1016"/>
    </row>
    <row r="105" spans="1:14" ht="20.399999999999999" x14ac:dyDescent="0.3">
      <c r="A105" s="1002"/>
      <c r="B105" s="1003" t="s">
        <v>745</v>
      </c>
      <c r="C105" s="2596" t="s">
        <v>746</v>
      </c>
      <c r="D105" s="2596"/>
      <c r="E105" s="2596"/>
      <c r="F105" s="2596"/>
      <c r="G105" s="2596"/>
      <c r="H105" s="2596"/>
      <c r="I105" s="2596"/>
      <c r="J105" s="2596"/>
      <c r="K105" s="2596"/>
      <c r="L105" s="2596"/>
      <c r="M105" s="2596"/>
      <c r="N105" s="2600"/>
    </row>
    <row r="106" spans="1:14" x14ac:dyDescent="0.3">
      <c r="A106" s="1013"/>
      <c r="B106" s="1012"/>
      <c r="C106" s="1012"/>
      <c r="D106" s="1012"/>
      <c r="E106" s="1012"/>
      <c r="F106" s="1013"/>
      <c r="G106" s="1013"/>
      <c r="H106" s="1013"/>
      <c r="I106" s="1013"/>
      <c r="J106" s="1017"/>
      <c r="K106" s="1013"/>
      <c r="L106" s="1017"/>
      <c r="M106" s="1005"/>
      <c r="N106" s="1017"/>
    </row>
    <row r="107" spans="1:14" x14ac:dyDescent="0.3">
      <c r="A107" s="1018"/>
      <c r="B107" s="1019"/>
      <c r="C107" s="2599" t="s">
        <v>693</v>
      </c>
      <c r="D107" s="2599"/>
      <c r="E107" s="2599"/>
      <c r="F107" s="2599"/>
      <c r="G107" s="2599"/>
      <c r="H107" s="2599"/>
      <c r="I107" s="2599"/>
      <c r="J107" s="2599"/>
      <c r="K107" s="2599"/>
      <c r="L107" s="1020"/>
      <c r="M107" s="1021"/>
      <c r="N107" s="1022"/>
    </row>
    <row r="108" spans="1:14" x14ac:dyDescent="0.3">
      <c r="A108" s="1023"/>
      <c r="B108" s="1003"/>
      <c r="C108" s="2596" t="s">
        <v>617</v>
      </c>
      <c r="D108" s="2596"/>
      <c r="E108" s="2596"/>
      <c r="F108" s="2596"/>
      <c r="G108" s="2596"/>
      <c r="H108" s="2596"/>
      <c r="I108" s="2596"/>
      <c r="J108" s="2596"/>
      <c r="K108" s="2596"/>
      <c r="L108" s="1024">
        <v>1246462.3500000001</v>
      </c>
      <c r="M108" s="1025"/>
      <c r="N108" s="1026"/>
    </row>
    <row r="109" spans="1:14" x14ac:dyDescent="0.3">
      <c r="A109" s="1023"/>
      <c r="B109" s="1003"/>
      <c r="C109" s="2596" t="s">
        <v>618</v>
      </c>
      <c r="D109" s="2596"/>
      <c r="E109" s="2596"/>
      <c r="F109" s="2596"/>
      <c r="G109" s="2596"/>
      <c r="H109" s="2596"/>
      <c r="I109" s="2596"/>
      <c r="J109" s="2596"/>
      <c r="K109" s="2596"/>
      <c r="L109" s="1024">
        <v>1246462.3500000001</v>
      </c>
      <c r="M109" s="1025"/>
      <c r="N109" s="1026"/>
    </row>
    <row r="110" spans="1:14" x14ac:dyDescent="0.3">
      <c r="A110" s="1023"/>
      <c r="B110" s="1017"/>
      <c r="C110" s="2601" t="s">
        <v>694</v>
      </c>
      <c r="D110" s="2601"/>
      <c r="E110" s="2601"/>
      <c r="F110" s="2601"/>
      <c r="G110" s="2601"/>
      <c r="H110" s="2601"/>
      <c r="I110" s="2601"/>
      <c r="J110" s="2601"/>
      <c r="K110" s="2601"/>
      <c r="L110" s="1027">
        <v>1246462.3500000001</v>
      </c>
      <c r="M110" s="1028"/>
      <c r="N110" s="1029"/>
    </row>
    <row r="111" spans="1:14" x14ac:dyDescent="0.3">
      <c r="A111" s="1023"/>
      <c r="B111" s="1003"/>
      <c r="C111" s="2596" t="s">
        <v>1437</v>
      </c>
      <c r="D111" s="2596"/>
      <c r="E111" s="2596"/>
      <c r="F111" s="2596"/>
      <c r="G111" s="2596"/>
      <c r="H111" s="2596"/>
      <c r="I111" s="2596"/>
      <c r="J111" s="2596"/>
      <c r="K111" s="2596"/>
      <c r="L111" s="1024"/>
      <c r="M111" s="1025"/>
      <c r="N111" s="1026"/>
    </row>
    <row r="112" spans="1:14" x14ac:dyDescent="0.3">
      <c r="A112" s="1023"/>
      <c r="B112" s="1003"/>
      <c r="C112" s="2596" t="s">
        <v>1185</v>
      </c>
      <c r="D112" s="2596"/>
      <c r="E112" s="2596"/>
      <c r="F112" s="2596"/>
      <c r="G112" s="2596"/>
      <c r="H112" s="2596"/>
      <c r="I112" s="2596"/>
      <c r="J112" s="2596"/>
      <c r="K112" s="2596"/>
      <c r="L112" s="1024"/>
      <c r="M112" s="1025"/>
      <c r="N112" s="1026">
        <v>7117300</v>
      </c>
    </row>
    <row r="113" spans="1:14" x14ac:dyDescent="0.3">
      <c r="A113" s="966"/>
      <c r="B113" s="974"/>
      <c r="C113" s="974"/>
      <c r="D113" s="974"/>
      <c r="E113" s="974"/>
      <c r="F113" s="974"/>
      <c r="G113" s="974"/>
      <c r="H113" s="974"/>
      <c r="I113" s="974"/>
      <c r="J113" s="974"/>
      <c r="K113" s="974"/>
      <c r="L113" s="1030"/>
      <c r="M113" s="1031"/>
      <c r="N113" s="1032"/>
    </row>
    <row r="114" spans="1:14" x14ac:dyDescent="0.3">
      <c r="A114" s="1018"/>
      <c r="B114" s="1019"/>
      <c r="C114" s="2599" t="s">
        <v>349</v>
      </c>
      <c r="D114" s="2599"/>
      <c r="E114" s="2599"/>
      <c r="F114" s="2599"/>
      <c r="G114" s="2599"/>
      <c r="H114" s="2599"/>
      <c r="I114" s="2599"/>
      <c r="J114" s="2599"/>
      <c r="K114" s="2599"/>
      <c r="L114" s="1020"/>
      <c r="M114" s="1033"/>
      <c r="N114" s="1022"/>
    </row>
    <row r="115" spans="1:14" x14ac:dyDescent="0.3">
      <c r="A115" s="1023"/>
      <c r="B115" s="1003"/>
      <c r="C115" s="2596" t="s">
        <v>144</v>
      </c>
      <c r="D115" s="2596"/>
      <c r="E115" s="2596"/>
      <c r="F115" s="2596"/>
      <c r="G115" s="2596"/>
      <c r="H115" s="2596"/>
      <c r="I115" s="2596"/>
      <c r="J115" s="2596"/>
      <c r="K115" s="2596"/>
      <c r="L115" s="1024">
        <v>8928.8799999999992</v>
      </c>
      <c r="M115" s="1034"/>
      <c r="N115" s="1026">
        <v>68041</v>
      </c>
    </row>
    <row r="116" spans="1:14" x14ac:dyDescent="0.3">
      <c r="A116" s="1023"/>
      <c r="B116" s="1003"/>
      <c r="C116" s="2596" t="s">
        <v>1437</v>
      </c>
      <c r="D116" s="2596"/>
      <c r="E116" s="2596"/>
      <c r="F116" s="2596"/>
      <c r="G116" s="2596"/>
      <c r="H116" s="2596"/>
      <c r="I116" s="2596"/>
      <c r="J116" s="2596"/>
      <c r="K116" s="2596"/>
      <c r="L116" s="1024"/>
      <c r="M116" s="1034"/>
      <c r="N116" s="1026"/>
    </row>
    <row r="117" spans="1:14" x14ac:dyDescent="0.3">
      <c r="A117" s="1023"/>
      <c r="B117" s="1003"/>
      <c r="C117" s="2596" t="s">
        <v>145</v>
      </c>
      <c r="D117" s="2596"/>
      <c r="E117" s="2596"/>
      <c r="F117" s="2596"/>
      <c r="G117" s="2596"/>
      <c r="H117" s="2596"/>
      <c r="I117" s="2596"/>
      <c r="J117" s="2596"/>
      <c r="K117" s="2596"/>
      <c r="L117" s="1024">
        <v>349.02</v>
      </c>
      <c r="M117" s="1034"/>
      <c r="N117" s="1026">
        <v>9542</v>
      </c>
    </row>
    <row r="118" spans="1:14" x14ac:dyDescent="0.3">
      <c r="A118" s="1023"/>
      <c r="B118" s="1003"/>
      <c r="C118" s="2596" t="s">
        <v>391</v>
      </c>
      <c r="D118" s="2596"/>
      <c r="E118" s="2596"/>
      <c r="F118" s="2596"/>
      <c r="G118" s="2596"/>
      <c r="H118" s="2596"/>
      <c r="I118" s="2596"/>
      <c r="J118" s="2596"/>
      <c r="K118" s="2596"/>
      <c r="L118" s="1024">
        <v>510.1</v>
      </c>
      <c r="M118" s="1034"/>
      <c r="N118" s="1026">
        <v>4754</v>
      </c>
    </row>
    <row r="119" spans="1:14" x14ac:dyDescent="0.3">
      <c r="A119" s="1023"/>
      <c r="B119" s="1003"/>
      <c r="C119" s="2596" t="s">
        <v>1438</v>
      </c>
      <c r="D119" s="2596"/>
      <c r="E119" s="2596"/>
      <c r="F119" s="2596"/>
      <c r="G119" s="2596"/>
      <c r="H119" s="2596"/>
      <c r="I119" s="2596"/>
      <c r="J119" s="2596"/>
      <c r="K119" s="2596"/>
      <c r="L119" s="1024">
        <v>63.06</v>
      </c>
      <c r="M119" s="1034"/>
      <c r="N119" s="1026">
        <v>1724</v>
      </c>
    </row>
    <row r="120" spans="1:14" x14ac:dyDescent="0.3">
      <c r="A120" s="1023"/>
      <c r="B120" s="1003"/>
      <c r="C120" s="2596" t="s">
        <v>392</v>
      </c>
      <c r="D120" s="2596"/>
      <c r="E120" s="2596"/>
      <c r="F120" s="2596"/>
      <c r="G120" s="2596"/>
      <c r="H120" s="2596"/>
      <c r="I120" s="2596"/>
      <c r="J120" s="2596"/>
      <c r="K120" s="2596"/>
      <c r="L120" s="1024">
        <v>8069.76</v>
      </c>
      <c r="M120" s="1034"/>
      <c r="N120" s="1026">
        <v>53745</v>
      </c>
    </row>
    <row r="121" spans="1:14" x14ac:dyDescent="0.3">
      <c r="A121" s="1023"/>
      <c r="B121" s="1003"/>
      <c r="C121" s="2596" t="s">
        <v>616</v>
      </c>
      <c r="D121" s="2596"/>
      <c r="E121" s="2596"/>
      <c r="F121" s="2596"/>
      <c r="G121" s="2596"/>
      <c r="H121" s="2596"/>
      <c r="I121" s="2596"/>
      <c r="J121" s="2596"/>
      <c r="K121" s="2596"/>
      <c r="L121" s="1024">
        <v>9535.44</v>
      </c>
      <c r="M121" s="1034"/>
      <c r="N121" s="1026">
        <v>84625</v>
      </c>
    </row>
    <row r="122" spans="1:14" x14ac:dyDescent="0.3">
      <c r="A122" s="1023"/>
      <c r="B122" s="1003"/>
      <c r="C122" s="2596" t="s">
        <v>1437</v>
      </c>
      <c r="D122" s="2596"/>
      <c r="E122" s="2596"/>
      <c r="F122" s="2596"/>
      <c r="G122" s="2596"/>
      <c r="H122" s="2596"/>
      <c r="I122" s="2596"/>
      <c r="J122" s="2596"/>
      <c r="K122" s="2596"/>
      <c r="L122" s="1024"/>
      <c r="M122" s="1034"/>
      <c r="N122" s="1026"/>
    </row>
    <row r="123" spans="1:14" x14ac:dyDescent="0.3">
      <c r="A123" s="1023"/>
      <c r="B123" s="1003"/>
      <c r="C123" s="2596" t="s">
        <v>394</v>
      </c>
      <c r="D123" s="2596"/>
      <c r="E123" s="2596"/>
      <c r="F123" s="2596"/>
      <c r="G123" s="2596"/>
      <c r="H123" s="2596"/>
      <c r="I123" s="2596"/>
      <c r="J123" s="2596"/>
      <c r="K123" s="2596"/>
      <c r="L123" s="1024">
        <v>349.02</v>
      </c>
      <c r="M123" s="1034"/>
      <c r="N123" s="1026">
        <v>9542</v>
      </c>
    </row>
    <row r="124" spans="1:14" ht="40.799999999999997" x14ac:dyDescent="0.3">
      <c r="A124" s="1023"/>
      <c r="B124" s="1003" t="s">
        <v>1512</v>
      </c>
      <c r="C124" s="2596" t="s">
        <v>395</v>
      </c>
      <c r="D124" s="2596"/>
      <c r="E124" s="2596"/>
      <c r="F124" s="2596"/>
      <c r="G124" s="2596"/>
      <c r="H124" s="2596"/>
      <c r="I124" s="2596"/>
      <c r="J124" s="2596"/>
      <c r="K124" s="2596"/>
      <c r="L124" s="1024">
        <v>510.1</v>
      </c>
      <c r="M124" s="1034" t="s">
        <v>1515</v>
      </c>
      <c r="N124" s="1026">
        <v>4754</v>
      </c>
    </row>
    <row r="125" spans="1:14" x14ac:dyDescent="0.3">
      <c r="A125" s="1023"/>
      <c r="B125" s="1003"/>
      <c r="C125" s="2596" t="s">
        <v>1439</v>
      </c>
      <c r="D125" s="2596"/>
      <c r="E125" s="2596"/>
      <c r="F125" s="2596"/>
      <c r="G125" s="2596"/>
      <c r="H125" s="2596"/>
      <c r="I125" s="2596"/>
      <c r="J125" s="2596"/>
      <c r="K125" s="2596"/>
      <c r="L125" s="1024">
        <v>63.06</v>
      </c>
      <c r="M125" s="1034"/>
      <c r="N125" s="1026">
        <v>1724</v>
      </c>
    </row>
    <row r="126" spans="1:14" ht="40.799999999999997" x14ac:dyDescent="0.3">
      <c r="A126" s="1023"/>
      <c r="B126" s="1003" t="s">
        <v>1512</v>
      </c>
      <c r="C126" s="2596" t="s">
        <v>396</v>
      </c>
      <c r="D126" s="2596"/>
      <c r="E126" s="2596"/>
      <c r="F126" s="2596"/>
      <c r="G126" s="2596"/>
      <c r="H126" s="2596"/>
      <c r="I126" s="2596"/>
      <c r="J126" s="2596"/>
      <c r="K126" s="2596"/>
      <c r="L126" s="1024">
        <v>8069.76</v>
      </c>
      <c r="M126" s="1034" t="s">
        <v>1514</v>
      </c>
      <c r="N126" s="1026">
        <v>53745</v>
      </c>
    </row>
    <row r="127" spans="1:14" x14ac:dyDescent="0.3">
      <c r="A127" s="1023"/>
      <c r="B127" s="1003"/>
      <c r="C127" s="2596" t="s">
        <v>397</v>
      </c>
      <c r="D127" s="2596"/>
      <c r="E127" s="2596"/>
      <c r="F127" s="2596"/>
      <c r="G127" s="2596"/>
      <c r="H127" s="2596"/>
      <c r="I127" s="2596"/>
      <c r="J127" s="2596"/>
      <c r="K127" s="2596"/>
      <c r="L127" s="1024">
        <v>397.78</v>
      </c>
      <c r="M127" s="1034"/>
      <c r="N127" s="1026">
        <v>10875</v>
      </c>
    </row>
    <row r="128" spans="1:14" x14ac:dyDescent="0.3">
      <c r="A128" s="1023"/>
      <c r="B128" s="1003"/>
      <c r="C128" s="2596" t="s">
        <v>398</v>
      </c>
      <c r="D128" s="2596"/>
      <c r="E128" s="2596"/>
      <c r="F128" s="2596"/>
      <c r="G128" s="2596"/>
      <c r="H128" s="2596"/>
      <c r="I128" s="2596"/>
      <c r="J128" s="2596"/>
      <c r="K128" s="2596"/>
      <c r="L128" s="1024">
        <v>208.78</v>
      </c>
      <c r="M128" s="1034"/>
      <c r="N128" s="1026">
        <v>5709</v>
      </c>
    </row>
    <row r="129" spans="1:14" x14ac:dyDescent="0.3">
      <c r="A129" s="1023"/>
      <c r="B129" s="1003"/>
      <c r="C129" s="2596" t="s">
        <v>617</v>
      </c>
      <c r="D129" s="2596"/>
      <c r="E129" s="2596"/>
      <c r="F129" s="2596"/>
      <c r="G129" s="2596"/>
      <c r="H129" s="2596"/>
      <c r="I129" s="2596"/>
      <c r="J129" s="2596"/>
      <c r="K129" s="2596"/>
      <c r="L129" s="1024">
        <v>1246462.3500000001</v>
      </c>
      <c r="M129" s="1034"/>
      <c r="N129" s="1026">
        <v>7117300</v>
      </c>
    </row>
    <row r="130" spans="1:14" ht="51" x14ac:dyDescent="0.3">
      <c r="A130" s="1023"/>
      <c r="B130" s="1003" t="s">
        <v>1756</v>
      </c>
      <c r="C130" s="2596" t="s">
        <v>618</v>
      </c>
      <c r="D130" s="2596"/>
      <c r="E130" s="2596"/>
      <c r="F130" s="2596"/>
      <c r="G130" s="2596"/>
      <c r="H130" s="2596"/>
      <c r="I130" s="2596"/>
      <c r="J130" s="2596"/>
      <c r="K130" s="2596"/>
      <c r="L130" s="1024">
        <v>1246462.3500000001</v>
      </c>
      <c r="M130" s="1034" t="s">
        <v>1748</v>
      </c>
      <c r="N130" s="1026">
        <v>7117300</v>
      </c>
    </row>
    <row r="131" spans="1:14" x14ac:dyDescent="0.3">
      <c r="A131" s="1023"/>
      <c r="B131" s="1003"/>
      <c r="C131" s="2596" t="s">
        <v>151</v>
      </c>
      <c r="D131" s="2596"/>
      <c r="E131" s="2596"/>
      <c r="F131" s="2596"/>
      <c r="G131" s="2596"/>
      <c r="H131" s="2596"/>
      <c r="I131" s="2596"/>
      <c r="J131" s="2596"/>
      <c r="K131" s="2596"/>
      <c r="L131" s="1024">
        <v>412.08</v>
      </c>
      <c r="M131" s="1034"/>
      <c r="N131" s="1026">
        <v>11266</v>
      </c>
    </row>
    <row r="132" spans="1:14" x14ac:dyDescent="0.3">
      <c r="A132" s="1023"/>
      <c r="B132" s="1003"/>
      <c r="C132" s="2596" t="s">
        <v>152</v>
      </c>
      <c r="D132" s="2596"/>
      <c r="E132" s="2596"/>
      <c r="F132" s="2596"/>
      <c r="G132" s="2596"/>
      <c r="H132" s="2596"/>
      <c r="I132" s="2596"/>
      <c r="J132" s="2596"/>
      <c r="K132" s="2596"/>
      <c r="L132" s="1024">
        <v>397.78</v>
      </c>
      <c r="M132" s="1034"/>
      <c r="N132" s="1026">
        <v>10875</v>
      </c>
    </row>
    <row r="133" spans="1:14" x14ac:dyDescent="0.3">
      <c r="A133" s="1023"/>
      <c r="B133" s="1003"/>
      <c r="C133" s="2596" t="s">
        <v>153</v>
      </c>
      <c r="D133" s="2596"/>
      <c r="E133" s="2596"/>
      <c r="F133" s="2596"/>
      <c r="G133" s="2596"/>
      <c r="H133" s="2596"/>
      <c r="I133" s="2596"/>
      <c r="J133" s="2596"/>
      <c r="K133" s="2596"/>
      <c r="L133" s="1024">
        <v>208.78</v>
      </c>
      <c r="M133" s="1034"/>
      <c r="N133" s="1026">
        <v>5709</v>
      </c>
    </row>
    <row r="134" spans="1:14" x14ac:dyDescent="0.3">
      <c r="A134" s="1023"/>
      <c r="B134" s="1017"/>
      <c r="C134" s="2601" t="s">
        <v>350</v>
      </c>
      <c r="D134" s="2601"/>
      <c r="E134" s="2601"/>
      <c r="F134" s="2601"/>
      <c r="G134" s="2601"/>
      <c r="H134" s="2601"/>
      <c r="I134" s="2601"/>
      <c r="J134" s="2601"/>
      <c r="K134" s="2601"/>
      <c r="L134" s="1027">
        <v>1255997.79</v>
      </c>
      <c r="M134" s="969"/>
      <c r="N134" s="1035">
        <v>7201925</v>
      </c>
    </row>
    <row r="135" spans="1:14" x14ac:dyDescent="0.3">
      <c r="A135" s="1023"/>
      <c r="B135" s="1003"/>
      <c r="C135" s="2596" t="s">
        <v>1437</v>
      </c>
      <c r="D135" s="2596"/>
      <c r="E135" s="2596"/>
      <c r="F135" s="2596"/>
      <c r="G135" s="2596"/>
      <c r="H135" s="2596"/>
      <c r="I135" s="2596"/>
      <c r="J135" s="2596"/>
      <c r="K135" s="2596"/>
      <c r="L135" s="1024"/>
      <c r="M135" s="1034"/>
      <c r="N135" s="1026"/>
    </row>
    <row r="136" spans="1:14" x14ac:dyDescent="0.3">
      <c r="A136" s="1023"/>
      <c r="B136" s="1003"/>
      <c r="C136" s="2596" t="s">
        <v>1746</v>
      </c>
      <c r="D136" s="2596"/>
      <c r="E136" s="2596"/>
      <c r="F136" s="2596"/>
      <c r="G136" s="2596"/>
      <c r="H136" s="2596"/>
      <c r="I136" s="2596"/>
      <c r="J136" s="2596"/>
      <c r="K136" s="2596"/>
      <c r="L136" s="1024"/>
      <c r="M136" s="1034"/>
      <c r="N136" s="1026">
        <v>41998</v>
      </c>
    </row>
    <row r="137" spans="1:14" x14ac:dyDescent="0.3">
      <c r="A137" s="1023"/>
      <c r="B137" s="1003"/>
      <c r="C137" s="2596" t="s">
        <v>1185</v>
      </c>
      <c r="D137" s="2596"/>
      <c r="E137" s="2596"/>
      <c r="F137" s="2596"/>
      <c r="G137" s="2596"/>
      <c r="H137" s="2596"/>
      <c r="I137" s="2596"/>
      <c r="J137" s="2596"/>
      <c r="K137" s="2596"/>
      <c r="L137" s="1024"/>
      <c r="M137" s="1034"/>
      <c r="N137" s="1026">
        <v>7117300</v>
      </c>
    </row>
    <row r="138" spans="1:14" x14ac:dyDescent="0.3">
      <c r="A138" s="966"/>
      <c r="B138" s="1017"/>
      <c r="C138" s="1012"/>
      <c r="D138" s="1012"/>
      <c r="E138" s="1012"/>
      <c r="F138" s="1012"/>
      <c r="G138" s="1012"/>
      <c r="H138" s="1012"/>
      <c r="I138" s="1012"/>
      <c r="J138" s="1012"/>
      <c r="K138" s="1012"/>
      <c r="L138" s="1027"/>
      <c r="M138" s="1028"/>
      <c r="N138" s="1036"/>
    </row>
    <row r="139" spans="1:14" x14ac:dyDescent="0.3">
      <c r="A139" s="1037"/>
      <c r="B139" s="1037"/>
      <c r="C139" s="1037"/>
      <c r="D139" s="1037"/>
      <c r="E139" s="1037"/>
      <c r="F139" s="1037"/>
      <c r="G139" s="1037"/>
      <c r="H139" s="1037"/>
      <c r="I139" s="1037"/>
      <c r="J139" s="1037"/>
      <c r="K139" s="1037"/>
      <c r="L139" s="1037"/>
      <c r="M139" s="1037"/>
      <c r="N139" s="1037"/>
    </row>
    <row r="140" spans="1:14" x14ac:dyDescent="0.3">
      <c r="A140" s="966"/>
      <c r="B140" s="1038" t="s">
        <v>351</v>
      </c>
      <c r="C140" s="2607"/>
      <c r="D140" s="2607"/>
      <c r="E140" s="2607"/>
      <c r="F140" s="2607"/>
      <c r="G140" s="2607"/>
      <c r="H140" s="2607"/>
      <c r="I140" s="2607"/>
      <c r="J140" s="2607"/>
      <c r="K140" s="2607"/>
      <c r="L140" s="2607"/>
      <c r="M140" s="966"/>
      <c r="N140" s="966"/>
    </row>
    <row r="141" spans="1:14" x14ac:dyDescent="0.3">
      <c r="A141" s="966"/>
      <c r="B141" s="968"/>
      <c r="C141" s="2606" t="s">
        <v>352</v>
      </c>
      <c r="D141" s="2606"/>
      <c r="E141" s="2606"/>
      <c r="F141" s="2606"/>
      <c r="G141" s="2606"/>
      <c r="H141" s="2606"/>
      <c r="I141" s="2606"/>
      <c r="J141" s="2606"/>
      <c r="K141" s="2606"/>
      <c r="L141" s="2606"/>
      <c r="M141" s="966"/>
      <c r="N141" s="966"/>
    </row>
    <row r="142" spans="1:14" x14ac:dyDescent="0.3">
      <c r="A142" s="966"/>
      <c r="B142" s="1038" t="s">
        <v>353</v>
      </c>
      <c r="C142" s="2607"/>
      <c r="D142" s="2607"/>
      <c r="E142" s="2607"/>
      <c r="F142" s="2607"/>
      <c r="G142" s="2607"/>
      <c r="H142" s="2607"/>
      <c r="I142" s="2607"/>
      <c r="J142" s="2607"/>
      <c r="K142" s="2607"/>
      <c r="L142" s="2607"/>
      <c r="M142" s="966"/>
      <c r="N142" s="966"/>
    </row>
    <row r="143" spans="1:14" x14ac:dyDescent="0.3">
      <c r="A143" s="966"/>
      <c r="B143" s="966"/>
      <c r="C143" s="2606" t="s">
        <v>352</v>
      </c>
      <c r="D143" s="2606"/>
      <c r="E143" s="2606"/>
      <c r="F143" s="2606"/>
      <c r="G143" s="2606"/>
      <c r="H143" s="2606"/>
      <c r="I143" s="2606"/>
      <c r="J143" s="2606"/>
      <c r="K143" s="2606"/>
      <c r="L143" s="2606"/>
      <c r="M143" s="966"/>
      <c r="N143" s="966"/>
    </row>
  </sheetData>
  <mergeCells count="122">
    <mergeCell ref="B19:F19"/>
    <mergeCell ref="A9:N9"/>
    <mergeCell ref="A12:N12"/>
    <mergeCell ref="A13:N13"/>
    <mergeCell ref="A16:N16"/>
    <mergeCell ref="B18:F18"/>
    <mergeCell ref="C38:N38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N51"/>
    <mergeCell ref="L28:M28"/>
    <mergeCell ref="C30:E32"/>
    <mergeCell ref="C140:L140"/>
    <mergeCell ref="D5:N5"/>
    <mergeCell ref="A8:N8"/>
    <mergeCell ref="A11:N11"/>
    <mergeCell ref="A15:N15"/>
    <mergeCell ref="A34:N34"/>
    <mergeCell ref="A35:N35"/>
    <mergeCell ref="C36:E36"/>
    <mergeCell ref="B30:B32"/>
    <mergeCell ref="F30:F32"/>
    <mergeCell ref="A30:A32"/>
    <mergeCell ref="M30:M32"/>
    <mergeCell ref="G30:I31"/>
    <mergeCell ref="N30:N32"/>
    <mergeCell ref="J30:L31"/>
    <mergeCell ref="C33:E33"/>
    <mergeCell ref="C37:N37"/>
    <mergeCell ref="C57:E57"/>
    <mergeCell ref="C58:E58"/>
    <mergeCell ref="C59:E59"/>
    <mergeCell ref="C60:E60"/>
    <mergeCell ref="C62:N62"/>
    <mergeCell ref="C52:E52"/>
    <mergeCell ref="C53:E53"/>
    <mergeCell ref="C54:E54"/>
    <mergeCell ref="C55:E55"/>
    <mergeCell ref="C56:E56"/>
    <mergeCell ref="C143:L143"/>
    <mergeCell ref="C133:K133"/>
    <mergeCell ref="C134:K134"/>
    <mergeCell ref="C135:K135"/>
    <mergeCell ref="C136:K136"/>
    <mergeCell ref="C137:K137"/>
    <mergeCell ref="C132:K132"/>
    <mergeCell ref="C142:L142"/>
    <mergeCell ref="C141:L141"/>
    <mergeCell ref="C128:K128"/>
    <mergeCell ref="C129:K129"/>
    <mergeCell ref="C130:K130"/>
    <mergeCell ref="C131:K131"/>
    <mergeCell ref="C123:K123"/>
    <mergeCell ref="C124:K124"/>
    <mergeCell ref="C125:K125"/>
    <mergeCell ref="C126:K126"/>
    <mergeCell ref="C127:K127"/>
    <mergeCell ref="C122:K122"/>
    <mergeCell ref="C118:K118"/>
    <mergeCell ref="C119:K119"/>
    <mergeCell ref="C120:K120"/>
    <mergeCell ref="C121:K121"/>
    <mergeCell ref="C112:K112"/>
    <mergeCell ref="C114:K114"/>
    <mergeCell ref="C115:K115"/>
    <mergeCell ref="C116:K116"/>
    <mergeCell ref="C117:K117"/>
    <mergeCell ref="C108:K108"/>
    <mergeCell ref="C109:K109"/>
    <mergeCell ref="C110:K110"/>
    <mergeCell ref="C111:K111"/>
    <mergeCell ref="A102:N102"/>
    <mergeCell ref="C103:E103"/>
    <mergeCell ref="C105:N105"/>
    <mergeCell ref="C100:K100"/>
    <mergeCell ref="C101:K101"/>
    <mergeCell ref="C97:K97"/>
    <mergeCell ref="C98:K98"/>
    <mergeCell ref="C99:K99"/>
    <mergeCell ref="C92:K92"/>
    <mergeCell ref="C93:K93"/>
    <mergeCell ref="C94:K94"/>
    <mergeCell ref="C90:K90"/>
    <mergeCell ref="C91:K91"/>
    <mergeCell ref="C107:K107"/>
    <mergeCell ref="C88:K88"/>
    <mergeCell ref="C89:K89"/>
    <mergeCell ref="C82:K82"/>
    <mergeCell ref="C83:K83"/>
    <mergeCell ref="C84:K84"/>
    <mergeCell ref="C79:N79"/>
    <mergeCell ref="C81:K81"/>
    <mergeCell ref="C95:K95"/>
    <mergeCell ref="C96:K96"/>
    <mergeCell ref="C77:E77"/>
    <mergeCell ref="C72:E72"/>
    <mergeCell ref="C68:E68"/>
    <mergeCell ref="C69:E69"/>
    <mergeCell ref="C70:E70"/>
    <mergeCell ref="C71:E71"/>
    <mergeCell ref="C85:K85"/>
    <mergeCell ref="C86:K86"/>
    <mergeCell ref="C87:K87"/>
    <mergeCell ref="C63:E63"/>
    <mergeCell ref="C64:N64"/>
    <mergeCell ref="C65:N65"/>
    <mergeCell ref="C66:E66"/>
    <mergeCell ref="C67:E67"/>
    <mergeCell ref="C73:E73"/>
    <mergeCell ref="C74:E74"/>
    <mergeCell ref="C75:E75"/>
    <mergeCell ref="C76:E76"/>
  </mergeCells>
  <printOptions horizontalCentered="1"/>
  <pageMargins left="0.78740157480314965" right="0.19685039370078741" top="0.19685039370078741" bottom="0.19685039370078741" header="0" footer="0"/>
  <pageSetup paperSize="9" scale="63" firstPageNumber="73" orientation="portrait" useFirstPageNumber="1" r:id="rId1"/>
  <headerFooter>
    <oddFooter>&amp;RСтраница &amp;P</oddFooter>
  </headerFooter>
  <rowBreaks count="1" manualBreakCount="1">
    <brk id="67" max="1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2"/>
  <sheetViews>
    <sheetView view="pageBreakPreview" topLeftCell="A4" zoomScaleNormal="100" zoomScaleSheetLayoutView="100" workbookViewId="0">
      <selection activeCell="A14" sqref="A14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827"/>
      <c r="B1" s="827"/>
      <c r="C1" s="827"/>
      <c r="D1" s="827"/>
      <c r="E1" s="827"/>
      <c r="F1" s="827"/>
      <c r="G1" s="827"/>
      <c r="H1" s="827"/>
      <c r="I1" s="827"/>
      <c r="J1" s="827"/>
      <c r="K1" s="827"/>
      <c r="L1" s="827"/>
      <c r="M1" s="827"/>
      <c r="N1" s="829" t="s">
        <v>0</v>
      </c>
    </row>
    <row r="2" spans="1:14" s="1" customFormat="1" ht="10.199999999999999" x14ac:dyDescent="0.2">
      <c r="A2" s="827"/>
      <c r="B2" s="827"/>
      <c r="C2" s="827"/>
      <c r="D2" s="827"/>
      <c r="E2" s="827"/>
      <c r="F2" s="827"/>
      <c r="G2" s="827"/>
      <c r="H2" s="827"/>
      <c r="I2" s="827"/>
      <c r="J2" s="827"/>
      <c r="K2" s="827"/>
      <c r="L2" s="827"/>
      <c r="M2" s="827"/>
      <c r="N2" s="829" t="s">
        <v>1</v>
      </c>
    </row>
    <row r="3" spans="1:14" s="1" customFormat="1" ht="10.199999999999999" x14ac:dyDescent="0.2">
      <c r="A3" s="827"/>
      <c r="B3" s="827"/>
      <c r="C3" s="827"/>
      <c r="D3" s="827"/>
      <c r="E3" s="827"/>
      <c r="F3" s="827"/>
      <c r="G3" s="827"/>
      <c r="H3" s="827"/>
      <c r="I3" s="827"/>
      <c r="J3" s="827"/>
      <c r="K3" s="827"/>
      <c r="L3" s="827"/>
      <c r="M3" s="827"/>
      <c r="N3" s="829"/>
    </row>
    <row r="4" spans="1:14" s="1" customFormat="1" ht="10.199999999999999" x14ac:dyDescent="0.2">
      <c r="A4" s="827"/>
      <c r="B4" s="827"/>
      <c r="C4" s="827"/>
      <c r="D4" s="827"/>
      <c r="E4" s="827"/>
      <c r="F4" s="835"/>
      <c r="G4" s="827"/>
      <c r="H4" s="827"/>
      <c r="I4" s="827"/>
      <c r="J4" s="827"/>
      <c r="K4" s="827"/>
      <c r="L4" s="827"/>
      <c r="M4" s="827"/>
      <c r="N4" s="827"/>
    </row>
    <row r="5" spans="1:14" s="1" customFormat="1" ht="31.2" customHeight="1" x14ac:dyDescent="0.2">
      <c r="A5" s="831" t="s">
        <v>2</v>
      </c>
      <c r="B5" s="834"/>
      <c r="C5" s="827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836" t="s">
        <v>3</v>
      </c>
      <c r="B6" s="827"/>
      <c r="C6" s="827"/>
      <c r="D6" s="833" t="s">
        <v>1434</v>
      </c>
      <c r="E6" s="833"/>
      <c r="F6" s="837"/>
      <c r="G6" s="837"/>
      <c r="H6" s="837"/>
      <c r="I6" s="837"/>
      <c r="J6" s="837"/>
      <c r="K6" s="837"/>
      <c r="L6" s="837"/>
      <c r="M6" s="837"/>
      <c r="N6" s="837"/>
    </row>
    <row r="7" spans="1:14" s="1" customFormat="1" ht="10.199999999999999" x14ac:dyDescent="0.2">
      <c r="A7" s="836"/>
      <c r="B7" s="827"/>
      <c r="C7" s="827"/>
      <c r="D7" s="827"/>
      <c r="E7" s="827"/>
      <c r="F7" s="834"/>
      <c r="G7" s="834"/>
      <c r="H7" s="834"/>
      <c r="I7" s="834"/>
      <c r="J7" s="834"/>
      <c r="K7" s="834"/>
      <c r="L7" s="834"/>
      <c r="M7" s="834"/>
      <c r="N7" s="834"/>
    </row>
    <row r="8" spans="1:14" s="1" customFormat="1" ht="23.4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838"/>
      <c r="B10" s="838"/>
      <c r="C10" s="838"/>
      <c r="D10" s="838"/>
      <c r="E10" s="838"/>
      <c r="F10" s="838"/>
      <c r="G10" s="838"/>
      <c r="H10" s="838"/>
      <c r="I10" s="838"/>
      <c r="J10" s="838"/>
      <c r="K10" s="838"/>
      <c r="L10" s="838"/>
      <c r="M10" s="838"/>
      <c r="N10" s="838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2866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839"/>
      <c r="B14" s="839"/>
      <c r="C14" s="839"/>
      <c r="D14" s="839"/>
      <c r="E14" s="839"/>
      <c r="F14" s="839"/>
      <c r="G14" s="839"/>
      <c r="H14" s="839"/>
      <c r="I14" s="839"/>
      <c r="J14" s="839"/>
      <c r="K14" s="839"/>
      <c r="L14" s="839"/>
      <c r="M14" s="839"/>
      <c r="N14" s="839"/>
    </row>
    <row r="15" spans="1:14" s="1" customFormat="1" ht="10.199999999999999" customHeight="1" x14ac:dyDescent="0.2">
      <c r="A15" s="2612" t="s">
        <v>695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827" t="s">
        <v>11</v>
      </c>
      <c r="B17" s="840" t="s">
        <v>12</v>
      </c>
      <c r="C17" s="827" t="s">
        <v>13</v>
      </c>
      <c r="D17" s="827"/>
      <c r="E17" s="827"/>
      <c r="F17" s="828"/>
      <c r="G17" s="828"/>
      <c r="H17" s="828"/>
      <c r="I17" s="828"/>
      <c r="J17" s="828"/>
      <c r="K17" s="828"/>
      <c r="L17" s="828"/>
      <c r="M17" s="828"/>
      <c r="N17" s="828"/>
    </row>
    <row r="18" spans="1:14" s="1" customFormat="1" ht="10.199999999999999" x14ac:dyDescent="0.2">
      <c r="A18" s="827" t="s">
        <v>14</v>
      </c>
      <c r="B18" s="2612" t="s">
        <v>2459</v>
      </c>
      <c r="C18" s="2612"/>
      <c r="D18" s="2612"/>
      <c r="E18" s="2612"/>
      <c r="F18" s="2612"/>
      <c r="G18" s="828"/>
      <c r="H18" s="828"/>
      <c r="I18" s="828"/>
      <c r="J18" s="828"/>
      <c r="K18" s="828"/>
      <c r="L18" s="828"/>
      <c r="M18" s="828"/>
      <c r="N18" s="828"/>
    </row>
    <row r="19" spans="1:14" s="1" customFormat="1" ht="10.199999999999999" x14ac:dyDescent="0.2">
      <c r="A19" s="827"/>
      <c r="B19" s="2613" t="s">
        <v>15</v>
      </c>
      <c r="C19" s="2613"/>
      <c r="D19" s="2613"/>
      <c r="E19" s="2613"/>
      <c r="F19" s="2613"/>
      <c r="G19" s="841"/>
      <c r="H19" s="841"/>
      <c r="I19" s="841"/>
      <c r="J19" s="841"/>
      <c r="K19" s="841"/>
      <c r="L19" s="841"/>
      <c r="M19" s="842"/>
      <c r="N19" s="841"/>
    </row>
    <row r="20" spans="1:14" s="1" customFormat="1" ht="10.199999999999999" x14ac:dyDescent="0.2">
      <c r="A20" s="827"/>
      <c r="B20" s="827"/>
      <c r="C20" s="827"/>
      <c r="D20" s="843"/>
      <c r="E20" s="843"/>
      <c r="F20" s="843"/>
      <c r="G20" s="843"/>
      <c r="H20" s="843"/>
      <c r="I20" s="843"/>
      <c r="J20" s="843"/>
      <c r="K20" s="843"/>
      <c r="L20" s="843"/>
      <c r="M20" s="841"/>
      <c r="N20" s="841"/>
    </row>
    <row r="21" spans="1:14" s="1" customFormat="1" ht="10.199999999999999" x14ac:dyDescent="0.2">
      <c r="A21" s="844" t="s">
        <v>16</v>
      </c>
      <c r="B21" s="827"/>
      <c r="C21" s="827"/>
      <c r="D21" s="833" t="s">
        <v>1516</v>
      </c>
      <c r="E21" s="827"/>
      <c r="F21" s="845"/>
      <c r="G21" s="845"/>
      <c r="H21" s="845"/>
      <c r="I21" s="845"/>
      <c r="J21" s="845"/>
      <c r="K21" s="845"/>
      <c r="L21" s="845"/>
      <c r="M21" s="845"/>
      <c r="N21" s="845"/>
    </row>
    <row r="22" spans="1:14" s="1" customFormat="1" ht="10.199999999999999" x14ac:dyDescent="0.2">
      <c r="A22" s="827"/>
      <c r="B22" s="827"/>
      <c r="C22" s="827"/>
      <c r="D22" s="845"/>
      <c r="E22" s="845"/>
      <c r="F22" s="845"/>
      <c r="G22" s="845"/>
      <c r="H22" s="845"/>
      <c r="I22" s="845"/>
      <c r="J22" s="845"/>
      <c r="K22" s="845"/>
      <c r="L22" s="845"/>
      <c r="M22" s="845"/>
      <c r="N22" s="845"/>
    </row>
    <row r="23" spans="1:14" s="1" customFormat="1" ht="10.199999999999999" x14ac:dyDescent="0.2">
      <c r="A23" s="844" t="s">
        <v>17</v>
      </c>
      <c r="B23" s="827"/>
      <c r="C23" s="846">
        <v>345.13</v>
      </c>
      <c r="D23" s="847" t="s">
        <v>2443</v>
      </c>
      <c r="E23" s="836" t="s">
        <v>18</v>
      </c>
      <c r="F23" s="827"/>
      <c r="G23" s="827"/>
      <c r="H23" s="827"/>
      <c r="I23" s="827"/>
      <c r="J23" s="827"/>
      <c r="K23" s="827"/>
      <c r="L23" s="848"/>
      <c r="M23" s="848"/>
      <c r="N23" s="827"/>
    </row>
    <row r="24" spans="1:14" s="1" customFormat="1" ht="10.199999999999999" x14ac:dyDescent="0.2">
      <c r="A24" s="827"/>
      <c r="B24" s="827" t="s">
        <v>19</v>
      </c>
      <c r="C24" s="849"/>
      <c r="D24" s="850"/>
      <c r="E24" s="836"/>
      <c r="F24" s="827"/>
      <c r="G24" s="827"/>
      <c r="H24" s="827"/>
      <c r="I24" s="827"/>
      <c r="J24" s="827"/>
      <c r="K24" s="827"/>
      <c r="L24" s="827"/>
      <c r="M24" s="827"/>
      <c r="N24" s="827"/>
    </row>
    <row r="25" spans="1:14" s="1" customFormat="1" ht="10.199999999999999" x14ac:dyDescent="0.2">
      <c r="A25" s="827"/>
      <c r="B25" s="827" t="s">
        <v>20</v>
      </c>
      <c r="C25" s="846">
        <v>216.01</v>
      </c>
      <c r="D25" s="847" t="s">
        <v>2444</v>
      </c>
      <c r="E25" s="836" t="s">
        <v>18</v>
      </c>
      <c r="F25" s="827"/>
      <c r="G25" s="827" t="s">
        <v>22</v>
      </c>
      <c r="H25" s="827"/>
      <c r="I25" s="827"/>
      <c r="J25" s="827"/>
      <c r="K25" s="827"/>
      <c r="L25" s="846">
        <v>122.18</v>
      </c>
      <c r="M25" s="847" t="s">
        <v>2445</v>
      </c>
      <c r="N25" s="836" t="s">
        <v>18</v>
      </c>
    </row>
    <row r="26" spans="1:14" s="1" customFormat="1" ht="10.199999999999999" x14ac:dyDescent="0.2">
      <c r="A26" s="827"/>
      <c r="B26" s="827" t="s">
        <v>23</v>
      </c>
      <c r="C26" s="846">
        <v>129.12</v>
      </c>
      <c r="D26" s="851" t="s">
        <v>2446</v>
      </c>
      <c r="E26" s="836" t="s">
        <v>18</v>
      </c>
      <c r="F26" s="827"/>
      <c r="G26" s="827" t="s">
        <v>24</v>
      </c>
      <c r="H26" s="827"/>
      <c r="I26" s="827"/>
      <c r="J26" s="827"/>
      <c r="K26" s="827"/>
      <c r="L26" s="852"/>
      <c r="M26" s="852">
        <v>558.13</v>
      </c>
      <c r="N26" s="836" t="s">
        <v>25</v>
      </c>
    </row>
    <row r="27" spans="1:14" s="1" customFormat="1" ht="10.199999999999999" x14ac:dyDescent="0.2">
      <c r="A27" s="827"/>
      <c r="B27" s="827" t="s">
        <v>26</v>
      </c>
      <c r="C27" s="846">
        <v>0</v>
      </c>
      <c r="D27" s="851" t="s">
        <v>21</v>
      </c>
      <c r="E27" s="836" t="s">
        <v>18</v>
      </c>
      <c r="F27" s="827"/>
      <c r="G27" s="827" t="s">
        <v>27</v>
      </c>
      <c r="H27" s="827"/>
      <c r="I27" s="827"/>
      <c r="J27" s="827"/>
      <c r="K27" s="827"/>
      <c r="L27" s="852"/>
      <c r="M27" s="852">
        <v>2.64</v>
      </c>
      <c r="N27" s="836" t="s">
        <v>25</v>
      </c>
    </row>
    <row r="28" spans="1:14" s="1" customFormat="1" ht="10.199999999999999" x14ac:dyDescent="0.2">
      <c r="A28" s="827"/>
      <c r="B28" s="827" t="s">
        <v>28</v>
      </c>
      <c r="C28" s="846">
        <v>0</v>
      </c>
      <c r="D28" s="847" t="s">
        <v>21</v>
      </c>
      <c r="E28" s="836" t="s">
        <v>18</v>
      </c>
      <c r="F28" s="827"/>
      <c r="G28" s="827" t="s">
        <v>29</v>
      </c>
      <c r="H28" s="827"/>
      <c r="I28" s="827"/>
      <c r="J28" s="827"/>
      <c r="K28" s="827"/>
      <c r="L28" s="2614"/>
      <c r="M28" s="2614"/>
      <c r="N28" s="827"/>
    </row>
    <row r="29" spans="1:14" s="1" customFormat="1" ht="10.199999999999999" x14ac:dyDescent="0.2">
      <c r="A29" s="827"/>
      <c r="B29" s="827"/>
      <c r="C29" s="849"/>
      <c r="D29" s="850"/>
      <c r="E29" s="831"/>
      <c r="F29" s="827"/>
      <c r="G29" s="827"/>
      <c r="H29" s="827"/>
      <c r="I29" s="827"/>
      <c r="J29" s="827"/>
      <c r="K29" s="827"/>
      <c r="L29" s="845"/>
      <c r="M29" s="845"/>
      <c r="N29" s="827"/>
    </row>
    <row r="30" spans="1:14" s="1" customFormat="1" ht="10.199999999999999" x14ac:dyDescent="0.2">
      <c r="A30" s="853"/>
      <c r="B30" s="827"/>
      <c r="C30" s="827"/>
      <c r="D30" s="827"/>
      <c r="E30" s="827"/>
      <c r="F30" s="827"/>
      <c r="G30" s="827"/>
      <c r="H30" s="827"/>
      <c r="I30" s="827"/>
      <c r="J30" s="827"/>
      <c r="K30" s="827"/>
      <c r="L30" s="827"/>
      <c r="M30" s="827"/>
      <c r="N30" s="827"/>
    </row>
    <row r="31" spans="1:14" s="1" customFormat="1" ht="10.199999999999999" customHeight="1" x14ac:dyDescent="0.2">
      <c r="A31" s="2611" t="s">
        <v>30</v>
      </c>
      <c r="B31" s="2611" t="s">
        <v>31</v>
      </c>
      <c r="C31" s="2611" t="s">
        <v>32</v>
      </c>
      <c r="D31" s="2611"/>
      <c r="E31" s="2611"/>
      <c r="F31" s="2611" t="s">
        <v>33</v>
      </c>
      <c r="G31" s="2611" t="s">
        <v>34</v>
      </c>
      <c r="H31" s="2611"/>
      <c r="I31" s="2611"/>
      <c r="J31" s="2611" t="s">
        <v>35</v>
      </c>
      <c r="K31" s="2611"/>
      <c r="L31" s="2611"/>
      <c r="M31" s="2611" t="s">
        <v>36</v>
      </c>
      <c r="N31" s="2611" t="s">
        <v>37</v>
      </c>
    </row>
    <row r="32" spans="1:14" s="1" customFormat="1" ht="10.199999999999999" x14ac:dyDescent="0.2">
      <c r="A32" s="2611"/>
      <c r="B32" s="2611"/>
      <c r="C32" s="2611"/>
      <c r="D32" s="2611"/>
      <c r="E32" s="2611"/>
      <c r="F32" s="2611"/>
      <c r="G32" s="2611"/>
      <c r="H32" s="2611"/>
      <c r="I32" s="2611"/>
      <c r="J32" s="2611"/>
      <c r="K32" s="2611"/>
      <c r="L32" s="2611"/>
      <c r="M32" s="2611"/>
      <c r="N32" s="2611"/>
    </row>
    <row r="33" spans="1:14" s="1" customFormat="1" ht="40.799999999999997" x14ac:dyDescent="0.2">
      <c r="A33" s="2611"/>
      <c r="B33" s="2611"/>
      <c r="C33" s="2611"/>
      <c r="D33" s="2611"/>
      <c r="E33" s="2611"/>
      <c r="F33" s="2611"/>
      <c r="G33" s="854" t="s">
        <v>38</v>
      </c>
      <c r="H33" s="854" t="s">
        <v>39</v>
      </c>
      <c r="I33" s="854" t="s">
        <v>40</v>
      </c>
      <c r="J33" s="854" t="s">
        <v>38</v>
      </c>
      <c r="K33" s="854" t="s">
        <v>39</v>
      </c>
      <c r="L33" s="854" t="s">
        <v>41</v>
      </c>
      <c r="M33" s="2611"/>
      <c r="N33" s="2611"/>
    </row>
    <row r="34" spans="1:14" s="1" customFormat="1" ht="10.199999999999999" x14ac:dyDescent="0.2">
      <c r="A34" s="855">
        <v>1</v>
      </c>
      <c r="B34" s="855">
        <v>2</v>
      </c>
      <c r="C34" s="2609">
        <v>3</v>
      </c>
      <c r="D34" s="2609"/>
      <c r="E34" s="2609"/>
      <c r="F34" s="855">
        <v>4</v>
      </c>
      <c r="G34" s="855">
        <v>5</v>
      </c>
      <c r="H34" s="855">
        <v>6</v>
      </c>
      <c r="I34" s="855">
        <v>7</v>
      </c>
      <c r="J34" s="855">
        <v>8</v>
      </c>
      <c r="K34" s="855">
        <v>9</v>
      </c>
      <c r="L34" s="855">
        <v>10</v>
      </c>
      <c r="M34" s="855">
        <v>11</v>
      </c>
      <c r="N34" s="855">
        <v>12</v>
      </c>
    </row>
    <row r="35" spans="1:14" s="1" customFormat="1" ht="12" customHeight="1" x14ac:dyDescent="0.2">
      <c r="A35" s="2602" t="s">
        <v>696</v>
      </c>
      <c r="B35" s="2603"/>
      <c r="C35" s="2603"/>
      <c r="D35" s="2603"/>
      <c r="E35" s="2603"/>
      <c r="F35" s="2603"/>
      <c r="G35" s="2603"/>
      <c r="H35" s="2603"/>
      <c r="I35" s="2603"/>
      <c r="J35" s="2603"/>
      <c r="K35" s="2603"/>
      <c r="L35" s="2603"/>
      <c r="M35" s="2603"/>
      <c r="N35" s="2604"/>
    </row>
    <row r="36" spans="1:14" s="1" customFormat="1" ht="35.4" customHeight="1" x14ac:dyDescent="0.2">
      <c r="A36" s="856" t="s">
        <v>44</v>
      </c>
      <c r="B36" s="857" t="s">
        <v>1012</v>
      </c>
      <c r="C36" s="2599" t="s">
        <v>1013</v>
      </c>
      <c r="D36" s="2599"/>
      <c r="E36" s="2599"/>
      <c r="F36" s="858" t="s">
        <v>402</v>
      </c>
      <c r="G36" s="858"/>
      <c r="H36" s="858"/>
      <c r="I36" s="858" t="s">
        <v>2447</v>
      </c>
      <c r="J36" s="859"/>
      <c r="K36" s="858"/>
      <c r="L36" s="859"/>
      <c r="M36" s="858"/>
      <c r="N36" s="860"/>
    </row>
    <row r="37" spans="1:14" s="1" customFormat="1" ht="10.199999999999999" customHeight="1" x14ac:dyDescent="0.2">
      <c r="A37" s="861"/>
      <c r="B37" s="832"/>
      <c r="C37" s="2596" t="s">
        <v>2448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32.4" customHeight="1" x14ac:dyDescent="0.2">
      <c r="A38" s="862"/>
      <c r="B38" s="863" t="s">
        <v>528</v>
      </c>
      <c r="C38" s="2596" t="s">
        <v>529</v>
      </c>
      <c r="D38" s="2596"/>
      <c r="E38" s="2596"/>
      <c r="F38" s="2596"/>
      <c r="G38" s="2596"/>
      <c r="H38" s="2596"/>
      <c r="I38" s="2596"/>
      <c r="J38" s="2596"/>
      <c r="K38" s="2596"/>
      <c r="L38" s="2596"/>
      <c r="M38" s="2596"/>
      <c r="N38" s="2600"/>
    </row>
    <row r="39" spans="1:14" s="1" customFormat="1" ht="10.199999999999999" x14ac:dyDescent="0.2">
      <c r="A39" s="864"/>
      <c r="B39" s="863" t="s">
        <v>44</v>
      </c>
      <c r="C39" s="2596" t="s">
        <v>48</v>
      </c>
      <c r="D39" s="2596"/>
      <c r="E39" s="2596"/>
      <c r="F39" s="865"/>
      <c r="G39" s="865"/>
      <c r="H39" s="865"/>
      <c r="I39" s="865"/>
      <c r="J39" s="866">
        <v>920.4</v>
      </c>
      <c r="K39" s="865" t="s">
        <v>530</v>
      </c>
      <c r="L39" s="866">
        <v>2004.53</v>
      </c>
      <c r="M39" s="865" t="s">
        <v>1513</v>
      </c>
      <c r="N39" s="867">
        <v>54804</v>
      </c>
    </row>
    <row r="40" spans="1:14" s="1" customFormat="1" ht="10.199999999999999" x14ac:dyDescent="0.2">
      <c r="A40" s="864"/>
      <c r="B40" s="863"/>
      <c r="C40" s="2596" t="s">
        <v>49</v>
      </c>
      <c r="D40" s="2596"/>
      <c r="E40" s="2596"/>
      <c r="F40" s="865" t="s">
        <v>50</v>
      </c>
      <c r="G40" s="865" t="s">
        <v>1018</v>
      </c>
      <c r="H40" s="865" t="s">
        <v>530</v>
      </c>
      <c r="I40" s="865" t="s">
        <v>2449</v>
      </c>
      <c r="J40" s="866"/>
      <c r="K40" s="865"/>
      <c r="L40" s="866"/>
      <c r="M40" s="865"/>
      <c r="N40" s="867"/>
    </row>
    <row r="41" spans="1:14" s="1" customFormat="1" ht="10.199999999999999" customHeight="1" x14ac:dyDescent="0.2">
      <c r="A41" s="864"/>
      <c r="B41" s="863"/>
      <c r="C41" s="2608" t="s">
        <v>52</v>
      </c>
      <c r="D41" s="2608"/>
      <c r="E41" s="2608"/>
      <c r="F41" s="868"/>
      <c r="G41" s="868"/>
      <c r="H41" s="868"/>
      <c r="I41" s="868"/>
      <c r="J41" s="869">
        <v>920.4</v>
      </c>
      <c r="K41" s="868"/>
      <c r="L41" s="869">
        <v>2004.53</v>
      </c>
      <c r="M41" s="868"/>
      <c r="N41" s="870"/>
    </row>
    <row r="42" spans="1:14" s="1" customFormat="1" ht="10.199999999999999" x14ac:dyDescent="0.2">
      <c r="A42" s="864"/>
      <c r="B42" s="863"/>
      <c r="C42" s="2596" t="s">
        <v>53</v>
      </c>
      <c r="D42" s="2596"/>
      <c r="E42" s="2596"/>
      <c r="F42" s="865"/>
      <c r="G42" s="865"/>
      <c r="H42" s="865"/>
      <c r="I42" s="865"/>
      <c r="J42" s="866"/>
      <c r="K42" s="865"/>
      <c r="L42" s="866">
        <v>2004.53</v>
      </c>
      <c r="M42" s="865"/>
      <c r="N42" s="867">
        <v>54804</v>
      </c>
    </row>
    <row r="43" spans="1:14" s="1" customFormat="1" ht="30.6" customHeight="1" x14ac:dyDescent="0.2">
      <c r="A43" s="864"/>
      <c r="B43" s="863" t="s">
        <v>2130</v>
      </c>
      <c r="C43" s="2596" t="s">
        <v>1019</v>
      </c>
      <c r="D43" s="2596"/>
      <c r="E43" s="2596"/>
      <c r="F43" s="865" t="s">
        <v>55</v>
      </c>
      <c r="G43" s="865" t="s">
        <v>1020</v>
      </c>
      <c r="H43" s="865"/>
      <c r="I43" s="865" t="s">
        <v>1020</v>
      </c>
      <c r="J43" s="866"/>
      <c r="K43" s="865"/>
      <c r="L43" s="866">
        <v>1784.03</v>
      </c>
      <c r="M43" s="865"/>
      <c r="N43" s="867">
        <v>48776</v>
      </c>
    </row>
    <row r="44" spans="1:14" s="1" customFormat="1" ht="30.6" customHeight="1" x14ac:dyDescent="0.2">
      <c r="A44" s="864"/>
      <c r="B44" s="863" t="s">
        <v>2131</v>
      </c>
      <c r="C44" s="2596" t="s">
        <v>1021</v>
      </c>
      <c r="D44" s="2596"/>
      <c r="E44" s="2596"/>
      <c r="F44" s="865" t="s">
        <v>55</v>
      </c>
      <c r="G44" s="865" t="s">
        <v>189</v>
      </c>
      <c r="H44" s="865"/>
      <c r="I44" s="865" t="s">
        <v>189</v>
      </c>
      <c r="J44" s="866"/>
      <c r="K44" s="865"/>
      <c r="L44" s="866">
        <v>801.81</v>
      </c>
      <c r="M44" s="865"/>
      <c r="N44" s="867">
        <v>21922</v>
      </c>
    </row>
    <row r="45" spans="1:14" s="1" customFormat="1" ht="10.199999999999999" customHeight="1" x14ac:dyDescent="0.2">
      <c r="A45" s="871"/>
      <c r="B45" s="872"/>
      <c r="C45" s="2599" t="s">
        <v>59</v>
      </c>
      <c r="D45" s="2599"/>
      <c r="E45" s="2599"/>
      <c r="F45" s="858"/>
      <c r="G45" s="858"/>
      <c r="H45" s="858"/>
      <c r="I45" s="858"/>
      <c r="J45" s="859"/>
      <c r="K45" s="858"/>
      <c r="L45" s="859">
        <v>4590.37</v>
      </c>
      <c r="M45" s="868"/>
      <c r="N45" s="860"/>
    </row>
    <row r="46" spans="1:14" s="1" customFormat="1" ht="28.2" customHeight="1" x14ac:dyDescent="0.2">
      <c r="A46" s="856" t="s">
        <v>60</v>
      </c>
      <c r="B46" s="857" t="s">
        <v>697</v>
      </c>
      <c r="C46" s="2599" t="s">
        <v>698</v>
      </c>
      <c r="D46" s="2599"/>
      <c r="E46" s="2599"/>
      <c r="F46" s="858" t="s">
        <v>557</v>
      </c>
      <c r="G46" s="858"/>
      <c r="H46" s="858"/>
      <c r="I46" s="858" t="s">
        <v>699</v>
      </c>
      <c r="J46" s="859"/>
      <c r="K46" s="858"/>
      <c r="L46" s="859"/>
      <c r="M46" s="858"/>
      <c r="N46" s="860"/>
    </row>
    <row r="47" spans="1:14" s="1" customFormat="1" ht="10.199999999999999" x14ac:dyDescent="0.2">
      <c r="A47" s="861"/>
      <c r="B47" s="832"/>
      <c r="C47" s="2596" t="s">
        <v>700</v>
      </c>
      <c r="D47" s="2596"/>
      <c r="E47" s="2596"/>
      <c r="F47" s="2596"/>
      <c r="G47" s="2596"/>
      <c r="H47" s="2596"/>
      <c r="I47" s="2596"/>
      <c r="J47" s="2596"/>
      <c r="K47" s="2596"/>
      <c r="L47" s="2596"/>
      <c r="M47" s="2596"/>
      <c r="N47" s="2600"/>
    </row>
    <row r="48" spans="1:14" s="1" customFormat="1" ht="35.4" customHeight="1" x14ac:dyDescent="0.2">
      <c r="A48" s="862"/>
      <c r="B48" s="863" t="s">
        <v>528</v>
      </c>
      <c r="C48" s="2596" t="s">
        <v>529</v>
      </c>
      <c r="D48" s="2596"/>
      <c r="E48" s="2596"/>
      <c r="F48" s="2596"/>
      <c r="G48" s="2596"/>
      <c r="H48" s="2596"/>
      <c r="I48" s="2596"/>
      <c r="J48" s="2596"/>
      <c r="K48" s="2596"/>
      <c r="L48" s="2596"/>
      <c r="M48" s="2596"/>
      <c r="N48" s="2600"/>
    </row>
    <row r="49" spans="1:14" s="1" customFormat="1" ht="10.199999999999999" x14ac:dyDescent="0.2">
      <c r="A49" s="864"/>
      <c r="B49" s="863" t="s">
        <v>44</v>
      </c>
      <c r="C49" s="2596" t="s">
        <v>48</v>
      </c>
      <c r="D49" s="2596"/>
      <c r="E49" s="2596"/>
      <c r="F49" s="865"/>
      <c r="G49" s="865"/>
      <c r="H49" s="865"/>
      <c r="I49" s="865"/>
      <c r="J49" s="866">
        <v>67.77</v>
      </c>
      <c r="K49" s="865" t="s">
        <v>530</v>
      </c>
      <c r="L49" s="866">
        <v>54.89</v>
      </c>
      <c r="M49" s="865" t="s">
        <v>1513</v>
      </c>
      <c r="N49" s="867">
        <v>1501</v>
      </c>
    </row>
    <row r="50" spans="1:14" s="1" customFormat="1" ht="10.199999999999999" x14ac:dyDescent="0.2">
      <c r="A50" s="864"/>
      <c r="B50" s="863" t="s">
        <v>60</v>
      </c>
      <c r="C50" s="2596" t="s">
        <v>370</v>
      </c>
      <c r="D50" s="2596"/>
      <c r="E50" s="2596"/>
      <c r="F50" s="865"/>
      <c r="G50" s="865"/>
      <c r="H50" s="865"/>
      <c r="I50" s="865"/>
      <c r="J50" s="866">
        <v>41.28</v>
      </c>
      <c r="K50" s="865" t="s">
        <v>530</v>
      </c>
      <c r="L50" s="866">
        <v>33.44</v>
      </c>
      <c r="M50" s="865"/>
      <c r="N50" s="867"/>
    </row>
    <row r="51" spans="1:14" s="1" customFormat="1" ht="10.199999999999999" x14ac:dyDescent="0.2">
      <c r="A51" s="864"/>
      <c r="B51" s="863" t="s">
        <v>66</v>
      </c>
      <c r="C51" s="2596" t="s">
        <v>371</v>
      </c>
      <c r="D51" s="2596"/>
      <c r="E51" s="2596"/>
      <c r="F51" s="865"/>
      <c r="G51" s="865"/>
      <c r="H51" s="865"/>
      <c r="I51" s="865"/>
      <c r="J51" s="866">
        <v>3.27</v>
      </c>
      <c r="K51" s="865" t="s">
        <v>530</v>
      </c>
      <c r="L51" s="866">
        <v>2.65</v>
      </c>
      <c r="M51" s="865" t="s">
        <v>1513</v>
      </c>
      <c r="N51" s="867">
        <v>72</v>
      </c>
    </row>
    <row r="52" spans="1:14" s="1" customFormat="1" ht="10.199999999999999" x14ac:dyDescent="0.2">
      <c r="A52" s="864"/>
      <c r="B52" s="863" t="s">
        <v>71</v>
      </c>
      <c r="C52" s="2596" t="s">
        <v>372</v>
      </c>
      <c r="D52" s="2596"/>
      <c r="E52" s="2596"/>
      <c r="F52" s="865"/>
      <c r="G52" s="865"/>
      <c r="H52" s="865"/>
      <c r="I52" s="865"/>
      <c r="J52" s="866">
        <v>486.56</v>
      </c>
      <c r="K52" s="865"/>
      <c r="L52" s="866">
        <v>291.94</v>
      </c>
      <c r="M52" s="865"/>
      <c r="N52" s="867"/>
    </row>
    <row r="53" spans="1:14" s="1" customFormat="1" ht="10.199999999999999" x14ac:dyDescent="0.2">
      <c r="A53" s="864"/>
      <c r="B53" s="863"/>
      <c r="C53" s="2596" t="s">
        <v>49</v>
      </c>
      <c r="D53" s="2596"/>
      <c r="E53" s="2596"/>
      <c r="F53" s="865" t="s">
        <v>50</v>
      </c>
      <c r="G53" s="865" t="s">
        <v>701</v>
      </c>
      <c r="H53" s="865" t="s">
        <v>530</v>
      </c>
      <c r="I53" s="865" t="s">
        <v>2450</v>
      </c>
      <c r="J53" s="866"/>
      <c r="K53" s="865"/>
      <c r="L53" s="866"/>
      <c r="M53" s="865"/>
      <c r="N53" s="867"/>
    </row>
    <row r="54" spans="1:14" s="1" customFormat="1" ht="10.199999999999999" x14ac:dyDescent="0.2">
      <c r="A54" s="864"/>
      <c r="B54" s="863"/>
      <c r="C54" s="2596" t="s">
        <v>374</v>
      </c>
      <c r="D54" s="2596"/>
      <c r="E54" s="2596"/>
      <c r="F54" s="865" t="s">
        <v>50</v>
      </c>
      <c r="G54" s="865" t="s">
        <v>702</v>
      </c>
      <c r="H54" s="865" t="s">
        <v>530</v>
      </c>
      <c r="I54" s="865" t="s">
        <v>2451</v>
      </c>
      <c r="J54" s="866"/>
      <c r="K54" s="865"/>
      <c r="L54" s="866"/>
      <c r="M54" s="865"/>
      <c r="N54" s="867"/>
    </row>
    <row r="55" spans="1:14" s="1" customFormat="1" ht="10.199999999999999" customHeight="1" x14ac:dyDescent="0.2">
      <c r="A55" s="864"/>
      <c r="B55" s="863"/>
      <c r="C55" s="2608" t="s">
        <v>52</v>
      </c>
      <c r="D55" s="2608"/>
      <c r="E55" s="2608"/>
      <c r="F55" s="868"/>
      <c r="G55" s="868"/>
      <c r="H55" s="868"/>
      <c r="I55" s="868"/>
      <c r="J55" s="869">
        <v>595.61</v>
      </c>
      <c r="K55" s="868"/>
      <c r="L55" s="869">
        <v>380.27</v>
      </c>
      <c r="M55" s="868"/>
      <c r="N55" s="870"/>
    </row>
    <row r="56" spans="1:14" s="1" customFormat="1" ht="10.199999999999999" x14ac:dyDescent="0.2">
      <c r="A56" s="864"/>
      <c r="B56" s="863"/>
      <c r="C56" s="2596" t="s">
        <v>53</v>
      </c>
      <c r="D56" s="2596"/>
      <c r="E56" s="2596"/>
      <c r="F56" s="865"/>
      <c r="G56" s="865"/>
      <c r="H56" s="865"/>
      <c r="I56" s="865"/>
      <c r="J56" s="866"/>
      <c r="K56" s="865"/>
      <c r="L56" s="866">
        <v>57.54</v>
      </c>
      <c r="M56" s="865"/>
      <c r="N56" s="867">
        <v>1573</v>
      </c>
    </row>
    <row r="57" spans="1:14" s="1" customFormat="1" ht="30.6" customHeight="1" x14ac:dyDescent="0.2">
      <c r="A57" s="864"/>
      <c r="B57" s="863" t="s">
        <v>2134</v>
      </c>
      <c r="C57" s="2596" t="s">
        <v>535</v>
      </c>
      <c r="D57" s="2596"/>
      <c r="E57" s="2596"/>
      <c r="F57" s="865" t="s">
        <v>55</v>
      </c>
      <c r="G57" s="865" t="s">
        <v>536</v>
      </c>
      <c r="H57" s="865"/>
      <c r="I57" s="865" t="s">
        <v>536</v>
      </c>
      <c r="J57" s="866"/>
      <c r="K57" s="865"/>
      <c r="L57" s="866">
        <v>55.81</v>
      </c>
      <c r="M57" s="865"/>
      <c r="N57" s="867">
        <v>1526</v>
      </c>
    </row>
    <row r="58" spans="1:14" s="1" customFormat="1" ht="30.6" customHeight="1" x14ac:dyDescent="0.2">
      <c r="A58" s="864"/>
      <c r="B58" s="863" t="s">
        <v>2135</v>
      </c>
      <c r="C58" s="2596" t="s">
        <v>537</v>
      </c>
      <c r="D58" s="2596"/>
      <c r="E58" s="2596"/>
      <c r="F58" s="865" t="s">
        <v>55</v>
      </c>
      <c r="G58" s="865" t="s">
        <v>232</v>
      </c>
      <c r="H58" s="865"/>
      <c r="I58" s="865" t="s">
        <v>232</v>
      </c>
      <c r="J58" s="866"/>
      <c r="K58" s="865"/>
      <c r="L58" s="866">
        <v>29.35</v>
      </c>
      <c r="M58" s="865"/>
      <c r="N58" s="867">
        <v>802</v>
      </c>
    </row>
    <row r="59" spans="1:14" s="1" customFormat="1" ht="10.199999999999999" customHeight="1" x14ac:dyDescent="0.2">
      <c r="A59" s="871"/>
      <c r="B59" s="872"/>
      <c r="C59" s="2599" t="s">
        <v>59</v>
      </c>
      <c r="D59" s="2599"/>
      <c r="E59" s="2599"/>
      <c r="F59" s="858"/>
      <c r="G59" s="858"/>
      <c r="H59" s="858"/>
      <c r="I59" s="858"/>
      <c r="J59" s="859"/>
      <c r="K59" s="858"/>
      <c r="L59" s="859">
        <v>465.43</v>
      </c>
      <c r="M59" s="868"/>
      <c r="N59" s="860"/>
    </row>
    <row r="60" spans="1:14" s="1" customFormat="1" ht="25.8" customHeight="1" x14ac:dyDescent="0.2">
      <c r="A60" s="856" t="s">
        <v>66</v>
      </c>
      <c r="B60" s="857" t="s">
        <v>703</v>
      </c>
      <c r="C60" s="2599" t="s">
        <v>704</v>
      </c>
      <c r="D60" s="2599"/>
      <c r="E60" s="2599"/>
      <c r="F60" s="858" t="s">
        <v>487</v>
      </c>
      <c r="G60" s="858"/>
      <c r="H60" s="858"/>
      <c r="I60" s="858" t="s">
        <v>705</v>
      </c>
      <c r="J60" s="859">
        <v>5230.01</v>
      </c>
      <c r="K60" s="858"/>
      <c r="L60" s="859">
        <v>188.09</v>
      </c>
      <c r="M60" s="858"/>
      <c r="N60" s="860"/>
    </row>
    <row r="61" spans="1:14" s="1" customFormat="1" ht="10.199999999999999" customHeight="1" x14ac:dyDescent="0.2">
      <c r="A61" s="861"/>
      <c r="B61" s="832"/>
      <c r="C61" s="2596" t="s">
        <v>706</v>
      </c>
      <c r="D61" s="2596"/>
      <c r="E61" s="2596"/>
      <c r="F61" s="2596"/>
      <c r="G61" s="2596"/>
      <c r="H61" s="2596"/>
      <c r="I61" s="2596"/>
      <c r="J61" s="2596"/>
      <c r="K61" s="2596"/>
      <c r="L61" s="2596"/>
      <c r="M61" s="2596"/>
      <c r="N61" s="2600"/>
    </row>
    <row r="62" spans="1:14" s="1" customFormat="1" ht="30" customHeight="1" x14ac:dyDescent="0.2">
      <c r="A62" s="856" t="s">
        <v>71</v>
      </c>
      <c r="B62" s="857" t="s">
        <v>707</v>
      </c>
      <c r="C62" s="2599" t="s">
        <v>708</v>
      </c>
      <c r="D62" s="2599"/>
      <c r="E62" s="2599"/>
      <c r="F62" s="858" t="s">
        <v>460</v>
      </c>
      <c r="G62" s="858"/>
      <c r="H62" s="858"/>
      <c r="I62" s="858" t="s">
        <v>830</v>
      </c>
      <c r="J62" s="859"/>
      <c r="K62" s="858"/>
      <c r="L62" s="859"/>
      <c r="M62" s="858"/>
      <c r="N62" s="860"/>
    </row>
    <row r="63" spans="1:14" s="1" customFormat="1" ht="10.199999999999999" customHeight="1" x14ac:dyDescent="0.2">
      <c r="A63" s="861"/>
      <c r="B63" s="832"/>
      <c r="C63" s="2596" t="s">
        <v>2452</v>
      </c>
      <c r="D63" s="2596"/>
      <c r="E63" s="2596"/>
      <c r="F63" s="2596"/>
      <c r="G63" s="2596"/>
      <c r="H63" s="2596"/>
      <c r="I63" s="2596"/>
      <c r="J63" s="2596"/>
      <c r="K63" s="2596"/>
      <c r="L63" s="2596"/>
      <c r="M63" s="2596"/>
      <c r="N63" s="2600"/>
    </row>
    <row r="64" spans="1:14" s="1" customFormat="1" ht="39.6" customHeight="1" x14ac:dyDescent="0.2">
      <c r="A64" s="862"/>
      <c r="B64" s="863" t="s">
        <v>528</v>
      </c>
      <c r="C64" s="2596" t="s">
        <v>529</v>
      </c>
      <c r="D64" s="2596"/>
      <c r="E64" s="2596"/>
      <c r="F64" s="2596"/>
      <c r="G64" s="2596"/>
      <c r="H64" s="2596"/>
      <c r="I64" s="2596"/>
      <c r="J64" s="2596"/>
      <c r="K64" s="2596"/>
      <c r="L64" s="2596"/>
      <c r="M64" s="2596"/>
      <c r="N64" s="2600"/>
    </row>
    <row r="65" spans="1:14" s="1" customFormat="1" ht="10.199999999999999" x14ac:dyDescent="0.2">
      <c r="A65" s="864"/>
      <c r="B65" s="863" t="s">
        <v>44</v>
      </c>
      <c r="C65" s="2596" t="s">
        <v>48</v>
      </c>
      <c r="D65" s="2596"/>
      <c r="E65" s="2596"/>
      <c r="F65" s="865"/>
      <c r="G65" s="865"/>
      <c r="H65" s="865"/>
      <c r="I65" s="865"/>
      <c r="J65" s="866">
        <v>135.36000000000001</v>
      </c>
      <c r="K65" s="865" t="s">
        <v>530</v>
      </c>
      <c r="L65" s="866">
        <v>566.48</v>
      </c>
      <c r="M65" s="865" t="s">
        <v>1513</v>
      </c>
      <c r="N65" s="867">
        <v>15488</v>
      </c>
    </row>
    <row r="66" spans="1:14" s="1" customFormat="1" ht="10.199999999999999" x14ac:dyDescent="0.2">
      <c r="A66" s="864"/>
      <c r="B66" s="863" t="s">
        <v>60</v>
      </c>
      <c r="C66" s="2596" t="s">
        <v>370</v>
      </c>
      <c r="D66" s="2596"/>
      <c r="E66" s="2596"/>
      <c r="F66" s="865"/>
      <c r="G66" s="865"/>
      <c r="H66" s="865"/>
      <c r="I66" s="865"/>
      <c r="J66" s="866">
        <v>58.09</v>
      </c>
      <c r="K66" s="865" t="s">
        <v>530</v>
      </c>
      <c r="L66" s="866">
        <v>243.11</v>
      </c>
      <c r="M66" s="865"/>
      <c r="N66" s="867"/>
    </row>
    <row r="67" spans="1:14" s="1" customFormat="1" ht="10.199999999999999" x14ac:dyDescent="0.2">
      <c r="A67" s="864"/>
      <c r="B67" s="863" t="s">
        <v>66</v>
      </c>
      <c r="C67" s="2596" t="s">
        <v>371</v>
      </c>
      <c r="D67" s="2596"/>
      <c r="E67" s="2596"/>
      <c r="F67" s="865"/>
      <c r="G67" s="865"/>
      <c r="H67" s="865"/>
      <c r="I67" s="865"/>
      <c r="J67" s="866">
        <v>5.0199999999999996</v>
      </c>
      <c r="K67" s="865" t="s">
        <v>530</v>
      </c>
      <c r="L67" s="866">
        <v>21.01</v>
      </c>
      <c r="M67" s="865" t="s">
        <v>1513</v>
      </c>
      <c r="N67" s="867">
        <v>574</v>
      </c>
    </row>
    <row r="68" spans="1:14" s="1" customFormat="1" ht="10.199999999999999" x14ac:dyDescent="0.2">
      <c r="A68" s="864"/>
      <c r="B68" s="863" t="s">
        <v>71</v>
      </c>
      <c r="C68" s="2596" t="s">
        <v>372</v>
      </c>
      <c r="D68" s="2596"/>
      <c r="E68" s="2596"/>
      <c r="F68" s="865"/>
      <c r="G68" s="865"/>
      <c r="H68" s="865"/>
      <c r="I68" s="865"/>
      <c r="J68" s="866">
        <v>894.6</v>
      </c>
      <c r="K68" s="865"/>
      <c r="L68" s="866">
        <v>2773.26</v>
      </c>
      <c r="M68" s="865"/>
      <c r="N68" s="867"/>
    </row>
    <row r="69" spans="1:14" s="1" customFormat="1" ht="10.199999999999999" x14ac:dyDescent="0.2">
      <c r="A69" s="864"/>
      <c r="B69" s="863"/>
      <c r="C69" s="2596" t="s">
        <v>49</v>
      </c>
      <c r="D69" s="2596"/>
      <c r="E69" s="2596"/>
      <c r="F69" s="865" t="s">
        <v>50</v>
      </c>
      <c r="G69" s="865" t="s">
        <v>403</v>
      </c>
      <c r="H69" s="865" t="s">
        <v>530</v>
      </c>
      <c r="I69" s="865" t="s">
        <v>2453</v>
      </c>
      <c r="J69" s="866"/>
      <c r="K69" s="865"/>
      <c r="L69" s="866"/>
      <c r="M69" s="865"/>
      <c r="N69" s="867"/>
    </row>
    <row r="70" spans="1:14" s="1" customFormat="1" ht="10.199999999999999" x14ac:dyDescent="0.2">
      <c r="A70" s="864"/>
      <c r="B70" s="863"/>
      <c r="C70" s="2596" t="s">
        <v>374</v>
      </c>
      <c r="D70" s="2596"/>
      <c r="E70" s="2596"/>
      <c r="F70" s="865" t="s">
        <v>50</v>
      </c>
      <c r="G70" s="865" t="s">
        <v>601</v>
      </c>
      <c r="H70" s="865" t="s">
        <v>530</v>
      </c>
      <c r="I70" s="865" t="s">
        <v>2454</v>
      </c>
      <c r="J70" s="866"/>
      <c r="K70" s="865"/>
      <c r="L70" s="866"/>
      <c r="M70" s="865"/>
      <c r="N70" s="867"/>
    </row>
    <row r="71" spans="1:14" s="1" customFormat="1" ht="10.199999999999999" customHeight="1" x14ac:dyDescent="0.2">
      <c r="A71" s="864"/>
      <c r="B71" s="863"/>
      <c r="C71" s="2608" t="s">
        <v>52</v>
      </c>
      <c r="D71" s="2608"/>
      <c r="E71" s="2608"/>
      <c r="F71" s="868"/>
      <c r="G71" s="868"/>
      <c r="H71" s="868"/>
      <c r="I71" s="868"/>
      <c r="J71" s="869">
        <v>1088.05</v>
      </c>
      <c r="K71" s="868"/>
      <c r="L71" s="869">
        <v>3582.85</v>
      </c>
      <c r="M71" s="868"/>
      <c r="N71" s="870"/>
    </row>
    <row r="72" spans="1:14" s="1" customFormat="1" ht="10.199999999999999" x14ac:dyDescent="0.2">
      <c r="A72" s="864"/>
      <c r="B72" s="863"/>
      <c r="C72" s="2596" t="s">
        <v>53</v>
      </c>
      <c r="D72" s="2596"/>
      <c r="E72" s="2596"/>
      <c r="F72" s="865"/>
      <c r="G72" s="865"/>
      <c r="H72" s="865"/>
      <c r="I72" s="865"/>
      <c r="J72" s="866"/>
      <c r="K72" s="865"/>
      <c r="L72" s="866">
        <v>587.49</v>
      </c>
      <c r="M72" s="865"/>
      <c r="N72" s="867">
        <v>16062</v>
      </c>
    </row>
    <row r="73" spans="1:14" s="1" customFormat="1" ht="30.6" customHeight="1" x14ac:dyDescent="0.2">
      <c r="A73" s="864"/>
      <c r="B73" s="863" t="s">
        <v>2134</v>
      </c>
      <c r="C73" s="2596" t="s">
        <v>535</v>
      </c>
      <c r="D73" s="2596"/>
      <c r="E73" s="2596"/>
      <c r="F73" s="865" t="s">
        <v>55</v>
      </c>
      <c r="G73" s="865" t="s">
        <v>536</v>
      </c>
      <c r="H73" s="865"/>
      <c r="I73" s="865" t="s">
        <v>536</v>
      </c>
      <c r="J73" s="866"/>
      <c r="K73" s="865"/>
      <c r="L73" s="866">
        <v>569.87</v>
      </c>
      <c r="M73" s="865"/>
      <c r="N73" s="867">
        <v>15580</v>
      </c>
    </row>
    <row r="74" spans="1:14" s="1" customFormat="1" ht="30.6" customHeight="1" x14ac:dyDescent="0.2">
      <c r="A74" s="864"/>
      <c r="B74" s="863" t="s">
        <v>2135</v>
      </c>
      <c r="C74" s="2596" t="s">
        <v>537</v>
      </c>
      <c r="D74" s="2596"/>
      <c r="E74" s="2596"/>
      <c r="F74" s="865" t="s">
        <v>55</v>
      </c>
      <c r="G74" s="865" t="s">
        <v>232</v>
      </c>
      <c r="H74" s="865"/>
      <c r="I74" s="865" t="s">
        <v>232</v>
      </c>
      <c r="J74" s="866"/>
      <c r="K74" s="865"/>
      <c r="L74" s="866">
        <v>299.62</v>
      </c>
      <c r="M74" s="865"/>
      <c r="N74" s="867">
        <v>8192</v>
      </c>
    </row>
    <row r="75" spans="1:14" s="1" customFormat="1" ht="10.199999999999999" customHeight="1" x14ac:dyDescent="0.2">
      <c r="A75" s="871"/>
      <c r="B75" s="872"/>
      <c r="C75" s="2599" t="s">
        <v>59</v>
      </c>
      <c r="D75" s="2599"/>
      <c r="E75" s="2599"/>
      <c r="F75" s="858"/>
      <c r="G75" s="858"/>
      <c r="H75" s="858"/>
      <c r="I75" s="858"/>
      <c r="J75" s="859"/>
      <c r="K75" s="858"/>
      <c r="L75" s="859">
        <v>4452.34</v>
      </c>
      <c r="M75" s="868"/>
      <c r="N75" s="860"/>
    </row>
    <row r="76" spans="1:14" s="1" customFormat="1" ht="30" customHeight="1" x14ac:dyDescent="0.2">
      <c r="A76" s="856" t="s">
        <v>75</v>
      </c>
      <c r="B76" s="857" t="s">
        <v>1805</v>
      </c>
      <c r="C76" s="2599" t="s">
        <v>1806</v>
      </c>
      <c r="D76" s="2599"/>
      <c r="E76" s="2599"/>
      <c r="F76" s="858" t="s">
        <v>460</v>
      </c>
      <c r="G76" s="858"/>
      <c r="H76" s="858"/>
      <c r="I76" s="858" t="s">
        <v>601</v>
      </c>
      <c r="J76" s="859"/>
      <c r="K76" s="858"/>
      <c r="L76" s="859"/>
      <c r="M76" s="858"/>
      <c r="N76" s="860"/>
    </row>
    <row r="77" spans="1:14" s="1" customFormat="1" ht="10.199999999999999" customHeight="1" x14ac:dyDescent="0.2">
      <c r="A77" s="861"/>
      <c r="B77" s="832"/>
      <c r="C77" s="2596" t="s">
        <v>1392</v>
      </c>
      <c r="D77" s="2596"/>
      <c r="E77" s="2596"/>
      <c r="F77" s="2596"/>
      <c r="G77" s="2596"/>
      <c r="H77" s="2596"/>
      <c r="I77" s="2596"/>
      <c r="J77" s="2596"/>
      <c r="K77" s="2596"/>
      <c r="L77" s="2596"/>
      <c r="M77" s="2596"/>
      <c r="N77" s="2600"/>
    </row>
    <row r="78" spans="1:14" s="1" customFormat="1" ht="30" customHeight="1" x14ac:dyDescent="0.2">
      <c r="A78" s="862"/>
      <c r="B78" s="863" t="s">
        <v>528</v>
      </c>
      <c r="C78" s="2596" t="s">
        <v>529</v>
      </c>
      <c r="D78" s="2596"/>
      <c r="E78" s="2596"/>
      <c r="F78" s="2596"/>
      <c r="G78" s="2596"/>
      <c r="H78" s="2596"/>
      <c r="I78" s="2596"/>
      <c r="J78" s="2596"/>
      <c r="K78" s="2596"/>
      <c r="L78" s="2596"/>
      <c r="M78" s="2596"/>
      <c r="N78" s="2600"/>
    </row>
    <row r="79" spans="1:14" s="1" customFormat="1" ht="10.199999999999999" customHeight="1" x14ac:dyDescent="0.2">
      <c r="A79" s="864"/>
      <c r="B79" s="863" t="s">
        <v>44</v>
      </c>
      <c r="C79" s="2596" t="s">
        <v>48</v>
      </c>
      <c r="D79" s="2596"/>
      <c r="E79" s="2596"/>
      <c r="F79" s="865"/>
      <c r="G79" s="865"/>
      <c r="H79" s="865"/>
      <c r="I79" s="865"/>
      <c r="J79" s="866">
        <v>173.9</v>
      </c>
      <c r="K79" s="865" t="s">
        <v>530</v>
      </c>
      <c r="L79" s="866">
        <v>93.91</v>
      </c>
      <c r="M79" s="865" t="s">
        <v>1513</v>
      </c>
      <c r="N79" s="867">
        <v>2567</v>
      </c>
    </row>
    <row r="80" spans="1:14" s="1" customFormat="1" ht="10.199999999999999" x14ac:dyDescent="0.2">
      <c r="A80" s="864"/>
      <c r="B80" s="863" t="s">
        <v>60</v>
      </c>
      <c r="C80" s="2596" t="s">
        <v>370</v>
      </c>
      <c r="D80" s="2596"/>
      <c r="E80" s="2596"/>
      <c r="F80" s="865"/>
      <c r="G80" s="865"/>
      <c r="H80" s="865"/>
      <c r="I80" s="865"/>
      <c r="J80" s="866">
        <v>65.14</v>
      </c>
      <c r="K80" s="865" t="s">
        <v>530</v>
      </c>
      <c r="L80" s="866">
        <v>35.18</v>
      </c>
      <c r="M80" s="865"/>
      <c r="N80" s="867"/>
    </row>
    <row r="81" spans="1:14" s="1" customFormat="1" ht="10.199999999999999" x14ac:dyDescent="0.2">
      <c r="A81" s="864"/>
      <c r="B81" s="863" t="s">
        <v>66</v>
      </c>
      <c r="C81" s="2596" t="s">
        <v>371</v>
      </c>
      <c r="D81" s="2596"/>
      <c r="E81" s="2596"/>
      <c r="F81" s="865"/>
      <c r="G81" s="865"/>
      <c r="H81" s="865"/>
      <c r="I81" s="865"/>
      <c r="J81" s="866">
        <v>5.78</v>
      </c>
      <c r="K81" s="865" t="s">
        <v>530</v>
      </c>
      <c r="L81" s="866">
        <v>3.12</v>
      </c>
      <c r="M81" s="865" t="s">
        <v>1513</v>
      </c>
      <c r="N81" s="867">
        <v>85</v>
      </c>
    </row>
    <row r="82" spans="1:14" s="1" customFormat="1" ht="10.199999999999999" x14ac:dyDescent="0.2">
      <c r="A82" s="864"/>
      <c r="B82" s="863" t="s">
        <v>71</v>
      </c>
      <c r="C82" s="2596" t="s">
        <v>372</v>
      </c>
      <c r="D82" s="2596"/>
      <c r="E82" s="2596"/>
      <c r="F82" s="865"/>
      <c r="G82" s="865"/>
      <c r="H82" s="865"/>
      <c r="I82" s="865"/>
      <c r="J82" s="866">
        <v>588.77</v>
      </c>
      <c r="K82" s="865"/>
      <c r="L82" s="866">
        <v>235.51</v>
      </c>
      <c r="M82" s="865"/>
      <c r="N82" s="867"/>
    </row>
    <row r="83" spans="1:14" s="1" customFormat="1" ht="10.199999999999999" x14ac:dyDescent="0.2">
      <c r="A83" s="864"/>
      <c r="B83" s="863"/>
      <c r="C83" s="2596" t="s">
        <v>49</v>
      </c>
      <c r="D83" s="2596"/>
      <c r="E83" s="2596"/>
      <c r="F83" s="865" t="s">
        <v>50</v>
      </c>
      <c r="G83" s="865" t="s">
        <v>765</v>
      </c>
      <c r="H83" s="865" t="s">
        <v>530</v>
      </c>
      <c r="I83" s="865" t="s">
        <v>1808</v>
      </c>
      <c r="J83" s="866"/>
      <c r="K83" s="865"/>
      <c r="L83" s="866"/>
      <c r="M83" s="865"/>
      <c r="N83" s="867"/>
    </row>
    <row r="84" spans="1:14" s="1" customFormat="1" ht="10.199999999999999" x14ac:dyDescent="0.2">
      <c r="A84" s="864"/>
      <c r="B84" s="863"/>
      <c r="C84" s="2596" t="s">
        <v>374</v>
      </c>
      <c r="D84" s="2596"/>
      <c r="E84" s="2596"/>
      <c r="F84" s="865" t="s">
        <v>50</v>
      </c>
      <c r="G84" s="865" t="s">
        <v>1496</v>
      </c>
      <c r="H84" s="865" t="s">
        <v>530</v>
      </c>
      <c r="I84" s="865" t="s">
        <v>1809</v>
      </c>
      <c r="J84" s="866"/>
      <c r="K84" s="865"/>
      <c r="L84" s="866"/>
      <c r="M84" s="865"/>
      <c r="N84" s="867"/>
    </row>
    <row r="85" spans="1:14" s="1" customFormat="1" ht="10.199999999999999" x14ac:dyDescent="0.2">
      <c r="A85" s="864"/>
      <c r="B85" s="863"/>
      <c r="C85" s="2608" t="s">
        <v>52</v>
      </c>
      <c r="D85" s="2608"/>
      <c r="E85" s="2608"/>
      <c r="F85" s="868"/>
      <c r="G85" s="868"/>
      <c r="H85" s="868"/>
      <c r="I85" s="868"/>
      <c r="J85" s="869">
        <v>827.81</v>
      </c>
      <c r="K85" s="868"/>
      <c r="L85" s="869">
        <v>364.6</v>
      </c>
      <c r="M85" s="868"/>
      <c r="N85" s="870"/>
    </row>
    <row r="86" spans="1:14" s="1" customFormat="1" ht="10.199999999999999" x14ac:dyDescent="0.2">
      <c r="A86" s="864"/>
      <c r="B86" s="863"/>
      <c r="C86" s="2596" t="s">
        <v>53</v>
      </c>
      <c r="D86" s="2596"/>
      <c r="E86" s="2596"/>
      <c r="F86" s="865"/>
      <c r="G86" s="865"/>
      <c r="H86" s="865"/>
      <c r="I86" s="865"/>
      <c r="J86" s="866"/>
      <c r="K86" s="865"/>
      <c r="L86" s="866">
        <v>97.03</v>
      </c>
      <c r="M86" s="865"/>
      <c r="N86" s="867">
        <v>2652</v>
      </c>
    </row>
    <row r="87" spans="1:14" s="1" customFormat="1" ht="20.399999999999999" x14ac:dyDescent="0.2">
      <c r="A87" s="864"/>
      <c r="B87" s="863" t="s">
        <v>2134</v>
      </c>
      <c r="C87" s="2596" t="s">
        <v>535</v>
      </c>
      <c r="D87" s="2596"/>
      <c r="E87" s="2596"/>
      <c r="F87" s="865" t="s">
        <v>55</v>
      </c>
      <c r="G87" s="865" t="s">
        <v>536</v>
      </c>
      <c r="H87" s="865"/>
      <c r="I87" s="865" t="s">
        <v>536</v>
      </c>
      <c r="J87" s="866"/>
      <c r="K87" s="865"/>
      <c r="L87" s="866">
        <v>94.12</v>
      </c>
      <c r="M87" s="865"/>
      <c r="N87" s="867">
        <v>2572</v>
      </c>
    </row>
    <row r="88" spans="1:14" s="1" customFormat="1" ht="20.399999999999999" x14ac:dyDescent="0.2">
      <c r="A88" s="864"/>
      <c r="B88" s="863" t="s">
        <v>2135</v>
      </c>
      <c r="C88" s="2596" t="s">
        <v>537</v>
      </c>
      <c r="D88" s="2596"/>
      <c r="E88" s="2596"/>
      <c r="F88" s="865" t="s">
        <v>55</v>
      </c>
      <c r="G88" s="865" t="s">
        <v>232</v>
      </c>
      <c r="H88" s="865"/>
      <c r="I88" s="865" t="s">
        <v>232</v>
      </c>
      <c r="J88" s="866"/>
      <c r="K88" s="865"/>
      <c r="L88" s="866">
        <v>49.49</v>
      </c>
      <c r="M88" s="865"/>
      <c r="N88" s="867">
        <v>1353</v>
      </c>
    </row>
    <row r="89" spans="1:14" s="1" customFormat="1" ht="10.199999999999999" x14ac:dyDescent="0.2">
      <c r="A89" s="871"/>
      <c r="B89" s="872"/>
      <c r="C89" s="2599" t="s">
        <v>59</v>
      </c>
      <c r="D89" s="2599"/>
      <c r="E89" s="2599"/>
      <c r="F89" s="858"/>
      <c r="G89" s="858"/>
      <c r="H89" s="858"/>
      <c r="I89" s="858"/>
      <c r="J89" s="859"/>
      <c r="K89" s="858"/>
      <c r="L89" s="859">
        <v>508.21</v>
      </c>
      <c r="M89" s="868"/>
      <c r="N89" s="860"/>
    </row>
    <row r="90" spans="1:14" s="1" customFormat="1" ht="10.199999999999999" x14ac:dyDescent="0.2">
      <c r="A90" s="856" t="s">
        <v>64</v>
      </c>
      <c r="B90" s="857" t="s">
        <v>709</v>
      </c>
      <c r="C90" s="2599" t="s">
        <v>710</v>
      </c>
      <c r="D90" s="2599"/>
      <c r="E90" s="2599"/>
      <c r="F90" s="858" t="s">
        <v>487</v>
      </c>
      <c r="G90" s="858"/>
      <c r="H90" s="858"/>
      <c r="I90" s="858" t="s">
        <v>711</v>
      </c>
      <c r="J90" s="859">
        <v>6159.22</v>
      </c>
      <c r="K90" s="858"/>
      <c r="L90" s="859">
        <v>3384.49</v>
      </c>
      <c r="M90" s="858"/>
      <c r="N90" s="860"/>
    </row>
    <row r="91" spans="1:14" s="1" customFormat="1" ht="10.199999999999999" customHeight="1" x14ac:dyDescent="0.2">
      <c r="A91" s="861"/>
      <c r="B91" s="832"/>
      <c r="C91" s="2596" t="s">
        <v>2455</v>
      </c>
      <c r="D91" s="2596"/>
      <c r="E91" s="2596"/>
      <c r="F91" s="2596"/>
      <c r="G91" s="2596"/>
      <c r="H91" s="2596"/>
      <c r="I91" s="2596"/>
      <c r="J91" s="2596"/>
      <c r="K91" s="2596"/>
      <c r="L91" s="2596"/>
      <c r="M91" s="2596"/>
      <c r="N91" s="2600"/>
    </row>
    <row r="92" spans="1:14" s="1" customFormat="1" ht="26.4" customHeight="1" x14ac:dyDescent="0.2">
      <c r="A92" s="856" t="s">
        <v>82</v>
      </c>
      <c r="B92" s="857" t="s">
        <v>712</v>
      </c>
      <c r="C92" s="2599" t="s">
        <v>713</v>
      </c>
      <c r="D92" s="2599"/>
      <c r="E92" s="2599"/>
      <c r="F92" s="858" t="s">
        <v>460</v>
      </c>
      <c r="G92" s="858"/>
      <c r="H92" s="858"/>
      <c r="I92" s="858" t="s">
        <v>714</v>
      </c>
      <c r="J92" s="859"/>
      <c r="K92" s="858"/>
      <c r="L92" s="859"/>
      <c r="M92" s="858"/>
      <c r="N92" s="860"/>
    </row>
    <row r="93" spans="1:14" s="1" customFormat="1" ht="10.199999999999999" customHeight="1" x14ac:dyDescent="0.2">
      <c r="A93" s="861"/>
      <c r="B93" s="832"/>
      <c r="C93" s="2596" t="s">
        <v>715</v>
      </c>
      <c r="D93" s="2596"/>
      <c r="E93" s="2596"/>
      <c r="F93" s="2596"/>
      <c r="G93" s="2596"/>
      <c r="H93" s="2596"/>
      <c r="I93" s="2596"/>
      <c r="J93" s="2596"/>
      <c r="K93" s="2596"/>
      <c r="L93" s="2596"/>
      <c r="M93" s="2596"/>
      <c r="N93" s="2600"/>
    </row>
    <row r="94" spans="1:14" s="1" customFormat="1" ht="37.200000000000003" customHeight="1" x14ac:dyDescent="0.2">
      <c r="A94" s="862"/>
      <c r="B94" s="863" t="s">
        <v>528</v>
      </c>
      <c r="C94" s="2596" t="s">
        <v>529</v>
      </c>
      <c r="D94" s="2596"/>
      <c r="E94" s="2596"/>
      <c r="F94" s="2596"/>
      <c r="G94" s="2596"/>
      <c r="H94" s="2596"/>
      <c r="I94" s="2596"/>
      <c r="J94" s="2596"/>
      <c r="K94" s="2596"/>
      <c r="L94" s="2596"/>
      <c r="M94" s="2596"/>
      <c r="N94" s="2600"/>
    </row>
    <row r="95" spans="1:14" s="1" customFormat="1" ht="10.199999999999999" customHeight="1" x14ac:dyDescent="0.2">
      <c r="A95" s="864"/>
      <c r="B95" s="863" t="s">
        <v>44</v>
      </c>
      <c r="C95" s="2596" t="s">
        <v>48</v>
      </c>
      <c r="D95" s="2596"/>
      <c r="E95" s="2596"/>
      <c r="F95" s="865"/>
      <c r="G95" s="865"/>
      <c r="H95" s="865"/>
      <c r="I95" s="865"/>
      <c r="J95" s="866">
        <v>155.1</v>
      </c>
      <c r="K95" s="865" t="s">
        <v>530</v>
      </c>
      <c r="L95" s="866">
        <v>303.61</v>
      </c>
      <c r="M95" s="865" t="s">
        <v>1513</v>
      </c>
      <c r="N95" s="867">
        <v>8301</v>
      </c>
    </row>
    <row r="96" spans="1:14" s="1" customFormat="1" ht="10.199999999999999" x14ac:dyDescent="0.2">
      <c r="A96" s="864"/>
      <c r="B96" s="863" t="s">
        <v>60</v>
      </c>
      <c r="C96" s="2596" t="s">
        <v>370</v>
      </c>
      <c r="D96" s="2596"/>
      <c r="E96" s="2596"/>
      <c r="F96" s="865"/>
      <c r="G96" s="865"/>
      <c r="H96" s="865"/>
      <c r="I96" s="865"/>
      <c r="J96" s="866">
        <v>45.41</v>
      </c>
      <c r="K96" s="865" t="s">
        <v>530</v>
      </c>
      <c r="L96" s="866">
        <v>88.89</v>
      </c>
      <c r="M96" s="865"/>
      <c r="N96" s="867"/>
    </row>
    <row r="97" spans="1:14" s="1" customFormat="1" ht="10.199999999999999" x14ac:dyDescent="0.2">
      <c r="A97" s="864"/>
      <c r="B97" s="863" t="s">
        <v>66</v>
      </c>
      <c r="C97" s="2596" t="s">
        <v>371</v>
      </c>
      <c r="D97" s="2596"/>
      <c r="E97" s="2596"/>
      <c r="F97" s="865"/>
      <c r="G97" s="865"/>
      <c r="H97" s="865"/>
      <c r="I97" s="865"/>
      <c r="J97" s="866">
        <v>3.27</v>
      </c>
      <c r="K97" s="865" t="s">
        <v>530</v>
      </c>
      <c r="L97" s="866">
        <v>6.4</v>
      </c>
      <c r="M97" s="865" t="s">
        <v>1513</v>
      </c>
      <c r="N97" s="867">
        <v>175</v>
      </c>
    </row>
    <row r="98" spans="1:14" s="1" customFormat="1" ht="10.199999999999999" x14ac:dyDescent="0.2">
      <c r="A98" s="864"/>
      <c r="B98" s="863" t="s">
        <v>71</v>
      </c>
      <c r="C98" s="2596" t="s">
        <v>372</v>
      </c>
      <c r="D98" s="2596"/>
      <c r="E98" s="2596"/>
      <c r="F98" s="865"/>
      <c r="G98" s="865"/>
      <c r="H98" s="865"/>
      <c r="I98" s="865"/>
      <c r="J98" s="866">
        <v>486.4</v>
      </c>
      <c r="K98" s="865"/>
      <c r="L98" s="866">
        <v>705.28</v>
      </c>
      <c r="M98" s="865"/>
      <c r="N98" s="867"/>
    </row>
    <row r="99" spans="1:14" s="1" customFormat="1" ht="10.199999999999999" x14ac:dyDescent="0.2">
      <c r="A99" s="864"/>
      <c r="B99" s="863"/>
      <c r="C99" s="2596" t="s">
        <v>49</v>
      </c>
      <c r="D99" s="2596"/>
      <c r="E99" s="2596"/>
      <c r="F99" s="865" t="s">
        <v>50</v>
      </c>
      <c r="G99" s="865" t="s">
        <v>716</v>
      </c>
      <c r="H99" s="865" t="s">
        <v>530</v>
      </c>
      <c r="I99" s="865" t="s">
        <v>2456</v>
      </c>
      <c r="J99" s="866"/>
      <c r="K99" s="865"/>
      <c r="L99" s="866"/>
      <c r="M99" s="865"/>
      <c r="N99" s="867"/>
    </row>
    <row r="100" spans="1:14" s="1" customFormat="1" ht="10.199999999999999" x14ac:dyDescent="0.2">
      <c r="A100" s="864"/>
      <c r="B100" s="863"/>
      <c r="C100" s="2596" t="s">
        <v>374</v>
      </c>
      <c r="D100" s="2596"/>
      <c r="E100" s="2596"/>
      <c r="F100" s="865" t="s">
        <v>50</v>
      </c>
      <c r="G100" s="865" t="s">
        <v>702</v>
      </c>
      <c r="H100" s="865" t="s">
        <v>530</v>
      </c>
      <c r="I100" s="865" t="s">
        <v>2457</v>
      </c>
      <c r="J100" s="866"/>
      <c r="K100" s="865"/>
      <c r="L100" s="866"/>
      <c r="M100" s="865"/>
      <c r="N100" s="867"/>
    </row>
    <row r="101" spans="1:14" s="1" customFormat="1" ht="10.199999999999999" x14ac:dyDescent="0.2">
      <c r="A101" s="864"/>
      <c r="B101" s="863"/>
      <c r="C101" s="2608" t="s">
        <v>52</v>
      </c>
      <c r="D101" s="2608"/>
      <c r="E101" s="2608"/>
      <c r="F101" s="868"/>
      <c r="G101" s="868"/>
      <c r="H101" s="868"/>
      <c r="I101" s="868"/>
      <c r="J101" s="869">
        <v>686.91</v>
      </c>
      <c r="K101" s="868"/>
      <c r="L101" s="869">
        <v>1097.78</v>
      </c>
      <c r="M101" s="868"/>
      <c r="N101" s="870"/>
    </row>
    <row r="102" spans="1:14" s="1" customFormat="1" ht="10.199999999999999" x14ac:dyDescent="0.2">
      <c r="A102" s="864"/>
      <c r="B102" s="863"/>
      <c r="C102" s="2596" t="s">
        <v>53</v>
      </c>
      <c r="D102" s="2596"/>
      <c r="E102" s="2596"/>
      <c r="F102" s="865"/>
      <c r="G102" s="865"/>
      <c r="H102" s="865"/>
      <c r="I102" s="865"/>
      <c r="J102" s="866"/>
      <c r="K102" s="865"/>
      <c r="L102" s="866">
        <v>310.01</v>
      </c>
      <c r="M102" s="865"/>
      <c r="N102" s="867">
        <v>8476</v>
      </c>
    </row>
    <row r="103" spans="1:14" s="1" customFormat="1" ht="20.399999999999999" x14ac:dyDescent="0.2">
      <c r="A103" s="864"/>
      <c r="B103" s="863" t="s">
        <v>2134</v>
      </c>
      <c r="C103" s="2596" t="s">
        <v>535</v>
      </c>
      <c r="D103" s="2596"/>
      <c r="E103" s="2596"/>
      <c r="F103" s="865" t="s">
        <v>55</v>
      </c>
      <c r="G103" s="865" t="s">
        <v>536</v>
      </c>
      <c r="H103" s="865"/>
      <c r="I103" s="865" t="s">
        <v>536</v>
      </c>
      <c r="J103" s="866"/>
      <c r="K103" s="865"/>
      <c r="L103" s="866">
        <v>300.70999999999998</v>
      </c>
      <c r="M103" s="865"/>
      <c r="N103" s="867">
        <v>8222</v>
      </c>
    </row>
    <row r="104" spans="1:14" s="1" customFormat="1" ht="20.399999999999999" x14ac:dyDescent="0.2">
      <c r="A104" s="864"/>
      <c r="B104" s="863" t="s">
        <v>2135</v>
      </c>
      <c r="C104" s="2596" t="s">
        <v>537</v>
      </c>
      <c r="D104" s="2596"/>
      <c r="E104" s="2596"/>
      <c r="F104" s="865" t="s">
        <v>55</v>
      </c>
      <c r="G104" s="865" t="s">
        <v>232</v>
      </c>
      <c r="H104" s="865"/>
      <c r="I104" s="865" t="s">
        <v>232</v>
      </c>
      <c r="J104" s="866"/>
      <c r="K104" s="865"/>
      <c r="L104" s="866">
        <v>158.11000000000001</v>
      </c>
      <c r="M104" s="865"/>
      <c r="N104" s="867">
        <v>4323</v>
      </c>
    </row>
    <row r="105" spans="1:14" s="1" customFormat="1" ht="10.199999999999999" x14ac:dyDescent="0.2">
      <c r="A105" s="871"/>
      <c r="B105" s="872"/>
      <c r="C105" s="2599" t="s">
        <v>59</v>
      </c>
      <c r="D105" s="2599"/>
      <c r="E105" s="2599"/>
      <c r="F105" s="858"/>
      <c r="G105" s="858"/>
      <c r="H105" s="858"/>
      <c r="I105" s="858"/>
      <c r="J105" s="859"/>
      <c r="K105" s="858"/>
      <c r="L105" s="859">
        <v>1556.6</v>
      </c>
      <c r="M105" s="868"/>
      <c r="N105" s="860"/>
    </row>
    <row r="106" spans="1:14" s="1" customFormat="1" ht="23.4" customHeight="1" x14ac:dyDescent="0.2">
      <c r="A106" s="856" t="s">
        <v>87</v>
      </c>
      <c r="B106" s="857" t="s">
        <v>717</v>
      </c>
      <c r="C106" s="2599" t="s">
        <v>718</v>
      </c>
      <c r="D106" s="2599"/>
      <c r="E106" s="2599"/>
      <c r="F106" s="858" t="s">
        <v>487</v>
      </c>
      <c r="G106" s="858"/>
      <c r="H106" s="858"/>
      <c r="I106" s="858" t="s">
        <v>719</v>
      </c>
      <c r="J106" s="859">
        <v>5230.01</v>
      </c>
      <c r="K106" s="858"/>
      <c r="L106" s="859">
        <v>673.42</v>
      </c>
      <c r="M106" s="858"/>
      <c r="N106" s="860"/>
    </row>
    <row r="107" spans="1:14" s="1" customFormat="1" ht="10.199999999999999" customHeight="1" x14ac:dyDescent="0.2">
      <c r="A107" s="861"/>
      <c r="B107" s="832"/>
      <c r="C107" s="2596" t="s">
        <v>720</v>
      </c>
      <c r="D107" s="2596"/>
      <c r="E107" s="2596"/>
      <c r="F107" s="2596"/>
      <c r="G107" s="2596"/>
      <c r="H107" s="2596"/>
      <c r="I107" s="2596"/>
      <c r="J107" s="2596"/>
      <c r="K107" s="2596"/>
      <c r="L107" s="2596"/>
      <c r="M107" s="2596"/>
      <c r="N107" s="2600"/>
    </row>
    <row r="108" spans="1:14" s="1" customFormat="1" ht="24.6" customHeight="1" x14ac:dyDescent="0.2">
      <c r="A108" s="856" t="s">
        <v>91</v>
      </c>
      <c r="B108" s="857" t="s">
        <v>1382</v>
      </c>
      <c r="C108" s="2599" t="s">
        <v>1383</v>
      </c>
      <c r="D108" s="2599"/>
      <c r="E108" s="2599"/>
      <c r="F108" s="858" t="s">
        <v>402</v>
      </c>
      <c r="G108" s="858"/>
      <c r="H108" s="858"/>
      <c r="I108" s="858" t="s">
        <v>2447</v>
      </c>
      <c r="J108" s="859"/>
      <c r="K108" s="858"/>
      <c r="L108" s="859"/>
      <c r="M108" s="858"/>
      <c r="N108" s="860"/>
    </row>
    <row r="109" spans="1:14" s="1" customFormat="1" ht="10.199999999999999" customHeight="1" x14ac:dyDescent="0.2">
      <c r="A109" s="861"/>
      <c r="B109" s="832"/>
      <c r="C109" s="2596" t="s">
        <v>2448</v>
      </c>
      <c r="D109" s="2596"/>
      <c r="E109" s="2596"/>
      <c r="F109" s="2596"/>
      <c r="G109" s="2596"/>
      <c r="H109" s="2596"/>
      <c r="I109" s="2596"/>
      <c r="J109" s="2596"/>
      <c r="K109" s="2596"/>
      <c r="L109" s="2596"/>
      <c r="M109" s="2596"/>
      <c r="N109" s="2600"/>
    </row>
    <row r="110" spans="1:14" s="1" customFormat="1" ht="33.6" customHeight="1" x14ac:dyDescent="0.2">
      <c r="A110" s="862"/>
      <c r="B110" s="863" t="s">
        <v>528</v>
      </c>
      <c r="C110" s="2596" t="s">
        <v>529</v>
      </c>
      <c r="D110" s="2596"/>
      <c r="E110" s="2596"/>
      <c r="F110" s="2596"/>
      <c r="G110" s="2596"/>
      <c r="H110" s="2596"/>
      <c r="I110" s="2596"/>
      <c r="J110" s="2596"/>
      <c r="K110" s="2596"/>
      <c r="L110" s="2596"/>
      <c r="M110" s="2596"/>
      <c r="N110" s="2600"/>
    </row>
    <row r="111" spans="1:14" s="1" customFormat="1" ht="10.199999999999999" customHeight="1" x14ac:dyDescent="0.2">
      <c r="A111" s="864"/>
      <c r="B111" s="863" t="s">
        <v>44</v>
      </c>
      <c r="C111" s="2596" t="s">
        <v>48</v>
      </c>
      <c r="D111" s="2596"/>
      <c r="E111" s="2596"/>
      <c r="F111" s="865"/>
      <c r="G111" s="865"/>
      <c r="H111" s="865"/>
      <c r="I111" s="865"/>
      <c r="J111" s="866">
        <v>663.75</v>
      </c>
      <c r="K111" s="865" t="s">
        <v>530</v>
      </c>
      <c r="L111" s="866">
        <v>1445.57</v>
      </c>
      <c r="M111" s="865" t="s">
        <v>1513</v>
      </c>
      <c r="N111" s="867">
        <v>39522</v>
      </c>
    </row>
    <row r="112" spans="1:14" s="1" customFormat="1" ht="10.199999999999999" customHeight="1" x14ac:dyDescent="0.2">
      <c r="A112" s="864"/>
      <c r="B112" s="863"/>
      <c r="C112" s="2596" t="s">
        <v>49</v>
      </c>
      <c r="D112" s="2596"/>
      <c r="E112" s="2596"/>
      <c r="F112" s="865" t="s">
        <v>50</v>
      </c>
      <c r="G112" s="865" t="s">
        <v>1384</v>
      </c>
      <c r="H112" s="865" t="s">
        <v>530</v>
      </c>
      <c r="I112" s="865" t="s">
        <v>2458</v>
      </c>
      <c r="J112" s="866"/>
      <c r="K112" s="865"/>
      <c r="L112" s="866"/>
      <c r="M112" s="865"/>
      <c r="N112" s="867"/>
    </row>
    <row r="113" spans="1:14" s="1" customFormat="1" ht="10.199999999999999" customHeight="1" x14ac:dyDescent="0.2">
      <c r="A113" s="864"/>
      <c r="B113" s="863"/>
      <c r="C113" s="2608" t="s">
        <v>52</v>
      </c>
      <c r="D113" s="2608"/>
      <c r="E113" s="2608"/>
      <c r="F113" s="868"/>
      <c r="G113" s="868"/>
      <c r="H113" s="868"/>
      <c r="I113" s="868"/>
      <c r="J113" s="869">
        <v>663.75</v>
      </c>
      <c r="K113" s="868"/>
      <c r="L113" s="869">
        <v>1445.57</v>
      </c>
      <c r="M113" s="868"/>
      <c r="N113" s="870"/>
    </row>
    <row r="114" spans="1:14" s="1" customFormat="1" ht="10.199999999999999" customHeight="1" x14ac:dyDescent="0.2">
      <c r="A114" s="864"/>
      <c r="B114" s="863"/>
      <c r="C114" s="2596" t="s">
        <v>53</v>
      </c>
      <c r="D114" s="2596"/>
      <c r="E114" s="2596"/>
      <c r="F114" s="865"/>
      <c r="G114" s="865"/>
      <c r="H114" s="865"/>
      <c r="I114" s="865"/>
      <c r="J114" s="866"/>
      <c r="K114" s="865"/>
      <c r="L114" s="866">
        <v>1445.57</v>
      </c>
      <c r="M114" s="865"/>
      <c r="N114" s="867">
        <v>39522</v>
      </c>
    </row>
    <row r="115" spans="1:14" s="1" customFormat="1" ht="20.399999999999999" x14ac:dyDescent="0.2">
      <c r="A115" s="864"/>
      <c r="B115" s="863" t="s">
        <v>2130</v>
      </c>
      <c r="C115" s="2596" t="s">
        <v>1019</v>
      </c>
      <c r="D115" s="2596"/>
      <c r="E115" s="2596"/>
      <c r="F115" s="865" t="s">
        <v>55</v>
      </c>
      <c r="G115" s="865" t="s">
        <v>1020</v>
      </c>
      <c r="H115" s="865"/>
      <c r="I115" s="865" t="s">
        <v>1020</v>
      </c>
      <c r="J115" s="866"/>
      <c r="K115" s="865"/>
      <c r="L115" s="866">
        <v>1286.56</v>
      </c>
      <c r="M115" s="865"/>
      <c r="N115" s="867">
        <v>35175</v>
      </c>
    </row>
    <row r="116" spans="1:14" s="1" customFormat="1" ht="20.399999999999999" x14ac:dyDescent="0.2">
      <c r="A116" s="864"/>
      <c r="B116" s="863" t="s">
        <v>2131</v>
      </c>
      <c r="C116" s="2596" t="s">
        <v>1021</v>
      </c>
      <c r="D116" s="2596"/>
      <c r="E116" s="2596"/>
      <c r="F116" s="865" t="s">
        <v>55</v>
      </c>
      <c r="G116" s="865" t="s">
        <v>189</v>
      </c>
      <c r="H116" s="865"/>
      <c r="I116" s="865" t="s">
        <v>189</v>
      </c>
      <c r="J116" s="866"/>
      <c r="K116" s="865"/>
      <c r="L116" s="866">
        <v>578.23</v>
      </c>
      <c r="M116" s="865"/>
      <c r="N116" s="867">
        <v>15809</v>
      </c>
    </row>
    <row r="117" spans="1:14" s="1" customFormat="1" ht="10.199999999999999" customHeight="1" x14ac:dyDescent="0.2">
      <c r="A117" s="871"/>
      <c r="B117" s="872"/>
      <c r="C117" s="2599" t="s">
        <v>59</v>
      </c>
      <c r="D117" s="2599"/>
      <c r="E117" s="2599"/>
      <c r="F117" s="858"/>
      <c r="G117" s="858"/>
      <c r="H117" s="858"/>
      <c r="I117" s="858"/>
      <c r="J117" s="859"/>
      <c r="K117" s="858"/>
      <c r="L117" s="859">
        <v>3310.36</v>
      </c>
      <c r="M117" s="868"/>
      <c r="N117" s="860"/>
    </row>
    <row r="118" spans="1:14" s="1" customFormat="1" ht="10.199999999999999" customHeight="1" x14ac:dyDescent="0.2">
      <c r="A118" s="873"/>
      <c r="B118" s="872"/>
      <c r="C118" s="872"/>
      <c r="D118" s="872"/>
      <c r="E118" s="872"/>
      <c r="F118" s="873"/>
      <c r="G118" s="873"/>
      <c r="H118" s="873"/>
      <c r="I118" s="873"/>
      <c r="J118" s="874"/>
      <c r="K118" s="873"/>
      <c r="L118" s="874"/>
      <c r="M118" s="865"/>
      <c r="N118" s="874"/>
    </row>
    <row r="119" spans="1:14" s="1" customFormat="1" ht="10.199999999999999" customHeight="1" x14ac:dyDescent="0.2">
      <c r="A119" s="827"/>
      <c r="B119" s="834"/>
      <c r="C119" s="834"/>
      <c r="D119" s="834"/>
      <c r="E119" s="834"/>
      <c r="F119" s="834"/>
      <c r="G119" s="834"/>
      <c r="H119" s="834"/>
      <c r="I119" s="834"/>
      <c r="J119" s="834"/>
      <c r="K119" s="834"/>
      <c r="L119" s="875"/>
      <c r="M119" s="876"/>
      <c r="N119" s="877"/>
    </row>
    <row r="120" spans="1:14" s="1" customFormat="1" ht="10.199999999999999" customHeight="1" x14ac:dyDescent="0.2">
      <c r="A120" s="878"/>
      <c r="B120" s="879"/>
      <c r="C120" s="2599" t="s">
        <v>349</v>
      </c>
      <c r="D120" s="2599"/>
      <c r="E120" s="2599"/>
      <c r="F120" s="2599"/>
      <c r="G120" s="2599"/>
      <c r="H120" s="2599"/>
      <c r="I120" s="2599"/>
      <c r="J120" s="2599"/>
      <c r="K120" s="2599"/>
      <c r="L120" s="880"/>
      <c r="M120" s="881"/>
      <c r="N120" s="882"/>
    </row>
    <row r="121" spans="1:14" s="1" customFormat="1" ht="10.199999999999999" x14ac:dyDescent="0.2">
      <c r="A121" s="883"/>
      <c r="B121" s="863"/>
      <c r="C121" s="2596" t="s">
        <v>144</v>
      </c>
      <c r="D121" s="2596"/>
      <c r="E121" s="2596"/>
      <c r="F121" s="2596"/>
      <c r="G121" s="2596"/>
      <c r="H121" s="2596"/>
      <c r="I121" s="2596"/>
      <c r="J121" s="2596"/>
      <c r="K121" s="2596"/>
      <c r="L121" s="884">
        <v>13121.6</v>
      </c>
      <c r="M121" s="885"/>
      <c r="N121" s="886">
        <v>180875</v>
      </c>
    </row>
    <row r="122" spans="1:14" s="1" customFormat="1" ht="10.199999999999999" customHeight="1" x14ac:dyDescent="0.2">
      <c r="A122" s="883"/>
      <c r="B122" s="863"/>
      <c r="C122" s="2596" t="s">
        <v>1437</v>
      </c>
      <c r="D122" s="2596"/>
      <c r="E122" s="2596"/>
      <c r="F122" s="2596"/>
      <c r="G122" s="2596"/>
      <c r="H122" s="2596"/>
      <c r="I122" s="2596"/>
      <c r="J122" s="2596"/>
      <c r="K122" s="2596"/>
      <c r="L122" s="884"/>
      <c r="M122" s="885"/>
      <c r="N122" s="886"/>
    </row>
    <row r="123" spans="1:14" s="1" customFormat="1" ht="10.199999999999999" x14ac:dyDescent="0.2">
      <c r="A123" s="883"/>
      <c r="B123" s="863"/>
      <c r="C123" s="2596" t="s">
        <v>145</v>
      </c>
      <c r="D123" s="2596"/>
      <c r="E123" s="2596"/>
      <c r="F123" s="2596"/>
      <c r="G123" s="2596"/>
      <c r="H123" s="2596"/>
      <c r="I123" s="2596"/>
      <c r="J123" s="2596"/>
      <c r="K123" s="2596"/>
      <c r="L123" s="884">
        <v>4468.99</v>
      </c>
      <c r="M123" s="885"/>
      <c r="N123" s="886">
        <v>122183</v>
      </c>
    </row>
    <row r="124" spans="1:14" s="1" customFormat="1" ht="10.199999999999999" customHeight="1" x14ac:dyDescent="0.2">
      <c r="A124" s="883"/>
      <c r="B124" s="863"/>
      <c r="C124" s="2596" t="s">
        <v>391</v>
      </c>
      <c r="D124" s="2596"/>
      <c r="E124" s="2596"/>
      <c r="F124" s="2596"/>
      <c r="G124" s="2596"/>
      <c r="H124" s="2596"/>
      <c r="I124" s="2596"/>
      <c r="J124" s="2596"/>
      <c r="K124" s="2596"/>
      <c r="L124" s="884">
        <v>400.62</v>
      </c>
      <c r="M124" s="885"/>
      <c r="N124" s="886">
        <v>3734</v>
      </c>
    </row>
    <row r="125" spans="1:14" s="1" customFormat="1" ht="10.199999999999999" customHeight="1" x14ac:dyDescent="0.2">
      <c r="A125" s="883"/>
      <c r="B125" s="863"/>
      <c r="C125" s="2596" t="s">
        <v>1438</v>
      </c>
      <c r="D125" s="2596"/>
      <c r="E125" s="2596"/>
      <c r="F125" s="2596"/>
      <c r="G125" s="2596"/>
      <c r="H125" s="2596"/>
      <c r="I125" s="2596"/>
      <c r="J125" s="2596"/>
      <c r="K125" s="2596"/>
      <c r="L125" s="884">
        <v>33.18</v>
      </c>
      <c r="M125" s="885"/>
      <c r="N125" s="886">
        <v>906</v>
      </c>
    </row>
    <row r="126" spans="1:14" s="1" customFormat="1" ht="10.199999999999999" customHeight="1" x14ac:dyDescent="0.2">
      <c r="A126" s="883"/>
      <c r="B126" s="863"/>
      <c r="C126" s="2596" t="s">
        <v>392</v>
      </c>
      <c r="D126" s="2596"/>
      <c r="E126" s="2596"/>
      <c r="F126" s="2596"/>
      <c r="G126" s="2596"/>
      <c r="H126" s="2596"/>
      <c r="I126" s="2596"/>
      <c r="J126" s="2596"/>
      <c r="K126" s="2596"/>
      <c r="L126" s="884">
        <v>8251.99</v>
      </c>
      <c r="M126" s="885"/>
      <c r="N126" s="886">
        <v>54958</v>
      </c>
    </row>
    <row r="127" spans="1:14" s="1" customFormat="1" ht="10.199999999999999" customHeight="1" x14ac:dyDescent="0.2">
      <c r="A127" s="883"/>
      <c r="B127" s="863"/>
      <c r="C127" s="2596" t="s">
        <v>393</v>
      </c>
      <c r="D127" s="2596"/>
      <c r="E127" s="2596"/>
      <c r="F127" s="2596"/>
      <c r="G127" s="2596"/>
      <c r="H127" s="2596"/>
      <c r="I127" s="2596"/>
      <c r="J127" s="2596"/>
      <c r="K127" s="2596"/>
      <c r="L127" s="884">
        <v>7900.73</v>
      </c>
      <c r="M127" s="885"/>
      <c r="N127" s="886">
        <v>216008</v>
      </c>
    </row>
    <row r="128" spans="1:14" s="1" customFormat="1" ht="10.199999999999999" customHeight="1" x14ac:dyDescent="0.2">
      <c r="A128" s="883"/>
      <c r="B128" s="863"/>
      <c r="C128" s="2596" t="s">
        <v>1437</v>
      </c>
      <c r="D128" s="2596"/>
      <c r="E128" s="2596"/>
      <c r="F128" s="2596"/>
      <c r="G128" s="2596"/>
      <c r="H128" s="2596"/>
      <c r="I128" s="2596"/>
      <c r="J128" s="2596"/>
      <c r="K128" s="2596"/>
      <c r="L128" s="884"/>
      <c r="M128" s="885"/>
      <c r="N128" s="886"/>
    </row>
    <row r="129" spans="1:14" s="1" customFormat="1" ht="10.199999999999999" customHeight="1" x14ac:dyDescent="0.2">
      <c r="A129" s="883"/>
      <c r="B129" s="863"/>
      <c r="C129" s="2596" t="s">
        <v>394</v>
      </c>
      <c r="D129" s="2596"/>
      <c r="E129" s="2596"/>
      <c r="F129" s="2596"/>
      <c r="G129" s="2596"/>
      <c r="H129" s="2596"/>
      <c r="I129" s="2596"/>
      <c r="J129" s="2596"/>
      <c r="K129" s="2596"/>
      <c r="L129" s="884">
        <v>3450.1</v>
      </c>
      <c r="M129" s="885"/>
      <c r="N129" s="886">
        <v>94326</v>
      </c>
    </row>
    <row r="130" spans="1:14" s="1" customFormat="1" ht="10.199999999999999" x14ac:dyDescent="0.2">
      <c r="A130" s="883"/>
      <c r="B130" s="863"/>
      <c r="C130" s="2596" t="s">
        <v>397</v>
      </c>
      <c r="D130" s="2596"/>
      <c r="E130" s="2596"/>
      <c r="F130" s="2596"/>
      <c r="G130" s="2596"/>
      <c r="H130" s="2596"/>
      <c r="I130" s="2596"/>
      <c r="J130" s="2596"/>
      <c r="K130" s="2596"/>
      <c r="L130" s="884">
        <v>3070.59</v>
      </c>
      <c r="M130" s="885"/>
      <c r="N130" s="886">
        <v>83951</v>
      </c>
    </row>
    <row r="131" spans="1:14" s="1" customFormat="1" ht="10.199999999999999" x14ac:dyDescent="0.2">
      <c r="A131" s="883"/>
      <c r="B131" s="863"/>
      <c r="C131" s="2596" t="s">
        <v>398</v>
      </c>
      <c r="D131" s="2596"/>
      <c r="E131" s="2596"/>
      <c r="F131" s="2596"/>
      <c r="G131" s="2596"/>
      <c r="H131" s="2596"/>
      <c r="I131" s="2596"/>
      <c r="J131" s="2596"/>
      <c r="K131" s="2596"/>
      <c r="L131" s="884">
        <v>1380.04</v>
      </c>
      <c r="M131" s="885"/>
      <c r="N131" s="886">
        <v>37731</v>
      </c>
    </row>
    <row r="132" spans="1:14" s="1" customFormat="1" ht="10.199999999999999" x14ac:dyDescent="0.2">
      <c r="A132" s="883"/>
      <c r="B132" s="863"/>
      <c r="C132" s="2596" t="s">
        <v>616</v>
      </c>
      <c r="D132" s="2596"/>
      <c r="E132" s="2596"/>
      <c r="F132" s="2596"/>
      <c r="G132" s="2596"/>
      <c r="H132" s="2596"/>
      <c r="I132" s="2596"/>
      <c r="J132" s="2596"/>
      <c r="K132" s="2596"/>
      <c r="L132" s="884">
        <v>11228.58</v>
      </c>
      <c r="M132" s="885"/>
      <c r="N132" s="886">
        <v>129119</v>
      </c>
    </row>
    <row r="133" spans="1:14" s="1" customFormat="1" ht="10.199999999999999" x14ac:dyDescent="0.2">
      <c r="A133" s="883"/>
      <c r="B133" s="863"/>
      <c r="C133" s="2596" t="s">
        <v>1437</v>
      </c>
      <c r="D133" s="2596"/>
      <c r="E133" s="2596"/>
      <c r="F133" s="2596"/>
      <c r="G133" s="2596"/>
      <c r="H133" s="2596"/>
      <c r="I133" s="2596"/>
      <c r="J133" s="2596"/>
      <c r="K133" s="2596"/>
      <c r="L133" s="884"/>
      <c r="M133" s="885"/>
      <c r="N133" s="886"/>
    </row>
    <row r="134" spans="1:14" s="1" customFormat="1" ht="10.199999999999999" x14ac:dyDescent="0.2">
      <c r="A134" s="883"/>
      <c r="B134" s="863"/>
      <c r="C134" s="2596" t="s">
        <v>394</v>
      </c>
      <c r="D134" s="2596"/>
      <c r="E134" s="2596"/>
      <c r="F134" s="2596"/>
      <c r="G134" s="2596"/>
      <c r="H134" s="2596"/>
      <c r="I134" s="2596"/>
      <c r="J134" s="2596"/>
      <c r="K134" s="2596"/>
      <c r="L134" s="884">
        <v>1018.89</v>
      </c>
      <c r="M134" s="885"/>
      <c r="N134" s="886">
        <v>27857</v>
      </c>
    </row>
    <row r="135" spans="1:14" s="1" customFormat="1" ht="30.6" x14ac:dyDescent="0.2">
      <c r="A135" s="883"/>
      <c r="B135" s="863" t="s">
        <v>1512</v>
      </c>
      <c r="C135" s="2596" t="s">
        <v>395</v>
      </c>
      <c r="D135" s="2596"/>
      <c r="E135" s="2596"/>
      <c r="F135" s="2596"/>
      <c r="G135" s="2596"/>
      <c r="H135" s="2596"/>
      <c r="I135" s="2596"/>
      <c r="J135" s="2596"/>
      <c r="K135" s="2596"/>
      <c r="L135" s="884">
        <v>400.62</v>
      </c>
      <c r="M135" s="885" t="s">
        <v>1515</v>
      </c>
      <c r="N135" s="886">
        <v>3734</v>
      </c>
    </row>
    <row r="136" spans="1:14" s="1" customFormat="1" ht="10.199999999999999" x14ac:dyDescent="0.2">
      <c r="A136" s="883"/>
      <c r="B136" s="863"/>
      <c r="C136" s="2596" t="s">
        <v>1439</v>
      </c>
      <c r="D136" s="2596"/>
      <c r="E136" s="2596"/>
      <c r="F136" s="2596"/>
      <c r="G136" s="2596"/>
      <c r="H136" s="2596"/>
      <c r="I136" s="2596"/>
      <c r="J136" s="2596"/>
      <c r="K136" s="2596"/>
      <c r="L136" s="884">
        <v>33.18</v>
      </c>
      <c r="M136" s="885"/>
      <c r="N136" s="886">
        <v>906</v>
      </c>
    </row>
    <row r="137" spans="1:14" s="1" customFormat="1" ht="30.6" x14ac:dyDescent="0.2">
      <c r="A137" s="883"/>
      <c r="B137" s="863" t="s">
        <v>1512</v>
      </c>
      <c r="C137" s="2596" t="s">
        <v>396</v>
      </c>
      <c r="D137" s="2596"/>
      <c r="E137" s="2596"/>
      <c r="F137" s="2596"/>
      <c r="G137" s="2596"/>
      <c r="H137" s="2596"/>
      <c r="I137" s="2596"/>
      <c r="J137" s="2596"/>
      <c r="K137" s="2596"/>
      <c r="L137" s="884">
        <v>8251.99</v>
      </c>
      <c r="M137" s="885" t="s">
        <v>1514</v>
      </c>
      <c r="N137" s="886">
        <v>54958</v>
      </c>
    </row>
    <row r="138" spans="1:14" s="1" customFormat="1" ht="10.199999999999999" x14ac:dyDescent="0.2">
      <c r="A138" s="883"/>
      <c r="B138" s="863"/>
      <c r="C138" s="2596" t="s">
        <v>397</v>
      </c>
      <c r="D138" s="2596"/>
      <c r="E138" s="2596"/>
      <c r="F138" s="2596"/>
      <c r="G138" s="2596"/>
      <c r="H138" s="2596"/>
      <c r="I138" s="2596"/>
      <c r="J138" s="2596"/>
      <c r="K138" s="2596"/>
      <c r="L138" s="884">
        <v>1020.51</v>
      </c>
      <c r="M138" s="885"/>
      <c r="N138" s="886">
        <v>27900</v>
      </c>
    </row>
    <row r="139" spans="1:14" s="1" customFormat="1" ht="10.199999999999999" x14ac:dyDescent="0.2">
      <c r="A139" s="883"/>
      <c r="B139" s="863"/>
      <c r="C139" s="2596" t="s">
        <v>398</v>
      </c>
      <c r="D139" s="2596"/>
      <c r="E139" s="2596"/>
      <c r="F139" s="2596"/>
      <c r="G139" s="2596"/>
      <c r="H139" s="2596"/>
      <c r="I139" s="2596"/>
      <c r="J139" s="2596"/>
      <c r="K139" s="2596"/>
      <c r="L139" s="884">
        <v>536.57000000000005</v>
      </c>
      <c r="M139" s="885"/>
      <c r="N139" s="886">
        <v>14670</v>
      </c>
    </row>
    <row r="140" spans="1:14" x14ac:dyDescent="0.3">
      <c r="A140" s="883"/>
      <c r="B140" s="863"/>
      <c r="C140" s="2596" t="s">
        <v>151</v>
      </c>
      <c r="D140" s="2596"/>
      <c r="E140" s="2596"/>
      <c r="F140" s="2596"/>
      <c r="G140" s="2596"/>
      <c r="H140" s="2596"/>
      <c r="I140" s="2596"/>
      <c r="J140" s="2596"/>
      <c r="K140" s="2596"/>
      <c r="L140" s="884">
        <v>4502.17</v>
      </c>
      <c r="M140" s="885"/>
      <c r="N140" s="886">
        <v>123089</v>
      </c>
    </row>
    <row r="141" spans="1:14" x14ac:dyDescent="0.3">
      <c r="A141" s="883"/>
      <c r="B141" s="863"/>
      <c r="C141" s="2596" t="s">
        <v>152</v>
      </c>
      <c r="D141" s="2596"/>
      <c r="E141" s="2596"/>
      <c r="F141" s="2596"/>
      <c r="G141" s="2596"/>
      <c r="H141" s="2596"/>
      <c r="I141" s="2596"/>
      <c r="J141" s="2596"/>
      <c r="K141" s="2596"/>
      <c r="L141" s="884">
        <v>4091.1</v>
      </c>
      <c r="M141" s="885"/>
      <c r="N141" s="886">
        <v>111851</v>
      </c>
    </row>
    <row r="142" spans="1:14" x14ac:dyDescent="0.3">
      <c r="A142" s="883"/>
      <c r="B142" s="863"/>
      <c r="C142" s="2596" t="s">
        <v>153</v>
      </c>
      <c r="D142" s="2596"/>
      <c r="E142" s="2596"/>
      <c r="F142" s="2596"/>
      <c r="G142" s="2596"/>
      <c r="H142" s="2596"/>
      <c r="I142" s="2596"/>
      <c r="J142" s="2596"/>
      <c r="K142" s="2596"/>
      <c r="L142" s="884">
        <v>1916.61</v>
      </c>
      <c r="M142" s="885"/>
      <c r="N142" s="886">
        <v>52401</v>
      </c>
    </row>
    <row r="143" spans="1:14" x14ac:dyDescent="0.3">
      <c r="A143" s="883"/>
      <c r="B143" s="874"/>
      <c r="C143" s="2601" t="s">
        <v>350</v>
      </c>
      <c r="D143" s="2601"/>
      <c r="E143" s="2601"/>
      <c r="F143" s="2601"/>
      <c r="G143" s="2601"/>
      <c r="H143" s="2601"/>
      <c r="I143" s="2601"/>
      <c r="J143" s="2601"/>
      <c r="K143" s="2601"/>
      <c r="L143" s="887">
        <v>19129.310000000001</v>
      </c>
      <c r="M143" s="830"/>
      <c r="N143" s="888">
        <v>345127</v>
      </c>
    </row>
    <row r="144" spans="1:14" x14ac:dyDescent="0.3">
      <c r="A144" s="827"/>
      <c r="B144" s="874"/>
      <c r="C144" s="872"/>
      <c r="D144" s="872"/>
      <c r="E144" s="872"/>
      <c r="F144" s="872"/>
      <c r="G144" s="872"/>
      <c r="H144" s="872"/>
      <c r="I144" s="872"/>
      <c r="J144" s="872"/>
      <c r="K144" s="872"/>
      <c r="L144" s="887"/>
      <c r="M144" s="889"/>
      <c r="N144" s="890"/>
    </row>
    <row r="145" spans="1:14" x14ac:dyDescent="0.3">
      <c r="A145" s="891"/>
      <c r="B145" s="891"/>
      <c r="C145" s="891"/>
      <c r="D145" s="891"/>
      <c r="E145" s="891"/>
      <c r="F145" s="891"/>
      <c r="G145" s="891"/>
      <c r="H145" s="891"/>
      <c r="I145" s="891"/>
      <c r="J145" s="891"/>
      <c r="K145" s="891"/>
      <c r="L145" s="891"/>
      <c r="M145" s="891"/>
      <c r="N145" s="891"/>
    </row>
    <row r="146" spans="1:14" x14ac:dyDescent="0.3">
      <c r="A146" s="827"/>
      <c r="B146" s="892" t="s">
        <v>351</v>
      </c>
      <c r="C146" s="2607"/>
      <c r="D146" s="2607"/>
      <c r="E146" s="2607"/>
      <c r="F146" s="2607"/>
      <c r="G146" s="2607"/>
      <c r="H146" s="2607"/>
      <c r="I146" s="2607"/>
      <c r="J146" s="2607"/>
      <c r="K146" s="2607"/>
      <c r="L146" s="2607"/>
      <c r="M146" s="827"/>
      <c r="N146" s="827"/>
    </row>
    <row r="147" spans="1:14" x14ac:dyDescent="0.3">
      <c r="A147" s="827"/>
      <c r="B147" s="829"/>
      <c r="C147" s="2606" t="s">
        <v>352</v>
      </c>
      <c r="D147" s="2606"/>
      <c r="E147" s="2606"/>
      <c r="F147" s="2606"/>
      <c r="G147" s="2606"/>
      <c r="H147" s="2606"/>
      <c r="I147" s="2606"/>
      <c r="J147" s="2606"/>
      <c r="K147" s="2606"/>
      <c r="L147" s="2606"/>
      <c r="M147" s="827"/>
      <c r="N147" s="827"/>
    </row>
    <row r="148" spans="1:14" x14ac:dyDescent="0.3">
      <c r="A148" s="827"/>
      <c r="B148" s="892" t="s">
        <v>353</v>
      </c>
      <c r="C148" s="2607"/>
      <c r="D148" s="2607"/>
      <c r="E148" s="2607"/>
      <c r="F148" s="2607"/>
      <c r="G148" s="2607"/>
      <c r="H148" s="2607"/>
      <c r="I148" s="2607"/>
      <c r="J148" s="2607"/>
      <c r="K148" s="2607"/>
      <c r="L148" s="2607"/>
      <c r="M148" s="827"/>
      <c r="N148" s="827"/>
    </row>
    <row r="149" spans="1:14" x14ac:dyDescent="0.3">
      <c r="A149" s="827"/>
      <c r="B149" s="827"/>
      <c r="C149" s="2606" t="s">
        <v>352</v>
      </c>
      <c r="D149" s="2606"/>
      <c r="E149" s="2606"/>
      <c r="F149" s="2606"/>
      <c r="G149" s="2606"/>
      <c r="H149" s="2606"/>
      <c r="I149" s="2606"/>
      <c r="J149" s="2606"/>
      <c r="K149" s="2606"/>
      <c r="L149" s="2606"/>
      <c r="M149" s="827"/>
      <c r="N149" s="827"/>
    </row>
    <row r="151" spans="1:14" x14ac:dyDescent="0.3">
      <c r="A151" s="2605"/>
      <c r="B151" s="2605"/>
      <c r="C151" s="2605"/>
      <c r="D151" s="2605"/>
      <c r="E151" s="2605"/>
      <c r="F151" s="2605"/>
      <c r="G151" s="2605"/>
      <c r="H151" s="2605"/>
      <c r="I151" s="2605"/>
      <c r="J151" s="2605"/>
      <c r="K151" s="2605"/>
      <c r="L151" s="2605"/>
      <c r="M151" s="2605"/>
      <c r="N151" s="2605"/>
    </row>
    <row r="152" spans="1:14" x14ac:dyDescent="0.3">
      <c r="A152" s="827"/>
      <c r="B152" s="893"/>
      <c r="C152" s="827"/>
      <c r="D152" s="893"/>
      <c r="E152" s="827"/>
      <c r="F152" s="893"/>
      <c r="G152" s="827"/>
      <c r="H152" s="827"/>
      <c r="I152" s="827"/>
      <c r="J152" s="827"/>
      <c r="K152" s="827"/>
      <c r="L152" s="827"/>
      <c r="M152" s="827"/>
      <c r="N152" s="827"/>
    </row>
  </sheetData>
  <mergeCells count="132">
    <mergeCell ref="A12:N12"/>
    <mergeCell ref="J31:L32"/>
    <mergeCell ref="M31:M33"/>
    <mergeCell ref="N31:N33"/>
    <mergeCell ref="A35:N35"/>
    <mergeCell ref="C36:E36"/>
    <mergeCell ref="C34:E34"/>
    <mergeCell ref="A13:N13"/>
    <mergeCell ref="A31:A33"/>
    <mergeCell ref="B31:B33"/>
    <mergeCell ref="C31:E33"/>
    <mergeCell ref="F31:F33"/>
    <mergeCell ref="G31:I32"/>
    <mergeCell ref="A16:N16"/>
    <mergeCell ref="B18:F18"/>
    <mergeCell ref="B19:F19"/>
    <mergeCell ref="L28:M28"/>
    <mergeCell ref="C37:N37"/>
    <mergeCell ref="C38:N38"/>
    <mergeCell ref="C39:E39"/>
    <mergeCell ref="C40:E40"/>
    <mergeCell ref="C41:E41"/>
    <mergeCell ref="C149:L149"/>
    <mergeCell ref="C146:L146"/>
    <mergeCell ref="C147:L147"/>
    <mergeCell ref="C148:L148"/>
    <mergeCell ref="C47:N47"/>
    <mergeCell ref="C48:N48"/>
    <mergeCell ref="C49:E49"/>
    <mergeCell ref="C50:E50"/>
    <mergeCell ref="C51:E51"/>
    <mergeCell ref="C42:E42"/>
    <mergeCell ref="C43:E43"/>
    <mergeCell ref="C44:E44"/>
    <mergeCell ref="C45:E45"/>
    <mergeCell ref="C46:E46"/>
    <mergeCell ref="C58:E58"/>
    <mergeCell ref="C59:E59"/>
    <mergeCell ref="C60:E60"/>
    <mergeCell ref="C61:N61"/>
    <mergeCell ref="C52:E52"/>
    <mergeCell ref="C53:E53"/>
    <mergeCell ref="C54:E54"/>
    <mergeCell ref="C55:E55"/>
    <mergeCell ref="C56:E56"/>
    <mergeCell ref="C83:E83"/>
    <mergeCell ref="C84:E84"/>
    <mergeCell ref="C85:E85"/>
    <mergeCell ref="C86:E86"/>
    <mergeCell ref="C77:N77"/>
    <mergeCell ref="C78:N78"/>
    <mergeCell ref="C79:E79"/>
    <mergeCell ref="C80:E80"/>
    <mergeCell ref="C81:E81"/>
    <mergeCell ref="C82:E82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92:E92"/>
    <mergeCell ref="C93:N93"/>
    <mergeCell ref="C94:N94"/>
    <mergeCell ref="C95:E95"/>
    <mergeCell ref="C96:E96"/>
    <mergeCell ref="C87:E87"/>
    <mergeCell ref="C88:E88"/>
    <mergeCell ref="C89:E89"/>
    <mergeCell ref="C90:E90"/>
    <mergeCell ref="C91:N91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D5:N5"/>
    <mergeCell ref="A8:N8"/>
    <mergeCell ref="A11:N11"/>
    <mergeCell ref="A15:N15"/>
    <mergeCell ref="A9:N9"/>
    <mergeCell ref="C65:E65"/>
    <mergeCell ref="A151:N151"/>
    <mergeCell ref="C139:K139"/>
    <mergeCell ref="C140:K140"/>
    <mergeCell ref="C141:K141"/>
    <mergeCell ref="C142:K142"/>
    <mergeCell ref="C143:K143"/>
    <mergeCell ref="C134:K134"/>
    <mergeCell ref="C135:K135"/>
    <mergeCell ref="C136:K136"/>
    <mergeCell ref="C137:K137"/>
    <mergeCell ref="C138:K138"/>
    <mergeCell ref="C133:K133"/>
    <mergeCell ref="C124:K124"/>
    <mergeCell ref="C125:K125"/>
    <mergeCell ref="C126:K126"/>
    <mergeCell ref="C127:K127"/>
    <mergeCell ref="C128:K128"/>
    <mergeCell ref="C117:E117"/>
    <mergeCell ref="C66:E66"/>
    <mergeCell ref="C57:E57"/>
    <mergeCell ref="C129:K129"/>
    <mergeCell ref="C130:K130"/>
    <mergeCell ref="C131:K131"/>
    <mergeCell ref="C132:K132"/>
    <mergeCell ref="C62:E62"/>
    <mergeCell ref="C63:N63"/>
    <mergeCell ref="C64:N64"/>
    <mergeCell ref="C120:K120"/>
    <mergeCell ref="C121:K121"/>
    <mergeCell ref="C122:K122"/>
    <mergeCell ref="C123:K123"/>
    <mergeCell ref="C112:E112"/>
    <mergeCell ref="C113:E113"/>
    <mergeCell ref="C114:E114"/>
    <mergeCell ref="C115:E115"/>
    <mergeCell ref="C116:E116"/>
    <mergeCell ref="C107:N107"/>
    <mergeCell ref="C108:E108"/>
    <mergeCell ref="C109:N109"/>
    <mergeCell ref="C110:N110"/>
    <mergeCell ref="C111:E111"/>
    <mergeCell ref="C102:E102"/>
  </mergeCells>
  <printOptions horizontalCentered="1"/>
  <pageMargins left="0.78740157480314965" right="0.19685039370078741" top="0.39370078740157483" bottom="0.19685039370078741" header="0" footer="0"/>
  <pageSetup paperSize="9" scale="63" firstPageNumber="75" orientation="portrait" useFirstPageNumber="1" r:id="rId1"/>
  <headerFooter>
    <oddFooter>&amp;RСтраница &amp;P</oddFooter>
  </headerFooter>
  <rowBreaks count="1" manualBreakCount="1">
    <brk id="83" max="1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53"/>
  <sheetViews>
    <sheetView view="pageBreakPreview" topLeftCell="A25" zoomScaleNormal="100" zoomScaleSheetLayoutView="100" workbookViewId="0">
      <selection activeCell="C28" sqref="C28"/>
    </sheetView>
  </sheetViews>
  <sheetFormatPr defaultRowHeight="14.4" x14ac:dyDescent="0.3"/>
  <cols>
    <col min="1" max="1" width="3.6640625" customWidth="1"/>
    <col min="2" max="2" width="18.5546875" customWidth="1"/>
    <col min="3" max="3" width="43.21875" customWidth="1"/>
    <col min="4" max="4" width="18.21875" customWidth="1"/>
    <col min="5" max="5" width="12.6640625" customWidth="1"/>
    <col min="6" max="6" width="14.21875" customWidth="1"/>
  </cols>
  <sheetData>
    <row r="1" spans="1:8" x14ac:dyDescent="0.3">
      <c r="A1" s="1787"/>
      <c r="B1" s="1787"/>
      <c r="C1" s="1787"/>
      <c r="D1" s="1787"/>
      <c r="E1" s="1787"/>
      <c r="F1" s="1787"/>
      <c r="G1" s="1787"/>
      <c r="H1" s="1803" t="s">
        <v>2495</v>
      </c>
    </row>
    <row r="2" spans="1:8" x14ac:dyDescent="0.3">
      <c r="A2" s="1788"/>
      <c r="B2" s="1789"/>
      <c r="C2" s="1790"/>
      <c r="D2" s="1791"/>
      <c r="E2" s="1791"/>
      <c r="F2" s="1791"/>
      <c r="G2" s="1791"/>
      <c r="H2" s="1803" t="s">
        <v>1</v>
      </c>
    </row>
    <row r="3" spans="1:8" ht="34.200000000000003" customHeight="1" x14ac:dyDescent="0.3">
      <c r="A3" s="1788"/>
      <c r="B3" s="2630" t="s">
        <v>4</v>
      </c>
      <c r="C3" s="2630"/>
      <c r="D3" s="2630"/>
      <c r="E3" s="2630"/>
      <c r="F3" s="2630"/>
      <c r="G3" s="2630"/>
      <c r="H3" s="1792"/>
    </row>
    <row r="4" spans="1:8" x14ac:dyDescent="0.3">
      <c r="A4" s="1788"/>
      <c r="B4" s="1789"/>
      <c r="C4" s="2571" t="s">
        <v>5</v>
      </c>
      <c r="D4" s="2571"/>
      <c r="E4" s="2571"/>
      <c r="F4" s="2571"/>
      <c r="G4" s="1791"/>
      <c r="H4" s="1791"/>
    </row>
    <row r="5" spans="1:8" x14ac:dyDescent="0.3">
      <c r="A5" s="1788"/>
      <c r="B5" s="2630"/>
      <c r="C5" s="2630"/>
      <c r="D5" s="2630"/>
      <c r="E5" s="2630"/>
      <c r="F5" s="2630"/>
      <c r="G5" s="2630"/>
      <c r="H5" s="1791"/>
    </row>
    <row r="6" spans="1:8" x14ac:dyDescent="0.3">
      <c r="A6" s="1788"/>
      <c r="B6" s="1789"/>
      <c r="C6" s="2571" t="s">
        <v>7</v>
      </c>
      <c r="D6" s="2571"/>
      <c r="E6" s="2571"/>
      <c r="F6" s="2571"/>
      <c r="G6" s="1791"/>
      <c r="H6" s="1791"/>
    </row>
    <row r="7" spans="1:8" x14ac:dyDescent="0.3">
      <c r="A7" s="1788"/>
      <c r="B7" s="1789"/>
      <c r="C7" s="1793"/>
      <c r="D7" s="1791"/>
      <c r="E7" s="1791"/>
      <c r="F7" s="1791"/>
      <c r="G7" s="1791"/>
      <c r="H7" s="1791"/>
    </row>
    <row r="8" spans="1:8" x14ac:dyDescent="0.3">
      <c r="A8" s="1788"/>
      <c r="B8" s="1789"/>
      <c r="C8" s="1790"/>
      <c r="D8" s="1802" t="s">
        <v>2754</v>
      </c>
      <c r="E8" s="1787"/>
      <c r="F8" s="1791"/>
      <c r="G8" s="1791"/>
      <c r="H8" s="1791"/>
    </row>
    <row r="9" spans="1:8" x14ac:dyDescent="0.3">
      <c r="A9" s="1788"/>
      <c r="B9" s="1789"/>
      <c r="C9" s="1790"/>
      <c r="D9" s="1791"/>
      <c r="E9" s="1791"/>
      <c r="F9" s="1791"/>
      <c r="G9" s="1791"/>
      <c r="H9" s="1791"/>
    </row>
    <row r="10" spans="1:8" x14ac:dyDescent="0.3">
      <c r="A10" s="1787"/>
      <c r="B10" s="1804" t="s">
        <v>2496</v>
      </c>
      <c r="C10" s="2569" t="s">
        <v>2524</v>
      </c>
      <c r="D10" s="2569"/>
      <c r="E10" s="2569"/>
      <c r="F10" s="2569"/>
      <c r="G10" s="2569"/>
      <c r="H10" s="1804"/>
    </row>
    <row r="11" spans="1:8" x14ac:dyDescent="0.3">
      <c r="A11" s="2572" t="s">
        <v>15</v>
      </c>
      <c r="B11" s="2572"/>
      <c r="C11" s="2572"/>
      <c r="D11" s="2572"/>
      <c r="E11" s="2572"/>
      <c r="F11" s="2572"/>
      <c r="G11" s="2572"/>
      <c r="H11" s="2572"/>
    </row>
    <row r="12" spans="1:8" x14ac:dyDescent="0.3">
      <c r="A12" s="1788"/>
      <c r="B12" s="1805" t="s">
        <v>1140</v>
      </c>
      <c r="C12" s="1806"/>
      <c r="D12" s="1807"/>
      <c r="E12" s="1807"/>
      <c r="F12" s="1808">
        <v>3972.82</v>
      </c>
      <c r="G12" s="1822" t="s">
        <v>1136</v>
      </c>
      <c r="H12" s="1791"/>
    </row>
    <row r="13" spans="1:8" x14ac:dyDescent="0.3">
      <c r="A13" s="1788"/>
      <c r="B13" s="1789"/>
      <c r="C13" s="1787"/>
      <c r="D13" s="1794"/>
      <c r="E13" s="1791"/>
      <c r="F13" s="1791"/>
      <c r="G13" s="1791"/>
      <c r="H13" s="1791"/>
    </row>
    <row r="14" spans="1:8" x14ac:dyDescent="0.3">
      <c r="A14" s="1788"/>
      <c r="B14" s="1809" t="s">
        <v>2497</v>
      </c>
      <c r="C14" s="1787"/>
      <c r="D14" s="1794"/>
      <c r="E14" s="1791"/>
      <c r="F14" s="1791"/>
      <c r="G14" s="1791"/>
      <c r="H14" s="1791"/>
    </row>
    <row r="15" spans="1:8" x14ac:dyDescent="0.3">
      <c r="A15" s="1788"/>
      <c r="B15" s="1801" t="s">
        <v>2498</v>
      </c>
      <c r="C15" s="1787"/>
      <c r="D15" s="1816"/>
      <c r="E15" s="1817"/>
      <c r="F15" s="1818"/>
      <c r="G15" s="1791"/>
      <c r="H15" s="1791"/>
    </row>
    <row r="16" spans="1:8" x14ac:dyDescent="0.3">
      <c r="A16" s="1788"/>
      <c r="B16" s="1788" t="s">
        <v>2499</v>
      </c>
      <c r="C16" s="1787"/>
      <c r="D16" s="1794"/>
      <c r="E16" s="1791"/>
      <c r="F16" s="1791"/>
      <c r="G16" s="1791"/>
      <c r="H16" s="1791"/>
    </row>
    <row r="17" spans="1:8" x14ac:dyDescent="0.3">
      <c r="A17" s="1788"/>
      <c r="B17" s="1801" t="s">
        <v>2498</v>
      </c>
      <c r="C17" s="1787"/>
      <c r="D17" s="1816"/>
      <c r="E17" s="1817"/>
      <c r="F17" s="1818"/>
      <c r="G17" s="1791"/>
      <c r="H17" s="1791"/>
    </row>
    <row r="18" spans="1:8" x14ac:dyDescent="0.3">
      <c r="A18" s="1788"/>
      <c r="B18" s="1810" t="s">
        <v>2525</v>
      </c>
      <c r="C18" s="1810"/>
      <c r="D18" s="1810"/>
      <c r="E18" s="1810"/>
      <c r="F18" s="1791"/>
      <c r="G18" s="1791"/>
      <c r="H18" s="1791"/>
    </row>
    <row r="19" spans="1:8" x14ac:dyDescent="0.3">
      <c r="A19" s="1788"/>
      <c r="B19" s="1789"/>
      <c r="C19" s="1790"/>
      <c r="D19" s="1791"/>
      <c r="E19" s="1791"/>
      <c r="F19" s="1791"/>
      <c r="G19" s="1791"/>
      <c r="H19" s="1791"/>
    </row>
    <row r="20" spans="1:8" ht="14.4" customHeight="1" x14ac:dyDescent="0.3">
      <c r="A20" s="2562" t="s">
        <v>1137</v>
      </c>
      <c r="B20" s="2565" t="s">
        <v>31</v>
      </c>
      <c r="C20" s="2562" t="s">
        <v>2500</v>
      </c>
      <c r="D20" s="2566" t="s">
        <v>1223</v>
      </c>
      <c r="E20" s="2631"/>
      <c r="F20" s="2631"/>
      <c r="G20" s="2631"/>
      <c r="H20" s="2568"/>
    </row>
    <row r="21" spans="1:8" ht="14.4" customHeight="1" x14ac:dyDescent="0.3">
      <c r="A21" s="2562"/>
      <c r="B21" s="2565"/>
      <c r="C21" s="2562"/>
      <c r="D21" s="2562" t="s">
        <v>2501</v>
      </c>
      <c r="E21" s="2562" t="s">
        <v>23</v>
      </c>
      <c r="F21" s="2562" t="s">
        <v>26</v>
      </c>
      <c r="G21" s="2562" t="s">
        <v>28</v>
      </c>
      <c r="H21" s="2562" t="s">
        <v>41</v>
      </c>
    </row>
    <row r="22" spans="1:8" x14ac:dyDescent="0.3">
      <c r="A22" s="2562"/>
      <c r="B22" s="2565"/>
      <c r="C22" s="2562"/>
      <c r="D22" s="2562"/>
      <c r="E22" s="2562"/>
      <c r="F22" s="2562"/>
      <c r="G22" s="2562"/>
      <c r="H22" s="2562"/>
    </row>
    <row r="23" spans="1:8" ht="60.6" customHeight="1" x14ac:dyDescent="0.3">
      <c r="A23" s="2562"/>
      <c r="B23" s="2565"/>
      <c r="C23" s="2562"/>
      <c r="D23" s="2562"/>
      <c r="E23" s="2562"/>
      <c r="F23" s="2562"/>
      <c r="G23" s="2562"/>
      <c r="H23" s="2562"/>
    </row>
    <row r="24" spans="1:8" x14ac:dyDescent="0.3">
      <c r="A24" s="1823">
        <v>1</v>
      </c>
      <c r="B24" s="1823">
        <v>2</v>
      </c>
      <c r="C24" s="1823">
        <v>3</v>
      </c>
      <c r="D24" s="1823">
        <v>4</v>
      </c>
      <c r="E24" s="1823">
        <v>5</v>
      </c>
      <c r="F24" s="1823">
        <v>6</v>
      </c>
      <c r="G24" s="1823">
        <v>7</v>
      </c>
      <c r="H24" s="1823">
        <v>8</v>
      </c>
    </row>
    <row r="25" spans="1:8" ht="14.4" customHeight="1" x14ac:dyDescent="0.3">
      <c r="A25" s="2563" t="s">
        <v>2502</v>
      </c>
      <c r="B25" s="2564"/>
      <c r="C25" s="2564"/>
      <c r="D25" s="2564"/>
      <c r="E25" s="2564"/>
      <c r="F25" s="2564"/>
      <c r="G25" s="2564"/>
      <c r="H25" s="2564"/>
    </row>
    <row r="26" spans="1:8" x14ac:dyDescent="0.3">
      <c r="A26" s="1824">
        <v>1</v>
      </c>
      <c r="B26" s="1825" t="s">
        <v>2757</v>
      </c>
      <c r="C26" s="1826" t="s">
        <v>756</v>
      </c>
      <c r="D26" s="1827">
        <v>3.29</v>
      </c>
      <c r="E26" s="1827">
        <v>138.22</v>
      </c>
      <c r="F26" s="1827">
        <v>2084.4499999999998</v>
      </c>
      <c r="G26" s="1827"/>
      <c r="H26" s="1827">
        <v>2225.96</v>
      </c>
    </row>
    <row r="27" spans="1:8" x14ac:dyDescent="0.3">
      <c r="A27" s="1824">
        <v>2</v>
      </c>
      <c r="B27" s="1825" t="s">
        <v>2758</v>
      </c>
      <c r="C27" s="1826" t="s">
        <v>1771</v>
      </c>
      <c r="D27" s="1827"/>
      <c r="E27" s="1827">
        <v>6.57</v>
      </c>
      <c r="F27" s="1827"/>
      <c r="G27" s="1827"/>
      <c r="H27" s="1827">
        <v>6.57</v>
      </c>
    </row>
    <row r="28" spans="1:8" ht="26.4" x14ac:dyDescent="0.3">
      <c r="A28" s="1824">
        <v>3</v>
      </c>
      <c r="B28" s="1825" t="s">
        <v>2759</v>
      </c>
      <c r="C28" s="1826" t="s">
        <v>3116</v>
      </c>
      <c r="D28" s="1827"/>
      <c r="E28" s="1827">
        <v>37</v>
      </c>
      <c r="F28" s="1827">
        <v>146.18</v>
      </c>
      <c r="G28" s="1827"/>
      <c r="H28" s="1827">
        <v>183.18</v>
      </c>
    </row>
    <row r="29" spans="1:8" ht="26.4" x14ac:dyDescent="0.3">
      <c r="A29" s="1824">
        <v>4</v>
      </c>
      <c r="B29" s="1825" t="s">
        <v>3102</v>
      </c>
      <c r="C29" s="1826" t="s">
        <v>747</v>
      </c>
      <c r="D29" s="1827">
        <v>5.97</v>
      </c>
      <c r="E29" s="1827">
        <v>9.25</v>
      </c>
      <c r="F29" s="1827"/>
      <c r="G29" s="1827"/>
      <c r="H29" s="1827">
        <v>15.22</v>
      </c>
    </row>
    <row r="30" spans="1:8" ht="26.4" x14ac:dyDescent="0.3">
      <c r="A30" s="1824">
        <v>5</v>
      </c>
      <c r="B30" s="1825" t="s">
        <v>2760</v>
      </c>
      <c r="C30" s="1826" t="s">
        <v>3115</v>
      </c>
      <c r="D30" s="1827"/>
      <c r="E30" s="1827">
        <v>258.08</v>
      </c>
      <c r="F30" s="1827">
        <v>1174.8</v>
      </c>
      <c r="G30" s="1827"/>
      <c r="H30" s="1827">
        <v>1432.88</v>
      </c>
    </row>
    <row r="31" spans="1:8" ht="26.4" x14ac:dyDescent="0.3">
      <c r="A31" s="1824">
        <v>6</v>
      </c>
      <c r="B31" s="1825" t="s">
        <v>2755</v>
      </c>
      <c r="C31" s="1826" t="s">
        <v>2438</v>
      </c>
      <c r="D31" s="1827"/>
      <c r="E31" s="1827">
        <v>12.97</v>
      </c>
      <c r="F31" s="1827">
        <v>9.8000000000000007</v>
      </c>
      <c r="G31" s="1827"/>
      <c r="H31" s="1827">
        <v>22.77</v>
      </c>
    </row>
    <row r="32" spans="1:8" ht="26.4" x14ac:dyDescent="0.3">
      <c r="A32" s="1824">
        <v>7</v>
      </c>
      <c r="B32" s="1825" t="s">
        <v>2756</v>
      </c>
      <c r="C32" s="1826" t="s">
        <v>2415</v>
      </c>
      <c r="D32" s="1827">
        <v>5.21</v>
      </c>
      <c r="E32" s="1827">
        <v>17.3</v>
      </c>
      <c r="F32" s="1827">
        <v>37.630000000000003</v>
      </c>
      <c r="G32" s="1827"/>
      <c r="H32" s="1827">
        <v>60.14</v>
      </c>
    </row>
    <row r="33" spans="1:8" x14ac:dyDescent="0.3">
      <c r="A33" s="1824" t="s">
        <v>6</v>
      </c>
      <c r="B33" s="1825" t="s">
        <v>6</v>
      </c>
      <c r="C33" s="1826" t="s">
        <v>2505</v>
      </c>
      <c r="D33" s="1827">
        <v>14.47</v>
      </c>
      <c r="E33" s="1827">
        <v>479.39</v>
      </c>
      <c r="F33" s="1827">
        <v>3452.86</v>
      </c>
      <c r="G33" s="1827"/>
      <c r="H33" s="1827">
        <v>3946.72</v>
      </c>
    </row>
    <row r="34" spans="1:8" ht="14.4" customHeight="1" x14ac:dyDescent="0.3">
      <c r="A34" s="2563" t="s">
        <v>2506</v>
      </c>
      <c r="B34" s="2564"/>
      <c r="C34" s="2564"/>
      <c r="D34" s="2564"/>
      <c r="E34" s="2564"/>
      <c r="F34" s="2564"/>
      <c r="G34" s="2564"/>
      <c r="H34" s="2564"/>
    </row>
    <row r="35" spans="1:8" ht="39.6" x14ac:dyDescent="0.3">
      <c r="A35" s="1824">
        <v>8</v>
      </c>
      <c r="B35" s="1825" t="s">
        <v>2507</v>
      </c>
      <c r="C35" s="1826" t="s">
        <v>2753</v>
      </c>
      <c r="D35" s="1827" t="s">
        <v>3086</v>
      </c>
      <c r="E35" s="1827" t="s">
        <v>3087</v>
      </c>
      <c r="F35" s="1827"/>
      <c r="G35" s="1827"/>
      <c r="H35" s="1827">
        <v>15.41</v>
      </c>
    </row>
    <row r="36" spans="1:8" x14ac:dyDescent="0.3">
      <c r="A36" s="1824" t="s">
        <v>6</v>
      </c>
      <c r="B36" s="1825" t="s">
        <v>6</v>
      </c>
      <c r="C36" s="1826" t="s">
        <v>2508</v>
      </c>
      <c r="D36" s="1827">
        <v>0.45</v>
      </c>
      <c r="E36" s="1827">
        <v>14.96</v>
      </c>
      <c r="F36" s="1827"/>
      <c r="G36" s="1827"/>
      <c r="H36" s="1827">
        <v>15.41</v>
      </c>
    </row>
    <row r="37" spans="1:8" x14ac:dyDescent="0.3">
      <c r="A37" s="1824" t="s">
        <v>6</v>
      </c>
      <c r="B37" s="1825" t="s">
        <v>6</v>
      </c>
      <c r="C37" s="1826" t="s">
        <v>2509</v>
      </c>
      <c r="D37" s="1827">
        <v>14.92</v>
      </c>
      <c r="E37" s="1827">
        <v>494.35</v>
      </c>
      <c r="F37" s="1827">
        <v>3452.86</v>
      </c>
      <c r="G37" s="1827"/>
      <c r="H37" s="1827">
        <v>3962.13</v>
      </c>
    </row>
    <row r="38" spans="1:8" ht="14.4" customHeight="1" x14ac:dyDescent="0.3">
      <c r="A38" s="2563" t="s">
        <v>2510</v>
      </c>
      <c r="B38" s="2564"/>
      <c r="C38" s="2564"/>
      <c r="D38" s="2564"/>
      <c r="E38" s="2564"/>
      <c r="F38" s="2564"/>
      <c r="G38" s="2564"/>
      <c r="H38" s="2564"/>
    </row>
    <row r="39" spans="1:8" ht="39.6" x14ac:dyDescent="0.3">
      <c r="A39" s="1824">
        <v>9</v>
      </c>
      <c r="B39" s="1825" t="s">
        <v>2511</v>
      </c>
      <c r="C39" s="1826" t="s">
        <v>2512</v>
      </c>
      <c r="D39" s="1827" t="s">
        <v>3088</v>
      </c>
      <c r="E39" s="1827" t="s">
        <v>3089</v>
      </c>
      <c r="F39" s="1827"/>
      <c r="G39" s="1827"/>
      <c r="H39" s="1827">
        <v>10.69</v>
      </c>
    </row>
    <row r="40" spans="1:8" x14ac:dyDescent="0.3">
      <c r="A40" s="1824" t="s">
        <v>6</v>
      </c>
      <c r="B40" s="1825" t="s">
        <v>6</v>
      </c>
      <c r="C40" s="1826" t="s">
        <v>2513</v>
      </c>
      <c r="D40" s="1827">
        <v>0.31</v>
      </c>
      <c r="E40" s="1827">
        <v>10.38</v>
      </c>
      <c r="F40" s="1827"/>
      <c r="G40" s="1827"/>
      <c r="H40" s="1827">
        <v>10.69</v>
      </c>
    </row>
    <row r="41" spans="1:8" x14ac:dyDescent="0.3">
      <c r="A41" s="1824" t="s">
        <v>6</v>
      </c>
      <c r="B41" s="1825" t="s">
        <v>6</v>
      </c>
      <c r="C41" s="1826" t="s">
        <v>2514</v>
      </c>
      <c r="D41" s="1827">
        <v>15.23</v>
      </c>
      <c r="E41" s="1827">
        <v>504.73</v>
      </c>
      <c r="F41" s="1827">
        <v>3452.86</v>
      </c>
      <c r="G41" s="1827"/>
      <c r="H41" s="1827">
        <v>3972.82</v>
      </c>
    </row>
    <row r="42" spans="1:8" x14ac:dyDescent="0.3">
      <c r="A42" s="1824" t="s">
        <v>6</v>
      </c>
      <c r="B42" s="1825" t="s">
        <v>6</v>
      </c>
      <c r="C42" s="1826" t="s">
        <v>2515</v>
      </c>
      <c r="D42" s="1827">
        <v>15.23</v>
      </c>
      <c r="E42" s="1827">
        <v>504.73</v>
      </c>
      <c r="F42" s="1827">
        <v>3452.86</v>
      </c>
      <c r="G42" s="1827"/>
      <c r="H42" s="1827">
        <v>3972.82</v>
      </c>
    </row>
    <row r="43" spans="1:8" x14ac:dyDescent="0.3">
      <c r="A43" s="1811"/>
      <c r="B43" s="1797"/>
      <c r="C43" s="1796"/>
      <c r="D43" s="1795"/>
      <c r="E43" s="1795"/>
      <c r="F43" s="1795"/>
      <c r="G43" s="1795"/>
      <c r="H43" s="1795"/>
    </row>
    <row r="44" spans="1:8" x14ac:dyDescent="0.3">
      <c r="A44" s="1730"/>
      <c r="B44" s="1729"/>
      <c r="C44" s="1734"/>
      <c r="D44" s="1730"/>
      <c r="E44" s="1734"/>
      <c r="F44" s="1734"/>
      <c r="G44" s="1729"/>
      <c r="H44" s="1731"/>
    </row>
    <row r="45" spans="1:8" x14ac:dyDescent="0.3">
      <c r="A45" s="1729"/>
      <c r="B45" s="1729"/>
      <c r="C45" s="1735"/>
      <c r="D45" s="1736"/>
      <c r="E45" s="1732"/>
      <c r="F45" s="1729"/>
      <c r="G45" s="1732"/>
      <c r="H45" s="1733"/>
    </row>
    <row r="46" spans="1:8" x14ac:dyDescent="0.3">
      <c r="A46" s="1798" t="s">
        <v>1173</v>
      </c>
      <c r="B46" s="1787"/>
      <c r="C46" s="1819"/>
      <c r="D46" s="1787"/>
      <c r="E46" s="1819"/>
      <c r="F46" s="1819"/>
      <c r="G46" s="1787"/>
      <c r="H46" s="1800"/>
    </row>
    <row r="47" spans="1:8" x14ac:dyDescent="0.3">
      <c r="A47" s="1787"/>
      <c r="B47" s="1787"/>
      <c r="C47" s="2560" t="s">
        <v>2516</v>
      </c>
      <c r="D47" s="2560"/>
      <c r="E47" s="2560"/>
      <c r="F47" s="2560"/>
      <c r="G47" s="2560"/>
      <c r="H47" s="2561"/>
    </row>
    <row r="48" spans="1:8" x14ac:dyDescent="0.3">
      <c r="A48" s="1798" t="s">
        <v>2517</v>
      </c>
      <c r="B48" s="1787"/>
      <c r="C48" s="1819"/>
      <c r="D48" s="1798"/>
      <c r="E48" s="1819"/>
      <c r="F48" s="1819"/>
      <c r="G48" s="1787"/>
      <c r="H48" s="1800"/>
    </row>
    <row r="49" spans="1:8" x14ac:dyDescent="0.3">
      <c r="A49" s="1787"/>
      <c r="B49" s="1787"/>
      <c r="C49" s="1820" t="s">
        <v>2518</v>
      </c>
      <c r="D49" s="1821" t="s">
        <v>2519</v>
      </c>
      <c r="E49" s="1812"/>
      <c r="F49" s="1787"/>
      <c r="G49" s="1812"/>
      <c r="H49" s="1815"/>
    </row>
    <row r="50" spans="1:8" ht="15" x14ac:dyDescent="0.3">
      <c r="A50" s="1798" t="s">
        <v>351</v>
      </c>
      <c r="B50" s="1787"/>
      <c r="C50" s="1819"/>
      <c r="D50" s="1814"/>
      <c r="E50" s="1819"/>
      <c r="F50" s="1819"/>
      <c r="G50" s="1787"/>
      <c r="H50" s="1800"/>
    </row>
    <row r="51" spans="1:8" ht="15.6" x14ac:dyDescent="0.3">
      <c r="A51" s="1787"/>
      <c r="B51" s="1813"/>
      <c r="C51" s="2560" t="s">
        <v>352</v>
      </c>
      <c r="D51" s="2560"/>
      <c r="E51" s="2560"/>
      <c r="F51" s="2560"/>
      <c r="G51" s="2560"/>
      <c r="H51" s="2560"/>
    </row>
    <row r="52" spans="1:8" ht="15" x14ac:dyDescent="0.3">
      <c r="A52" s="1798" t="s">
        <v>353</v>
      </c>
      <c r="B52" s="1787"/>
      <c r="C52" s="1819"/>
      <c r="D52" s="1814"/>
      <c r="E52" s="1799"/>
      <c r="F52" s="1799"/>
      <c r="G52" s="1814"/>
      <c r="H52" s="1800"/>
    </row>
    <row r="53" spans="1:8" x14ac:dyDescent="0.3">
      <c r="A53" s="1787"/>
      <c r="B53" s="1787"/>
      <c r="C53" s="2560" t="s">
        <v>352</v>
      </c>
      <c r="D53" s="2560"/>
      <c r="E53" s="2560"/>
      <c r="F53" s="2560"/>
      <c r="G53" s="2560"/>
      <c r="H53" s="2560"/>
    </row>
  </sheetData>
  <mergeCells count="21">
    <mergeCell ref="C51:H51"/>
    <mergeCell ref="C53:H53"/>
    <mergeCell ref="C47:H47"/>
    <mergeCell ref="D21:D23"/>
    <mergeCell ref="E21:E23"/>
    <mergeCell ref="F21:F23"/>
    <mergeCell ref="G21:G23"/>
    <mergeCell ref="H21:H23"/>
    <mergeCell ref="A25:H25"/>
    <mergeCell ref="A34:H34"/>
    <mergeCell ref="A38:H38"/>
    <mergeCell ref="A20:A23"/>
    <mergeCell ref="B20:B23"/>
    <mergeCell ref="C20:C23"/>
    <mergeCell ref="D20:H20"/>
    <mergeCell ref="A11:H11"/>
    <mergeCell ref="C10:G10"/>
    <mergeCell ref="B3:G3"/>
    <mergeCell ref="B5:G5"/>
    <mergeCell ref="C4:F4"/>
    <mergeCell ref="C6:F6"/>
  </mergeCells>
  <printOptions horizontalCentered="1"/>
  <pageMargins left="0.78740157480314965" right="0.19685039370078741" top="0.39370078740157483" bottom="0.19685039370078741" header="0" footer="0"/>
  <pageSetup paperSize="9" scale="72" firstPageNumber="77" orientation="portrait" useFirstPageNumber="1" r:id="rId1"/>
  <headerFooter>
    <oddFooter>&amp;RСтраница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53"/>
  <sheetViews>
    <sheetView view="pageBreakPreview" topLeftCell="A25" zoomScaleNormal="100" zoomScaleSheetLayoutView="100" workbookViewId="0">
      <selection activeCell="C31" sqref="C31"/>
    </sheetView>
  </sheetViews>
  <sheetFormatPr defaultRowHeight="14.4" x14ac:dyDescent="0.3"/>
  <cols>
    <col min="1" max="1" width="4.21875" customWidth="1"/>
    <col min="2" max="2" width="17" customWidth="1"/>
    <col min="3" max="3" width="41.33203125" customWidth="1"/>
    <col min="4" max="4" width="18.5546875" customWidth="1"/>
    <col min="5" max="5" width="12.6640625" customWidth="1"/>
    <col min="6" max="6" width="13.5546875" customWidth="1"/>
  </cols>
  <sheetData>
    <row r="1" spans="1:8" x14ac:dyDescent="0.3">
      <c r="A1" s="1828"/>
      <c r="B1" s="1828"/>
      <c r="C1" s="1828"/>
      <c r="D1" s="1828"/>
      <c r="E1" s="1828"/>
      <c r="F1" s="1828"/>
      <c r="G1" s="1828"/>
      <c r="H1" s="1844" t="s">
        <v>2495</v>
      </c>
    </row>
    <row r="2" spans="1:8" x14ac:dyDescent="0.3">
      <c r="A2" s="1829"/>
      <c r="B2" s="1830"/>
      <c r="C2" s="1831"/>
      <c r="D2" s="1832"/>
      <c r="E2" s="1832"/>
      <c r="F2" s="1832"/>
      <c r="G2" s="1832"/>
      <c r="H2" s="1844" t="s">
        <v>1</v>
      </c>
    </row>
    <row r="3" spans="1:8" ht="29.4" customHeight="1" x14ac:dyDescent="0.3">
      <c r="A3" s="1829"/>
      <c r="B3" s="2630" t="s">
        <v>4</v>
      </c>
      <c r="C3" s="2630"/>
      <c r="D3" s="2630"/>
      <c r="E3" s="2630"/>
      <c r="F3" s="2630"/>
      <c r="G3" s="2630"/>
      <c r="H3" s="1833"/>
    </row>
    <row r="4" spans="1:8" x14ac:dyDescent="0.3">
      <c r="A4" s="1829"/>
      <c r="B4" s="1830"/>
      <c r="C4" s="2571" t="s">
        <v>5</v>
      </c>
      <c r="D4" s="2571"/>
      <c r="E4" s="2571"/>
      <c r="F4" s="2571"/>
      <c r="G4" s="1832"/>
      <c r="H4" s="1832"/>
    </row>
    <row r="5" spans="1:8" x14ac:dyDescent="0.3">
      <c r="A5" s="1829"/>
      <c r="B5" s="2630"/>
      <c r="C5" s="2630"/>
      <c r="D5" s="2630"/>
      <c r="E5" s="2630"/>
      <c r="F5" s="2630"/>
      <c r="G5" s="2630"/>
      <c r="H5" s="1832"/>
    </row>
    <row r="6" spans="1:8" x14ac:dyDescent="0.3">
      <c r="A6" s="1829"/>
      <c r="B6" s="1830"/>
      <c r="C6" s="2571" t="s">
        <v>7</v>
      </c>
      <c r="D6" s="2571"/>
      <c r="E6" s="2571"/>
      <c r="F6" s="2571"/>
      <c r="G6" s="1832"/>
      <c r="H6" s="1832"/>
    </row>
    <row r="7" spans="1:8" x14ac:dyDescent="0.3">
      <c r="A7" s="1829"/>
      <c r="B7" s="1830"/>
      <c r="C7" s="1834"/>
      <c r="D7" s="1832"/>
      <c r="E7" s="1832"/>
      <c r="F7" s="1832"/>
      <c r="G7" s="1832"/>
      <c r="H7" s="1832"/>
    </row>
    <row r="8" spans="1:8" x14ac:dyDescent="0.3">
      <c r="A8" s="1829"/>
      <c r="B8" s="1830"/>
      <c r="C8" s="1831"/>
      <c r="D8" s="1843" t="s">
        <v>2754</v>
      </c>
      <c r="E8" s="1828"/>
      <c r="F8" s="1832"/>
      <c r="G8" s="1832"/>
      <c r="H8" s="1832"/>
    </row>
    <row r="9" spans="1:8" x14ac:dyDescent="0.3">
      <c r="A9" s="1829"/>
      <c r="B9" s="1830"/>
      <c r="C9" s="1831"/>
      <c r="D9" s="1832"/>
      <c r="E9" s="1832"/>
      <c r="F9" s="1832"/>
      <c r="G9" s="1832"/>
      <c r="H9" s="1832"/>
    </row>
    <row r="10" spans="1:8" ht="27" customHeight="1" x14ac:dyDescent="0.3">
      <c r="A10" s="1828"/>
      <c r="B10" s="1845" t="s">
        <v>2496</v>
      </c>
      <c r="C10" s="2569" t="s">
        <v>2524</v>
      </c>
      <c r="D10" s="2569"/>
      <c r="E10" s="2569"/>
      <c r="F10" s="2569"/>
      <c r="G10" s="2569"/>
      <c r="H10" s="1845"/>
    </row>
    <row r="11" spans="1:8" x14ac:dyDescent="0.3">
      <c r="A11" s="2572" t="s">
        <v>15</v>
      </c>
      <c r="B11" s="2572"/>
      <c r="C11" s="2572"/>
      <c r="D11" s="2572"/>
      <c r="E11" s="2572"/>
      <c r="F11" s="2572"/>
      <c r="G11" s="2572"/>
      <c r="H11" s="2572"/>
    </row>
    <row r="12" spans="1:8" x14ac:dyDescent="0.3">
      <c r="A12" s="1829"/>
      <c r="B12" s="1846" t="s">
        <v>1140</v>
      </c>
      <c r="C12" s="1847"/>
      <c r="D12" s="1848"/>
      <c r="E12" s="1848"/>
      <c r="F12" s="1849">
        <v>24445.19</v>
      </c>
      <c r="G12" s="1863" t="s">
        <v>1136</v>
      </c>
      <c r="H12" s="1832"/>
    </row>
    <row r="13" spans="1:8" x14ac:dyDescent="0.3">
      <c r="A13" s="1829"/>
      <c r="B13" s="1830"/>
      <c r="C13" s="1828"/>
      <c r="D13" s="1835"/>
      <c r="E13" s="1832"/>
      <c r="F13" s="1832"/>
      <c r="G13" s="1832"/>
      <c r="H13" s="1832"/>
    </row>
    <row r="14" spans="1:8" x14ac:dyDescent="0.3">
      <c r="A14" s="1829"/>
      <c r="B14" s="1850" t="s">
        <v>2497</v>
      </c>
      <c r="C14" s="1828"/>
      <c r="D14" s="1835"/>
      <c r="E14" s="1832"/>
      <c r="F14" s="1832"/>
      <c r="G14" s="1832"/>
      <c r="H14" s="1832"/>
    </row>
    <row r="15" spans="1:8" x14ac:dyDescent="0.3">
      <c r="A15" s="1829"/>
      <c r="B15" s="1842" t="s">
        <v>2498</v>
      </c>
      <c r="C15" s="1828"/>
      <c r="D15" s="1857"/>
      <c r="E15" s="1858"/>
      <c r="F15" s="1859"/>
      <c r="G15" s="1832"/>
      <c r="H15" s="1832"/>
    </row>
    <row r="16" spans="1:8" x14ac:dyDescent="0.3">
      <c r="A16" s="1829"/>
      <c r="B16" s="1829" t="s">
        <v>2499</v>
      </c>
      <c r="C16" s="1828"/>
      <c r="D16" s="1835"/>
      <c r="E16" s="1832"/>
      <c r="F16" s="1832"/>
      <c r="G16" s="1832"/>
      <c r="H16" s="1832"/>
    </row>
    <row r="17" spans="1:8" x14ac:dyDescent="0.3">
      <c r="A17" s="1829"/>
      <c r="B17" s="1842" t="s">
        <v>2498</v>
      </c>
      <c r="C17" s="1828"/>
      <c r="D17" s="1857"/>
      <c r="E17" s="1858"/>
      <c r="F17" s="1859"/>
      <c r="G17" s="1832"/>
      <c r="H17" s="1832"/>
    </row>
    <row r="18" spans="1:8" x14ac:dyDescent="0.3">
      <c r="A18" s="1829"/>
      <c r="B18" s="1851" t="s">
        <v>3099</v>
      </c>
      <c r="C18" s="1851"/>
      <c r="D18" s="1851"/>
      <c r="E18" s="1851"/>
      <c r="F18" s="1832"/>
      <c r="G18" s="1832"/>
      <c r="H18" s="1832"/>
    </row>
    <row r="19" spans="1:8" x14ac:dyDescent="0.3">
      <c r="A19" s="1829"/>
      <c r="B19" s="1830"/>
      <c r="C19" s="1831"/>
      <c r="D19" s="1832"/>
      <c r="E19" s="1832"/>
      <c r="F19" s="1832"/>
      <c r="G19" s="1832"/>
      <c r="H19" s="1832"/>
    </row>
    <row r="20" spans="1:8" ht="14.4" customHeight="1" x14ac:dyDescent="0.3">
      <c r="A20" s="2562" t="s">
        <v>1137</v>
      </c>
      <c r="B20" s="2565" t="s">
        <v>31</v>
      </c>
      <c r="C20" s="2562" t="s">
        <v>2500</v>
      </c>
      <c r="D20" s="2566" t="s">
        <v>1223</v>
      </c>
      <c r="E20" s="2631"/>
      <c r="F20" s="2631"/>
      <c r="G20" s="2631"/>
      <c r="H20" s="2568"/>
    </row>
    <row r="21" spans="1:8" ht="14.4" customHeight="1" x14ac:dyDescent="0.3">
      <c r="A21" s="2562"/>
      <c r="B21" s="2565"/>
      <c r="C21" s="2562"/>
      <c r="D21" s="2562" t="s">
        <v>2501</v>
      </c>
      <c r="E21" s="2562" t="s">
        <v>23</v>
      </c>
      <c r="F21" s="2562" t="s">
        <v>26</v>
      </c>
      <c r="G21" s="2562" t="s">
        <v>28</v>
      </c>
      <c r="H21" s="2562" t="s">
        <v>41</v>
      </c>
    </row>
    <row r="22" spans="1:8" x14ac:dyDescent="0.3">
      <c r="A22" s="2562"/>
      <c r="B22" s="2565"/>
      <c r="C22" s="2562"/>
      <c r="D22" s="2562"/>
      <c r="E22" s="2562"/>
      <c r="F22" s="2562"/>
      <c r="G22" s="2562"/>
      <c r="H22" s="2562"/>
    </row>
    <row r="23" spans="1:8" ht="61.2" customHeight="1" x14ac:dyDescent="0.3">
      <c r="A23" s="2562"/>
      <c r="B23" s="2565"/>
      <c r="C23" s="2562"/>
      <c r="D23" s="2562"/>
      <c r="E23" s="2562"/>
      <c r="F23" s="2562"/>
      <c r="G23" s="2562"/>
      <c r="H23" s="2562"/>
    </row>
    <row r="24" spans="1:8" x14ac:dyDescent="0.3">
      <c r="A24" s="1864">
        <v>1</v>
      </c>
      <c r="B24" s="1864">
        <v>2</v>
      </c>
      <c r="C24" s="1864">
        <v>3</v>
      </c>
      <c r="D24" s="1864">
        <v>4</v>
      </c>
      <c r="E24" s="1864">
        <v>5</v>
      </c>
      <c r="F24" s="1864">
        <v>6</v>
      </c>
      <c r="G24" s="1864">
        <v>7</v>
      </c>
      <c r="H24" s="1864">
        <v>8</v>
      </c>
    </row>
    <row r="25" spans="1:8" ht="14.4" customHeight="1" x14ac:dyDescent="0.3">
      <c r="A25" s="2563" t="s">
        <v>2502</v>
      </c>
      <c r="B25" s="2564"/>
      <c r="C25" s="2564"/>
      <c r="D25" s="2564"/>
      <c r="E25" s="2564"/>
      <c r="F25" s="2564"/>
      <c r="G25" s="2564"/>
      <c r="H25" s="2564"/>
    </row>
    <row r="26" spans="1:8" ht="26.4" x14ac:dyDescent="0.3">
      <c r="A26" s="1865">
        <v>1</v>
      </c>
      <c r="B26" s="1866" t="s">
        <v>2757</v>
      </c>
      <c r="C26" s="1867" t="s">
        <v>756</v>
      </c>
      <c r="D26" s="1868">
        <v>26.18</v>
      </c>
      <c r="E26" s="1868">
        <v>1989.68</v>
      </c>
      <c r="F26" s="1868">
        <v>11902.23</v>
      </c>
      <c r="G26" s="1868"/>
      <c r="H26" s="1868">
        <v>13918.09</v>
      </c>
    </row>
    <row r="27" spans="1:8" ht="26.4" x14ac:dyDescent="0.3">
      <c r="A27" s="1865">
        <v>2</v>
      </c>
      <c r="B27" s="1866" t="s">
        <v>2758</v>
      </c>
      <c r="C27" s="1867" t="s">
        <v>1771</v>
      </c>
      <c r="D27" s="1868"/>
      <c r="E27" s="1868">
        <v>49.03</v>
      </c>
      <c r="F27" s="1868"/>
      <c r="G27" s="1868"/>
      <c r="H27" s="1868">
        <v>49.03</v>
      </c>
    </row>
    <row r="28" spans="1:8" ht="26.4" x14ac:dyDescent="0.3">
      <c r="A28" s="1865">
        <v>3</v>
      </c>
      <c r="B28" s="1866" t="s">
        <v>2759</v>
      </c>
      <c r="C28" s="1867" t="s">
        <v>3116</v>
      </c>
      <c r="D28" s="1868"/>
      <c r="E28" s="1868">
        <v>305.33</v>
      </c>
      <c r="F28" s="1868">
        <v>834.7</v>
      </c>
      <c r="G28" s="1868"/>
      <c r="H28" s="1868">
        <v>1140.03</v>
      </c>
    </row>
    <row r="29" spans="1:8" ht="26.4" x14ac:dyDescent="0.3">
      <c r="A29" s="1865">
        <v>4</v>
      </c>
      <c r="B29" s="1866" t="s">
        <v>3102</v>
      </c>
      <c r="C29" s="1867" t="s">
        <v>747</v>
      </c>
      <c r="D29" s="1868">
        <v>163.22</v>
      </c>
      <c r="E29" s="1868">
        <v>107.55</v>
      </c>
      <c r="F29" s="1868"/>
      <c r="G29" s="1868"/>
      <c r="H29" s="1868">
        <v>270.77</v>
      </c>
    </row>
    <row r="30" spans="1:8" ht="26.4" x14ac:dyDescent="0.3">
      <c r="A30" s="1865">
        <v>5</v>
      </c>
      <c r="B30" s="1866" t="s">
        <v>2760</v>
      </c>
      <c r="C30" s="1867" t="s">
        <v>3115</v>
      </c>
      <c r="D30" s="1868"/>
      <c r="E30" s="1868">
        <v>1383.96</v>
      </c>
      <c r="F30" s="1868">
        <v>6708.1</v>
      </c>
      <c r="G30" s="1868"/>
      <c r="H30" s="1868">
        <v>8092.06</v>
      </c>
    </row>
    <row r="31" spans="1:8" ht="26.4" x14ac:dyDescent="0.3">
      <c r="A31" s="1865">
        <v>6</v>
      </c>
      <c r="B31" s="1866" t="s">
        <v>2755</v>
      </c>
      <c r="C31" s="1867" t="s">
        <v>2438</v>
      </c>
      <c r="D31" s="1868"/>
      <c r="E31" s="1868">
        <v>193.01</v>
      </c>
      <c r="F31" s="1868">
        <v>55.98</v>
      </c>
      <c r="G31" s="1868"/>
      <c r="H31" s="1868">
        <v>248.99</v>
      </c>
    </row>
    <row r="32" spans="1:8" ht="26.4" x14ac:dyDescent="0.3">
      <c r="A32" s="1865">
        <v>7</v>
      </c>
      <c r="B32" s="1866" t="s">
        <v>2756</v>
      </c>
      <c r="C32" s="1867" t="s">
        <v>2415</v>
      </c>
      <c r="D32" s="1868">
        <v>34.67</v>
      </c>
      <c r="E32" s="1868">
        <v>239.29</v>
      </c>
      <c r="F32" s="1868">
        <v>214.84</v>
      </c>
      <c r="G32" s="1868"/>
      <c r="H32" s="1868">
        <v>488.8</v>
      </c>
    </row>
    <row r="33" spans="1:8" x14ac:dyDescent="0.3">
      <c r="A33" s="1865" t="s">
        <v>6</v>
      </c>
      <c r="B33" s="1866" t="s">
        <v>6</v>
      </c>
      <c r="C33" s="1867" t="s">
        <v>2505</v>
      </c>
      <c r="D33" s="1868">
        <v>224.07</v>
      </c>
      <c r="E33" s="1868">
        <v>4267.8500000000004</v>
      </c>
      <c r="F33" s="1868">
        <v>19715.849999999999</v>
      </c>
      <c r="G33" s="1868"/>
      <c r="H33" s="1868">
        <v>24207.77</v>
      </c>
    </row>
    <row r="34" spans="1:8" ht="14.4" customHeight="1" x14ac:dyDescent="0.3">
      <c r="A34" s="2563" t="s">
        <v>2506</v>
      </c>
      <c r="B34" s="2564"/>
      <c r="C34" s="2564"/>
      <c r="D34" s="2564"/>
      <c r="E34" s="2564"/>
      <c r="F34" s="2564"/>
      <c r="G34" s="2564"/>
      <c r="H34" s="2564"/>
    </row>
    <row r="35" spans="1:8" ht="52.8" x14ac:dyDescent="0.3">
      <c r="A35" s="1865">
        <v>8</v>
      </c>
      <c r="B35" s="1866" t="s">
        <v>2507</v>
      </c>
      <c r="C35" s="1867" t="s">
        <v>2753</v>
      </c>
      <c r="D35" s="1868" t="s">
        <v>3090</v>
      </c>
      <c r="E35" s="1868" t="s">
        <v>3091</v>
      </c>
      <c r="F35" s="1868"/>
      <c r="G35" s="1868"/>
      <c r="H35" s="1868">
        <v>140.15</v>
      </c>
    </row>
    <row r="36" spans="1:8" x14ac:dyDescent="0.3">
      <c r="A36" s="1865" t="s">
        <v>6</v>
      </c>
      <c r="B36" s="1866" t="s">
        <v>6</v>
      </c>
      <c r="C36" s="1867" t="s">
        <v>2508</v>
      </c>
      <c r="D36" s="1868">
        <v>6.99</v>
      </c>
      <c r="E36" s="1868">
        <v>133.16</v>
      </c>
      <c r="F36" s="1868"/>
      <c r="G36" s="1868"/>
      <c r="H36" s="1868">
        <v>140.15</v>
      </c>
    </row>
    <row r="37" spans="1:8" ht="26.4" x14ac:dyDescent="0.3">
      <c r="A37" s="1865" t="s">
        <v>6</v>
      </c>
      <c r="B37" s="1866" t="s">
        <v>6</v>
      </c>
      <c r="C37" s="1867" t="s">
        <v>2509</v>
      </c>
      <c r="D37" s="1868">
        <v>231.06</v>
      </c>
      <c r="E37" s="1868">
        <v>4401.01</v>
      </c>
      <c r="F37" s="1868">
        <v>19715.849999999999</v>
      </c>
      <c r="G37" s="1868"/>
      <c r="H37" s="1868">
        <v>24347.919999999998</v>
      </c>
    </row>
    <row r="38" spans="1:8" ht="14.4" customHeight="1" x14ac:dyDescent="0.3">
      <c r="A38" s="2563" t="s">
        <v>2510</v>
      </c>
      <c r="B38" s="2564"/>
      <c r="C38" s="2564"/>
      <c r="D38" s="2564"/>
      <c r="E38" s="2564"/>
      <c r="F38" s="2564"/>
      <c r="G38" s="2564"/>
      <c r="H38" s="2564"/>
    </row>
    <row r="39" spans="1:8" ht="39.6" x14ac:dyDescent="0.3">
      <c r="A39" s="1865">
        <v>9</v>
      </c>
      <c r="B39" s="1866" t="s">
        <v>2511</v>
      </c>
      <c r="C39" s="1867" t="s">
        <v>2512</v>
      </c>
      <c r="D39" s="1868" t="s">
        <v>3092</v>
      </c>
      <c r="E39" s="1868" t="s">
        <v>3093</v>
      </c>
      <c r="F39" s="1868"/>
      <c r="G39" s="1868"/>
      <c r="H39" s="1868">
        <v>97.27</v>
      </c>
    </row>
    <row r="40" spans="1:8" x14ac:dyDescent="0.3">
      <c r="A40" s="1865" t="s">
        <v>6</v>
      </c>
      <c r="B40" s="1866" t="s">
        <v>6</v>
      </c>
      <c r="C40" s="1867" t="s">
        <v>2513</v>
      </c>
      <c r="D40" s="1868">
        <v>4.8499999999999996</v>
      </c>
      <c r="E40" s="1868">
        <v>92.42</v>
      </c>
      <c r="F40" s="1868"/>
      <c r="G40" s="1868"/>
      <c r="H40" s="1868">
        <v>97.27</v>
      </c>
    </row>
    <row r="41" spans="1:8" x14ac:dyDescent="0.3">
      <c r="A41" s="1865" t="s">
        <v>6</v>
      </c>
      <c r="B41" s="1866" t="s">
        <v>6</v>
      </c>
      <c r="C41" s="1867" t="s">
        <v>2514</v>
      </c>
      <c r="D41" s="1868">
        <v>235.91</v>
      </c>
      <c r="E41" s="1868">
        <v>4493.43</v>
      </c>
      <c r="F41" s="1868">
        <v>19715.849999999999</v>
      </c>
      <c r="G41" s="1868"/>
      <c r="H41" s="1868">
        <v>24445.19</v>
      </c>
    </row>
    <row r="42" spans="1:8" x14ac:dyDescent="0.3">
      <c r="A42" s="1865" t="s">
        <v>6</v>
      </c>
      <c r="B42" s="1866" t="s">
        <v>6</v>
      </c>
      <c r="C42" s="1867" t="s">
        <v>2515</v>
      </c>
      <c r="D42" s="1868">
        <v>235.91</v>
      </c>
      <c r="E42" s="1868">
        <v>4493.43</v>
      </c>
      <c r="F42" s="1868">
        <v>19715.849999999999</v>
      </c>
      <c r="G42" s="1868"/>
      <c r="H42" s="1868">
        <v>24445.19</v>
      </c>
    </row>
    <row r="43" spans="1:8" x14ac:dyDescent="0.3">
      <c r="A43" s="1852"/>
      <c r="B43" s="1838"/>
      <c r="C43" s="1837"/>
      <c r="D43" s="1836"/>
      <c r="E43" s="1836"/>
      <c r="F43" s="1836"/>
      <c r="G43" s="1836"/>
      <c r="H43" s="1836"/>
    </row>
    <row r="44" spans="1:8" x14ac:dyDescent="0.3">
      <c r="A44" s="1798"/>
      <c r="B44" s="1787"/>
      <c r="C44" s="1819"/>
      <c r="D44" s="1798"/>
      <c r="E44" s="1819"/>
      <c r="F44" s="1819"/>
      <c r="G44" s="1787"/>
      <c r="H44" s="1800"/>
    </row>
    <row r="45" spans="1:8" x14ac:dyDescent="0.3">
      <c r="A45" s="1787"/>
      <c r="B45" s="1787"/>
      <c r="C45" s="1820"/>
      <c r="D45" s="1821"/>
      <c r="E45" s="1812"/>
      <c r="F45" s="1787"/>
      <c r="G45" s="1812"/>
      <c r="H45" s="1815"/>
    </row>
    <row r="46" spans="1:8" x14ac:dyDescent="0.3">
      <c r="A46" s="1839" t="s">
        <v>1173</v>
      </c>
      <c r="B46" s="1828"/>
      <c r="C46" s="1860"/>
      <c r="D46" s="1828"/>
      <c r="E46" s="1860"/>
      <c r="F46" s="1860"/>
      <c r="G46" s="1828"/>
      <c r="H46" s="1841"/>
    </row>
    <row r="47" spans="1:8" x14ac:dyDescent="0.3">
      <c r="A47" s="1828"/>
      <c r="B47" s="1828"/>
      <c r="C47" s="2560" t="s">
        <v>2516</v>
      </c>
      <c r="D47" s="2560"/>
      <c r="E47" s="2560"/>
      <c r="F47" s="2560"/>
      <c r="G47" s="2560"/>
      <c r="H47" s="2561"/>
    </row>
    <row r="48" spans="1:8" x14ac:dyDescent="0.3">
      <c r="A48" s="1839" t="s">
        <v>2517</v>
      </c>
      <c r="B48" s="1828"/>
      <c r="C48" s="1860"/>
      <c r="D48" s="1839"/>
      <c r="E48" s="1860"/>
      <c r="F48" s="1860"/>
      <c r="G48" s="1828"/>
      <c r="H48" s="1841"/>
    </row>
    <row r="49" spans="1:8" x14ac:dyDescent="0.3">
      <c r="A49" s="1828"/>
      <c r="B49" s="1828"/>
      <c r="C49" s="1861" t="s">
        <v>2518</v>
      </c>
      <c r="D49" s="1862" t="s">
        <v>2519</v>
      </c>
      <c r="E49" s="1853"/>
      <c r="F49" s="1828"/>
      <c r="G49" s="1853"/>
      <c r="H49" s="1856"/>
    </row>
    <row r="50" spans="1:8" ht="15" x14ac:dyDescent="0.3">
      <c r="A50" s="1839" t="s">
        <v>351</v>
      </c>
      <c r="B50" s="1828"/>
      <c r="C50" s="1860"/>
      <c r="D50" s="1855"/>
      <c r="E50" s="1860"/>
      <c r="F50" s="1860"/>
      <c r="G50" s="1828"/>
      <c r="H50" s="1841"/>
    </row>
    <row r="51" spans="1:8" ht="15.6" x14ac:dyDescent="0.3">
      <c r="A51" s="1828"/>
      <c r="B51" s="1854"/>
      <c r="C51" s="2560" t="s">
        <v>352</v>
      </c>
      <c r="D51" s="2560"/>
      <c r="E51" s="2560"/>
      <c r="F51" s="2560"/>
      <c r="G51" s="2560"/>
      <c r="H51" s="2560"/>
    </row>
    <row r="52" spans="1:8" ht="15" x14ac:dyDescent="0.3">
      <c r="A52" s="1839" t="s">
        <v>353</v>
      </c>
      <c r="B52" s="1828"/>
      <c r="C52" s="1860"/>
      <c r="D52" s="1855"/>
      <c r="E52" s="1840"/>
      <c r="F52" s="1840"/>
      <c r="G52" s="1855"/>
      <c r="H52" s="1841"/>
    </row>
    <row r="53" spans="1:8" x14ac:dyDescent="0.3">
      <c r="A53" s="1828"/>
      <c r="B53" s="1828"/>
      <c r="C53" s="2560" t="s">
        <v>352</v>
      </c>
      <c r="D53" s="2560"/>
      <c r="E53" s="2560"/>
      <c r="F53" s="2560"/>
      <c r="G53" s="2560"/>
      <c r="H53" s="2560"/>
    </row>
  </sheetData>
  <mergeCells count="21">
    <mergeCell ref="C51:H51"/>
    <mergeCell ref="C53:H53"/>
    <mergeCell ref="C47:H47"/>
    <mergeCell ref="D21:D23"/>
    <mergeCell ref="E21:E23"/>
    <mergeCell ref="F21:F23"/>
    <mergeCell ref="G21:G23"/>
    <mergeCell ref="H21:H23"/>
    <mergeCell ref="A25:H25"/>
    <mergeCell ref="A34:H34"/>
    <mergeCell ref="A38:H38"/>
    <mergeCell ref="A20:A23"/>
    <mergeCell ref="B20:B23"/>
    <mergeCell ref="C20:C23"/>
    <mergeCell ref="D20:H20"/>
    <mergeCell ref="A11:H11"/>
    <mergeCell ref="C10:G10"/>
    <mergeCell ref="B3:G3"/>
    <mergeCell ref="B5:G5"/>
    <mergeCell ref="C4:F4"/>
    <mergeCell ref="C6:F6"/>
  </mergeCells>
  <pageMargins left="0.70866141732283472" right="0.70866141732283472" top="0.74803149606299213" bottom="0.74803149606299213" header="0.31496062992125984" footer="0.31496062992125984"/>
  <pageSetup paperSize="9" scale="70" firstPageNumber="78" orientation="portrait" useFirstPageNumber="1" r:id="rId1"/>
  <headerFooter>
    <oddFooter>&amp;RСтраница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05"/>
  <sheetViews>
    <sheetView view="pageBreakPreview" topLeftCell="A6" zoomScaleNormal="100" zoomScaleSheetLayoutView="100" workbookViewId="0">
      <selection activeCell="D21" sqref="D21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9.77734375" style="1" customWidth="1"/>
    <col min="11" max="11" width="8.5546875" style="1" customWidth="1"/>
    <col min="12" max="12" width="10" style="1" customWidth="1"/>
    <col min="13" max="13" width="6" style="1" customWidth="1"/>
    <col min="14" max="14" width="10.77734375" style="1" customWidth="1"/>
  </cols>
  <sheetData>
    <row r="1" spans="1:14" s="1" customFormat="1" ht="10.199999999999999" x14ac:dyDescent="0.2">
      <c r="A1" s="1183"/>
      <c r="B1" s="1183"/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5" t="s">
        <v>0</v>
      </c>
    </row>
    <row r="2" spans="1:14" s="1" customFormat="1" ht="10.199999999999999" x14ac:dyDescent="0.2">
      <c r="A2" s="1183"/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5" t="s">
        <v>1</v>
      </c>
    </row>
    <row r="3" spans="1:14" s="1" customFormat="1" ht="10.199999999999999" x14ac:dyDescent="0.2">
      <c r="A3" s="1183"/>
      <c r="B3" s="1183"/>
      <c r="C3" s="1183"/>
      <c r="D3" s="1183"/>
      <c r="E3" s="1183"/>
      <c r="F3" s="1183"/>
      <c r="G3" s="1183"/>
      <c r="H3" s="1183"/>
      <c r="I3" s="1183"/>
      <c r="J3" s="1183"/>
      <c r="K3" s="1183"/>
      <c r="L3" s="1183"/>
      <c r="M3" s="1183"/>
      <c r="N3" s="1185"/>
    </row>
    <row r="4" spans="1:14" s="1" customFormat="1" ht="10.199999999999999" x14ac:dyDescent="0.2">
      <c r="A4" s="1183"/>
      <c r="B4" s="1183"/>
      <c r="C4" s="1183"/>
      <c r="D4" s="1183"/>
      <c r="E4" s="1183"/>
      <c r="F4" s="1192"/>
      <c r="G4" s="1183"/>
      <c r="H4" s="1183"/>
      <c r="I4" s="1183"/>
      <c r="J4" s="1183"/>
      <c r="K4" s="1183"/>
      <c r="L4" s="1183"/>
      <c r="M4" s="1183"/>
      <c r="N4" s="1183"/>
    </row>
    <row r="5" spans="1:14" s="1" customFormat="1" ht="41.4" customHeight="1" x14ac:dyDescent="0.2">
      <c r="A5" s="1187" t="s">
        <v>2</v>
      </c>
      <c r="B5" s="1191"/>
      <c r="C5" s="1183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193" t="s">
        <v>3</v>
      </c>
      <c r="B6" s="1183"/>
      <c r="C6" s="1183"/>
      <c r="D6" s="1190" t="s">
        <v>1434</v>
      </c>
      <c r="E6" s="1190"/>
      <c r="F6" s="1194"/>
      <c r="G6" s="1194"/>
      <c r="H6" s="1194"/>
      <c r="I6" s="1194"/>
      <c r="J6" s="1194"/>
      <c r="K6" s="1194"/>
      <c r="L6" s="1194"/>
      <c r="M6" s="1194"/>
      <c r="N6" s="1194"/>
    </row>
    <row r="7" spans="1:14" s="1" customFormat="1" ht="10.199999999999999" x14ac:dyDescent="0.2">
      <c r="A7" s="1193"/>
      <c r="B7" s="1183"/>
      <c r="C7" s="1183"/>
      <c r="D7" s="1183"/>
      <c r="E7" s="1183"/>
      <c r="F7" s="1191"/>
      <c r="G7" s="1191"/>
      <c r="H7" s="1191"/>
      <c r="I7" s="1191"/>
      <c r="J7" s="1191"/>
      <c r="K7" s="1191"/>
      <c r="L7" s="1191"/>
      <c r="M7" s="1191"/>
      <c r="N7" s="1191"/>
    </row>
    <row r="8" spans="1:14" s="1" customFormat="1" ht="28.8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195"/>
      <c r="B10" s="1195"/>
      <c r="C10" s="1195"/>
      <c r="D10" s="1195"/>
      <c r="E10" s="1195"/>
      <c r="F10" s="1195"/>
      <c r="G10" s="1195"/>
      <c r="H10" s="1195"/>
      <c r="I10" s="1195"/>
      <c r="J10" s="1195"/>
      <c r="K10" s="1195"/>
      <c r="L10" s="1195"/>
      <c r="M10" s="1195"/>
      <c r="N10" s="1195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2867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196"/>
      <c r="B14" s="1196"/>
      <c r="C14" s="1196"/>
      <c r="D14" s="1196"/>
      <c r="E14" s="1196"/>
      <c r="F14" s="1196"/>
      <c r="G14" s="1196"/>
      <c r="H14" s="1196"/>
      <c r="I14" s="1196"/>
      <c r="J14" s="1196"/>
      <c r="K14" s="1196"/>
      <c r="L14" s="1196"/>
      <c r="M14" s="1196"/>
      <c r="N14" s="1196"/>
    </row>
    <row r="15" spans="1:14" s="1" customFormat="1" ht="10.199999999999999" x14ac:dyDescent="0.2">
      <c r="A15" s="2612" t="s">
        <v>756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183" t="s">
        <v>11</v>
      </c>
      <c r="B17" s="1197" t="s">
        <v>12</v>
      </c>
      <c r="C17" s="1183" t="s">
        <v>13</v>
      </c>
      <c r="D17" s="1183"/>
      <c r="E17" s="1183"/>
      <c r="F17" s="1184"/>
      <c r="G17" s="1184"/>
      <c r="H17" s="1184"/>
      <c r="I17" s="1184"/>
      <c r="J17" s="1184"/>
      <c r="K17" s="1184"/>
      <c r="L17" s="1184"/>
      <c r="M17" s="1184"/>
      <c r="N17" s="1184"/>
    </row>
    <row r="18" spans="1:14" s="1" customFormat="1" ht="10.199999999999999" x14ac:dyDescent="0.2">
      <c r="A18" s="1183" t="s">
        <v>14</v>
      </c>
      <c r="B18" s="2612" t="s">
        <v>2222</v>
      </c>
      <c r="C18" s="2612"/>
      <c r="D18" s="2612"/>
      <c r="E18" s="2612"/>
      <c r="F18" s="2612"/>
      <c r="G18" s="1184"/>
      <c r="H18" s="1184"/>
      <c r="I18" s="1184"/>
      <c r="J18" s="1184"/>
      <c r="K18" s="1184"/>
      <c r="L18" s="1184"/>
      <c r="M18" s="1184"/>
      <c r="N18" s="1184"/>
    </row>
    <row r="19" spans="1:14" s="1" customFormat="1" ht="10.199999999999999" x14ac:dyDescent="0.2">
      <c r="A19" s="1183"/>
      <c r="B19" s="2613" t="s">
        <v>15</v>
      </c>
      <c r="C19" s="2613"/>
      <c r="D19" s="2613"/>
      <c r="E19" s="2613"/>
      <c r="F19" s="2613"/>
      <c r="G19" s="1198"/>
      <c r="H19" s="1198"/>
      <c r="I19" s="1198"/>
      <c r="J19" s="1198"/>
      <c r="K19" s="1198"/>
      <c r="L19" s="1198"/>
      <c r="M19" s="1199"/>
      <c r="N19" s="1198"/>
    </row>
    <row r="20" spans="1:14" s="1" customFormat="1" ht="10.199999999999999" x14ac:dyDescent="0.2">
      <c r="A20" s="1183"/>
      <c r="B20" s="1183"/>
      <c r="C20" s="1183"/>
      <c r="D20" s="1200"/>
      <c r="E20" s="1200"/>
      <c r="F20" s="1200"/>
      <c r="G20" s="1200"/>
      <c r="H20" s="1200"/>
      <c r="I20" s="1200"/>
      <c r="J20" s="1200"/>
      <c r="K20" s="1200"/>
      <c r="L20" s="1200"/>
      <c r="M20" s="1198"/>
      <c r="N20" s="1198"/>
    </row>
    <row r="21" spans="1:14" s="1" customFormat="1" ht="10.199999999999999" x14ac:dyDescent="0.2">
      <c r="A21" s="1201" t="s">
        <v>16</v>
      </c>
      <c r="B21" s="1183"/>
      <c r="C21" s="1183"/>
      <c r="D21" s="1190" t="s">
        <v>1516</v>
      </c>
      <c r="E21" s="1183"/>
      <c r="F21" s="1202"/>
      <c r="G21" s="1202"/>
      <c r="H21" s="1202"/>
      <c r="I21" s="1202"/>
      <c r="J21" s="1202"/>
      <c r="K21" s="1202"/>
      <c r="L21" s="1202"/>
      <c r="M21" s="1202"/>
      <c r="N21" s="1202"/>
    </row>
    <row r="22" spans="1:14" s="1" customFormat="1" ht="10.199999999999999" x14ac:dyDescent="0.2">
      <c r="A22" s="1183"/>
      <c r="B22" s="1183"/>
      <c r="C22" s="1183"/>
      <c r="D22" s="1202"/>
      <c r="E22" s="1202"/>
      <c r="F22" s="1202"/>
      <c r="G22" s="1202"/>
      <c r="H22" s="1202"/>
      <c r="I22" s="1202"/>
      <c r="J22" s="1202"/>
      <c r="K22" s="1202"/>
      <c r="L22" s="1202"/>
      <c r="M22" s="1202"/>
      <c r="N22" s="1202"/>
    </row>
    <row r="23" spans="1:14" s="1" customFormat="1" ht="10.199999999999999" x14ac:dyDescent="0.2">
      <c r="A23" s="1201" t="s">
        <v>17</v>
      </c>
      <c r="B23" s="1183"/>
      <c r="C23" s="1203">
        <v>13918.09</v>
      </c>
      <c r="D23" s="1204" t="s">
        <v>2993</v>
      </c>
      <c r="E23" s="1187" t="s">
        <v>18</v>
      </c>
      <c r="F23" s="1183"/>
      <c r="G23" s="1183"/>
      <c r="H23" s="1183"/>
      <c r="I23" s="1183"/>
      <c r="J23" s="1183"/>
      <c r="K23" s="1183"/>
      <c r="L23" s="1205"/>
      <c r="M23" s="1205"/>
      <c r="N23" s="1183"/>
    </row>
    <row r="24" spans="1:14" s="1" customFormat="1" ht="10.199999999999999" x14ac:dyDescent="0.2">
      <c r="A24" s="1183"/>
      <c r="B24" s="1183" t="s">
        <v>19</v>
      </c>
      <c r="C24" s="1206"/>
      <c r="D24" s="1207"/>
      <c r="E24" s="1187"/>
      <c r="F24" s="1183"/>
      <c r="G24" s="1183"/>
      <c r="H24" s="1183"/>
      <c r="I24" s="1183"/>
      <c r="J24" s="1183"/>
      <c r="K24" s="1183"/>
      <c r="L24" s="1183"/>
      <c r="M24" s="1183"/>
      <c r="N24" s="1183"/>
    </row>
    <row r="25" spans="1:14" s="1" customFormat="1" ht="10.199999999999999" x14ac:dyDescent="0.2">
      <c r="A25" s="1183"/>
      <c r="B25" s="1183" t="s">
        <v>20</v>
      </c>
      <c r="C25" s="1203">
        <v>26.18</v>
      </c>
      <c r="D25" s="1204" t="s">
        <v>2994</v>
      </c>
      <c r="E25" s="1187" t="s">
        <v>18</v>
      </c>
      <c r="F25" s="1183"/>
      <c r="G25" s="1183" t="s">
        <v>22</v>
      </c>
      <c r="H25" s="1183"/>
      <c r="I25" s="1183"/>
      <c r="J25" s="1183"/>
      <c r="K25" s="1183"/>
      <c r="L25" s="1203">
        <v>484.99</v>
      </c>
      <c r="M25" s="1204" t="s">
        <v>2995</v>
      </c>
      <c r="N25" s="1187" t="s">
        <v>18</v>
      </c>
    </row>
    <row r="26" spans="1:14" s="1" customFormat="1" ht="10.199999999999999" x14ac:dyDescent="0.2">
      <c r="A26" s="1183"/>
      <c r="B26" s="1183" t="s">
        <v>23</v>
      </c>
      <c r="C26" s="1203">
        <v>1989.68</v>
      </c>
      <c r="D26" s="1208" t="s">
        <v>2996</v>
      </c>
      <c r="E26" s="1187" t="s">
        <v>18</v>
      </c>
      <c r="F26" s="1183"/>
      <c r="G26" s="1183" t="s">
        <v>24</v>
      </c>
      <c r="H26" s="1183"/>
      <c r="I26" s="1183"/>
      <c r="J26" s="1183"/>
      <c r="K26" s="1183"/>
      <c r="L26" s="1209"/>
      <c r="M26" s="1209">
        <v>1847.92</v>
      </c>
      <c r="N26" s="1193" t="s">
        <v>25</v>
      </c>
    </row>
    <row r="27" spans="1:14" s="1" customFormat="1" ht="10.199999999999999" x14ac:dyDescent="0.2">
      <c r="A27" s="1183"/>
      <c r="B27" s="1183" t="s">
        <v>26</v>
      </c>
      <c r="C27" s="1203">
        <v>11902.23</v>
      </c>
      <c r="D27" s="1208" t="s">
        <v>2729</v>
      </c>
      <c r="E27" s="1187" t="s">
        <v>18</v>
      </c>
      <c r="F27" s="1183"/>
      <c r="G27" s="1183" t="s">
        <v>27</v>
      </c>
      <c r="H27" s="1183"/>
      <c r="I27" s="1183"/>
      <c r="J27" s="1183"/>
      <c r="K27" s="1183"/>
      <c r="L27" s="1209"/>
      <c r="M27" s="1209">
        <v>263.12</v>
      </c>
      <c r="N27" s="1193" t="s">
        <v>25</v>
      </c>
    </row>
    <row r="28" spans="1:14" s="1" customFormat="1" ht="10.199999999999999" x14ac:dyDescent="0.2">
      <c r="A28" s="1183"/>
      <c r="B28" s="1183" t="s">
        <v>28</v>
      </c>
      <c r="C28" s="1203">
        <v>0</v>
      </c>
      <c r="D28" s="1204" t="s">
        <v>21</v>
      </c>
      <c r="E28" s="1187" t="s">
        <v>18</v>
      </c>
      <c r="F28" s="1183"/>
      <c r="G28" s="1183" t="s">
        <v>29</v>
      </c>
      <c r="H28" s="1183"/>
      <c r="I28" s="1183"/>
      <c r="J28" s="1183"/>
      <c r="K28" s="1183"/>
      <c r="L28" s="2622"/>
      <c r="M28" s="2622"/>
      <c r="N28" s="1183"/>
    </row>
    <row r="29" spans="1:14" s="1" customFormat="1" ht="10.199999999999999" x14ac:dyDescent="0.2">
      <c r="A29" s="1210"/>
      <c r="B29" s="1183"/>
      <c r="C29" s="1183"/>
      <c r="D29" s="1183"/>
      <c r="E29" s="1183"/>
      <c r="F29" s="1183"/>
      <c r="G29" s="1183"/>
      <c r="H29" s="1183"/>
      <c r="I29" s="1183"/>
      <c r="J29" s="1183"/>
      <c r="K29" s="1183"/>
      <c r="L29" s="1183"/>
      <c r="M29" s="1183"/>
      <c r="N29" s="1183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24.6" customHeight="1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211" t="s">
        <v>38</v>
      </c>
      <c r="H32" s="1211" t="s">
        <v>39</v>
      </c>
      <c r="I32" s="1211" t="s">
        <v>40</v>
      </c>
      <c r="J32" s="1211" t="s">
        <v>38</v>
      </c>
      <c r="K32" s="1211" t="s">
        <v>39</v>
      </c>
      <c r="L32" s="1211" t="s">
        <v>41</v>
      </c>
      <c r="M32" s="2623"/>
      <c r="N32" s="2623"/>
    </row>
    <row r="33" spans="1:14" s="1" customFormat="1" ht="10.199999999999999" x14ac:dyDescent="0.2">
      <c r="A33" s="1212">
        <v>1</v>
      </c>
      <c r="B33" s="1212">
        <v>2</v>
      </c>
      <c r="C33" s="2628">
        <v>3</v>
      </c>
      <c r="D33" s="2628"/>
      <c r="E33" s="2628"/>
      <c r="F33" s="1212">
        <v>4</v>
      </c>
      <c r="G33" s="1212">
        <v>5</v>
      </c>
      <c r="H33" s="1212">
        <v>6</v>
      </c>
      <c r="I33" s="1212">
        <v>7</v>
      </c>
      <c r="J33" s="1212">
        <v>8</v>
      </c>
      <c r="K33" s="1212">
        <v>9</v>
      </c>
      <c r="L33" s="1212">
        <v>10</v>
      </c>
      <c r="M33" s="1212">
        <v>11</v>
      </c>
      <c r="N33" s="1212">
        <v>12</v>
      </c>
    </row>
    <row r="34" spans="1:14" s="1" customFormat="1" ht="12" x14ac:dyDescent="0.2">
      <c r="A34" s="2619" t="s">
        <v>757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34.799999999999997" customHeight="1" x14ac:dyDescent="0.2">
      <c r="A35" s="1213" t="s">
        <v>44</v>
      </c>
      <c r="B35" s="1214" t="s">
        <v>758</v>
      </c>
      <c r="C35" s="2599" t="s">
        <v>759</v>
      </c>
      <c r="D35" s="2599"/>
      <c r="E35" s="2599"/>
      <c r="F35" s="1215" t="s">
        <v>47</v>
      </c>
      <c r="G35" s="1215"/>
      <c r="H35" s="1215"/>
      <c r="I35" s="1215" t="s">
        <v>44</v>
      </c>
      <c r="J35" s="1216"/>
      <c r="K35" s="1215"/>
      <c r="L35" s="1216"/>
      <c r="M35" s="1215"/>
      <c r="N35" s="1217"/>
    </row>
    <row r="36" spans="1:14" s="1" customFormat="1" ht="35.4" customHeight="1" x14ac:dyDescent="0.2">
      <c r="A36" s="1218"/>
      <c r="B36" s="1219" t="s">
        <v>528</v>
      </c>
      <c r="C36" s="2596" t="s">
        <v>529</v>
      </c>
      <c r="D36" s="2596"/>
      <c r="E36" s="2596"/>
      <c r="F36" s="2596"/>
      <c r="G36" s="2596"/>
      <c r="H36" s="2596"/>
      <c r="I36" s="2596"/>
      <c r="J36" s="2596"/>
      <c r="K36" s="2596"/>
      <c r="L36" s="2596"/>
      <c r="M36" s="2596"/>
      <c r="N36" s="2600"/>
    </row>
    <row r="37" spans="1:14" s="1" customFormat="1" ht="10.199999999999999" x14ac:dyDescent="0.2">
      <c r="A37" s="1220"/>
      <c r="B37" s="1219" t="s">
        <v>44</v>
      </c>
      <c r="C37" s="2596" t="s">
        <v>48</v>
      </c>
      <c r="D37" s="2596"/>
      <c r="E37" s="2596"/>
      <c r="F37" s="1221"/>
      <c r="G37" s="1221"/>
      <c r="H37" s="1221"/>
      <c r="I37" s="1221"/>
      <c r="J37" s="1222">
        <v>4011.54</v>
      </c>
      <c r="K37" s="1221" t="s">
        <v>530</v>
      </c>
      <c r="L37" s="1222">
        <v>5415.58</v>
      </c>
      <c r="M37" s="1221" t="s">
        <v>1513</v>
      </c>
      <c r="N37" s="1223">
        <v>148062</v>
      </c>
    </row>
    <row r="38" spans="1:14" s="1" customFormat="1" ht="10.199999999999999" x14ac:dyDescent="0.2">
      <c r="A38" s="1220"/>
      <c r="B38" s="1219" t="s">
        <v>60</v>
      </c>
      <c r="C38" s="2596" t="s">
        <v>370</v>
      </c>
      <c r="D38" s="2596"/>
      <c r="E38" s="2596"/>
      <c r="F38" s="1221"/>
      <c r="G38" s="1221"/>
      <c r="H38" s="1221"/>
      <c r="I38" s="1221"/>
      <c r="J38" s="1222">
        <v>4239.07</v>
      </c>
      <c r="K38" s="1221" t="s">
        <v>530</v>
      </c>
      <c r="L38" s="1222">
        <v>5722.74</v>
      </c>
      <c r="M38" s="1221"/>
      <c r="N38" s="1223"/>
    </row>
    <row r="39" spans="1:14" s="1" customFormat="1" ht="10.199999999999999" x14ac:dyDescent="0.2">
      <c r="A39" s="1220"/>
      <c r="B39" s="1219" t="s">
        <v>66</v>
      </c>
      <c r="C39" s="2596" t="s">
        <v>371</v>
      </c>
      <c r="D39" s="2596"/>
      <c r="E39" s="2596"/>
      <c r="F39" s="1221"/>
      <c r="G39" s="1221"/>
      <c r="H39" s="1221"/>
      <c r="I39" s="1221"/>
      <c r="J39" s="1222">
        <v>491.57</v>
      </c>
      <c r="K39" s="1221" t="s">
        <v>530</v>
      </c>
      <c r="L39" s="1222">
        <v>663.62</v>
      </c>
      <c r="M39" s="1221" t="s">
        <v>1513</v>
      </c>
      <c r="N39" s="1223">
        <v>18143</v>
      </c>
    </row>
    <row r="40" spans="1:14" s="1" customFormat="1" ht="10.199999999999999" x14ac:dyDescent="0.2">
      <c r="A40" s="1220"/>
      <c r="B40" s="1219" t="s">
        <v>71</v>
      </c>
      <c r="C40" s="2596" t="s">
        <v>372</v>
      </c>
      <c r="D40" s="2596"/>
      <c r="E40" s="2596"/>
      <c r="F40" s="1221"/>
      <c r="G40" s="1221"/>
      <c r="H40" s="1221"/>
      <c r="I40" s="1221"/>
      <c r="J40" s="1222">
        <v>1662.5</v>
      </c>
      <c r="K40" s="1221"/>
      <c r="L40" s="1222">
        <v>1662.5</v>
      </c>
      <c r="M40" s="1221"/>
      <c r="N40" s="1223"/>
    </row>
    <row r="41" spans="1:14" s="1" customFormat="1" ht="10.199999999999999" x14ac:dyDescent="0.2">
      <c r="A41" s="1220"/>
      <c r="B41" s="1219"/>
      <c r="C41" s="2596" t="s">
        <v>49</v>
      </c>
      <c r="D41" s="2596"/>
      <c r="E41" s="2596"/>
      <c r="F41" s="1221" t="s">
        <v>50</v>
      </c>
      <c r="G41" s="1221" t="s">
        <v>760</v>
      </c>
      <c r="H41" s="1221" t="s">
        <v>530</v>
      </c>
      <c r="I41" s="1221" t="s">
        <v>2143</v>
      </c>
      <c r="J41" s="1222"/>
      <c r="K41" s="1221"/>
      <c r="L41" s="1222"/>
      <c r="M41" s="1221"/>
      <c r="N41" s="1223"/>
    </row>
    <row r="42" spans="1:14" s="1" customFormat="1" ht="10.199999999999999" x14ac:dyDescent="0.2">
      <c r="A42" s="1220"/>
      <c r="B42" s="1219"/>
      <c r="C42" s="2596" t="s">
        <v>374</v>
      </c>
      <c r="D42" s="2596"/>
      <c r="E42" s="2596"/>
      <c r="F42" s="1221" t="s">
        <v>50</v>
      </c>
      <c r="G42" s="1221" t="s">
        <v>761</v>
      </c>
      <c r="H42" s="1221" t="s">
        <v>530</v>
      </c>
      <c r="I42" s="1221" t="s">
        <v>2144</v>
      </c>
      <c r="J42" s="1222"/>
      <c r="K42" s="1221"/>
      <c r="L42" s="1222"/>
      <c r="M42" s="1221"/>
      <c r="N42" s="1223"/>
    </row>
    <row r="43" spans="1:14" s="1" customFormat="1" ht="10.199999999999999" x14ac:dyDescent="0.2">
      <c r="A43" s="1220"/>
      <c r="B43" s="1219"/>
      <c r="C43" s="2608" t="s">
        <v>52</v>
      </c>
      <c r="D43" s="2608"/>
      <c r="E43" s="2608"/>
      <c r="F43" s="1224"/>
      <c r="G43" s="1224"/>
      <c r="H43" s="1224"/>
      <c r="I43" s="1224"/>
      <c r="J43" s="1225">
        <v>9913.11</v>
      </c>
      <c r="K43" s="1224"/>
      <c r="L43" s="1225">
        <v>12800.82</v>
      </c>
      <c r="M43" s="1224"/>
      <c r="N43" s="1226"/>
    </row>
    <row r="44" spans="1:14" s="1" customFormat="1" ht="10.199999999999999" x14ac:dyDescent="0.2">
      <c r="A44" s="1220"/>
      <c r="B44" s="1219"/>
      <c r="C44" s="2596" t="s">
        <v>53</v>
      </c>
      <c r="D44" s="2596"/>
      <c r="E44" s="2596"/>
      <c r="F44" s="1221"/>
      <c r="G44" s="1221"/>
      <c r="H44" s="1221"/>
      <c r="I44" s="1221"/>
      <c r="J44" s="1222"/>
      <c r="K44" s="1221"/>
      <c r="L44" s="1222">
        <v>6079.2</v>
      </c>
      <c r="M44" s="1221"/>
      <c r="N44" s="1223">
        <v>166205</v>
      </c>
    </row>
    <row r="45" spans="1:14" s="1" customFormat="1" ht="20.399999999999999" x14ac:dyDescent="0.2">
      <c r="A45" s="1220"/>
      <c r="B45" s="1219" t="s">
        <v>2134</v>
      </c>
      <c r="C45" s="2596" t="s">
        <v>535</v>
      </c>
      <c r="D45" s="2596"/>
      <c r="E45" s="2596"/>
      <c r="F45" s="1221" t="s">
        <v>55</v>
      </c>
      <c r="G45" s="1221" t="s">
        <v>536</v>
      </c>
      <c r="H45" s="1221"/>
      <c r="I45" s="1221" t="s">
        <v>536</v>
      </c>
      <c r="J45" s="1222"/>
      <c r="K45" s="1221"/>
      <c r="L45" s="1222">
        <v>5896.82</v>
      </c>
      <c r="M45" s="1221"/>
      <c r="N45" s="1223">
        <v>161219</v>
      </c>
    </row>
    <row r="46" spans="1:14" s="1" customFormat="1" ht="20.399999999999999" x14ac:dyDescent="0.2">
      <c r="A46" s="1220"/>
      <c r="B46" s="1219" t="s">
        <v>2135</v>
      </c>
      <c r="C46" s="2596" t="s">
        <v>537</v>
      </c>
      <c r="D46" s="2596"/>
      <c r="E46" s="2596"/>
      <c r="F46" s="1221" t="s">
        <v>55</v>
      </c>
      <c r="G46" s="1221" t="s">
        <v>232</v>
      </c>
      <c r="H46" s="1221"/>
      <c r="I46" s="1221" t="s">
        <v>232</v>
      </c>
      <c r="J46" s="1222"/>
      <c r="K46" s="1221"/>
      <c r="L46" s="1222">
        <v>3100.39</v>
      </c>
      <c r="M46" s="1221"/>
      <c r="N46" s="1223">
        <v>84765</v>
      </c>
    </row>
    <row r="47" spans="1:14" s="1" customFormat="1" ht="10.199999999999999" x14ac:dyDescent="0.2">
      <c r="A47" s="1227"/>
      <c r="B47" s="1228"/>
      <c r="C47" s="2599" t="s">
        <v>59</v>
      </c>
      <c r="D47" s="2599"/>
      <c r="E47" s="2599"/>
      <c r="F47" s="1215"/>
      <c r="G47" s="1215"/>
      <c r="H47" s="1215"/>
      <c r="I47" s="1215"/>
      <c r="J47" s="1216"/>
      <c r="K47" s="1215"/>
      <c r="L47" s="1216">
        <v>21798.03</v>
      </c>
      <c r="M47" s="1224"/>
      <c r="N47" s="1217"/>
    </row>
    <row r="48" spans="1:14" s="1" customFormat="1" ht="45.6" customHeight="1" x14ac:dyDescent="0.2">
      <c r="A48" s="1213" t="s">
        <v>60</v>
      </c>
      <c r="B48" s="1214" t="s">
        <v>762</v>
      </c>
      <c r="C48" s="2599" t="s">
        <v>763</v>
      </c>
      <c r="D48" s="2599"/>
      <c r="E48" s="2599"/>
      <c r="F48" s="1215" t="s">
        <v>47</v>
      </c>
      <c r="G48" s="1215"/>
      <c r="H48" s="1215"/>
      <c r="I48" s="1215" t="s">
        <v>91</v>
      </c>
      <c r="J48" s="1216"/>
      <c r="K48" s="1215"/>
      <c r="L48" s="1216"/>
      <c r="M48" s="1215"/>
      <c r="N48" s="1217"/>
    </row>
    <row r="49" spans="1:14" s="1" customFormat="1" ht="10.199999999999999" x14ac:dyDescent="0.2">
      <c r="A49" s="1229"/>
      <c r="B49" s="1189"/>
      <c r="C49" s="2596" t="s">
        <v>764</v>
      </c>
      <c r="D49" s="2596"/>
      <c r="E49" s="2596"/>
      <c r="F49" s="2596"/>
      <c r="G49" s="2596"/>
      <c r="H49" s="2596"/>
      <c r="I49" s="2596"/>
      <c r="J49" s="2596"/>
      <c r="K49" s="2596"/>
      <c r="L49" s="2596"/>
      <c r="M49" s="2596"/>
      <c r="N49" s="2600"/>
    </row>
    <row r="50" spans="1:14" s="1" customFormat="1" ht="42" customHeight="1" x14ac:dyDescent="0.2">
      <c r="A50" s="1218"/>
      <c r="B50" s="1219" t="s">
        <v>528</v>
      </c>
      <c r="C50" s="2596" t="s">
        <v>529</v>
      </c>
      <c r="D50" s="2596"/>
      <c r="E50" s="2596"/>
      <c r="F50" s="2596"/>
      <c r="G50" s="2596"/>
      <c r="H50" s="2596"/>
      <c r="I50" s="2596"/>
      <c r="J50" s="2596"/>
      <c r="K50" s="2596"/>
      <c r="L50" s="2596"/>
      <c r="M50" s="2596"/>
      <c r="N50" s="2600"/>
    </row>
    <row r="51" spans="1:14" s="1" customFormat="1" ht="10.199999999999999" x14ac:dyDescent="0.2">
      <c r="A51" s="1220"/>
      <c r="B51" s="1219" t="s">
        <v>44</v>
      </c>
      <c r="C51" s="2596" t="s">
        <v>48</v>
      </c>
      <c r="D51" s="2596"/>
      <c r="E51" s="2596"/>
      <c r="F51" s="1221"/>
      <c r="G51" s="1221"/>
      <c r="H51" s="1221"/>
      <c r="I51" s="1221"/>
      <c r="J51" s="1222">
        <v>177.97</v>
      </c>
      <c r="K51" s="1221" t="s">
        <v>530</v>
      </c>
      <c r="L51" s="1222">
        <v>2162.34</v>
      </c>
      <c r="M51" s="1221" t="s">
        <v>1513</v>
      </c>
      <c r="N51" s="1223">
        <v>59118</v>
      </c>
    </row>
    <row r="52" spans="1:14" s="1" customFormat="1" ht="10.199999999999999" x14ac:dyDescent="0.2">
      <c r="A52" s="1220"/>
      <c r="B52" s="1219" t="s">
        <v>60</v>
      </c>
      <c r="C52" s="2596" t="s">
        <v>370</v>
      </c>
      <c r="D52" s="2596"/>
      <c r="E52" s="2596"/>
      <c r="F52" s="1221"/>
      <c r="G52" s="1221"/>
      <c r="H52" s="1221"/>
      <c r="I52" s="1221"/>
      <c r="J52" s="1222">
        <v>126.78</v>
      </c>
      <c r="K52" s="1221" t="s">
        <v>530</v>
      </c>
      <c r="L52" s="1222">
        <v>1540.38</v>
      </c>
      <c r="M52" s="1221"/>
      <c r="N52" s="1223"/>
    </row>
    <row r="53" spans="1:14" s="1" customFormat="1" ht="10.199999999999999" x14ac:dyDescent="0.2">
      <c r="A53" s="1220"/>
      <c r="B53" s="1219" t="s">
        <v>66</v>
      </c>
      <c r="C53" s="2596" t="s">
        <v>371</v>
      </c>
      <c r="D53" s="2596"/>
      <c r="E53" s="2596"/>
      <c r="F53" s="1221"/>
      <c r="G53" s="1221"/>
      <c r="H53" s="1221"/>
      <c r="I53" s="1221"/>
      <c r="J53" s="1222">
        <v>17.57</v>
      </c>
      <c r="K53" s="1221" t="s">
        <v>530</v>
      </c>
      <c r="L53" s="1222">
        <v>213.48</v>
      </c>
      <c r="M53" s="1221" t="s">
        <v>1513</v>
      </c>
      <c r="N53" s="1223">
        <v>5837</v>
      </c>
    </row>
    <row r="54" spans="1:14" s="1" customFormat="1" ht="10.199999999999999" x14ac:dyDescent="0.2">
      <c r="A54" s="1220"/>
      <c r="B54" s="1219" t="s">
        <v>71</v>
      </c>
      <c r="C54" s="2596" t="s">
        <v>372</v>
      </c>
      <c r="D54" s="2596"/>
      <c r="E54" s="2596"/>
      <c r="F54" s="1221"/>
      <c r="G54" s="1221"/>
      <c r="H54" s="1221"/>
      <c r="I54" s="1221"/>
      <c r="J54" s="1222">
        <v>20.94</v>
      </c>
      <c r="K54" s="1221"/>
      <c r="L54" s="1222">
        <v>188.46</v>
      </c>
      <c r="M54" s="1221"/>
      <c r="N54" s="1223"/>
    </row>
    <row r="55" spans="1:14" s="1" customFormat="1" ht="10.199999999999999" x14ac:dyDescent="0.2">
      <c r="A55" s="1220"/>
      <c r="B55" s="1219"/>
      <c r="C55" s="2596" t="s">
        <v>49</v>
      </c>
      <c r="D55" s="2596"/>
      <c r="E55" s="2596"/>
      <c r="F55" s="1221" t="s">
        <v>50</v>
      </c>
      <c r="G55" s="1221" t="s">
        <v>765</v>
      </c>
      <c r="H55" s="1221" t="s">
        <v>530</v>
      </c>
      <c r="I55" s="1221" t="s">
        <v>2145</v>
      </c>
      <c r="J55" s="1222"/>
      <c r="K55" s="1221"/>
      <c r="L55" s="1222"/>
      <c r="M55" s="1221"/>
      <c r="N55" s="1223"/>
    </row>
    <row r="56" spans="1:14" s="1" customFormat="1" ht="10.199999999999999" x14ac:dyDescent="0.2">
      <c r="A56" s="1220"/>
      <c r="B56" s="1219"/>
      <c r="C56" s="2596" t="s">
        <v>374</v>
      </c>
      <c r="D56" s="2596"/>
      <c r="E56" s="2596"/>
      <c r="F56" s="1221" t="s">
        <v>50</v>
      </c>
      <c r="G56" s="1221" t="s">
        <v>558</v>
      </c>
      <c r="H56" s="1221" t="s">
        <v>530</v>
      </c>
      <c r="I56" s="1221" t="s">
        <v>2146</v>
      </c>
      <c r="J56" s="1222"/>
      <c r="K56" s="1221"/>
      <c r="L56" s="1222"/>
      <c r="M56" s="1221"/>
      <c r="N56" s="1223"/>
    </row>
    <row r="57" spans="1:14" s="1" customFormat="1" ht="10.199999999999999" x14ac:dyDescent="0.2">
      <c r="A57" s="1220"/>
      <c r="B57" s="1219"/>
      <c r="C57" s="2608" t="s">
        <v>52</v>
      </c>
      <c r="D57" s="2608"/>
      <c r="E57" s="2608"/>
      <c r="F57" s="1224"/>
      <c r="G57" s="1224"/>
      <c r="H57" s="1224"/>
      <c r="I57" s="1224"/>
      <c r="J57" s="1225">
        <v>325.69</v>
      </c>
      <c r="K57" s="1224"/>
      <c r="L57" s="1225">
        <v>3891.18</v>
      </c>
      <c r="M57" s="1224"/>
      <c r="N57" s="1226"/>
    </row>
    <row r="58" spans="1:14" s="1" customFormat="1" ht="10.199999999999999" x14ac:dyDescent="0.2">
      <c r="A58" s="1220"/>
      <c r="B58" s="1219"/>
      <c r="C58" s="2596" t="s">
        <v>53</v>
      </c>
      <c r="D58" s="2596"/>
      <c r="E58" s="2596"/>
      <c r="F58" s="1221"/>
      <c r="G58" s="1221"/>
      <c r="H58" s="1221"/>
      <c r="I58" s="1221"/>
      <c r="J58" s="1222"/>
      <c r="K58" s="1221"/>
      <c r="L58" s="1222">
        <v>2375.8200000000002</v>
      </c>
      <c r="M58" s="1221"/>
      <c r="N58" s="1223">
        <v>64955</v>
      </c>
    </row>
    <row r="59" spans="1:14" s="1" customFormat="1" ht="20.399999999999999" x14ac:dyDescent="0.2">
      <c r="A59" s="1220"/>
      <c r="B59" s="1219" t="s">
        <v>2134</v>
      </c>
      <c r="C59" s="2596" t="s">
        <v>535</v>
      </c>
      <c r="D59" s="2596"/>
      <c r="E59" s="2596"/>
      <c r="F59" s="1221" t="s">
        <v>55</v>
      </c>
      <c r="G59" s="1221" t="s">
        <v>536</v>
      </c>
      <c r="H59" s="1221"/>
      <c r="I59" s="1221" t="s">
        <v>536</v>
      </c>
      <c r="J59" s="1222"/>
      <c r="K59" s="1221"/>
      <c r="L59" s="1222">
        <v>2304.5500000000002</v>
      </c>
      <c r="M59" s="1221"/>
      <c r="N59" s="1223">
        <v>63006</v>
      </c>
    </row>
    <row r="60" spans="1:14" s="1" customFormat="1" ht="20.399999999999999" x14ac:dyDescent="0.2">
      <c r="A60" s="1220"/>
      <c r="B60" s="1219" t="s">
        <v>2135</v>
      </c>
      <c r="C60" s="2596" t="s">
        <v>537</v>
      </c>
      <c r="D60" s="2596"/>
      <c r="E60" s="2596"/>
      <c r="F60" s="1221" t="s">
        <v>55</v>
      </c>
      <c r="G60" s="1221" t="s">
        <v>232</v>
      </c>
      <c r="H60" s="1221"/>
      <c r="I60" s="1221" t="s">
        <v>232</v>
      </c>
      <c r="J60" s="1222"/>
      <c r="K60" s="1221"/>
      <c r="L60" s="1222">
        <v>1211.67</v>
      </c>
      <c r="M60" s="1221"/>
      <c r="N60" s="1223">
        <v>33127</v>
      </c>
    </row>
    <row r="61" spans="1:14" s="1" customFormat="1" ht="10.199999999999999" x14ac:dyDescent="0.2">
      <c r="A61" s="1227"/>
      <c r="B61" s="1228"/>
      <c r="C61" s="2599" t="s">
        <v>59</v>
      </c>
      <c r="D61" s="2599"/>
      <c r="E61" s="2599"/>
      <c r="F61" s="1215"/>
      <c r="G61" s="1215"/>
      <c r="H61" s="1215"/>
      <c r="I61" s="1215"/>
      <c r="J61" s="1216"/>
      <c r="K61" s="1215"/>
      <c r="L61" s="1216">
        <v>7407.4</v>
      </c>
      <c r="M61" s="1224"/>
      <c r="N61" s="1217"/>
    </row>
    <row r="62" spans="1:14" s="1" customFormat="1" ht="25.8" customHeight="1" x14ac:dyDescent="0.2">
      <c r="A62" s="1213" t="s">
        <v>66</v>
      </c>
      <c r="B62" s="1214" t="s">
        <v>766</v>
      </c>
      <c r="C62" s="2599" t="s">
        <v>767</v>
      </c>
      <c r="D62" s="2599"/>
      <c r="E62" s="2599"/>
      <c r="F62" s="1215" t="s">
        <v>300</v>
      </c>
      <c r="G62" s="1215"/>
      <c r="H62" s="1215"/>
      <c r="I62" s="1215" t="s">
        <v>66</v>
      </c>
      <c r="J62" s="1216"/>
      <c r="K62" s="1215"/>
      <c r="L62" s="1216"/>
      <c r="M62" s="1215"/>
      <c r="N62" s="1217"/>
    </row>
    <row r="63" spans="1:14" s="1" customFormat="1" ht="38.4" customHeight="1" x14ac:dyDescent="0.2">
      <c r="A63" s="1218"/>
      <c r="B63" s="1219" t="s">
        <v>528</v>
      </c>
      <c r="C63" s="2596" t="s">
        <v>529</v>
      </c>
      <c r="D63" s="2596"/>
      <c r="E63" s="2596"/>
      <c r="F63" s="2596"/>
      <c r="G63" s="2596"/>
      <c r="H63" s="2596"/>
      <c r="I63" s="2596"/>
      <c r="J63" s="2596"/>
      <c r="K63" s="2596"/>
      <c r="L63" s="2596"/>
      <c r="M63" s="2596"/>
      <c r="N63" s="2600"/>
    </row>
    <row r="64" spans="1:14" s="1" customFormat="1" ht="10.199999999999999" x14ac:dyDescent="0.2">
      <c r="A64" s="1220"/>
      <c r="B64" s="1219" t="s">
        <v>44</v>
      </c>
      <c r="C64" s="2596" t="s">
        <v>48</v>
      </c>
      <c r="D64" s="2596"/>
      <c r="E64" s="2596"/>
      <c r="F64" s="1221"/>
      <c r="G64" s="1221"/>
      <c r="H64" s="1221"/>
      <c r="I64" s="1221"/>
      <c r="J64" s="1222">
        <v>26.46</v>
      </c>
      <c r="K64" s="1221" t="s">
        <v>530</v>
      </c>
      <c r="L64" s="1222">
        <v>107.16</v>
      </c>
      <c r="M64" s="1221" t="s">
        <v>1513</v>
      </c>
      <c r="N64" s="1223">
        <v>2930</v>
      </c>
    </row>
    <row r="65" spans="1:14" s="1" customFormat="1" ht="10.199999999999999" x14ac:dyDescent="0.2">
      <c r="A65" s="1220"/>
      <c r="B65" s="1219" t="s">
        <v>60</v>
      </c>
      <c r="C65" s="2596" t="s">
        <v>370</v>
      </c>
      <c r="D65" s="2596"/>
      <c r="E65" s="2596"/>
      <c r="F65" s="1221"/>
      <c r="G65" s="1221"/>
      <c r="H65" s="1221"/>
      <c r="I65" s="1221"/>
      <c r="J65" s="1222">
        <v>18.11</v>
      </c>
      <c r="K65" s="1221" t="s">
        <v>530</v>
      </c>
      <c r="L65" s="1222">
        <v>73.349999999999994</v>
      </c>
      <c r="M65" s="1221"/>
      <c r="N65" s="1223"/>
    </row>
    <row r="66" spans="1:14" s="1" customFormat="1" ht="10.199999999999999" x14ac:dyDescent="0.2">
      <c r="A66" s="1220"/>
      <c r="B66" s="1219" t="s">
        <v>66</v>
      </c>
      <c r="C66" s="2596" t="s">
        <v>371</v>
      </c>
      <c r="D66" s="2596"/>
      <c r="E66" s="2596"/>
      <c r="F66" s="1221"/>
      <c r="G66" s="1221"/>
      <c r="H66" s="1221"/>
      <c r="I66" s="1221"/>
      <c r="J66" s="1222">
        <v>2.5099999999999998</v>
      </c>
      <c r="K66" s="1221" t="s">
        <v>530</v>
      </c>
      <c r="L66" s="1222">
        <v>10.17</v>
      </c>
      <c r="M66" s="1221" t="s">
        <v>1513</v>
      </c>
      <c r="N66" s="1223">
        <v>278</v>
      </c>
    </row>
    <row r="67" spans="1:14" s="1" customFormat="1" ht="10.199999999999999" x14ac:dyDescent="0.2">
      <c r="A67" s="1220"/>
      <c r="B67" s="1219" t="s">
        <v>71</v>
      </c>
      <c r="C67" s="2596" t="s">
        <v>372</v>
      </c>
      <c r="D67" s="2596"/>
      <c r="E67" s="2596"/>
      <c r="F67" s="1221"/>
      <c r="G67" s="1221"/>
      <c r="H67" s="1221"/>
      <c r="I67" s="1221"/>
      <c r="J67" s="1222">
        <v>7.87</v>
      </c>
      <c r="K67" s="1221"/>
      <c r="L67" s="1222">
        <v>23.61</v>
      </c>
      <c r="M67" s="1221"/>
      <c r="N67" s="1223"/>
    </row>
    <row r="68" spans="1:14" s="1" customFormat="1" ht="10.199999999999999" x14ac:dyDescent="0.2">
      <c r="A68" s="1220"/>
      <c r="B68" s="1219"/>
      <c r="C68" s="2596" t="s">
        <v>49</v>
      </c>
      <c r="D68" s="2596"/>
      <c r="E68" s="2596"/>
      <c r="F68" s="1221" t="s">
        <v>50</v>
      </c>
      <c r="G68" s="1221" t="s">
        <v>768</v>
      </c>
      <c r="H68" s="1221" t="s">
        <v>530</v>
      </c>
      <c r="I68" s="1221" t="s">
        <v>2147</v>
      </c>
      <c r="J68" s="1222"/>
      <c r="K68" s="1221"/>
      <c r="L68" s="1222"/>
      <c r="M68" s="1221"/>
      <c r="N68" s="1223"/>
    </row>
    <row r="69" spans="1:14" s="1" customFormat="1" ht="10.199999999999999" x14ac:dyDescent="0.2">
      <c r="A69" s="1220"/>
      <c r="B69" s="1219"/>
      <c r="C69" s="2596" t="s">
        <v>374</v>
      </c>
      <c r="D69" s="2596"/>
      <c r="E69" s="2596"/>
      <c r="F69" s="1221" t="s">
        <v>50</v>
      </c>
      <c r="G69" s="1221" t="s">
        <v>568</v>
      </c>
      <c r="H69" s="1221" t="s">
        <v>530</v>
      </c>
      <c r="I69" s="1221" t="s">
        <v>774</v>
      </c>
      <c r="J69" s="1222"/>
      <c r="K69" s="1221"/>
      <c r="L69" s="1222"/>
      <c r="M69" s="1221"/>
      <c r="N69" s="1223"/>
    </row>
    <row r="70" spans="1:14" s="1" customFormat="1" ht="10.199999999999999" x14ac:dyDescent="0.2">
      <c r="A70" s="1220"/>
      <c r="B70" s="1219"/>
      <c r="C70" s="2608" t="s">
        <v>52</v>
      </c>
      <c r="D70" s="2608"/>
      <c r="E70" s="2608"/>
      <c r="F70" s="1224"/>
      <c r="G70" s="1224"/>
      <c r="H70" s="1224"/>
      <c r="I70" s="1224"/>
      <c r="J70" s="1225">
        <v>52.44</v>
      </c>
      <c r="K70" s="1224"/>
      <c r="L70" s="1225">
        <v>204.12</v>
      </c>
      <c r="M70" s="1224"/>
      <c r="N70" s="1226"/>
    </row>
    <row r="71" spans="1:14" s="1" customFormat="1" ht="10.199999999999999" x14ac:dyDescent="0.2">
      <c r="A71" s="1220"/>
      <c r="B71" s="1219"/>
      <c r="C71" s="2596" t="s">
        <v>53</v>
      </c>
      <c r="D71" s="2596"/>
      <c r="E71" s="2596"/>
      <c r="F71" s="1221"/>
      <c r="G71" s="1221"/>
      <c r="H71" s="1221"/>
      <c r="I71" s="1221"/>
      <c r="J71" s="1222"/>
      <c r="K71" s="1221"/>
      <c r="L71" s="1222">
        <v>117.33</v>
      </c>
      <c r="M71" s="1221"/>
      <c r="N71" s="1223">
        <v>3208</v>
      </c>
    </row>
    <row r="72" spans="1:14" s="1" customFormat="1" ht="20.399999999999999" x14ac:dyDescent="0.2">
      <c r="A72" s="1220"/>
      <c r="B72" s="1219" t="s">
        <v>2134</v>
      </c>
      <c r="C72" s="2596" t="s">
        <v>535</v>
      </c>
      <c r="D72" s="2596"/>
      <c r="E72" s="2596"/>
      <c r="F72" s="1221" t="s">
        <v>55</v>
      </c>
      <c r="G72" s="1221" t="s">
        <v>536</v>
      </c>
      <c r="H72" s="1221"/>
      <c r="I72" s="1221" t="s">
        <v>536</v>
      </c>
      <c r="J72" s="1222"/>
      <c r="K72" s="1221"/>
      <c r="L72" s="1222">
        <v>113.81</v>
      </c>
      <c r="M72" s="1221"/>
      <c r="N72" s="1223">
        <v>3112</v>
      </c>
    </row>
    <row r="73" spans="1:14" s="1" customFormat="1" ht="20.399999999999999" x14ac:dyDescent="0.2">
      <c r="A73" s="1220"/>
      <c r="B73" s="1219" t="s">
        <v>2135</v>
      </c>
      <c r="C73" s="2596" t="s">
        <v>537</v>
      </c>
      <c r="D73" s="2596"/>
      <c r="E73" s="2596"/>
      <c r="F73" s="1221" t="s">
        <v>55</v>
      </c>
      <c r="G73" s="1221" t="s">
        <v>232</v>
      </c>
      <c r="H73" s="1221"/>
      <c r="I73" s="1221" t="s">
        <v>232</v>
      </c>
      <c r="J73" s="1222"/>
      <c r="K73" s="1221"/>
      <c r="L73" s="1222">
        <v>59.84</v>
      </c>
      <c r="M73" s="1221"/>
      <c r="N73" s="1223">
        <v>1636</v>
      </c>
    </row>
    <row r="74" spans="1:14" s="1" customFormat="1" ht="10.199999999999999" x14ac:dyDescent="0.2">
      <c r="A74" s="1227"/>
      <c r="B74" s="1228"/>
      <c r="C74" s="2599" t="s">
        <v>59</v>
      </c>
      <c r="D74" s="2599"/>
      <c r="E74" s="2599"/>
      <c r="F74" s="1215"/>
      <c r="G74" s="1215"/>
      <c r="H74" s="1215"/>
      <c r="I74" s="1215"/>
      <c r="J74" s="1216"/>
      <c r="K74" s="1215"/>
      <c r="L74" s="1216">
        <v>377.77</v>
      </c>
      <c r="M74" s="1224"/>
      <c r="N74" s="1217"/>
    </row>
    <row r="75" spans="1:14" s="1" customFormat="1" ht="10.199999999999999" x14ac:dyDescent="0.2">
      <c r="A75" s="1230"/>
      <c r="B75" s="1228"/>
      <c r="C75" s="1228"/>
      <c r="D75" s="1228"/>
      <c r="E75" s="1228"/>
      <c r="F75" s="1230"/>
      <c r="G75" s="1230"/>
      <c r="H75" s="1230"/>
      <c r="I75" s="1230"/>
      <c r="J75" s="1231"/>
      <c r="K75" s="1230"/>
      <c r="L75" s="1231"/>
      <c r="M75" s="1221"/>
      <c r="N75" s="1231"/>
    </row>
    <row r="76" spans="1:14" s="1" customFormat="1" ht="10.199999999999999" x14ac:dyDescent="0.2">
      <c r="A76" s="1232"/>
      <c r="B76" s="1233"/>
      <c r="C76" s="2599" t="s">
        <v>769</v>
      </c>
      <c r="D76" s="2599"/>
      <c r="E76" s="2599"/>
      <c r="F76" s="2599"/>
      <c r="G76" s="2599"/>
      <c r="H76" s="2599"/>
      <c r="I76" s="2599"/>
      <c r="J76" s="2599"/>
      <c r="K76" s="2599"/>
      <c r="L76" s="1234"/>
      <c r="M76" s="1235"/>
      <c r="N76" s="1236"/>
    </row>
    <row r="77" spans="1:14" s="1" customFormat="1" ht="10.199999999999999" x14ac:dyDescent="0.2">
      <c r="A77" s="1237"/>
      <c r="B77" s="1219"/>
      <c r="C77" s="2596" t="s">
        <v>144</v>
      </c>
      <c r="D77" s="2596"/>
      <c r="E77" s="2596"/>
      <c r="F77" s="2596"/>
      <c r="G77" s="2596"/>
      <c r="H77" s="2596"/>
      <c r="I77" s="2596"/>
      <c r="J77" s="2596"/>
      <c r="K77" s="2596"/>
      <c r="L77" s="1238">
        <v>16896.12</v>
      </c>
      <c r="M77" s="1239"/>
      <c r="N77" s="1240"/>
    </row>
    <row r="78" spans="1:14" s="1" customFormat="1" ht="10.199999999999999" x14ac:dyDescent="0.2">
      <c r="A78" s="1237"/>
      <c r="B78" s="1219"/>
      <c r="C78" s="2596" t="s">
        <v>1437</v>
      </c>
      <c r="D78" s="2596"/>
      <c r="E78" s="2596"/>
      <c r="F78" s="2596"/>
      <c r="G78" s="2596"/>
      <c r="H78" s="2596"/>
      <c r="I78" s="2596"/>
      <c r="J78" s="2596"/>
      <c r="K78" s="2596"/>
      <c r="L78" s="1238"/>
      <c r="M78" s="1239"/>
      <c r="N78" s="1240"/>
    </row>
    <row r="79" spans="1:14" s="1" customFormat="1" ht="10.199999999999999" x14ac:dyDescent="0.2">
      <c r="A79" s="1237"/>
      <c r="B79" s="1219"/>
      <c r="C79" s="2596" t="s">
        <v>145</v>
      </c>
      <c r="D79" s="2596"/>
      <c r="E79" s="2596"/>
      <c r="F79" s="2596"/>
      <c r="G79" s="2596"/>
      <c r="H79" s="2596"/>
      <c r="I79" s="2596"/>
      <c r="J79" s="2596"/>
      <c r="K79" s="2596"/>
      <c r="L79" s="1238">
        <v>7685.08</v>
      </c>
      <c r="M79" s="1239"/>
      <c r="N79" s="1240"/>
    </row>
    <row r="80" spans="1:14" s="1" customFormat="1" ht="10.199999999999999" x14ac:dyDescent="0.2">
      <c r="A80" s="1237"/>
      <c r="B80" s="1219"/>
      <c r="C80" s="2596" t="s">
        <v>391</v>
      </c>
      <c r="D80" s="2596"/>
      <c r="E80" s="2596"/>
      <c r="F80" s="2596"/>
      <c r="G80" s="2596"/>
      <c r="H80" s="2596"/>
      <c r="I80" s="2596"/>
      <c r="J80" s="2596"/>
      <c r="K80" s="2596"/>
      <c r="L80" s="1238">
        <v>7336.47</v>
      </c>
      <c r="M80" s="1239"/>
      <c r="N80" s="1240"/>
    </row>
    <row r="81" spans="1:14" s="1" customFormat="1" ht="10.199999999999999" x14ac:dyDescent="0.2">
      <c r="A81" s="1237"/>
      <c r="B81" s="1219"/>
      <c r="C81" s="2596" t="s">
        <v>1438</v>
      </c>
      <c r="D81" s="2596"/>
      <c r="E81" s="2596"/>
      <c r="F81" s="2596"/>
      <c r="G81" s="2596"/>
      <c r="H81" s="2596"/>
      <c r="I81" s="2596"/>
      <c r="J81" s="2596"/>
      <c r="K81" s="2596"/>
      <c r="L81" s="1238">
        <v>887.27</v>
      </c>
      <c r="M81" s="1239"/>
      <c r="N81" s="1240"/>
    </row>
    <row r="82" spans="1:14" s="1" customFormat="1" ht="10.199999999999999" x14ac:dyDescent="0.2">
      <c r="A82" s="1237"/>
      <c r="B82" s="1219"/>
      <c r="C82" s="2596" t="s">
        <v>392</v>
      </c>
      <c r="D82" s="2596"/>
      <c r="E82" s="2596"/>
      <c r="F82" s="2596"/>
      <c r="G82" s="2596"/>
      <c r="H82" s="2596"/>
      <c r="I82" s="2596"/>
      <c r="J82" s="2596"/>
      <c r="K82" s="2596"/>
      <c r="L82" s="1238">
        <v>1874.57</v>
      </c>
      <c r="M82" s="1239"/>
      <c r="N82" s="1240"/>
    </row>
    <row r="83" spans="1:14" s="1" customFormat="1" ht="10.199999999999999" x14ac:dyDescent="0.2">
      <c r="A83" s="1237"/>
      <c r="B83" s="1219"/>
      <c r="C83" s="2596" t="s">
        <v>616</v>
      </c>
      <c r="D83" s="2596"/>
      <c r="E83" s="2596"/>
      <c r="F83" s="2596"/>
      <c r="G83" s="2596"/>
      <c r="H83" s="2596"/>
      <c r="I83" s="2596"/>
      <c r="J83" s="2596"/>
      <c r="K83" s="2596"/>
      <c r="L83" s="1238">
        <v>29583.200000000001</v>
      </c>
      <c r="M83" s="1239"/>
      <c r="N83" s="1240"/>
    </row>
    <row r="84" spans="1:14" s="1" customFormat="1" ht="10.199999999999999" x14ac:dyDescent="0.2">
      <c r="A84" s="1237"/>
      <c r="B84" s="1219"/>
      <c r="C84" s="2596" t="s">
        <v>1437</v>
      </c>
      <c r="D84" s="2596"/>
      <c r="E84" s="2596"/>
      <c r="F84" s="2596"/>
      <c r="G84" s="2596"/>
      <c r="H84" s="2596"/>
      <c r="I84" s="2596"/>
      <c r="J84" s="2596"/>
      <c r="K84" s="2596"/>
      <c r="L84" s="1238"/>
      <c r="M84" s="1239"/>
      <c r="N84" s="1240"/>
    </row>
    <row r="85" spans="1:14" s="1" customFormat="1" ht="10.199999999999999" x14ac:dyDescent="0.2">
      <c r="A85" s="1237"/>
      <c r="B85" s="1219"/>
      <c r="C85" s="2596" t="s">
        <v>394</v>
      </c>
      <c r="D85" s="2596"/>
      <c r="E85" s="2596"/>
      <c r="F85" s="2596"/>
      <c r="G85" s="2596"/>
      <c r="H85" s="2596"/>
      <c r="I85" s="2596"/>
      <c r="J85" s="2596"/>
      <c r="K85" s="2596"/>
      <c r="L85" s="1238">
        <v>7685.08</v>
      </c>
      <c r="M85" s="1239"/>
      <c r="N85" s="1240"/>
    </row>
    <row r="86" spans="1:14" s="1" customFormat="1" ht="10.199999999999999" x14ac:dyDescent="0.2">
      <c r="A86" s="1237"/>
      <c r="B86" s="1219"/>
      <c r="C86" s="2596" t="s">
        <v>395</v>
      </c>
      <c r="D86" s="2596"/>
      <c r="E86" s="2596"/>
      <c r="F86" s="2596"/>
      <c r="G86" s="2596"/>
      <c r="H86" s="2596"/>
      <c r="I86" s="2596"/>
      <c r="J86" s="2596"/>
      <c r="K86" s="2596"/>
      <c r="L86" s="1238">
        <v>7336.47</v>
      </c>
      <c r="M86" s="1239"/>
      <c r="N86" s="1240"/>
    </row>
    <row r="87" spans="1:14" s="1" customFormat="1" ht="10.199999999999999" x14ac:dyDescent="0.2">
      <c r="A87" s="1237"/>
      <c r="B87" s="1219"/>
      <c r="C87" s="2596" t="s">
        <v>1439</v>
      </c>
      <c r="D87" s="2596"/>
      <c r="E87" s="2596"/>
      <c r="F87" s="2596"/>
      <c r="G87" s="2596"/>
      <c r="H87" s="2596"/>
      <c r="I87" s="2596"/>
      <c r="J87" s="2596"/>
      <c r="K87" s="2596"/>
      <c r="L87" s="1238">
        <v>887.27</v>
      </c>
      <c r="M87" s="1239"/>
      <c r="N87" s="1240"/>
    </row>
    <row r="88" spans="1:14" s="1" customFormat="1" ht="10.199999999999999" x14ac:dyDescent="0.2">
      <c r="A88" s="1237"/>
      <c r="B88" s="1219"/>
      <c r="C88" s="2596" t="s">
        <v>396</v>
      </c>
      <c r="D88" s="2596"/>
      <c r="E88" s="2596"/>
      <c r="F88" s="2596"/>
      <c r="G88" s="2596"/>
      <c r="H88" s="2596"/>
      <c r="I88" s="2596"/>
      <c r="J88" s="2596"/>
      <c r="K88" s="2596"/>
      <c r="L88" s="1238">
        <v>1874.57</v>
      </c>
      <c r="M88" s="1239"/>
      <c r="N88" s="1240"/>
    </row>
    <row r="89" spans="1:14" s="1" customFormat="1" ht="10.199999999999999" x14ac:dyDescent="0.2">
      <c r="A89" s="1237"/>
      <c r="B89" s="1219"/>
      <c r="C89" s="2596" t="s">
        <v>397</v>
      </c>
      <c r="D89" s="2596"/>
      <c r="E89" s="2596"/>
      <c r="F89" s="2596"/>
      <c r="G89" s="2596"/>
      <c r="H89" s="2596"/>
      <c r="I89" s="2596"/>
      <c r="J89" s="2596"/>
      <c r="K89" s="2596"/>
      <c r="L89" s="1238">
        <v>8315.18</v>
      </c>
      <c r="M89" s="1239"/>
      <c r="N89" s="1240"/>
    </row>
    <row r="90" spans="1:14" s="1" customFormat="1" ht="10.199999999999999" x14ac:dyDescent="0.2">
      <c r="A90" s="1237"/>
      <c r="B90" s="1219"/>
      <c r="C90" s="2596" t="s">
        <v>398</v>
      </c>
      <c r="D90" s="2596"/>
      <c r="E90" s="2596"/>
      <c r="F90" s="2596"/>
      <c r="G90" s="2596"/>
      <c r="H90" s="2596"/>
      <c r="I90" s="2596"/>
      <c r="J90" s="2596"/>
      <c r="K90" s="2596"/>
      <c r="L90" s="1238">
        <v>4371.8999999999996</v>
      </c>
      <c r="M90" s="1239"/>
      <c r="N90" s="1240"/>
    </row>
    <row r="91" spans="1:14" s="1" customFormat="1" ht="10.199999999999999" x14ac:dyDescent="0.2">
      <c r="A91" s="1237"/>
      <c r="B91" s="1219"/>
      <c r="C91" s="2596" t="s">
        <v>151</v>
      </c>
      <c r="D91" s="2596"/>
      <c r="E91" s="2596"/>
      <c r="F91" s="2596"/>
      <c r="G91" s="2596"/>
      <c r="H91" s="2596"/>
      <c r="I91" s="2596"/>
      <c r="J91" s="2596"/>
      <c r="K91" s="2596"/>
      <c r="L91" s="1238">
        <v>8572.35</v>
      </c>
      <c r="M91" s="1239"/>
      <c r="N91" s="1240"/>
    </row>
    <row r="92" spans="1:14" s="1" customFormat="1" ht="10.199999999999999" x14ac:dyDescent="0.2">
      <c r="A92" s="1237"/>
      <c r="B92" s="1219"/>
      <c r="C92" s="2596" t="s">
        <v>152</v>
      </c>
      <c r="D92" s="2596"/>
      <c r="E92" s="2596"/>
      <c r="F92" s="2596"/>
      <c r="G92" s="2596"/>
      <c r="H92" s="2596"/>
      <c r="I92" s="2596"/>
      <c r="J92" s="2596"/>
      <c r="K92" s="2596"/>
      <c r="L92" s="1238">
        <v>8315.18</v>
      </c>
      <c r="M92" s="1239"/>
      <c r="N92" s="1240"/>
    </row>
    <row r="93" spans="1:14" s="1" customFormat="1" ht="10.199999999999999" x14ac:dyDescent="0.2">
      <c r="A93" s="1237"/>
      <c r="B93" s="1219"/>
      <c r="C93" s="2596" t="s">
        <v>153</v>
      </c>
      <c r="D93" s="2596"/>
      <c r="E93" s="2596"/>
      <c r="F93" s="2596"/>
      <c r="G93" s="2596"/>
      <c r="H93" s="2596"/>
      <c r="I93" s="2596"/>
      <c r="J93" s="2596"/>
      <c r="K93" s="2596"/>
      <c r="L93" s="1238">
        <v>4371.8999999999996</v>
      </c>
      <c r="M93" s="1239"/>
      <c r="N93" s="1240"/>
    </row>
    <row r="94" spans="1:14" s="1" customFormat="1" ht="10.199999999999999" x14ac:dyDescent="0.2">
      <c r="A94" s="1237"/>
      <c r="B94" s="1231"/>
      <c r="C94" s="2601" t="s">
        <v>770</v>
      </c>
      <c r="D94" s="2601"/>
      <c r="E94" s="2601"/>
      <c r="F94" s="2601"/>
      <c r="G94" s="2601"/>
      <c r="H94" s="2601"/>
      <c r="I94" s="2601"/>
      <c r="J94" s="2601"/>
      <c r="K94" s="2601"/>
      <c r="L94" s="1241">
        <v>29583.200000000001</v>
      </c>
      <c r="M94" s="1242"/>
      <c r="N94" s="1243"/>
    </row>
    <row r="95" spans="1:14" s="1" customFormat="1" ht="12" x14ac:dyDescent="0.2">
      <c r="A95" s="2619" t="s">
        <v>1802</v>
      </c>
      <c r="B95" s="2620"/>
      <c r="C95" s="2620"/>
      <c r="D95" s="2620"/>
      <c r="E95" s="2620"/>
      <c r="F95" s="2620"/>
      <c r="G95" s="2620"/>
      <c r="H95" s="2620"/>
      <c r="I95" s="2620"/>
      <c r="J95" s="2620"/>
      <c r="K95" s="2620"/>
      <c r="L95" s="2620"/>
      <c r="M95" s="2620"/>
      <c r="N95" s="2621"/>
    </row>
    <row r="96" spans="1:14" s="1" customFormat="1" ht="10.199999999999999" x14ac:dyDescent="0.2">
      <c r="A96" s="2625" t="s">
        <v>2148</v>
      </c>
      <c r="B96" s="2626"/>
      <c r="C96" s="2626"/>
      <c r="D96" s="2626"/>
      <c r="E96" s="2626"/>
      <c r="F96" s="2626"/>
      <c r="G96" s="2626"/>
      <c r="H96" s="2626"/>
      <c r="I96" s="2626"/>
      <c r="J96" s="2626"/>
      <c r="K96" s="2626"/>
      <c r="L96" s="2626"/>
      <c r="M96" s="2626"/>
      <c r="N96" s="2627"/>
    </row>
    <row r="97" spans="1:14" s="1" customFormat="1" ht="24.6" customHeight="1" x14ac:dyDescent="0.2">
      <c r="A97" s="1213" t="s">
        <v>71</v>
      </c>
      <c r="B97" s="1214" t="s">
        <v>776</v>
      </c>
      <c r="C97" s="2599" t="s">
        <v>777</v>
      </c>
      <c r="D97" s="2599"/>
      <c r="E97" s="2599"/>
      <c r="F97" s="1215" t="s">
        <v>300</v>
      </c>
      <c r="G97" s="1215"/>
      <c r="H97" s="1215"/>
      <c r="I97" s="1215" t="s">
        <v>44</v>
      </c>
      <c r="J97" s="1216"/>
      <c r="K97" s="1215"/>
      <c r="L97" s="1216"/>
      <c r="M97" s="1215"/>
      <c r="N97" s="1217"/>
    </row>
    <row r="98" spans="1:14" s="1" customFormat="1" ht="34.200000000000003" customHeight="1" x14ac:dyDescent="0.2">
      <c r="A98" s="1218"/>
      <c r="B98" s="1219" t="s">
        <v>528</v>
      </c>
      <c r="C98" s="2596" t="s">
        <v>529</v>
      </c>
      <c r="D98" s="2596"/>
      <c r="E98" s="2596"/>
      <c r="F98" s="2596"/>
      <c r="G98" s="2596"/>
      <c r="H98" s="2596"/>
      <c r="I98" s="2596"/>
      <c r="J98" s="2596"/>
      <c r="K98" s="2596"/>
      <c r="L98" s="2596"/>
      <c r="M98" s="2596"/>
      <c r="N98" s="2600"/>
    </row>
    <row r="99" spans="1:14" s="1" customFormat="1" ht="10.199999999999999" x14ac:dyDescent="0.2">
      <c r="A99" s="1220"/>
      <c r="B99" s="1219" t="s">
        <v>44</v>
      </c>
      <c r="C99" s="2596" t="s">
        <v>48</v>
      </c>
      <c r="D99" s="2596"/>
      <c r="E99" s="2596"/>
      <c r="F99" s="1221"/>
      <c r="G99" s="1221"/>
      <c r="H99" s="1221"/>
      <c r="I99" s="1221"/>
      <c r="J99" s="1222">
        <v>1337.18</v>
      </c>
      <c r="K99" s="1221" t="s">
        <v>530</v>
      </c>
      <c r="L99" s="1222">
        <v>1805.19</v>
      </c>
      <c r="M99" s="1221" t="s">
        <v>1513</v>
      </c>
      <c r="N99" s="1223">
        <v>49354</v>
      </c>
    </row>
    <row r="100" spans="1:14" s="1" customFormat="1" ht="10.199999999999999" x14ac:dyDescent="0.2">
      <c r="A100" s="1220"/>
      <c r="B100" s="1219" t="s">
        <v>60</v>
      </c>
      <c r="C100" s="2596" t="s">
        <v>370</v>
      </c>
      <c r="D100" s="2596"/>
      <c r="E100" s="2596"/>
      <c r="F100" s="1221"/>
      <c r="G100" s="1221"/>
      <c r="H100" s="1221"/>
      <c r="I100" s="1221"/>
      <c r="J100" s="1222">
        <v>3130.79</v>
      </c>
      <c r="K100" s="1221" t="s">
        <v>530</v>
      </c>
      <c r="L100" s="1222">
        <v>4226.57</v>
      </c>
      <c r="M100" s="1221"/>
      <c r="N100" s="1223"/>
    </row>
    <row r="101" spans="1:14" s="1" customFormat="1" ht="10.199999999999999" x14ac:dyDescent="0.2">
      <c r="A101" s="1220"/>
      <c r="B101" s="1219" t="s">
        <v>66</v>
      </c>
      <c r="C101" s="2596" t="s">
        <v>371</v>
      </c>
      <c r="D101" s="2596"/>
      <c r="E101" s="2596"/>
      <c r="F101" s="1221"/>
      <c r="G101" s="1221"/>
      <c r="H101" s="1221"/>
      <c r="I101" s="1221"/>
      <c r="J101" s="1222">
        <v>445.29</v>
      </c>
      <c r="K101" s="1221" t="s">
        <v>530</v>
      </c>
      <c r="L101" s="1222">
        <v>601.14</v>
      </c>
      <c r="M101" s="1221" t="s">
        <v>1513</v>
      </c>
      <c r="N101" s="1223">
        <v>16435</v>
      </c>
    </row>
    <row r="102" spans="1:14" s="1" customFormat="1" ht="10.199999999999999" x14ac:dyDescent="0.2">
      <c r="A102" s="1220"/>
      <c r="B102" s="1219" t="s">
        <v>71</v>
      </c>
      <c r="C102" s="2596" t="s">
        <v>372</v>
      </c>
      <c r="D102" s="2596"/>
      <c r="E102" s="2596"/>
      <c r="F102" s="1221"/>
      <c r="G102" s="1221"/>
      <c r="H102" s="1221"/>
      <c r="I102" s="1221"/>
      <c r="J102" s="1222">
        <v>488.31</v>
      </c>
      <c r="K102" s="1221"/>
      <c r="L102" s="1222">
        <v>488.31</v>
      </c>
      <c r="M102" s="1221"/>
      <c r="N102" s="1223"/>
    </row>
    <row r="103" spans="1:14" s="1" customFormat="1" ht="10.199999999999999" x14ac:dyDescent="0.2">
      <c r="A103" s="1220"/>
      <c r="B103" s="1219"/>
      <c r="C103" s="2596" t="s">
        <v>49</v>
      </c>
      <c r="D103" s="2596"/>
      <c r="E103" s="2596"/>
      <c r="F103" s="1221" t="s">
        <v>50</v>
      </c>
      <c r="G103" s="1221" t="s">
        <v>778</v>
      </c>
      <c r="H103" s="1221" t="s">
        <v>530</v>
      </c>
      <c r="I103" s="1221" t="s">
        <v>2151</v>
      </c>
      <c r="J103" s="1222"/>
      <c r="K103" s="1221"/>
      <c r="L103" s="1222"/>
      <c r="M103" s="1221"/>
      <c r="N103" s="1223"/>
    </row>
    <row r="104" spans="1:14" s="1" customFormat="1" ht="10.199999999999999" x14ac:dyDescent="0.2">
      <c r="A104" s="1220"/>
      <c r="B104" s="1219"/>
      <c r="C104" s="2596" t="s">
        <v>374</v>
      </c>
      <c r="D104" s="2596"/>
      <c r="E104" s="2596"/>
      <c r="F104" s="1221" t="s">
        <v>50</v>
      </c>
      <c r="G104" s="1221" t="s">
        <v>779</v>
      </c>
      <c r="H104" s="1221" t="s">
        <v>530</v>
      </c>
      <c r="I104" s="1221" t="s">
        <v>2152</v>
      </c>
      <c r="J104" s="1222"/>
      <c r="K104" s="1221"/>
      <c r="L104" s="1222"/>
      <c r="M104" s="1221"/>
      <c r="N104" s="1223"/>
    </row>
    <row r="105" spans="1:14" s="1" customFormat="1" ht="10.199999999999999" x14ac:dyDescent="0.2">
      <c r="A105" s="1220"/>
      <c r="B105" s="1219"/>
      <c r="C105" s="2608" t="s">
        <v>52</v>
      </c>
      <c r="D105" s="2608"/>
      <c r="E105" s="2608"/>
      <c r="F105" s="1224"/>
      <c r="G105" s="1224"/>
      <c r="H105" s="1224"/>
      <c r="I105" s="1224"/>
      <c r="J105" s="1225">
        <v>4956.28</v>
      </c>
      <c r="K105" s="1224"/>
      <c r="L105" s="1225">
        <v>6520.07</v>
      </c>
      <c r="M105" s="1224"/>
      <c r="N105" s="1226"/>
    </row>
    <row r="106" spans="1:14" s="1" customFormat="1" ht="10.199999999999999" x14ac:dyDescent="0.2">
      <c r="A106" s="1220"/>
      <c r="B106" s="1219"/>
      <c r="C106" s="2596" t="s">
        <v>53</v>
      </c>
      <c r="D106" s="2596"/>
      <c r="E106" s="2596"/>
      <c r="F106" s="1221"/>
      <c r="G106" s="1221"/>
      <c r="H106" s="1221"/>
      <c r="I106" s="1221"/>
      <c r="J106" s="1222"/>
      <c r="K106" s="1221"/>
      <c r="L106" s="1222">
        <v>2406.33</v>
      </c>
      <c r="M106" s="1221"/>
      <c r="N106" s="1223">
        <v>65789</v>
      </c>
    </row>
    <row r="107" spans="1:14" s="1" customFormat="1" ht="20.399999999999999" x14ac:dyDescent="0.2">
      <c r="A107" s="1220"/>
      <c r="B107" s="1219" t="s">
        <v>2134</v>
      </c>
      <c r="C107" s="2596" t="s">
        <v>535</v>
      </c>
      <c r="D107" s="2596"/>
      <c r="E107" s="2596"/>
      <c r="F107" s="1221" t="s">
        <v>55</v>
      </c>
      <c r="G107" s="1221" t="s">
        <v>536</v>
      </c>
      <c r="H107" s="1221"/>
      <c r="I107" s="1221" t="s">
        <v>536</v>
      </c>
      <c r="J107" s="1222"/>
      <c r="K107" s="1221"/>
      <c r="L107" s="1222">
        <v>2334.14</v>
      </c>
      <c r="M107" s="1221"/>
      <c r="N107" s="1223">
        <v>63815</v>
      </c>
    </row>
    <row r="108" spans="1:14" s="1" customFormat="1" ht="20.399999999999999" x14ac:dyDescent="0.2">
      <c r="A108" s="1220"/>
      <c r="B108" s="1219" t="s">
        <v>2135</v>
      </c>
      <c r="C108" s="2596" t="s">
        <v>537</v>
      </c>
      <c r="D108" s="2596"/>
      <c r="E108" s="2596"/>
      <c r="F108" s="1221" t="s">
        <v>55</v>
      </c>
      <c r="G108" s="1221" t="s">
        <v>232</v>
      </c>
      <c r="H108" s="1221"/>
      <c r="I108" s="1221" t="s">
        <v>232</v>
      </c>
      <c r="J108" s="1222"/>
      <c r="K108" s="1221"/>
      <c r="L108" s="1222">
        <v>1227.23</v>
      </c>
      <c r="M108" s="1221"/>
      <c r="N108" s="1223">
        <v>33552</v>
      </c>
    </row>
    <row r="109" spans="1:14" s="1" customFormat="1" ht="10.199999999999999" x14ac:dyDescent="0.2">
      <c r="A109" s="1227"/>
      <c r="B109" s="1228"/>
      <c r="C109" s="2599" t="s">
        <v>59</v>
      </c>
      <c r="D109" s="2599"/>
      <c r="E109" s="2599"/>
      <c r="F109" s="1215"/>
      <c r="G109" s="1215"/>
      <c r="H109" s="1215"/>
      <c r="I109" s="1215"/>
      <c r="J109" s="1216"/>
      <c r="K109" s="1215"/>
      <c r="L109" s="1216">
        <v>10081.44</v>
      </c>
      <c r="M109" s="1224"/>
      <c r="N109" s="1217"/>
    </row>
    <row r="110" spans="1:14" s="1" customFormat="1" ht="27" customHeight="1" x14ac:dyDescent="0.2">
      <c r="A110" s="1213" t="s">
        <v>75</v>
      </c>
      <c r="B110" s="1214" t="s">
        <v>780</v>
      </c>
      <c r="C110" s="2599" t="s">
        <v>781</v>
      </c>
      <c r="D110" s="2599"/>
      <c r="E110" s="2599"/>
      <c r="F110" s="1215" t="s">
        <v>300</v>
      </c>
      <c r="G110" s="1215"/>
      <c r="H110" s="1215"/>
      <c r="I110" s="1215" t="s">
        <v>44</v>
      </c>
      <c r="J110" s="1216"/>
      <c r="K110" s="1215"/>
      <c r="L110" s="1216"/>
      <c r="M110" s="1215"/>
      <c r="N110" s="1217"/>
    </row>
    <row r="111" spans="1:14" s="1" customFormat="1" ht="10.199999999999999" x14ac:dyDescent="0.2">
      <c r="A111" s="1229"/>
      <c r="B111" s="1189"/>
      <c r="C111" s="2596" t="s">
        <v>793</v>
      </c>
      <c r="D111" s="2596"/>
      <c r="E111" s="2596"/>
      <c r="F111" s="2596"/>
      <c r="G111" s="2596"/>
      <c r="H111" s="2596"/>
      <c r="I111" s="2596"/>
      <c r="J111" s="2596"/>
      <c r="K111" s="2596"/>
      <c r="L111" s="2596"/>
      <c r="M111" s="2596"/>
      <c r="N111" s="2600"/>
    </row>
    <row r="112" spans="1:14" s="1" customFormat="1" ht="36.6" customHeight="1" x14ac:dyDescent="0.2">
      <c r="A112" s="1218"/>
      <c r="B112" s="1219" t="s">
        <v>528</v>
      </c>
      <c r="C112" s="2596" t="s">
        <v>529</v>
      </c>
      <c r="D112" s="2596"/>
      <c r="E112" s="2596"/>
      <c r="F112" s="2596"/>
      <c r="G112" s="2596"/>
      <c r="H112" s="2596"/>
      <c r="I112" s="2596"/>
      <c r="J112" s="2596"/>
      <c r="K112" s="2596"/>
      <c r="L112" s="2596"/>
      <c r="M112" s="2596"/>
      <c r="N112" s="2600"/>
    </row>
    <row r="113" spans="1:14" s="1" customFormat="1" ht="10.199999999999999" x14ac:dyDescent="0.2">
      <c r="A113" s="1220"/>
      <c r="B113" s="1219" t="s">
        <v>44</v>
      </c>
      <c r="C113" s="2596" t="s">
        <v>48</v>
      </c>
      <c r="D113" s="2596"/>
      <c r="E113" s="2596"/>
      <c r="F113" s="1221"/>
      <c r="G113" s="1221"/>
      <c r="H113" s="1221"/>
      <c r="I113" s="1221"/>
      <c r="J113" s="1222">
        <v>108.71</v>
      </c>
      <c r="K113" s="1221" t="s">
        <v>530</v>
      </c>
      <c r="L113" s="1222">
        <v>146.76</v>
      </c>
      <c r="M113" s="1221" t="s">
        <v>1513</v>
      </c>
      <c r="N113" s="1223">
        <v>4012</v>
      </c>
    </row>
    <row r="114" spans="1:14" s="1" customFormat="1" ht="10.199999999999999" x14ac:dyDescent="0.2">
      <c r="A114" s="1220"/>
      <c r="B114" s="1219" t="s">
        <v>60</v>
      </c>
      <c r="C114" s="2596" t="s">
        <v>370</v>
      </c>
      <c r="D114" s="2596"/>
      <c r="E114" s="2596"/>
      <c r="F114" s="1221"/>
      <c r="G114" s="1221"/>
      <c r="H114" s="1221"/>
      <c r="I114" s="1221"/>
      <c r="J114" s="1222">
        <v>69.22</v>
      </c>
      <c r="K114" s="1221" t="s">
        <v>530</v>
      </c>
      <c r="L114" s="1222">
        <v>93.45</v>
      </c>
      <c r="M114" s="1221"/>
      <c r="N114" s="1223"/>
    </row>
    <row r="115" spans="1:14" s="1" customFormat="1" ht="10.199999999999999" x14ac:dyDescent="0.2">
      <c r="A115" s="1220"/>
      <c r="B115" s="1219" t="s">
        <v>66</v>
      </c>
      <c r="C115" s="2596" t="s">
        <v>371</v>
      </c>
      <c r="D115" s="2596"/>
      <c r="E115" s="2596"/>
      <c r="F115" s="1221"/>
      <c r="G115" s="1221"/>
      <c r="H115" s="1221"/>
      <c r="I115" s="1221"/>
      <c r="J115" s="1222">
        <v>13.42</v>
      </c>
      <c r="K115" s="1221" t="s">
        <v>530</v>
      </c>
      <c r="L115" s="1222">
        <v>18.12</v>
      </c>
      <c r="M115" s="1221" t="s">
        <v>1513</v>
      </c>
      <c r="N115" s="1223">
        <v>495</v>
      </c>
    </row>
    <row r="116" spans="1:14" s="1" customFormat="1" ht="10.199999999999999" x14ac:dyDescent="0.2">
      <c r="A116" s="1220"/>
      <c r="B116" s="1219" t="s">
        <v>71</v>
      </c>
      <c r="C116" s="2596" t="s">
        <v>372</v>
      </c>
      <c r="D116" s="2596"/>
      <c r="E116" s="2596"/>
      <c r="F116" s="1221"/>
      <c r="G116" s="1221"/>
      <c r="H116" s="1221"/>
      <c r="I116" s="1221"/>
      <c r="J116" s="1222">
        <v>223.49</v>
      </c>
      <c r="K116" s="1221"/>
      <c r="L116" s="1222">
        <v>223.49</v>
      </c>
      <c r="M116" s="1221"/>
      <c r="N116" s="1223"/>
    </row>
    <row r="117" spans="1:14" s="1" customFormat="1" ht="10.199999999999999" x14ac:dyDescent="0.2">
      <c r="A117" s="1220"/>
      <c r="B117" s="1219"/>
      <c r="C117" s="2596" t="s">
        <v>49</v>
      </c>
      <c r="D117" s="2596"/>
      <c r="E117" s="2596"/>
      <c r="F117" s="1221" t="s">
        <v>50</v>
      </c>
      <c r="G117" s="1221" t="s">
        <v>782</v>
      </c>
      <c r="H117" s="1221" t="s">
        <v>530</v>
      </c>
      <c r="I117" s="1221" t="s">
        <v>2153</v>
      </c>
      <c r="J117" s="1222"/>
      <c r="K117" s="1221"/>
      <c r="L117" s="1222"/>
      <c r="M117" s="1221"/>
      <c r="N117" s="1223"/>
    </row>
    <row r="118" spans="1:14" s="1" customFormat="1" ht="10.199999999999999" x14ac:dyDescent="0.2">
      <c r="A118" s="1220"/>
      <c r="B118" s="1219"/>
      <c r="C118" s="2596" t="s">
        <v>374</v>
      </c>
      <c r="D118" s="2596"/>
      <c r="E118" s="2596"/>
      <c r="F118" s="1221" t="s">
        <v>50</v>
      </c>
      <c r="G118" s="1221" t="s">
        <v>783</v>
      </c>
      <c r="H118" s="1221" t="s">
        <v>530</v>
      </c>
      <c r="I118" s="1221" t="s">
        <v>2154</v>
      </c>
      <c r="J118" s="1222"/>
      <c r="K118" s="1221"/>
      <c r="L118" s="1222"/>
      <c r="M118" s="1221"/>
      <c r="N118" s="1223"/>
    </row>
    <row r="119" spans="1:14" s="1" customFormat="1" ht="10.199999999999999" x14ac:dyDescent="0.2">
      <c r="A119" s="1220"/>
      <c r="B119" s="1219"/>
      <c r="C119" s="2608" t="s">
        <v>52</v>
      </c>
      <c r="D119" s="2608"/>
      <c r="E119" s="2608"/>
      <c r="F119" s="1224"/>
      <c r="G119" s="1224"/>
      <c r="H119" s="1224"/>
      <c r="I119" s="1224"/>
      <c r="J119" s="1225">
        <v>401.42</v>
      </c>
      <c r="K119" s="1224"/>
      <c r="L119" s="1225">
        <v>463.7</v>
      </c>
      <c r="M119" s="1224"/>
      <c r="N119" s="1226"/>
    </row>
    <row r="120" spans="1:14" s="1" customFormat="1" ht="10.199999999999999" x14ac:dyDescent="0.2">
      <c r="A120" s="1220"/>
      <c r="B120" s="1219"/>
      <c r="C120" s="2596" t="s">
        <v>53</v>
      </c>
      <c r="D120" s="2596"/>
      <c r="E120" s="2596"/>
      <c r="F120" s="1221"/>
      <c r="G120" s="1221"/>
      <c r="H120" s="1221"/>
      <c r="I120" s="1221"/>
      <c r="J120" s="1222"/>
      <c r="K120" s="1221"/>
      <c r="L120" s="1222">
        <v>164.88</v>
      </c>
      <c r="M120" s="1221"/>
      <c r="N120" s="1223">
        <v>4507</v>
      </c>
    </row>
    <row r="121" spans="1:14" s="1" customFormat="1" ht="20.399999999999999" x14ac:dyDescent="0.2">
      <c r="A121" s="1220"/>
      <c r="B121" s="1219" t="s">
        <v>2134</v>
      </c>
      <c r="C121" s="2596" t="s">
        <v>535</v>
      </c>
      <c r="D121" s="2596"/>
      <c r="E121" s="2596"/>
      <c r="F121" s="1221" t="s">
        <v>55</v>
      </c>
      <c r="G121" s="1221" t="s">
        <v>536</v>
      </c>
      <c r="H121" s="1221"/>
      <c r="I121" s="1221" t="s">
        <v>536</v>
      </c>
      <c r="J121" s="1222"/>
      <c r="K121" s="1221"/>
      <c r="L121" s="1222">
        <v>159.93</v>
      </c>
      <c r="M121" s="1221"/>
      <c r="N121" s="1223">
        <v>4372</v>
      </c>
    </row>
    <row r="122" spans="1:14" s="1" customFormat="1" ht="20.399999999999999" x14ac:dyDescent="0.2">
      <c r="A122" s="1220"/>
      <c r="B122" s="1219" t="s">
        <v>2135</v>
      </c>
      <c r="C122" s="2596" t="s">
        <v>537</v>
      </c>
      <c r="D122" s="2596"/>
      <c r="E122" s="2596"/>
      <c r="F122" s="1221" t="s">
        <v>55</v>
      </c>
      <c r="G122" s="1221" t="s">
        <v>232</v>
      </c>
      <c r="H122" s="1221"/>
      <c r="I122" s="1221" t="s">
        <v>232</v>
      </c>
      <c r="J122" s="1222"/>
      <c r="K122" s="1221"/>
      <c r="L122" s="1222">
        <v>84.09</v>
      </c>
      <c r="M122" s="1221"/>
      <c r="N122" s="1223">
        <v>2299</v>
      </c>
    </row>
    <row r="123" spans="1:14" s="1" customFormat="1" ht="10.199999999999999" x14ac:dyDescent="0.2">
      <c r="A123" s="1227"/>
      <c r="B123" s="1228"/>
      <c r="C123" s="2599" t="s">
        <v>59</v>
      </c>
      <c r="D123" s="2599"/>
      <c r="E123" s="2599"/>
      <c r="F123" s="1215"/>
      <c r="G123" s="1215"/>
      <c r="H123" s="1215"/>
      <c r="I123" s="1215"/>
      <c r="J123" s="1216"/>
      <c r="K123" s="1215"/>
      <c r="L123" s="1216">
        <v>707.72</v>
      </c>
      <c r="M123" s="1224"/>
      <c r="N123" s="1217"/>
    </row>
    <row r="124" spans="1:14" s="1" customFormat="1" ht="28.2" customHeight="1" x14ac:dyDescent="0.2">
      <c r="A124" s="1213" t="s">
        <v>64</v>
      </c>
      <c r="B124" s="1214" t="s">
        <v>2155</v>
      </c>
      <c r="C124" s="2599" t="s">
        <v>2156</v>
      </c>
      <c r="D124" s="2599"/>
      <c r="E124" s="2599"/>
      <c r="F124" s="1215" t="s">
        <v>47</v>
      </c>
      <c r="G124" s="1215"/>
      <c r="H124" s="1215"/>
      <c r="I124" s="1215" t="s">
        <v>44</v>
      </c>
      <c r="J124" s="1216"/>
      <c r="K124" s="1215"/>
      <c r="L124" s="1216"/>
      <c r="M124" s="1215"/>
      <c r="N124" s="1217"/>
    </row>
    <row r="125" spans="1:14" s="1" customFormat="1" ht="32.4" customHeight="1" x14ac:dyDescent="0.2">
      <c r="A125" s="1218"/>
      <c r="B125" s="1219" t="s">
        <v>528</v>
      </c>
      <c r="C125" s="2596" t="s">
        <v>529</v>
      </c>
      <c r="D125" s="2596"/>
      <c r="E125" s="2596"/>
      <c r="F125" s="2596"/>
      <c r="G125" s="2596"/>
      <c r="H125" s="2596"/>
      <c r="I125" s="2596"/>
      <c r="J125" s="2596"/>
      <c r="K125" s="2596"/>
      <c r="L125" s="2596"/>
      <c r="M125" s="2596"/>
      <c r="N125" s="2600"/>
    </row>
    <row r="126" spans="1:14" s="1" customFormat="1" ht="10.199999999999999" x14ac:dyDescent="0.2">
      <c r="A126" s="1220"/>
      <c r="B126" s="1219" t="s">
        <v>44</v>
      </c>
      <c r="C126" s="2596" t="s">
        <v>48</v>
      </c>
      <c r="D126" s="2596"/>
      <c r="E126" s="2596"/>
      <c r="F126" s="1221"/>
      <c r="G126" s="1221"/>
      <c r="H126" s="1221"/>
      <c r="I126" s="1221"/>
      <c r="J126" s="1222">
        <v>20.440000000000001</v>
      </c>
      <c r="K126" s="1221" t="s">
        <v>530</v>
      </c>
      <c r="L126" s="1222">
        <v>27.59</v>
      </c>
      <c r="M126" s="1221" t="s">
        <v>1513</v>
      </c>
      <c r="N126" s="1223">
        <v>754</v>
      </c>
    </row>
    <row r="127" spans="1:14" s="1" customFormat="1" ht="10.199999999999999" x14ac:dyDescent="0.2">
      <c r="A127" s="1220"/>
      <c r="B127" s="1219" t="s">
        <v>60</v>
      </c>
      <c r="C127" s="2596" t="s">
        <v>370</v>
      </c>
      <c r="D127" s="2596"/>
      <c r="E127" s="2596"/>
      <c r="F127" s="1221"/>
      <c r="G127" s="1221"/>
      <c r="H127" s="1221"/>
      <c r="I127" s="1221"/>
      <c r="J127" s="1222">
        <v>33.47</v>
      </c>
      <c r="K127" s="1221" t="s">
        <v>530</v>
      </c>
      <c r="L127" s="1222">
        <v>45.18</v>
      </c>
      <c r="M127" s="1221"/>
      <c r="N127" s="1223"/>
    </row>
    <row r="128" spans="1:14" s="1" customFormat="1" ht="10.199999999999999" x14ac:dyDescent="0.2">
      <c r="A128" s="1220"/>
      <c r="B128" s="1219" t="s">
        <v>66</v>
      </c>
      <c r="C128" s="2596" t="s">
        <v>371</v>
      </c>
      <c r="D128" s="2596"/>
      <c r="E128" s="2596"/>
      <c r="F128" s="1221"/>
      <c r="G128" s="1221"/>
      <c r="H128" s="1221"/>
      <c r="I128" s="1221"/>
      <c r="J128" s="1222">
        <v>3.42</v>
      </c>
      <c r="K128" s="1221" t="s">
        <v>530</v>
      </c>
      <c r="L128" s="1222">
        <v>4.62</v>
      </c>
      <c r="M128" s="1221" t="s">
        <v>1513</v>
      </c>
      <c r="N128" s="1223">
        <v>126</v>
      </c>
    </row>
    <row r="129" spans="1:14" s="1" customFormat="1" ht="10.199999999999999" x14ac:dyDescent="0.2">
      <c r="A129" s="1220"/>
      <c r="B129" s="1219" t="s">
        <v>71</v>
      </c>
      <c r="C129" s="2596" t="s">
        <v>372</v>
      </c>
      <c r="D129" s="2596"/>
      <c r="E129" s="2596"/>
      <c r="F129" s="1221"/>
      <c r="G129" s="1221"/>
      <c r="H129" s="1221"/>
      <c r="I129" s="1221"/>
      <c r="J129" s="1222">
        <v>2.94</v>
      </c>
      <c r="K129" s="1221"/>
      <c r="L129" s="1222">
        <v>2.94</v>
      </c>
      <c r="M129" s="1221"/>
      <c r="N129" s="1223"/>
    </row>
    <row r="130" spans="1:14" s="1" customFormat="1" ht="10.199999999999999" x14ac:dyDescent="0.2">
      <c r="A130" s="1220"/>
      <c r="B130" s="1219"/>
      <c r="C130" s="2596" t="s">
        <v>49</v>
      </c>
      <c r="D130" s="2596"/>
      <c r="E130" s="2596"/>
      <c r="F130" s="1221" t="s">
        <v>50</v>
      </c>
      <c r="G130" s="1221" t="s">
        <v>531</v>
      </c>
      <c r="H130" s="1221" t="s">
        <v>530</v>
      </c>
      <c r="I130" s="1221" t="s">
        <v>539</v>
      </c>
      <c r="J130" s="1222"/>
      <c r="K130" s="1221"/>
      <c r="L130" s="1222"/>
      <c r="M130" s="1221"/>
      <c r="N130" s="1223"/>
    </row>
    <row r="131" spans="1:14" s="1" customFormat="1" ht="10.199999999999999" x14ac:dyDescent="0.2">
      <c r="A131" s="1220"/>
      <c r="B131" s="1219"/>
      <c r="C131" s="2596" t="s">
        <v>374</v>
      </c>
      <c r="D131" s="2596"/>
      <c r="E131" s="2596"/>
      <c r="F131" s="1221" t="s">
        <v>50</v>
      </c>
      <c r="G131" s="1221" t="s">
        <v>2157</v>
      </c>
      <c r="H131" s="1221" t="s">
        <v>530</v>
      </c>
      <c r="I131" s="1221" t="s">
        <v>2158</v>
      </c>
      <c r="J131" s="1222"/>
      <c r="K131" s="1221"/>
      <c r="L131" s="1222"/>
      <c r="M131" s="1221"/>
      <c r="N131" s="1223"/>
    </row>
    <row r="132" spans="1:14" s="1" customFormat="1" ht="10.199999999999999" x14ac:dyDescent="0.2">
      <c r="A132" s="1220"/>
      <c r="B132" s="1219"/>
      <c r="C132" s="2608" t="s">
        <v>52</v>
      </c>
      <c r="D132" s="2608"/>
      <c r="E132" s="2608"/>
      <c r="F132" s="1224"/>
      <c r="G132" s="1224"/>
      <c r="H132" s="1224"/>
      <c r="I132" s="1224"/>
      <c r="J132" s="1225">
        <v>56.85</v>
      </c>
      <c r="K132" s="1224"/>
      <c r="L132" s="1225">
        <v>75.709999999999994</v>
      </c>
      <c r="M132" s="1224"/>
      <c r="N132" s="1226"/>
    </row>
    <row r="133" spans="1:14" s="1" customFormat="1" ht="10.199999999999999" x14ac:dyDescent="0.2">
      <c r="A133" s="1220"/>
      <c r="B133" s="1219"/>
      <c r="C133" s="2596" t="s">
        <v>53</v>
      </c>
      <c r="D133" s="2596"/>
      <c r="E133" s="2596"/>
      <c r="F133" s="1221"/>
      <c r="G133" s="1221"/>
      <c r="H133" s="1221"/>
      <c r="I133" s="1221"/>
      <c r="J133" s="1222"/>
      <c r="K133" s="1221"/>
      <c r="L133" s="1222">
        <v>32.21</v>
      </c>
      <c r="M133" s="1221"/>
      <c r="N133" s="1223">
        <v>880</v>
      </c>
    </row>
    <row r="134" spans="1:14" s="1" customFormat="1" ht="20.399999999999999" x14ac:dyDescent="0.2">
      <c r="A134" s="1220"/>
      <c r="B134" s="1219" t="s">
        <v>2134</v>
      </c>
      <c r="C134" s="2596" t="s">
        <v>535</v>
      </c>
      <c r="D134" s="2596"/>
      <c r="E134" s="2596"/>
      <c r="F134" s="1221" t="s">
        <v>55</v>
      </c>
      <c r="G134" s="1221" t="s">
        <v>536</v>
      </c>
      <c r="H134" s="1221"/>
      <c r="I134" s="1221" t="s">
        <v>536</v>
      </c>
      <c r="J134" s="1222"/>
      <c r="K134" s="1221"/>
      <c r="L134" s="1222">
        <v>31.24</v>
      </c>
      <c r="M134" s="1221"/>
      <c r="N134" s="1223">
        <v>854</v>
      </c>
    </row>
    <row r="135" spans="1:14" s="1" customFormat="1" ht="20.399999999999999" x14ac:dyDescent="0.2">
      <c r="A135" s="1220"/>
      <c r="B135" s="1219" t="s">
        <v>2135</v>
      </c>
      <c r="C135" s="2596" t="s">
        <v>537</v>
      </c>
      <c r="D135" s="2596"/>
      <c r="E135" s="2596"/>
      <c r="F135" s="1221" t="s">
        <v>55</v>
      </c>
      <c r="G135" s="1221" t="s">
        <v>232</v>
      </c>
      <c r="H135" s="1221"/>
      <c r="I135" s="1221" t="s">
        <v>232</v>
      </c>
      <c r="J135" s="1222"/>
      <c r="K135" s="1221"/>
      <c r="L135" s="1222">
        <v>16.43</v>
      </c>
      <c r="M135" s="1221"/>
      <c r="N135" s="1223">
        <v>449</v>
      </c>
    </row>
    <row r="136" spans="1:14" s="1" customFormat="1" ht="10.199999999999999" x14ac:dyDescent="0.2">
      <c r="A136" s="1227"/>
      <c r="B136" s="1228"/>
      <c r="C136" s="2599" t="s">
        <v>59</v>
      </c>
      <c r="D136" s="2599"/>
      <c r="E136" s="2599"/>
      <c r="F136" s="1215"/>
      <c r="G136" s="1215"/>
      <c r="H136" s="1215"/>
      <c r="I136" s="1215"/>
      <c r="J136" s="1216"/>
      <c r="K136" s="1215"/>
      <c r="L136" s="1216">
        <v>123.38</v>
      </c>
      <c r="M136" s="1224"/>
      <c r="N136" s="1217"/>
    </row>
    <row r="137" spans="1:14" s="1" customFormat="1" ht="25.2" customHeight="1" x14ac:dyDescent="0.2">
      <c r="A137" s="1213" t="s">
        <v>82</v>
      </c>
      <c r="B137" s="1214" t="s">
        <v>525</v>
      </c>
      <c r="C137" s="2599" t="s">
        <v>2159</v>
      </c>
      <c r="D137" s="2599"/>
      <c r="E137" s="2599"/>
      <c r="F137" s="1215" t="s">
        <v>47</v>
      </c>
      <c r="G137" s="1215"/>
      <c r="H137" s="1215"/>
      <c r="I137" s="1215" t="s">
        <v>44</v>
      </c>
      <c r="J137" s="1216"/>
      <c r="K137" s="1215"/>
      <c r="L137" s="1216"/>
      <c r="M137" s="1215"/>
      <c r="N137" s="1217"/>
    </row>
    <row r="138" spans="1:14" s="1" customFormat="1" ht="33" customHeight="1" x14ac:dyDescent="0.2">
      <c r="A138" s="1218"/>
      <c r="B138" s="1219" t="s">
        <v>528</v>
      </c>
      <c r="C138" s="2596" t="s">
        <v>529</v>
      </c>
      <c r="D138" s="2596"/>
      <c r="E138" s="2596"/>
      <c r="F138" s="2596"/>
      <c r="G138" s="2596"/>
      <c r="H138" s="2596"/>
      <c r="I138" s="2596"/>
      <c r="J138" s="2596"/>
      <c r="K138" s="2596"/>
      <c r="L138" s="2596"/>
      <c r="M138" s="2596"/>
      <c r="N138" s="2600"/>
    </row>
    <row r="139" spans="1:14" s="1" customFormat="1" ht="10.199999999999999" x14ac:dyDescent="0.2">
      <c r="A139" s="1220"/>
      <c r="B139" s="1219" t="s">
        <v>44</v>
      </c>
      <c r="C139" s="2596" t="s">
        <v>48</v>
      </c>
      <c r="D139" s="2596"/>
      <c r="E139" s="2596"/>
      <c r="F139" s="1221"/>
      <c r="G139" s="1221"/>
      <c r="H139" s="1221"/>
      <c r="I139" s="1221"/>
      <c r="J139" s="1222">
        <v>20.440000000000001</v>
      </c>
      <c r="K139" s="1221" t="s">
        <v>530</v>
      </c>
      <c r="L139" s="1222">
        <v>27.59</v>
      </c>
      <c r="M139" s="1221" t="s">
        <v>1513</v>
      </c>
      <c r="N139" s="1223">
        <v>754</v>
      </c>
    </row>
    <row r="140" spans="1:14" s="1" customFormat="1" ht="10.199999999999999" x14ac:dyDescent="0.2">
      <c r="A140" s="1220"/>
      <c r="B140" s="1219" t="s">
        <v>60</v>
      </c>
      <c r="C140" s="2596" t="s">
        <v>370</v>
      </c>
      <c r="D140" s="2596"/>
      <c r="E140" s="2596"/>
      <c r="F140" s="1221"/>
      <c r="G140" s="1221"/>
      <c r="H140" s="1221"/>
      <c r="I140" s="1221"/>
      <c r="J140" s="1222">
        <v>58.68</v>
      </c>
      <c r="K140" s="1221" t="s">
        <v>530</v>
      </c>
      <c r="L140" s="1222">
        <v>79.22</v>
      </c>
      <c r="M140" s="1221"/>
      <c r="N140" s="1223"/>
    </row>
    <row r="141" spans="1:14" s="1" customFormat="1" ht="10.199999999999999" x14ac:dyDescent="0.2">
      <c r="A141" s="1220"/>
      <c r="B141" s="1219" t="s">
        <v>66</v>
      </c>
      <c r="C141" s="2596" t="s">
        <v>371</v>
      </c>
      <c r="D141" s="2596"/>
      <c r="E141" s="2596"/>
      <c r="F141" s="1221"/>
      <c r="G141" s="1221"/>
      <c r="H141" s="1221"/>
      <c r="I141" s="1221"/>
      <c r="J141" s="1222">
        <v>6.49</v>
      </c>
      <c r="K141" s="1221" t="s">
        <v>530</v>
      </c>
      <c r="L141" s="1222">
        <v>8.76</v>
      </c>
      <c r="M141" s="1221" t="s">
        <v>1513</v>
      </c>
      <c r="N141" s="1223">
        <v>239</v>
      </c>
    </row>
    <row r="142" spans="1:14" s="1" customFormat="1" ht="10.199999999999999" x14ac:dyDescent="0.2">
      <c r="A142" s="1220"/>
      <c r="B142" s="1219" t="s">
        <v>71</v>
      </c>
      <c r="C142" s="2596" t="s">
        <v>372</v>
      </c>
      <c r="D142" s="2596"/>
      <c r="E142" s="2596"/>
      <c r="F142" s="1221"/>
      <c r="G142" s="1221"/>
      <c r="H142" s="1221"/>
      <c r="I142" s="1221"/>
      <c r="J142" s="1222">
        <v>4.5599999999999996</v>
      </c>
      <c r="K142" s="1221"/>
      <c r="L142" s="1222">
        <v>4.5599999999999996</v>
      </c>
      <c r="M142" s="1221"/>
      <c r="N142" s="1223"/>
    </row>
    <row r="143" spans="1:14" s="1" customFormat="1" ht="10.199999999999999" x14ac:dyDescent="0.2">
      <c r="A143" s="1220"/>
      <c r="B143" s="1219"/>
      <c r="C143" s="2596" t="s">
        <v>49</v>
      </c>
      <c r="D143" s="2596"/>
      <c r="E143" s="2596"/>
      <c r="F143" s="1221" t="s">
        <v>50</v>
      </c>
      <c r="G143" s="1221" t="s">
        <v>531</v>
      </c>
      <c r="H143" s="1221" t="s">
        <v>530</v>
      </c>
      <c r="I143" s="1221" t="s">
        <v>539</v>
      </c>
      <c r="J143" s="1222"/>
      <c r="K143" s="1221"/>
      <c r="L143" s="1222"/>
      <c r="M143" s="1221"/>
      <c r="N143" s="1223"/>
    </row>
    <row r="144" spans="1:14" s="1" customFormat="1" ht="10.199999999999999" x14ac:dyDescent="0.2">
      <c r="A144" s="1220"/>
      <c r="B144" s="1219"/>
      <c r="C144" s="2596" t="s">
        <v>374</v>
      </c>
      <c r="D144" s="2596"/>
      <c r="E144" s="2596"/>
      <c r="F144" s="1221" t="s">
        <v>50</v>
      </c>
      <c r="G144" s="1221" t="s">
        <v>533</v>
      </c>
      <c r="H144" s="1221" t="s">
        <v>530</v>
      </c>
      <c r="I144" s="1221" t="s">
        <v>2160</v>
      </c>
      <c r="J144" s="1222"/>
      <c r="K144" s="1221"/>
      <c r="L144" s="1222"/>
      <c r="M144" s="1221"/>
      <c r="N144" s="1223"/>
    </row>
    <row r="145" spans="1:14" s="1" customFormat="1" ht="10.199999999999999" x14ac:dyDescent="0.2">
      <c r="A145" s="1220"/>
      <c r="B145" s="1219"/>
      <c r="C145" s="2608" t="s">
        <v>52</v>
      </c>
      <c r="D145" s="2608"/>
      <c r="E145" s="2608"/>
      <c r="F145" s="1224"/>
      <c r="G145" s="1224"/>
      <c r="H145" s="1224"/>
      <c r="I145" s="1224"/>
      <c r="J145" s="1225">
        <v>83.68</v>
      </c>
      <c r="K145" s="1224"/>
      <c r="L145" s="1225">
        <v>111.37</v>
      </c>
      <c r="M145" s="1224"/>
      <c r="N145" s="1226"/>
    </row>
    <row r="146" spans="1:14" s="1" customFormat="1" ht="10.199999999999999" x14ac:dyDescent="0.2">
      <c r="A146" s="1220"/>
      <c r="B146" s="1219"/>
      <c r="C146" s="2596" t="s">
        <v>53</v>
      </c>
      <c r="D146" s="2596"/>
      <c r="E146" s="2596"/>
      <c r="F146" s="1221"/>
      <c r="G146" s="1221"/>
      <c r="H146" s="1221"/>
      <c r="I146" s="1221"/>
      <c r="J146" s="1222"/>
      <c r="K146" s="1221"/>
      <c r="L146" s="1222">
        <v>36.35</v>
      </c>
      <c r="M146" s="1221"/>
      <c r="N146" s="1223">
        <v>993</v>
      </c>
    </row>
    <row r="147" spans="1:14" s="1" customFormat="1" ht="20.399999999999999" x14ac:dyDescent="0.2">
      <c r="A147" s="1220"/>
      <c r="B147" s="1219" t="s">
        <v>2134</v>
      </c>
      <c r="C147" s="2596" t="s">
        <v>535</v>
      </c>
      <c r="D147" s="2596"/>
      <c r="E147" s="2596"/>
      <c r="F147" s="1221" t="s">
        <v>55</v>
      </c>
      <c r="G147" s="1221" t="s">
        <v>536</v>
      </c>
      <c r="H147" s="1221"/>
      <c r="I147" s="1221" t="s">
        <v>536</v>
      </c>
      <c r="J147" s="1222"/>
      <c r="K147" s="1221"/>
      <c r="L147" s="1222">
        <v>35.26</v>
      </c>
      <c r="M147" s="1221"/>
      <c r="N147" s="1223">
        <v>963</v>
      </c>
    </row>
    <row r="148" spans="1:14" s="1" customFormat="1" ht="20.399999999999999" x14ac:dyDescent="0.2">
      <c r="A148" s="1220"/>
      <c r="B148" s="1219" t="s">
        <v>2135</v>
      </c>
      <c r="C148" s="2596" t="s">
        <v>537</v>
      </c>
      <c r="D148" s="2596"/>
      <c r="E148" s="2596"/>
      <c r="F148" s="1221" t="s">
        <v>55</v>
      </c>
      <c r="G148" s="1221" t="s">
        <v>232</v>
      </c>
      <c r="H148" s="1221"/>
      <c r="I148" s="1221" t="s">
        <v>232</v>
      </c>
      <c r="J148" s="1222"/>
      <c r="K148" s="1221"/>
      <c r="L148" s="1222">
        <v>18.54</v>
      </c>
      <c r="M148" s="1221"/>
      <c r="N148" s="1223">
        <v>506</v>
      </c>
    </row>
    <row r="149" spans="1:14" s="1" customFormat="1" ht="10.199999999999999" x14ac:dyDescent="0.2">
      <c r="A149" s="1227"/>
      <c r="B149" s="1228"/>
      <c r="C149" s="2599" t="s">
        <v>59</v>
      </c>
      <c r="D149" s="2599"/>
      <c r="E149" s="2599"/>
      <c r="F149" s="1215"/>
      <c r="G149" s="1215"/>
      <c r="H149" s="1215"/>
      <c r="I149" s="1215"/>
      <c r="J149" s="1216"/>
      <c r="K149" s="1215"/>
      <c r="L149" s="1216">
        <v>165.17</v>
      </c>
      <c r="M149" s="1224"/>
      <c r="N149" s="1217"/>
    </row>
    <row r="150" spans="1:14" s="1" customFormat="1" ht="10.199999999999999" x14ac:dyDescent="0.2">
      <c r="A150" s="2625" t="s">
        <v>2161</v>
      </c>
      <c r="B150" s="2626"/>
      <c r="C150" s="2626"/>
      <c r="D150" s="2626"/>
      <c r="E150" s="2626"/>
      <c r="F150" s="2626"/>
      <c r="G150" s="2626"/>
      <c r="H150" s="2626"/>
      <c r="I150" s="2626"/>
      <c r="J150" s="2626"/>
      <c r="K150" s="2626"/>
      <c r="L150" s="2626"/>
      <c r="M150" s="2626"/>
      <c r="N150" s="2627"/>
    </row>
    <row r="151" spans="1:14" s="1" customFormat="1" ht="31.2" customHeight="1" x14ac:dyDescent="0.2">
      <c r="A151" s="1213" t="s">
        <v>87</v>
      </c>
      <c r="B151" s="1214" t="s">
        <v>776</v>
      </c>
      <c r="C151" s="2599" t="s">
        <v>777</v>
      </c>
      <c r="D151" s="2599"/>
      <c r="E151" s="2599"/>
      <c r="F151" s="1215" t="s">
        <v>300</v>
      </c>
      <c r="G151" s="1215"/>
      <c r="H151" s="1215"/>
      <c r="I151" s="1215" t="s">
        <v>44</v>
      </c>
      <c r="J151" s="1216"/>
      <c r="K151" s="1215"/>
      <c r="L151" s="1216"/>
      <c r="M151" s="1215"/>
      <c r="N151" s="1217"/>
    </row>
    <row r="152" spans="1:14" s="1" customFormat="1" ht="33" customHeight="1" x14ac:dyDescent="0.2">
      <c r="A152" s="1218"/>
      <c r="B152" s="1219" t="s">
        <v>528</v>
      </c>
      <c r="C152" s="2596" t="s">
        <v>529</v>
      </c>
      <c r="D152" s="2596"/>
      <c r="E152" s="2596"/>
      <c r="F152" s="2596"/>
      <c r="G152" s="2596"/>
      <c r="H152" s="2596"/>
      <c r="I152" s="2596"/>
      <c r="J152" s="2596"/>
      <c r="K152" s="2596"/>
      <c r="L152" s="2596"/>
      <c r="M152" s="2596"/>
      <c r="N152" s="2600"/>
    </row>
    <row r="153" spans="1:14" s="1" customFormat="1" ht="10.199999999999999" x14ac:dyDescent="0.2">
      <c r="A153" s="1220"/>
      <c r="B153" s="1219" t="s">
        <v>44</v>
      </c>
      <c r="C153" s="2596" t="s">
        <v>48</v>
      </c>
      <c r="D153" s="2596"/>
      <c r="E153" s="2596"/>
      <c r="F153" s="1221"/>
      <c r="G153" s="1221"/>
      <c r="H153" s="1221"/>
      <c r="I153" s="1221"/>
      <c r="J153" s="1222">
        <v>1337.18</v>
      </c>
      <c r="K153" s="1221" t="s">
        <v>530</v>
      </c>
      <c r="L153" s="1222">
        <v>1805.19</v>
      </c>
      <c r="M153" s="1221" t="s">
        <v>1513</v>
      </c>
      <c r="N153" s="1223">
        <v>49354</v>
      </c>
    </row>
    <row r="154" spans="1:14" s="1" customFormat="1" ht="10.199999999999999" x14ac:dyDescent="0.2">
      <c r="A154" s="1220"/>
      <c r="B154" s="1219" t="s">
        <v>60</v>
      </c>
      <c r="C154" s="2596" t="s">
        <v>370</v>
      </c>
      <c r="D154" s="2596"/>
      <c r="E154" s="2596"/>
      <c r="F154" s="1221"/>
      <c r="G154" s="1221"/>
      <c r="H154" s="1221"/>
      <c r="I154" s="1221"/>
      <c r="J154" s="1222">
        <v>3130.79</v>
      </c>
      <c r="K154" s="1221" t="s">
        <v>530</v>
      </c>
      <c r="L154" s="1222">
        <v>4226.57</v>
      </c>
      <c r="M154" s="1221"/>
      <c r="N154" s="1223"/>
    </row>
    <row r="155" spans="1:14" s="1" customFormat="1" ht="10.199999999999999" x14ac:dyDescent="0.2">
      <c r="A155" s="1220"/>
      <c r="B155" s="1219" t="s">
        <v>66</v>
      </c>
      <c r="C155" s="2596" t="s">
        <v>371</v>
      </c>
      <c r="D155" s="2596"/>
      <c r="E155" s="2596"/>
      <c r="F155" s="1221"/>
      <c r="G155" s="1221"/>
      <c r="H155" s="1221"/>
      <c r="I155" s="1221"/>
      <c r="J155" s="1222">
        <v>445.29</v>
      </c>
      <c r="K155" s="1221" t="s">
        <v>530</v>
      </c>
      <c r="L155" s="1222">
        <v>601.14</v>
      </c>
      <c r="M155" s="1221" t="s">
        <v>1513</v>
      </c>
      <c r="N155" s="1223">
        <v>16435</v>
      </c>
    </row>
    <row r="156" spans="1:14" s="1" customFormat="1" ht="10.199999999999999" x14ac:dyDescent="0.2">
      <c r="A156" s="1220"/>
      <c r="B156" s="1219" t="s">
        <v>71</v>
      </c>
      <c r="C156" s="2596" t="s">
        <v>372</v>
      </c>
      <c r="D156" s="2596"/>
      <c r="E156" s="2596"/>
      <c r="F156" s="1221"/>
      <c r="G156" s="1221"/>
      <c r="H156" s="1221"/>
      <c r="I156" s="1221"/>
      <c r="J156" s="1222">
        <v>488.31</v>
      </c>
      <c r="K156" s="1221"/>
      <c r="L156" s="1222">
        <v>488.31</v>
      </c>
      <c r="M156" s="1221"/>
      <c r="N156" s="1223"/>
    </row>
    <row r="157" spans="1:14" s="1" customFormat="1" ht="10.199999999999999" x14ac:dyDescent="0.2">
      <c r="A157" s="1220"/>
      <c r="B157" s="1219"/>
      <c r="C157" s="2596" t="s">
        <v>49</v>
      </c>
      <c r="D157" s="2596"/>
      <c r="E157" s="2596"/>
      <c r="F157" s="1221" t="s">
        <v>50</v>
      </c>
      <c r="G157" s="1221" t="s">
        <v>778</v>
      </c>
      <c r="H157" s="1221" t="s">
        <v>530</v>
      </c>
      <c r="I157" s="1221" t="s">
        <v>2151</v>
      </c>
      <c r="J157" s="1222"/>
      <c r="K157" s="1221"/>
      <c r="L157" s="1222"/>
      <c r="M157" s="1221"/>
      <c r="N157" s="1223"/>
    </row>
    <row r="158" spans="1:14" s="1" customFormat="1" ht="10.199999999999999" x14ac:dyDescent="0.2">
      <c r="A158" s="1220"/>
      <c r="B158" s="1219"/>
      <c r="C158" s="2596" t="s">
        <v>374</v>
      </c>
      <c r="D158" s="2596"/>
      <c r="E158" s="2596"/>
      <c r="F158" s="1221" t="s">
        <v>50</v>
      </c>
      <c r="G158" s="1221" t="s">
        <v>779</v>
      </c>
      <c r="H158" s="1221" t="s">
        <v>530</v>
      </c>
      <c r="I158" s="1221" t="s">
        <v>2152</v>
      </c>
      <c r="J158" s="1222"/>
      <c r="K158" s="1221"/>
      <c r="L158" s="1222"/>
      <c r="M158" s="1221"/>
      <c r="N158" s="1223"/>
    </row>
    <row r="159" spans="1:14" s="1" customFormat="1" ht="10.199999999999999" x14ac:dyDescent="0.2">
      <c r="A159" s="1220"/>
      <c r="B159" s="1219"/>
      <c r="C159" s="2608" t="s">
        <v>52</v>
      </c>
      <c r="D159" s="2608"/>
      <c r="E159" s="2608"/>
      <c r="F159" s="1224"/>
      <c r="G159" s="1224"/>
      <c r="H159" s="1224"/>
      <c r="I159" s="1224"/>
      <c r="J159" s="1225">
        <v>4956.28</v>
      </c>
      <c r="K159" s="1224"/>
      <c r="L159" s="1225">
        <v>6520.07</v>
      </c>
      <c r="M159" s="1224"/>
      <c r="N159" s="1226"/>
    </row>
    <row r="160" spans="1:14" s="1" customFormat="1" ht="10.199999999999999" x14ac:dyDescent="0.2">
      <c r="A160" s="1220"/>
      <c r="B160" s="1219"/>
      <c r="C160" s="2596" t="s">
        <v>53</v>
      </c>
      <c r="D160" s="2596"/>
      <c r="E160" s="2596"/>
      <c r="F160" s="1221"/>
      <c r="G160" s="1221"/>
      <c r="H160" s="1221"/>
      <c r="I160" s="1221"/>
      <c r="J160" s="1222"/>
      <c r="K160" s="1221"/>
      <c r="L160" s="1222">
        <v>2406.33</v>
      </c>
      <c r="M160" s="1221"/>
      <c r="N160" s="1223">
        <v>65789</v>
      </c>
    </row>
    <row r="161" spans="1:14" s="1" customFormat="1" ht="20.399999999999999" x14ac:dyDescent="0.2">
      <c r="A161" s="1220"/>
      <c r="B161" s="1219" t="s">
        <v>2134</v>
      </c>
      <c r="C161" s="2596" t="s">
        <v>535</v>
      </c>
      <c r="D161" s="2596"/>
      <c r="E161" s="2596"/>
      <c r="F161" s="1221" t="s">
        <v>55</v>
      </c>
      <c r="G161" s="1221" t="s">
        <v>536</v>
      </c>
      <c r="H161" s="1221"/>
      <c r="I161" s="1221" t="s">
        <v>536</v>
      </c>
      <c r="J161" s="1222"/>
      <c r="K161" s="1221"/>
      <c r="L161" s="1222">
        <v>2334.14</v>
      </c>
      <c r="M161" s="1221"/>
      <c r="N161" s="1223">
        <v>63815</v>
      </c>
    </row>
    <row r="162" spans="1:14" s="1" customFormat="1" ht="20.399999999999999" x14ac:dyDescent="0.2">
      <c r="A162" s="1220"/>
      <c r="B162" s="1219" t="s">
        <v>2135</v>
      </c>
      <c r="C162" s="2596" t="s">
        <v>537</v>
      </c>
      <c r="D162" s="2596"/>
      <c r="E162" s="2596"/>
      <c r="F162" s="1221" t="s">
        <v>55</v>
      </c>
      <c r="G162" s="1221" t="s">
        <v>232</v>
      </c>
      <c r="H162" s="1221"/>
      <c r="I162" s="1221" t="s">
        <v>232</v>
      </c>
      <c r="J162" s="1222"/>
      <c r="K162" s="1221"/>
      <c r="L162" s="1222">
        <v>1227.23</v>
      </c>
      <c r="M162" s="1221"/>
      <c r="N162" s="1223">
        <v>33552</v>
      </c>
    </row>
    <row r="163" spans="1:14" s="1" customFormat="1" ht="10.199999999999999" x14ac:dyDescent="0.2">
      <c r="A163" s="1227"/>
      <c r="B163" s="1228"/>
      <c r="C163" s="2599" t="s">
        <v>59</v>
      </c>
      <c r="D163" s="2599"/>
      <c r="E163" s="2599"/>
      <c r="F163" s="1215"/>
      <c r="G163" s="1215"/>
      <c r="H163" s="1215"/>
      <c r="I163" s="1215"/>
      <c r="J163" s="1216"/>
      <c r="K163" s="1215"/>
      <c r="L163" s="1216">
        <v>10081.44</v>
      </c>
      <c r="M163" s="1224"/>
      <c r="N163" s="1217"/>
    </row>
    <row r="164" spans="1:14" s="1" customFormat="1" ht="23.4" customHeight="1" x14ac:dyDescent="0.2">
      <c r="A164" s="1213" t="s">
        <v>91</v>
      </c>
      <c r="B164" s="1214" t="s">
        <v>784</v>
      </c>
      <c r="C164" s="2599" t="s">
        <v>785</v>
      </c>
      <c r="D164" s="2599"/>
      <c r="E164" s="2599"/>
      <c r="F164" s="1215" t="s">
        <v>300</v>
      </c>
      <c r="G164" s="1215"/>
      <c r="H164" s="1215"/>
      <c r="I164" s="1215" t="s">
        <v>44</v>
      </c>
      <c r="J164" s="1216"/>
      <c r="K164" s="1215"/>
      <c r="L164" s="1216"/>
      <c r="M164" s="1215"/>
      <c r="N164" s="1217"/>
    </row>
    <row r="165" spans="1:14" s="1" customFormat="1" ht="10.199999999999999" x14ac:dyDescent="0.2">
      <c r="A165" s="1229"/>
      <c r="B165" s="1189"/>
      <c r="C165" s="2596" t="s">
        <v>793</v>
      </c>
      <c r="D165" s="2596"/>
      <c r="E165" s="2596"/>
      <c r="F165" s="2596"/>
      <c r="G165" s="2596"/>
      <c r="H165" s="2596"/>
      <c r="I165" s="2596"/>
      <c r="J165" s="2596"/>
      <c r="K165" s="2596"/>
      <c r="L165" s="2596"/>
      <c r="M165" s="2596"/>
      <c r="N165" s="2600"/>
    </row>
    <row r="166" spans="1:14" s="1" customFormat="1" ht="33.6" customHeight="1" x14ac:dyDescent="0.2">
      <c r="A166" s="1218"/>
      <c r="B166" s="1219" t="s">
        <v>528</v>
      </c>
      <c r="C166" s="2596" t="s">
        <v>529</v>
      </c>
      <c r="D166" s="2596"/>
      <c r="E166" s="2596"/>
      <c r="F166" s="2596"/>
      <c r="G166" s="2596"/>
      <c r="H166" s="2596"/>
      <c r="I166" s="2596"/>
      <c r="J166" s="2596"/>
      <c r="K166" s="2596"/>
      <c r="L166" s="2596"/>
      <c r="M166" s="2596"/>
      <c r="N166" s="2600"/>
    </row>
    <row r="167" spans="1:14" s="1" customFormat="1" ht="10.199999999999999" x14ac:dyDescent="0.2">
      <c r="A167" s="1220"/>
      <c r="B167" s="1219" t="s">
        <v>44</v>
      </c>
      <c r="C167" s="2596" t="s">
        <v>48</v>
      </c>
      <c r="D167" s="2596"/>
      <c r="E167" s="2596"/>
      <c r="F167" s="1221"/>
      <c r="G167" s="1221"/>
      <c r="H167" s="1221"/>
      <c r="I167" s="1221"/>
      <c r="J167" s="1222">
        <v>158.72999999999999</v>
      </c>
      <c r="K167" s="1221" t="s">
        <v>530</v>
      </c>
      <c r="L167" s="1222">
        <v>214.29</v>
      </c>
      <c r="M167" s="1221" t="s">
        <v>1513</v>
      </c>
      <c r="N167" s="1223">
        <v>5859</v>
      </c>
    </row>
    <row r="168" spans="1:14" s="1" customFormat="1" ht="10.199999999999999" x14ac:dyDescent="0.2">
      <c r="A168" s="1220"/>
      <c r="B168" s="1219" t="s">
        <v>60</v>
      </c>
      <c r="C168" s="2596" t="s">
        <v>370</v>
      </c>
      <c r="D168" s="2596"/>
      <c r="E168" s="2596"/>
      <c r="F168" s="1221"/>
      <c r="G168" s="1221"/>
      <c r="H168" s="1221"/>
      <c r="I168" s="1221"/>
      <c r="J168" s="1222">
        <v>205.51</v>
      </c>
      <c r="K168" s="1221" t="s">
        <v>530</v>
      </c>
      <c r="L168" s="1222">
        <v>277.44</v>
      </c>
      <c r="M168" s="1221"/>
      <c r="N168" s="1223"/>
    </row>
    <row r="169" spans="1:14" s="1" customFormat="1" ht="10.199999999999999" x14ac:dyDescent="0.2">
      <c r="A169" s="1220"/>
      <c r="B169" s="1219" t="s">
        <v>66</v>
      </c>
      <c r="C169" s="2596" t="s">
        <v>371</v>
      </c>
      <c r="D169" s="2596"/>
      <c r="E169" s="2596"/>
      <c r="F169" s="1221"/>
      <c r="G169" s="1221"/>
      <c r="H169" s="1221"/>
      <c r="I169" s="1221"/>
      <c r="J169" s="1222">
        <v>25.85</v>
      </c>
      <c r="K169" s="1221" t="s">
        <v>530</v>
      </c>
      <c r="L169" s="1222">
        <v>34.9</v>
      </c>
      <c r="M169" s="1221" t="s">
        <v>1513</v>
      </c>
      <c r="N169" s="1223">
        <v>954</v>
      </c>
    </row>
    <row r="170" spans="1:14" s="1" customFormat="1" ht="10.199999999999999" x14ac:dyDescent="0.2">
      <c r="A170" s="1220"/>
      <c r="B170" s="1219" t="s">
        <v>71</v>
      </c>
      <c r="C170" s="2596" t="s">
        <v>372</v>
      </c>
      <c r="D170" s="2596"/>
      <c r="E170" s="2596"/>
      <c r="F170" s="1221"/>
      <c r="G170" s="1221"/>
      <c r="H170" s="1221"/>
      <c r="I170" s="1221"/>
      <c r="J170" s="1222">
        <v>354.66</v>
      </c>
      <c r="K170" s="1221"/>
      <c r="L170" s="1222">
        <v>354.66</v>
      </c>
      <c r="M170" s="1221"/>
      <c r="N170" s="1223"/>
    </row>
    <row r="171" spans="1:14" s="1" customFormat="1" ht="10.199999999999999" x14ac:dyDescent="0.2">
      <c r="A171" s="1220"/>
      <c r="B171" s="1219"/>
      <c r="C171" s="2596" t="s">
        <v>49</v>
      </c>
      <c r="D171" s="2596"/>
      <c r="E171" s="2596"/>
      <c r="F171" s="1221" t="s">
        <v>50</v>
      </c>
      <c r="G171" s="1221" t="s">
        <v>716</v>
      </c>
      <c r="H171" s="1221" t="s">
        <v>530</v>
      </c>
      <c r="I171" s="1221" t="s">
        <v>2162</v>
      </c>
      <c r="J171" s="1222"/>
      <c r="K171" s="1221"/>
      <c r="L171" s="1222"/>
      <c r="M171" s="1221"/>
      <c r="N171" s="1223"/>
    </row>
    <row r="172" spans="1:14" s="1" customFormat="1" ht="10.199999999999999" x14ac:dyDescent="0.2">
      <c r="A172" s="1220"/>
      <c r="B172" s="1219"/>
      <c r="C172" s="2596" t="s">
        <v>374</v>
      </c>
      <c r="D172" s="2596"/>
      <c r="E172" s="2596"/>
      <c r="F172" s="1221" t="s">
        <v>50</v>
      </c>
      <c r="G172" s="1221" t="s">
        <v>60</v>
      </c>
      <c r="H172" s="1221" t="s">
        <v>530</v>
      </c>
      <c r="I172" s="1221" t="s">
        <v>106</v>
      </c>
      <c r="J172" s="1222"/>
      <c r="K172" s="1221"/>
      <c r="L172" s="1222"/>
      <c r="M172" s="1221"/>
      <c r="N172" s="1223"/>
    </row>
    <row r="173" spans="1:14" s="1" customFormat="1" ht="10.199999999999999" x14ac:dyDescent="0.2">
      <c r="A173" s="1220"/>
      <c r="B173" s="1219"/>
      <c r="C173" s="2608" t="s">
        <v>52</v>
      </c>
      <c r="D173" s="2608"/>
      <c r="E173" s="2608"/>
      <c r="F173" s="1224"/>
      <c r="G173" s="1224"/>
      <c r="H173" s="1224"/>
      <c r="I173" s="1224"/>
      <c r="J173" s="1225">
        <v>718.9</v>
      </c>
      <c r="K173" s="1224"/>
      <c r="L173" s="1225">
        <v>846.39</v>
      </c>
      <c r="M173" s="1224"/>
      <c r="N173" s="1226"/>
    </row>
    <row r="174" spans="1:14" s="1" customFormat="1" ht="10.199999999999999" x14ac:dyDescent="0.2">
      <c r="A174" s="1220"/>
      <c r="B174" s="1219"/>
      <c r="C174" s="2596" t="s">
        <v>53</v>
      </c>
      <c r="D174" s="2596"/>
      <c r="E174" s="2596"/>
      <c r="F174" s="1221"/>
      <c r="G174" s="1221"/>
      <c r="H174" s="1221"/>
      <c r="I174" s="1221"/>
      <c r="J174" s="1222"/>
      <c r="K174" s="1221"/>
      <c r="L174" s="1222">
        <v>249.19</v>
      </c>
      <c r="M174" s="1221"/>
      <c r="N174" s="1223">
        <v>6813</v>
      </c>
    </row>
    <row r="175" spans="1:14" s="1" customFormat="1" ht="20.399999999999999" x14ac:dyDescent="0.2">
      <c r="A175" s="1220"/>
      <c r="B175" s="1219" t="s">
        <v>2134</v>
      </c>
      <c r="C175" s="2596" t="s">
        <v>535</v>
      </c>
      <c r="D175" s="2596"/>
      <c r="E175" s="2596"/>
      <c r="F175" s="1221" t="s">
        <v>55</v>
      </c>
      <c r="G175" s="1221" t="s">
        <v>536</v>
      </c>
      <c r="H175" s="1221"/>
      <c r="I175" s="1221" t="s">
        <v>536</v>
      </c>
      <c r="J175" s="1222"/>
      <c r="K175" s="1221"/>
      <c r="L175" s="1222">
        <v>241.71</v>
      </c>
      <c r="M175" s="1221"/>
      <c r="N175" s="1223">
        <v>6609</v>
      </c>
    </row>
    <row r="176" spans="1:14" s="1" customFormat="1" ht="20.399999999999999" x14ac:dyDescent="0.2">
      <c r="A176" s="1220"/>
      <c r="B176" s="1219" t="s">
        <v>2135</v>
      </c>
      <c r="C176" s="2596" t="s">
        <v>537</v>
      </c>
      <c r="D176" s="2596"/>
      <c r="E176" s="2596"/>
      <c r="F176" s="1221" t="s">
        <v>55</v>
      </c>
      <c r="G176" s="1221" t="s">
        <v>232</v>
      </c>
      <c r="H176" s="1221"/>
      <c r="I176" s="1221" t="s">
        <v>232</v>
      </c>
      <c r="J176" s="1222"/>
      <c r="K176" s="1221"/>
      <c r="L176" s="1222">
        <v>127.09</v>
      </c>
      <c r="M176" s="1221"/>
      <c r="N176" s="1223">
        <v>3475</v>
      </c>
    </row>
    <row r="177" spans="1:14" s="1" customFormat="1" ht="10.199999999999999" x14ac:dyDescent="0.2">
      <c r="A177" s="1227"/>
      <c r="B177" s="1228"/>
      <c r="C177" s="2599" t="s">
        <v>59</v>
      </c>
      <c r="D177" s="2599"/>
      <c r="E177" s="2599"/>
      <c r="F177" s="1215"/>
      <c r="G177" s="1215"/>
      <c r="H177" s="1215"/>
      <c r="I177" s="1215"/>
      <c r="J177" s="1216"/>
      <c r="K177" s="1215"/>
      <c r="L177" s="1216">
        <v>1215.19</v>
      </c>
      <c r="M177" s="1224"/>
      <c r="N177" s="1217"/>
    </row>
    <row r="178" spans="1:14" s="1" customFormat="1" ht="25.2" customHeight="1" x14ac:dyDescent="0.2">
      <c r="A178" s="1213" t="s">
        <v>95</v>
      </c>
      <c r="B178" s="1214" t="s">
        <v>2155</v>
      </c>
      <c r="C178" s="2599" t="s">
        <v>2156</v>
      </c>
      <c r="D178" s="2599"/>
      <c r="E178" s="2599"/>
      <c r="F178" s="1215" t="s">
        <v>47</v>
      </c>
      <c r="G178" s="1215"/>
      <c r="H178" s="1215"/>
      <c r="I178" s="1215" t="s">
        <v>44</v>
      </c>
      <c r="J178" s="1216"/>
      <c r="K178" s="1215"/>
      <c r="L178" s="1216"/>
      <c r="M178" s="1215"/>
      <c r="N178" s="1217"/>
    </row>
    <row r="179" spans="1:14" s="1" customFormat="1" ht="34.799999999999997" customHeight="1" x14ac:dyDescent="0.2">
      <c r="A179" s="1218"/>
      <c r="B179" s="1219" t="s">
        <v>528</v>
      </c>
      <c r="C179" s="2596" t="s">
        <v>529</v>
      </c>
      <c r="D179" s="2596"/>
      <c r="E179" s="2596"/>
      <c r="F179" s="2596"/>
      <c r="G179" s="2596"/>
      <c r="H179" s="2596"/>
      <c r="I179" s="2596"/>
      <c r="J179" s="2596"/>
      <c r="K179" s="2596"/>
      <c r="L179" s="2596"/>
      <c r="M179" s="2596"/>
      <c r="N179" s="2600"/>
    </row>
    <row r="180" spans="1:14" s="1" customFormat="1" ht="10.199999999999999" x14ac:dyDescent="0.2">
      <c r="A180" s="1220"/>
      <c r="B180" s="1219" t="s">
        <v>44</v>
      </c>
      <c r="C180" s="2596" t="s">
        <v>48</v>
      </c>
      <c r="D180" s="2596"/>
      <c r="E180" s="2596"/>
      <c r="F180" s="1221"/>
      <c r="G180" s="1221"/>
      <c r="H180" s="1221"/>
      <c r="I180" s="1221"/>
      <c r="J180" s="1222">
        <v>20.440000000000001</v>
      </c>
      <c r="K180" s="1221" t="s">
        <v>530</v>
      </c>
      <c r="L180" s="1222">
        <v>27.59</v>
      </c>
      <c r="M180" s="1221" t="s">
        <v>1513</v>
      </c>
      <c r="N180" s="1223">
        <v>754</v>
      </c>
    </row>
    <row r="181" spans="1:14" s="1" customFormat="1" ht="10.199999999999999" x14ac:dyDescent="0.2">
      <c r="A181" s="1220"/>
      <c r="B181" s="1219" t="s">
        <v>60</v>
      </c>
      <c r="C181" s="2596" t="s">
        <v>370</v>
      </c>
      <c r="D181" s="2596"/>
      <c r="E181" s="2596"/>
      <c r="F181" s="1221"/>
      <c r="G181" s="1221"/>
      <c r="H181" s="1221"/>
      <c r="I181" s="1221"/>
      <c r="J181" s="1222">
        <v>33.47</v>
      </c>
      <c r="K181" s="1221" t="s">
        <v>530</v>
      </c>
      <c r="L181" s="1222">
        <v>45.18</v>
      </c>
      <c r="M181" s="1221"/>
      <c r="N181" s="1223"/>
    </row>
    <row r="182" spans="1:14" s="1" customFormat="1" ht="10.199999999999999" x14ac:dyDescent="0.2">
      <c r="A182" s="1220"/>
      <c r="B182" s="1219" t="s">
        <v>66</v>
      </c>
      <c r="C182" s="2596" t="s">
        <v>371</v>
      </c>
      <c r="D182" s="2596"/>
      <c r="E182" s="2596"/>
      <c r="F182" s="1221"/>
      <c r="G182" s="1221"/>
      <c r="H182" s="1221"/>
      <c r="I182" s="1221"/>
      <c r="J182" s="1222">
        <v>3.42</v>
      </c>
      <c r="K182" s="1221" t="s">
        <v>530</v>
      </c>
      <c r="L182" s="1222">
        <v>4.62</v>
      </c>
      <c r="M182" s="1221" t="s">
        <v>1513</v>
      </c>
      <c r="N182" s="1223">
        <v>126</v>
      </c>
    </row>
    <row r="183" spans="1:14" s="1" customFormat="1" ht="10.199999999999999" x14ac:dyDescent="0.2">
      <c r="A183" s="1220"/>
      <c r="B183" s="1219" t="s">
        <v>71</v>
      </c>
      <c r="C183" s="2596" t="s">
        <v>372</v>
      </c>
      <c r="D183" s="2596"/>
      <c r="E183" s="2596"/>
      <c r="F183" s="1221"/>
      <c r="G183" s="1221"/>
      <c r="H183" s="1221"/>
      <c r="I183" s="1221"/>
      <c r="J183" s="1222">
        <v>2.94</v>
      </c>
      <c r="K183" s="1221"/>
      <c r="L183" s="1222">
        <v>2.94</v>
      </c>
      <c r="M183" s="1221"/>
      <c r="N183" s="1223"/>
    </row>
    <row r="184" spans="1:14" s="1" customFormat="1" ht="10.199999999999999" x14ac:dyDescent="0.2">
      <c r="A184" s="1220"/>
      <c r="B184" s="1219"/>
      <c r="C184" s="2596" t="s">
        <v>49</v>
      </c>
      <c r="D184" s="2596"/>
      <c r="E184" s="2596"/>
      <c r="F184" s="1221" t="s">
        <v>50</v>
      </c>
      <c r="G184" s="1221" t="s">
        <v>531</v>
      </c>
      <c r="H184" s="1221" t="s">
        <v>530</v>
      </c>
      <c r="I184" s="1221" t="s">
        <v>539</v>
      </c>
      <c r="J184" s="1222"/>
      <c r="K184" s="1221"/>
      <c r="L184" s="1222"/>
      <c r="M184" s="1221"/>
      <c r="N184" s="1223"/>
    </row>
    <row r="185" spans="1:14" s="1" customFormat="1" ht="10.199999999999999" x14ac:dyDescent="0.2">
      <c r="A185" s="1220"/>
      <c r="B185" s="1219"/>
      <c r="C185" s="2596" t="s">
        <v>374</v>
      </c>
      <c r="D185" s="2596"/>
      <c r="E185" s="2596"/>
      <c r="F185" s="1221" t="s">
        <v>50</v>
      </c>
      <c r="G185" s="1221" t="s">
        <v>2157</v>
      </c>
      <c r="H185" s="1221" t="s">
        <v>530</v>
      </c>
      <c r="I185" s="1221" t="s">
        <v>2158</v>
      </c>
      <c r="J185" s="1222"/>
      <c r="K185" s="1221"/>
      <c r="L185" s="1222"/>
      <c r="M185" s="1221"/>
      <c r="N185" s="1223"/>
    </row>
    <row r="186" spans="1:14" s="1" customFormat="1" ht="10.199999999999999" x14ac:dyDescent="0.2">
      <c r="A186" s="1220"/>
      <c r="B186" s="1219"/>
      <c r="C186" s="2608" t="s">
        <v>52</v>
      </c>
      <c r="D186" s="2608"/>
      <c r="E186" s="2608"/>
      <c r="F186" s="1224"/>
      <c r="G186" s="1224"/>
      <c r="H186" s="1224"/>
      <c r="I186" s="1224"/>
      <c r="J186" s="1225">
        <v>56.85</v>
      </c>
      <c r="K186" s="1224"/>
      <c r="L186" s="1225">
        <v>75.709999999999994</v>
      </c>
      <c r="M186" s="1224"/>
      <c r="N186" s="1226"/>
    </row>
    <row r="187" spans="1:14" s="1" customFormat="1" ht="10.199999999999999" x14ac:dyDescent="0.2">
      <c r="A187" s="1220"/>
      <c r="B187" s="1219"/>
      <c r="C187" s="2596" t="s">
        <v>53</v>
      </c>
      <c r="D187" s="2596"/>
      <c r="E187" s="2596"/>
      <c r="F187" s="1221"/>
      <c r="G187" s="1221"/>
      <c r="H187" s="1221"/>
      <c r="I187" s="1221"/>
      <c r="J187" s="1222"/>
      <c r="K187" s="1221"/>
      <c r="L187" s="1222">
        <v>32.21</v>
      </c>
      <c r="M187" s="1221"/>
      <c r="N187" s="1223">
        <v>880</v>
      </c>
    </row>
    <row r="188" spans="1:14" s="1" customFormat="1" ht="20.399999999999999" x14ac:dyDescent="0.2">
      <c r="A188" s="1220"/>
      <c r="B188" s="1219" t="s">
        <v>2134</v>
      </c>
      <c r="C188" s="2596" t="s">
        <v>535</v>
      </c>
      <c r="D188" s="2596"/>
      <c r="E188" s="2596"/>
      <c r="F188" s="1221" t="s">
        <v>55</v>
      </c>
      <c r="G188" s="1221" t="s">
        <v>536</v>
      </c>
      <c r="H188" s="1221"/>
      <c r="I188" s="1221" t="s">
        <v>536</v>
      </c>
      <c r="J188" s="1222"/>
      <c r="K188" s="1221"/>
      <c r="L188" s="1222">
        <v>31.24</v>
      </c>
      <c r="M188" s="1221"/>
      <c r="N188" s="1223">
        <v>854</v>
      </c>
    </row>
    <row r="189" spans="1:14" s="1" customFormat="1" ht="20.399999999999999" x14ac:dyDescent="0.2">
      <c r="A189" s="1220"/>
      <c r="B189" s="1219" t="s">
        <v>2135</v>
      </c>
      <c r="C189" s="2596" t="s">
        <v>537</v>
      </c>
      <c r="D189" s="2596"/>
      <c r="E189" s="2596"/>
      <c r="F189" s="1221" t="s">
        <v>55</v>
      </c>
      <c r="G189" s="1221" t="s">
        <v>232</v>
      </c>
      <c r="H189" s="1221"/>
      <c r="I189" s="1221" t="s">
        <v>232</v>
      </c>
      <c r="J189" s="1222"/>
      <c r="K189" s="1221"/>
      <c r="L189" s="1222">
        <v>16.43</v>
      </c>
      <c r="M189" s="1221"/>
      <c r="N189" s="1223">
        <v>449</v>
      </c>
    </row>
    <row r="190" spans="1:14" s="1" customFormat="1" ht="10.199999999999999" x14ac:dyDescent="0.2">
      <c r="A190" s="1227"/>
      <c r="B190" s="1228"/>
      <c r="C190" s="2599" t="s">
        <v>59</v>
      </c>
      <c r="D190" s="2599"/>
      <c r="E190" s="2599"/>
      <c r="F190" s="1215"/>
      <c r="G190" s="1215"/>
      <c r="H190" s="1215"/>
      <c r="I190" s="1215"/>
      <c r="J190" s="1216"/>
      <c r="K190" s="1215"/>
      <c r="L190" s="1216">
        <v>123.38</v>
      </c>
      <c r="M190" s="1224"/>
      <c r="N190" s="1217"/>
    </row>
    <row r="191" spans="1:14" s="1" customFormat="1" ht="24.6" customHeight="1" x14ac:dyDescent="0.2">
      <c r="A191" s="1213" t="s">
        <v>100</v>
      </c>
      <c r="B191" s="1214" t="s">
        <v>525</v>
      </c>
      <c r="C191" s="2599" t="s">
        <v>2159</v>
      </c>
      <c r="D191" s="2599"/>
      <c r="E191" s="2599"/>
      <c r="F191" s="1215" t="s">
        <v>47</v>
      </c>
      <c r="G191" s="1215"/>
      <c r="H191" s="1215"/>
      <c r="I191" s="1215" t="s">
        <v>44</v>
      </c>
      <c r="J191" s="1216"/>
      <c r="K191" s="1215"/>
      <c r="L191" s="1216"/>
      <c r="M191" s="1215"/>
      <c r="N191" s="1217"/>
    </row>
    <row r="192" spans="1:14" s="1" customFormat="1" ht="33" customHeight="1" x14ac:dyDescent="0.2">
      <c r="A192" s="1218"/>
      <c r="B192" s="1219" t="s">
        <v>528</v>
      </c>
      <c r="C192" s="2596" t="s">
        <v>529</v>
      </c>
      <c r="D192" s="2596"/>
      <c r="E192" s="2596"/>
      <c r="F192" s="2596"/>
      <c r="G192" s="2596"/>
      <c r="H192" s="2596"/>
      <c r="I192" s="2596"/>
      <c r="J192" s="2596"/>
      <c r="K192" s="2596"/>
      <c r="L192" s="2596"/>
      <c r="M192" s="2596"/>
      <c r="N192" s="2600"/>
    </row>
    <row r="193" spans="1:14" s="1" customFormat="1" ht="10.199999999999999" x14ac:dyDescent="0.2">
      <c r="A193" s="1220"/>
      <c r="B193" s="1219" t="s">
        <v>44</v>
      </c>
      <c r="C193" s="2596" t="s">
        <v>48</v>
      </c>
      <c r="D193" s="2596"/>
      <c r="E193" s="2596"/>
      <c r="F193" s="1221"/>
      <c r="G193" s="1221"/>
      <c r="H193" s="1221"/>
      <c r="I193" s="1221"/>
      <c r="J193" s="1222">
        <v>20.440000000000001</v>
      </c>
      <c r="K193" s="1221" t="s">
        <v>530</v>
      </c>
      <c r="L193" s="1222">
        <v>27.59</v>
      </c>
      <c r="M193" s="1221" t="s">
        <v>1513</v>
      </c>
      <c r="N193" s="1223">
        <v>754</v>
      </c>
    </row>
    <row r="194" spans="1:14" s="1" customFormat="1" ht="10.199999999999999" x14ac:dyDescent="0.2">
      <c r="A194" s="1220"/>
      <c r="B194" s="1219" t="s">
        <v>60</v>
      </c>
      <c r="C194" s="2596" t="s">
        <v>370</v>
      </c>
      <c r="D194" s="2596"/>
      <c r="E194" s="2596"/>
      <c r="F194" s="1221"/>
      <c r="G194" s="1221"/>
      <c r="H194" s="1221"/>
      <c r="I194" s="1221"/>
      <c r="J194" s="1222">
        <v>58.68</v>
      </c>
      <c r="K194" s="1221" t="s">
        <v>530</v>
      </c>
      <c r="L194" s="1222">
        <v>79.22</v>
      </c>
      <c r="M194" s="1221"/>
      <c r="N194" s="1223"/>
    </row>
    <row r="195" spans="1:14" s="1" customFormat="1" ht="10.199999999999999" x14ac:dyDescent="0.2">
      <c r="A195" s="1220"/>
      <c r="B195" s="1219" t="s">
        <v>66</v>
      </c>
      <c r="C195" s="2596" t="s">
        <v>371</v>
      </c>
      <c r="D195" s="2596"/>
      <c r="E195" s="2596"/>
      <c r="F195" s="1221"/>
      <c r="G195" s="1221"/>
      <c r="H195" s="1221"/>
      <c r="I195" s="1221"/>
      <c r="J195" s="1222">
        <v>6.49</v>
      </c>
      <c r="K195" s="1221" t="s">
        <v>530</v>
      </c>
      <c r="L195" s="1222">
        <v>8.76</v>
      </c>
      <c r="M195" s="1221" t="s">
        <v>1513</v>
      </c>
      <c r="N195" s="1223">
        <v>239</v>
      </c>
    </row>
    <row r="196" spans="1:14" s="1" customFormat="1" ht="10.199999999999999" x14ac:dyDescent="0.2">
      <c r="A196" s="1220"/>
      <c r="B196" s="1219" t="s">
        <v>71</v>
      </c>
      <c r="C196" s="2596" t="s">
        <v>372</v>
      </c>
      <c r="D196" s="2596"/>
      <c r="E196" s="2596"/>
      <c r="F196" s="1221"/>
      <c r="G196" s="1221"/>
      <c r="H196" s="1221"/>
      <c r="I196" s="1221"/>
      <c r="J196" s="1222">
        <v>4.5599999999999996</v>
      </c>
      <c r="K196" s="1221"/>
      <c r="L196" s="1222">
        <v>4.5599999999999996</v>
      </c>
      <c r="M196" s="1221"/>
      <c r="N196" s="1223"/>
    </row>
    <row r="197" spans="1:14" s="1" customFormat="1" ht="10.199999999999999" x14ac:dyDescent="0.2">
      <c r="A197" s="1220"/>
      <c r="B197" s="1219"/>
      <c r="C197" s="2596" t="s">
        <v>49</v>
      </c>
      <c r="D197" s="2596"/>
      <c r="E197" s="2596"/>
      <c r="F197" s="1221" t="s">
        <v>50</v>
      </c>
      <c r="G197" s="1221" t="s">
        <v>531</v>
      </c>
      <c r="H197" s="1221" t="s">
        <v>530</v>
      </c>
      <c r="I197" s="1221" t="s">
        <v>539</v>
      </c>
      <c r="J197" s="1222"/>
      <c r="K197" s="1221"/>
      <c r="L197" s="1222"/>
      <c r="M197" s="1221"/>
      <c r="N197" s="1223"/>
    </row>
    <row r="198" spans="1:14" s="1" customFormat="1" ht="10.199999999999999" x14ac:dyDescent="0.2">
      <c r="A198" s="1220"/>
      <c r="B198" s="1219"/>
      <c r="C198" s="2596" t="s">
        <v>374</v>
      </c>
      <c r="D198" s="2596"/>
      <c r="E198" s="2596"/>
      <c r="F198" s="1221" t="s">
        <v>50</v>
      </c>
      <c r="G198" s="1221" t="s">
        <v>533</v>
      </c>
      <c r="H198" s="1221" t="s">
        <v>530</v>
      </c>
      <c r="I198" s="1221" t="s">
        <v>2160</v>
      </c>
      <c r="J198" s="1222"/>
      <c r="K198" s="1221"/>
      <c r="L198" s="1222"/>
      <c r="M198" s="1221"/>
      <c r="N198" s="1223"/>
    </row>
    <row r="199" spans="1:14" s="1" customFormat="1" ht="10.199999999999999" x14ac:dyDescent="0.2">
      <c r="A199" s="1220"/>
      <c r="B199" s="1219"/>
      <c r="C199" s="2608" t="s">
        <v>52</v>
      </c>
      <c r="D199" s="2608"/>
      <c r="E199" s="2608"/>
      <c r="F199" s="1224"/>
      <c r="G199" s="1224"/>
      <c r="H199" s="1224"/>
      <c r="I199" s="1224"/>
      <c r="J199" s="1225">
        <v>83.68</v>
      </c>
      <c r="K199" s="1224"/>
      <c r="L199" s="1225">
        <v>111.37</v>
      </c>
      <c r="M199" s="1224"/>
      <c r="N199" s="1226"/>
    </row>
    <row r="200" spans="1:14" s="1" customFormat="1" ht="10.199999999999999" x14ac:dyDescent="0.2">
      <c r="A200" s="1220"/>
      <c r="B200" s="1219"/>
      <c r="C200" s="2596" t="s">
        <v>53</v>
      </c>
      <c r="D200" s="2596"/>
      <c r="E200" s="2596"/>
      <c r="F200" s="1221"/>
      <c r="G200" s="1221"/>
      <c r="H200" s="1221"/>
      <c r="I200" s="1221"/>
      <c r="J200" s="1222"/>
      <c r="K200" s="1221"/>
      <c r="L200" s="1222">
        <v>36.35</v>
      </c>
      <c r="M200" s="1221"/>
      <c r="N200" s="1223">
        <v>993</v>
      </c>
    </row>
    <row r="201" spans="1:14" s="1" customFormat="1" ht="20.399999999999999" x14ac:dyDescent="0.2">
      <c r="A201" s="1220"/>
      <c r="B201" s="1219" t="s">
        <v>2134</v>
      </c>
      <c r="C201" s="2596" t="s">
        <v>535</v>
      </c>
      <c r="D201" s="2596"/>
      <c r="E201" s="2596"/>
      <c r="F201" s="1221" t="s">
        <v>55</v>
      </c>
      <c r="G201" s="1221" t="s">
        <v>536</v>
      </c>
      <c r="H201" s="1221"/>
      <c r="I201" s="1221" t="s">
        <v>536</v>
      </c>
      <c r="J201" s="1222"/>
      <c r="K201" s="1221"/>
      <c r="L201" s="1222">
        <v>35.26</v>
      </c>
      <c r="M201" s="1221"/>
      <c r="N201" s="1223">
        <v>963</v>
      </c>
    </row>
    <row r="202" spans="1:14" s="1" customFormat="1" ht="20.399999999999999" x14ac:dyDescent="0.2">
      <c r="A202" s="1220"/>
      <c r="B202" s="1219" t="s">
        <v>2135</v>
      </c>
      <c r="C202" s="2596" t="s">
        <v>537</v>
      </c>
      <c r="D202" s="2596"/>
      <c r="E202" s="2596"/>
      <c r="F202" s="1221" t="s">
        <v>55</v>
      </c>
      <c r="G202" s="1221" t="s">
        <v>232</v>
      </c>
      <c r="H202" s="1221"/>
      <c r="I202" s="1221" t="s">
        <v>232</v>
      </c>
      <c r="J202" s="1222"/>
      <c r="K202" s="1221"/>
      <c r="L202" s="1222">
        <v>18.54</v>
      </c>
      <c r="M202" s="1221"/>
      <c r="N202" s="1223">
        <v>506</v>
      </c>
    </row>
    <row r="203" spans="1:14" s="1" customFormat="1" ht="10.199999999999999" x14ac:dyDescent="0.2">
      <c r="A203" s="1227"/>
      <c r="B203" s="1228"/>
      <c r="C203" s="2599" t="s">
        <v>59</v>
      </c>
      <c r="D203" s="2599"/>
      <c r="E203" s="2599"/>
      <c r="F203" s="1215"/>
      <c r="G203" s="1215"/>
      <c r="H203" s="1215"/>
      <c r="I203" s="1215"/>
      <c r="J203" s="1216"/>
      <c r="K203" s="1215"/>
      <c r="L203" s="1216">
        <v>165.17</v>
      </c>
      <c r="M203" s="1224"/>
      <c r="N203" s="1217"/>
    </row>
    <row r="204" spans="1:14" s="1" customFormat="1" ht="23.4" customHeight="1" x14ac:dyDescent="0.2">
      <c r="A204" s="1213" t="s">
        <v>103</v>
      </c>
      <c r="B204" s="1214" t="s">
        <v>833</v>
      </c>
      <c r="C204" s="2599" t="s">
        <v>2163</v>
      </c>
      <c r="D204" s="2599"/>
      <c r="E204" s="2599"/>
      <c r="F204" s="1215" t="s">
        <v>47</v>
      </c>
      <c r="G204" s="1215"/>
      <c r="H204" s="1215"/>
      <c r="I204" s="1215" t="s">
        <v>44</v>
      </c>
      <c r="J204" s="1216"/>
      <c r="K204" s="1215"/>
      <c r="L204" s="1216"/>
      <c r="M204" s="1215"/>
      <c r="N204" s="1217"/>
    </row>
    <row r="205" spans="1:14" s="1" customFormat="1" ht="33.6" customHeight="1" x14ac:dyDescent="0.2">
      <c r="A205" s="1218"/>
      <c r="B205" s="1219" t="s">
        <v>528</v>
      </c>
      <c r="C205" s="2596" t="s">
        <v>529</v>
      </c>
      <c r="D205" s="2596"/>
      <c r="E205" s="2596"/>
      <c r="F205" s="2596"/>
      <c r="G205" s="2596"/>
      <c r="H205" s="2596"/>
      <c r="I205" s="2596"/>
      <c r="J205" s="2596"/>
      <c r="K205" s="2596"/>
      <c r="L205" s="2596"/>
      <c r="M205" s="2596"/>
      <c r="N205" s="2600"/>
    </row>
    <row r="206" spans="1:14" s="1" customFormat="1" ht="10.199999999999999" x14ac:dyDescent="0.2">
      <c r="A206" s="1220"/>
      <c r="B206" s="1219" t="s">
        <v>44</v>
      </c>
      <c r="C206" s="2596" t="s">
        <v>48</v>
      </c>
      <c r="D206" s="2596"/>
      <c r="E206" s="2596"/>
      <c r="F206" s="1221"/>
      <c r="G206" s="1221"/>
      <c r="H206" s="1221"/>
      <c r="I206" s="1221"/>
      <c r="J206" s="1222">
        <v>20.440000000000001</v>
      </c>
      <c r="K206" s="1221" t="s">
        <v>530</v>
      </c>
      <c r="L206" s="1222">
        <v>27.59</v>
      </c>
      <c r="M206" s="1221" t="s">
        <v>1513</v>
      </c>
      <c r="N206" s="1223">
        <v>754</v>
      </c>
    </row>
    <row r="207" spans="1:14" s="1" customFormat="1" ht="10.199999999999999" x14ac:dyDescent="0.2">
      <c r="A207" s="1220"/>
      <c r="B207" s="1219" t="s">
        <v>60</v>
      </c>
      <c r="C207" s="2596" t="s">
        <v>370</v>
      </c>
      <c r="D207" s="2596"/>
      <c r="E207" s="2596"/>
      <c r="F207" s="1221"/>
      <c r="G207" s="1221"/>
      <c r="H207" s="1221"/>
      <c r="I207" s="1221"/>
      <c r="J207" s="1222">
        <v>49</v>
      </c>
      <c r="K207" s="1221" t="s">
        <v>530</v>
      </c>
      <c r="L207" s="1222">
        <v>66.150000000000006</v>
      </c>
      <c r="M207" s="1221"/>
      <c r="N207" s="1223"/>
    </row>
    <row r="208" spans="1:14" s="1" customFormat="1" ht="10.199999999999999" x14ac:dyDescent="0.2">
      <c r="A208" s="1220"/>
      <c r="B208" s="1219" t="s">
        <v>66</v>
      </c>
      <c r="C208" s="2596" t="s">
        <v>371</v>
      </c>
      <c r="D208" s="2596"/>
      <c r="E208" s="2596"/>
      <c r="F208" s="1221"/>
      <c r="G208" s="1221"/>
      <c r="H208" s="1221"/>
      <c r="I208" s="1221"/>
      <c r="J208" s="1222">
        <v>5.29</v>
      </c>
      <c r="K208" s="1221" t="s">
        <v>530</v>
      </c>
      <c r="L208" s="1222">
        <v>7.14</v>
      </c>
      <c r="M208" s="1221" t="s">
        <v>1513</v>
      </c>
      <c r="N208" s="1223">
        <v>195</v>
      </c>
    </row>
    <row r="209" spans="1:14" s="1" customFormat="1" ht="10.199999999999999" x14ac:dyDescent="0.2">
      <c r="A209" s="1220"/>
      <c r="B209" s="1219" t="s">
        <v>71</v>
      </c>
      <c r="C209" s="2596" t="s">
        <v>372</v>
      </c>
      <c r="D209" s="2596"/>
      <c r="E209" s="2596"/>
      <c r="F209" s="1221"/>
      <c r="G209" s="1221"/>
      <c r="H209" s="1221"/>
      <c r="I209" s="1221"/>
      <c r="J209" s="1222">
        <v>3.47</v>
      </c>
      <c r="K209" s="1221"/>
      <c r="L209" s="1222">
        <v>3.47</v>
      </c>
      <c r="M209" s="1221"/>
      <c r="N209" s="1223"/>
    </row>
    <row r="210" spans="1:14" s="1" customFormat="1" ht="10.199999999999999" x14ac:dyDescent="0.2">
      <c r="A210" s="1220"/>
      <c r="B210" s="1219"/>
      <c r="C210" s="2596" t="s">
        <v>49</v>
      </c>
      <c r="D210" s="2596"/>
      <c r="E210" s="2596"/>
      <c r="F210" s="1221" t="s">
        <v>50</v>
      </c>
      <c r="G210" s="1221" t="s">
        <v>531</v>
      </c>
      <c r="H210" s="1221" t="s">
        <v>530</v>
      </c>
      <c r="I210" s="1221" t="s">
        <v>539</v>
      </c>
      <c r="J210" s="1222"/>
      <c r="K210" s="1221"/>
      <c r="L210" s="1222"/>
      <c r="M210" s="1221"/>
      <c r="N210" s="1223"/>
    </row>
    <row r="211" spans="1:14" s="1" customFormat="1" ht="10.199999999999999" x14ac:dyDescent="0.2">
      <c r="A211" s="1220"/>
      <c r="B211" s="1219"/>
      <c r="C211" s="2596" t="s">
        <v>374</v>
      </c>
      <c r="D211" s="2596"/>
      <c r="E211" s="2596"/>
      <c r="F211" s="1221" t="s">
        <v>50</v>
      </c>
      <c r="G211" s="1221" t="s">
        <v>834</v>
      </c>
      <c r="H211" s="1221" t="s">
        <v>530</v>
      </c>
      <c r="I211" s="1221" t="s">
        <v>2164</v>
      </c>
      <c r="J211" s="1222"/>
      <c r="K211" s="1221"/>
      <c r="L211" s="1222"/>
      <c r="M211" s="1221"/>
      <c r="N211" s="1223"/>
    </row>
    <row r="212" spans="1:14" s="1" customFormat="1" ht="10.199999999999999" x14ac:dyDescent="0.2">
      <c r="A212" s="1220"/>
      <c r="B212" s="1219"/>
      <c r="C212" s="2608" t="s">
        <v>52</v>
      </c>
      <c r="D212" s="2608"/>
      <c r="E212" s="2608"/>
      <c r="F212" s="1224"/>
      <c r="G212" s="1224"/>
      <c r="H212" s="1224"/>
      <c r="I212" s="1224"/>
      <c r="J212" s="1225">
        <v>72.91</v>
      </c>
      <c r="K212" s="1224"/>
      <c r="L212" s="1225">
        <v>97.21</v>
      </c>
      <c r="M212" s="1224"/>
      <c r="N212" s="1226"/>
    </row>
    <row r="213" spans="1:14" s="1" customFormat="1" ht="10.199999999999999" x14ac:dyDescent="0.2">
      <c r="A213" s="1220"/>
      <c r="B213" s="1219"/>
      <c r="C213" s="2596" t="s">
        <v>53</v>
      </c>
      <c r="D213" s="2596"/>
      <c r="E213" s="2596"/>
      <c r="F213" s="1221"/>
      <c r="G213" s="1221"/>
      <c r="H213" s="1221"/>
      <c r="I213" s="1221"/>
      <c r="J213" s="1222"/>
      <c r="K213" s="1221"/>
      <c r="L213" s="1222">
        <v>34.729999999999997</v>
      </c>
      <c r="M213" s="1221"/>
      <c r="N213" s="1223">
        <v>949</v>
      </c>
    </row>
    <row r="214" spans="1:14" s="1" customFormat="1" ht="20.399999999999999" x14ac:dyDescent="0.2">
      <c r="A214" s="1220"/>
      <c r="B214" s="1219" t="s">
        <v>2134</v>
      </c>
      <c r="C214" s="2596" t="s">
        <v>535</v>
      </c>
      <c r="D214" s="2596"/>
      <c r="E214" s="2596"/>
      <c r="F214" s="1221" t="s">
        <v>55</v>
      </c>
      <c r="G214" s="1221" t="s">
        <v>536</v>
      </c>
      <c r="H214" s="1221"/>
      <c r="I214" s="1221" t="s">
        <v>536</v>
      </c>
      <c r="J214" s="1222"/>
      <c r="K214" s="1221"/>
      <c r="L214" s="1222">
        <v>33.69</v>
      </c>
      <c r="M214" s="1221"/>
      <c r="N214" s="1223">
        <v>921</v>
      </c>
    </row>
    <row r="215" spans="1:14" s="1" customFormat="1" ht="20.399999999999999" x14ac:dyDescent="0.2">
      <c r="A215" s="1220"/>
      <c r="B215" s="1219" t="s">
        <v>2135</v>
      </c>
      <c r="C215" s="2596" t="s">
        <v>537</v>
      </c>
      <c r="D215" s="2596"/>
      <c r="E215" s="2596"/>
      <c r="F215" s="1221" t="s">
        <v>55</v>
      </c>
      <c r="G215" s="1221" t="s">
        <v>232</v>
      </c>
      <c r="H215" s="1221"/>
      <c r="I215" s="1221" t="s">
        <v>232</v>
      </c>
      <c r="J215" s="1222"/>
      <c r="K215" s="1221"/>
      <c r="L215" s="1222">
        <v>17.71</v>
      </c>
      <c r="M215" s="1221"/>
      <c r="N215" s="1223">
        <v>484</v>
      </c>
    </row>
    <row r="216" spans="1:14" s="1" customFormat="1" ht="10.199999999999999" x14ac:dyDescent="0.2">
      <c r="A216" s="1227"/>
      <c r="B216" s="1228"/>
      <c r="C216" s="2599" t="s">
        <v>59</v>
      </c>
      <c r="D216" s="2599"/>
      <c r="E216" s="2599"/>
      <c r="F216" s="1215"/>
      <c r="G216" s="1215"/>
      <c r="H216" s="1215"/>
      <c r="I216" s="1215"/>
      <c r="J216" s="1216"/>
      <c r="K216" s="1215"/>
      <c r="L216" s="1216">
        <v>148.61000000000001</v>
      </c>
      <c r="M216" s="1224"/>
      <c r="N216" s="1217"/>
    </row>
    <row r="217" spans="1:14" s="1" customFormat="1" ht="10.199999999999999" x14ac:dyDescent="0.2">
      <c r="A217" s="2625" t="s">
        <v>2165</v>
      </c>
      <c r="B217" s="2626"/>
      <c r="C217" s="2626"/>
      <c r="D217" s="2626"/>
      <c r="E217" s="2626"/>
      <c r="F217" s="2626"/>
      <c r="G217" s="2626"/>
      <c r="H217" s="2626"/>
      <c r="I217" s="2626"/>
      <c r="J217" s="2626"/>
      <c r="K217" s="2626"/>
      <c r="L217" s="2626"/>
      <c r="M217" s="2626"/>
      <c r="N217" s="2627"/>
    </row>
    <row r="218" spans="1:14" s="1" customFormat="1" ht="29.4" customHeight="1" x14ac:dyDescent="0.2">
      <c r="A218" s="1213" t="s">
        <v>109</v>
      </c>
      <c r="B218" s="1214" t="s">
        <v>784</v>
      </c>
      <c r="C218" s="2599" t="s">
        <v>785</v>
      </c>
      <c r="D218" s="2599"/>
      <c r="E218" s="2599"/>
      <c r="F218" s="1215" t="s">
        <v>300</v>
      </c>
      <c r="G218" s="1215"/>
      <c r="H218" s="1215"/>
      <c r="I218" s="1215" t="s">
        <v>44</v>
      </c>
      <c r="J218" s="1216"/>
      <c r="K218" s="1215"/>
      <c r="L218" s="1216"/>
      <c r="M218" s="1215"/>
      <c r="N218" s="1217"/>
    </row>
    <row r="219" spans="1:14" s="1" customFormat="1" ht="10.199999999999999" x14ac:dyDescent="0.2">
      <c r="A219" s="1229"/>
      <c r="B219" s="1189"/>
      <c r="C219" s="2596" t="s">
        <v>793</v>
      </c>
      <c r="D219" s="2596"/>
      <c r="E219" s="2596"/>
      <c r="F219" s="2596"/>
      <c r="G219" s="2596"/>
      <c r="H219" s="2596"/>
      <c r="I219" s="2596"/>
      <c r="J219" s="2596"/>
      <c r="K219" s="2596"/>
      <c r="L219" s="2596"/>
      <c r="M219" s="2596"/>
      <c r="N219" s="2600"/>
    </row>
    <row r="220" spans="1:14" s="1" customFormat="1" ht="31.2" customHeight="1" x14ac:dyDescent="0.2">
      <c r="A220" s="1218"/>
      <c r="B220" s="1219" t="s">
        <v>528</v>
      </c>
      <c r="C220" s="2596" t="s">
        <v>529</v>
      </c>
      <c r="D220" s="2596"/>
      <c r="E220" s="2596"/>
      <c r="F220" s="2596"/>
      <c r="G220" s="2596"/>
      <c r="H220" s="2596"/>
      <c r="I220" s="2596"/>
      <c r="J220" s="2596"/>
      <c r="K220" s="2596"/>
      <c r="L220" s="2596"/>
      <c r="M220" s="2596"/>
      <c r="N220" s="2600"/>
    </row>
    <row r="221" spans="1:14" s="1" customFormat="1" ht="10.199999999999999" x14ac:dyDescent="0.2">
      <c r="A221" s="1220"/>
      <c r="B221" s="1219" t="s">
        <v>44</v>
      </c>
      <c r="C221" s="2596" t="s">
        <v>48</v>
      </c>
      <c r="D221" s="2596"/>
      <c r="E221" s="2596"/>
      <c r="F221" s="1221"/>
      <c r="G221" s="1221"/>
      <c r="H221" s="1221"/>
      <c r="I221" s="1221"/>
      <c r="J221" s="1222">
        <v>158.72999999999999</v>
      </c>
      <c r="K221" s="1221" t="s">
        <v>530</v>
      </c>
      <c r="L221" s="1222">
        <v>214.29</v>
      </c>
      <c r="M221" s="1221" t="s">
        <v>1513</v>
      </c>
      <c r="N221" s="1223">
        <v>5859</v>
      </c>
    </row>
    <row r="222" spans="1:14" s="1" customFormat="1" ht="10.199999999999999" x14ac:dyDescent="0.2">
      <c r="A222" s="1220"/>
      <c r="B222" s="1219" t="s">
        <v>60</v>
      </c>
      <c r="C222" s="2596" t="s">
        <v>370</v>
      </c>
      <c r="D222" s="2596"/>
      <c r="E222" s="2596"/>
      <c r="F222" s="1221"/>
      <c r="G222" s="1221"/>
      <c r="H222" s="1221"/>
      <c r="I222" s="1221"/>
      <c r="J222" s="1222">
        <v>205.51</v>
      </c>
      <c r="K222" s="1221" t="s">
        <v>530</v>
      </c>
      <c r="L222" s="1222">
        <v>277.44</v>
      </c>
      <c r="M222" s="1221"/>
      <c r="N222" s="1223"/>
    </row>
    <row r="223" spans="1:14" s="1" customFormat="1" ht="10.199999999999999" x14ac:dyDescent="0.2">
      <c r="A223" s="1220"/>
      <c r="B223" s="1219" t="s">
        <v>66</v>
      </c>
      <c r="C223" s="2596" t="s">
        <v>371</v>
      </c>
      <c r="D223" s="2596"/>
      <c r="E223" s="2596"/>
      <c r="F223" s="1221"/>
      <c r="G223" s="1221"/>
      <c r="H223" s="1221"/>
      <c r="I223" s="1221"/>
      <c r="J223" s="1222">
        <v>25.85</v>
      </c>
      <c r="K223" s="1221" t="s">
        <v>530</v>
      </c>
      <c r="L223" s="1222">
        <v>34.9</v>
      </c>
      <c r="M223" s="1221" t="s">
        <v>1513</v>
      </c>
      <c r="N223" s="1223">
        <v>954</v>
      </c>
    </row>
    <row r="224" spans="1:14" s="1" customFormat="1" ht="10.199999999999999" x14ac:dyDescent="0.2">
      <c r="A224" s="1220"/>
      <c r="B224" s="1219" t="s">
        <v>71</v>
      </c>
      <c r="C224" s="2596" t="s">
        <v>372</v>
      </c>
      <c r="D224" s="2596"/>
      <c r="E224" s="2596"/>
      <c r="F224" s="1221"/>
      <c r="G224" s="1221"/>
      <c r="H224" s="1221"/>
      <c r="I224" s="1221"/>
      <c r="J224" s="1222">
        <v>354.66</v>
      </c>
      <c r="K224" s="1221"/>
      <c r="L224" s="1222">
        <v>354.66</v>
      </c>
      <c r="M224" s="1221"/>
      <c r="N224" s="1223"/>
    </row>
    <row r="225" spans="1:14" s="1" customFormat="1" ht="10.199999999999999" x14ac:dyDescent="0.2">
      <c r="A225" s="1220"/>
      <c r="B225" s="1219"/>
      <c r="C225" s="2596" t="s">
        <v>49</v>
      </c>
      <c r="D225" s="2596"/>
      <c r="E225" s="2596"/>
      <c r="F225" s="1221" t="s">
        <v>50</v>
      </c>
      <c r="G225" s="1221" t="s">
        <v>716</v>
      </c>
      <c r="H225" s="1221" t="s">
        <v>530</v>
      </c>
      <c r="I225" s="1221" t="s">
        <v>2162</v>
      </c>
      <c r="J225" s="1222"/>
      <c r="K225" s="1221"/>
      <c r="L225" s="1222"/>
      <c r="M225" s="1221"/>
      <c r="N225" s="1223"/>
    </row>
    <row r="226" spans="1:14" s="1" customFormat="1" ht="10.199999999999999" x14ac:dyDescent="0.2">
      <c r="A226" s="1220"/>
      <c r="B226" s="1219"/>
      <c r="C226" s="2596" t="s">
        <v>374</v>
      </c>
      <c r="D226" s="2596"/>
      <c r="E226" s="2596"/>
      <c r="F226" s="1221" t="s">
        <v>50</v>
      </c>
      <c r="G226" s="1221" t="s">
        <v>60</v>
      </c>
      <c r="H226" s="1221" t="s">
        <v>530</v>
      </c>
      <c r="I226" s="1221" t="s">
        <v>106</v>
      </c>
      <c r="J226" s="1222"/>
      <c r="K226" s="1221"/>
      <c r="L226" s="1222"/>
      <c r="M226" s="1221"/>
      <c r="N226" s="1223"/>
    </row>
    <row r="227" spans="1:14" s="1" customFormat="1" ht="10.199999999999999" x14ac:dyDescent="0.2">
      <c r="A227" s="1220"/>
      <c r="B227" s="1219"/>
      <c r="C227" s="2608" t="s">
        <v>52</v>
      </c>
      <c r="D227" s="2608"/>
      <c r="E227" s="2608"/>
      <c r="F227" s="1224"/>
      <c r="G227" s="1224"/>
      <c r="H227" s="1224"/>
      <c r="I227" s="1224"/>
      <c r="J227" s="1225">
        <v>718.9</v>
      </c>
      <c r="K227" s="1224"/>
      <c r="L227" s="1225">
        <v>846.39</v>
      </c>
      <c r="M227" s="1224"/>
      <c r="N227" s="1226"/>
    </row>
    <row r="228" spans="1:14" s="1" customFormat="1" ht="10.199999999999999" x14ac:dyDescent="0.2">
      <c r="A228" s="1220"/>
      <c r="B228" s="1219"/>
      <c r="C228" s="2596" t="s">
        <v>53</v>
      </c>
      <c r="D228" s="2596"/>
      <c r="E228" s="2596"/>
      <c r="F228" s="1221"/>
      <c r="G228" s="1221"/>
      <c r="H228" s="1221"/>
      <c r="I228" s="1221"/>
      <c r="J228" s="1222"/>
      <c r="K228" s="1221"/>
      <c r="L228" s="1222">
        <v>249.19</v>
      </c>
      <c r="M228" s="1221"/>
      <c r="N228" s="1223">
        <v>6813</v>
      </c>
    </row>
    <row r="229" spans="1:14" s="1" customFormat="1" ht="20.399999999999999" x14ac:dyDescent="0.2">
      <c r="A229" s="1220"/>
      <c r="B229" s="1219" t="s">
        <v>2134</v>
      </c>
      <c r="C229" s="2596" t="s">
        <v>535</v>
      </c>
      <c r="D229" s="2596"/>
      <c r="E229" s="2596"/>
      <c r="F229" s="1221" t="s">
        <v>55</v>
      </c>
      <c r="G229" s="1221" t="s">
        <v>536</v>
      </c>
      <c r="H229" s="1221"/>
      <c r="I229" s="1221" t="s">
        <v>536</v>
      </c>
      <c r="J229" s="1222"/>
      <c r="K229" s="1221"/>
      <c r="L229" s="1222">
        <v>241.71</v>
      </c>
      <c r="M229" s="1221"/>
      <c r="N229" s="1223">
        <v>6609</v>
      </c>
    </row>
    <row r="230" spans="1:14" s="1" customFormat="1" ht="20.399999999999999" x14ac:dyDescent="0.2">
      <c r="A230" s="1220"/>
      <c r="B230" s="1219" t="s">
        <v>2135</v>
      </c>
      <c r="C230" s="2596" t="s">
        <v>537</v>
      </c>
      <c r="D230" s="2596"/>
      <c r="E230" s="2596"/>
      <c r="F230" s="1221" t="s">
        <v>55</v>
      </c>
      <c r="G230" s="1221" t="s">
        <v>232</v>
      </c>
      <c r="H230" s="1221"/>
      <c r="I230" s="1221" t="s">
        <v>232</v>
      </c>
      <c r="J230" s="1222"/>
      <c r="K230" s="1221"/>
      <c r="L230" s="1222">
        <v>127.09</v>
      </c>
      <c r="M230" s="1221"/>
      <c r="N230" s="1223">
        <v>3475</v>
      </c>
    </row>
    <row r="231" spans="1:14" s="1" customFormat="1" ht="10.199999999999999" x14ac:dyDescent="0.2">
      <c r="A231" s="1227"/>
      <c r="B231" s="1228"/>
      <c r="C231" s="2599" t="s">
        <v>59</v>
      </c>
      <c r="D231" s="2599"/>
      <c r="E231" s="2599"/>
      <c r="F231" s="1215"/>
      <c r="G231" s="1215"/>
      <c r="H231" s="1215"/>
      <c r="I231" s="1215"/>
      <c r="J231" s="1216"/>
      <c r="K231" s="1215"/>
      <c r="L231" s="1216">
        <v>1215.19</v>
      </c>
      <c r="M231" s="1224"/>
      <c r="N231" s="1217"/>
    </row>
    <row r="232" spans="1:14" s="1" customFormat="1" ht="23.4" customHeight="1" x14ac:dyDescent="0.2">
      <c r="A232" s="1213" t="s">
        <v>112</v>
      </c>
      <c r="B232" s="1214" t="s">
        <v>833</v>
      </c>
      <c r="C232" s="2599" t="s">
        <v>2163</v>
      </c>
      <c r="D232" s="2599"/>
      <c r="E232" s="2599"/>
      <c r="F232" s="1215" t="s">
        <v>47</v>
      </c>
      <c r="G232" s="1215"/>
      <c r="H232" s="1215"/>
      <c r="I232" s="1215" t="s">
        <v>44</v>
      </c>
      <c r="J232" s="1216"/>
      <c r="K232" s="1215"/>
      <c r="L232" s="1216"/>
      <c r="M232" s="1215"/>
      <c r="N232" s="1217"/>
    </row>
    <row r="233" spans="1:14" s="1" customFormat="1" ht="35.4" customHeight="1" x14ac:dyDescent="0.2">
      <c r="A233" s="1218"/>
      <c r="B233" s="1219" t="s">
        <v>528</v>
      </c>
      <c r="C233" s="2596" t="s">
        <v>529</v>
      </c>
      <c r="D233" s="2596"/>
      <c r="E233" s="2596"/>
      <c r="F233" s="2596"/>
      <c r="G233" s="2596"/>
      <c r="H233" s="2596"/>
      <c r="I233" s="2596"/>
      <c r="J233" s="2596"/>
      <c r="K233" s="2596"/>
      <c r="L233" s="2596"/>
      <c r="M233" s="2596"/>
      <c r="N233" s="2600"/>
    </row>
    <row r="234" spans="1:14" s="1" customFormat="1" ht="10.199999999999999" x14ac:dyDescent="0.2">
      <c r="A234" s="1220"/>
      <c r="B234" s="1219" t="s">
        <v>44</v>
      </c>
      <c r="C234" s="2596" t="s">
        <v>48</v>
      </c>
      <c r="D234" s="2596"/>
      <c r="E234" s="2596"/>
      <c r="F234" s="1221"/>
      <c r="G234" s="1221"/>
      <c r="H234" s="1221"/>
      <c r="I234" s="1221"/>
      <c r="J234" s="1222">
        <v>20.440000000000001</v>
      </c>
      <c r="K234" s="1221" t="s">
        <v>530</v>
      </c>
      <c r="L234" s="1222">
        <v>27.59</v>
      </c>
      <c r="M234" s="1221" t="s">
        <v>1513</v>
      </c>
      <c r="N234" s="1223">
        <v>754</v>
      </c>
    </row>
    <row r="235" spans="1:14" s="1" customFormat="1" ht="10.199999999999999" x14ac:dyDescent="0.2">
      <c r="A235" s="1220"/>
      <c r="B235" s="1219" t="s">
        <v>60</v>
      </c>
      <c r="C235" s="2596" t="s">
        <v>370</v>
      </c>
      <c r="D235" s="2596"/>
      <c r="E235" s="2596"/>
      <c r="F235" s="1221"/>
      <c r="G235" s="1221"/>
      <c r="H235" s="1221"/>
      <c r="I235" s="1221"/>
      <c r="J235" s="1222">
        <v>49</v>
      </c>
      <c r="K235" s="1221" t="s">
        <v>530</v>
      </c>
      <c r="L235" s="1222">
        <v>66.150000000000006</v>
      </c>
      <c r="M235" s="1221"/>
      <c r="N235" s="1223"/>
    </row>
    <row r="236" spans="1:14" s="1" customFormat="1" ht="10.199999999999999" x14ac:dyDescent="0.2">
      <c r="A236" s="1220"/>
      <c r="B236" s="1219" t="s">
        <v>66</v>
      </c>
      <c r="C236" s="2596" t="s">
        <v>371</v>
      </c>
      <c r="D236" s="2596"/>
      <c r="E236" s="2596"/>
      <c r="F236" s="1221"/>
      <c r="G236" s="1221"/>
      <c r="H236" s="1221"/>
      <c r="I236" s="1221"/>
      <c r="J236" s="1222">
        <v>5.29</v>
      </c>
      <c r="K236" s="1221" t="s">
        <v>530</v>
      </c>
      <c r="L236" s="1222">
        <v>7.14</v>
      </c>
      <c r="M236" s="1221" t="s">
        <v>1513</v>
      </c>
      <c r="N236" s="1223">
        <v>195</v>
      </c>
    </row>
    <row r="237" spans="1:14" s="1" customFormat="1" ht="10.199999999999999" x14ac:dyDescent="0.2">
      <c r="A237" s="1220"/>
      <c r="B237" s="1219" t="s">
        <v>71</v>
      </c>
      <c r="C237" s="2596" t="s">
        <v>372</v>
      </c>
      <c r="D237" s="2596"/>
      <c r="E237" s="2596"/>
      <c r="F237" s="1221"/>
      <c r="G237" s="1221"/>
      <c r="H237" s="1221"/>
      <c r="I237" s="1221"/>
      <c r="J237" s="1222">
        <v>3.47</v>
      </c>
      <c r="K237" s="1221"/>
      <c r="L237" s="1222">
        <v>3.47</v>
      </c>
      <c r="M237" s="1221"/>
      <c r="N237" s="1223"/>
    </row>
    <row r="238" spans="1:14" s="1" customFormat="1" ht="10.199999999999999" x14ac:dyDescent="0.2">
      <c r="A238" s="1220"/>
      <c r="B238" s="1219"/>
      <c r="C238" s="2596" t="s">
        <v>49</v>
      </c>
      <c r="D238" s="2596"/>
      <c r="E238" s="2596"/>
      <c r="F238" s="1221" t="s">
        <v>50</v>
      </c>
      <c r="G238" s="1221" t="s">
        <v>531</v>
      </c>
      <c r="H238" s="1221" t="s">
        <v>530</v>
      </c>
      <c r="I238" s="1221" t="s">
        <v>539</v>
      </c>
      <c r="J238" s="1222"/>
      <c r="K238" s="1221"/>
      <c r="L238" s="1222"/>
      <c r="M238" s="1221"/>
      <c r="N238" s="1223"/>
    </row>
    <row r="239" spans="1:14" s="1" customFormat="1" ht="10.199999999999999" x14ac:dyDescent="0.2">
      <c r="A239" s="1220"/>
      <c r="B239" s="1219"/>
      <c r="C239" s="2596" t="s">
        <v>374</v>
      </c>
      <c r="D239" s="2596"/>
      <c r="E239" s="2596"/>
      <c r="F239" s="1221" t="s">
        <v>50</v>
      </c>
      <c r="G239" s="1221" t="s">
        <v>834</v>
      </c>
      <c r="H239" s="1221" t="s">
        <v>530</v>
      </c>
      <c r="I239" s="1221" t="s">
        <v>2164</v>
      </c>
      <c r="J239" s="1222"/>
      <c r="K239" s="1221"/>
      <c r="L239" s="1222"/>
      <c r="M239" s="1221"/>
      <c r="N239" s="1223"/>
    </row>
    <row r="240" spans="1:14" s="1" customFormat="1" ht="10.199999999999999" x14ac:dyDescent="0.2">
      <c r="A240" s="1220"/>
      <c r="B240" s="1219"/>
      <c r="C240" s="2608" t="s">
        <v>52</v>
      </c>
      <c r="D240" s="2608"/>
      <c r="E240" s="2608"/>
      <c r="F240" s="1224"/>
      <c r="G240" s="1224"/>
      <c r="H240" s="1224"/>
      <c r="I240" s="1224"/>
      <c r="J240" s="1225">
        <v>72.91</v>
      </c>
      <c r="K240" s="1224"/>
      <c r="L240" s="1225">
        <v>97.21</v>
      </c>
      <c r="M240" s="1224"/>
      <c r="N240" s="1226"/>
    </row>
    <row r="241" spans="1:14" s="1" customFormat="1" ht="10.199999999999999" x14ac:dyDescent="0.2">
      <c r="A241" s="1220"/>
      <c r="B241" s="1219"/>
      <c r="C241" s="2596" t="s">
        <v>53</v>
      </c>
      <c r="D241" s="2596"/>
      <c r="E241" s="2596"/>
      <c r="F241" s="1221"/>
      <c r="G241" s="1221"/>
      <c r="H241" s="1221"/>
      <c r="I241" s="1221"/>
      <c r="J241" s="1222"/>
      <c r="K241" s="1221"/>
      <c r="L241" s="1222">
        <v>34.729999999999997</v>
      </c>
      <c r="M241" s="1221"/>
      <c r="N241" s="1223">
        <v>949</v>
      </c>
    </row>
    <row r="242" spans="1:14" s="1" customFormat="1" ht="20.399999999999999" x14ac:dyDescent="0.2">
      <c r="A242" s="1220"/>
      <c r="B242" s="1219" t="s">
        <v>2134</v>
      </c>
      <c r="C242" s="2596" t="s">
        <v>535</v>
      </c>
      <c r="D242" s="2596"/>
      <c r="E242" s="2596"/>
      <c r="F242" s="1221" t="s">
        <v>55</v>
      </c>
      <c r="G242" s="1221" t="s">
        <v>536</v>
      </c>
      <c r="H242" s="1221"/>
      <c r="I242" s="1221" t="s">
        <v>536</v>
      </c>
      <c r="J242" s="1222"/>
      <c r="K242" s="1221"/>
      <c r="L242" s="1222">
        <v>33.69</v>
      </c>
      <c r="M242" s="1221"/>
      <c r="N242" s="1223">
        <v>921</v>
      </c>
    </row>
    <row r="243" spans="1:14" s="1" customFormat="1" ht="20.399999999999999" x14ac:dyDescent="0.2">
      <c r="A243" s="1220"/>
      <c r="B243" s="1219" t="s">
        <v>2135</v>
      </c>
      <c r="C243" s="2596" t="s">
        <v>537</v>
      </c>
      <c r="D243" s="2596"/>
      <c r="E243" s="2596"/>
      <c r="F243" s="1221" t="s">
        <v>55</v>
      </c>
      <c r="G243" s="1221" t="s">
        <v>232</v>
      </c>
      <c r="H243" s="1221"/>
      <c r="I243" s="1221" t="s">
        <v>232</v>
      </c>
      <c r="J243" s="1222"/>
      <c r="K243" s="1221"/>
      <c r="L243" s="1222">
        <v>17.71</v>
      </c>
      <c r="M243" s="1221"/>
      <c r="N243" s="1223">
        <v>484</v>
      </c>
    </row>
    <row r="244" spans="1:14" s="1" customFormat="1" ht="10.199999999999999" x14ac:dyDescent="0.2">
      <c r="A244" s="1227"/>
      <c r="B244" s="1228"/>
      <c r="C244" s="2599" t="s">
        <v>59</v>
      </c>
      <c r="D244" s="2599"/>
      <c r="E244" s="2599"/>
      <c r="F244" s="1215"/>
      <c r="G244" s="1215"/>
      <c r="H244" s="1215"/>
      <c r="I244" s="1215"/>
      <c r="J244" s="1216"/>
      <c r="K244" s="1215"/>
      <c r="L244" s="1216">
        <v>148.61000000000001</v>
      </c>
      <c r="M244" s="1224"/>
      <c r="N244" s="1217"/>
    </row>
    <row r="245" spans="1:14" s="1" customFormat="1" ht="10.199999999999999" x14ac:dyDescent="0.2">
      <c r="A245" s="2625" t="s">
        <v>2166</v>
      </c>
      <c r="B245" s="2626"/>
      <c r="C245" s="2626"/>
      <c r="D245" s="2626"/>
      <c r="E245" s="2626"/>
      <c r="F245" s="2626"/>
      <c r="G245" s="2626"/>
      <c r="H245" s="2626"/>
      <c r="I245" s="2626"/>
      <c r="J245" s="2626"/>
      <c r="K245" s="2626"/>
      <c r="L245" s="2626"/>
      <c r="M245" s="2626"/>
      <c r="N245" s="2627"/>
    </row>
    <row r="246" spans="1:14" s="1" customFormat="1" ht="34.200000000000003" customHeight="1" x14ac:dyDescent="0.2">
      <c r="A246" s="1213" t="s">
        <v>115</v>
      </c>
      <c r="B246" s="1214" t="s">
        <v>787</v>
      </c>
      <c r="C246" s="2599" t="s">
        <v>788</v>
      </c>
      <c r="D246" s="2599"/>
      <c r="E246" s="2599"/>
      <c r="F246" s="1215" t="s">
        <v>300</v>
      </c>
      <c r="G246" s="1215"/>
      <c r="H246" s="1215"/>
      <c r="I246" s="1215" t="s">
        <v>44</v>
      </c>
      <c r="J246" s="1216"/>
      <c r="K246" s="1215"/>
      <c r="L246" s="1216"/>
      <c r="M246" s="1215"/>
      <c r="N246" s="1217"/>
    </row>
    <row r="247" spans="1:14" s="1" customFormat="1" ht="31.8" customHeight="1" x14ac:dyDescent="0.2">
      <c r="A247" s="1218"/>
      <c r="B247" s="1219" t="s">
        <v>528</v>
      </c>
      <c r="C247" s="2596" t="s">
        <v>529</v>
      </c>
      <c r="D247" s="2596"/>
      <c r="E247" s="2596"/>
      <c r="F247" s="2596"/>
      <c r="G247" s="2596"/>
      <c r="H247" s="2596"/>
      <c r="I247" s="2596"/>
      <c r="J247" s="2596"/>
      <c r="K247" s="2596"/>
      <c r="L247" s="2596"/>
      <c r="M247" s="2596"/>
      <c r="N247" s="2600"/>
    </row>
    <row r="248" spans="1:14" s="1" customFormat="1" ht="10.199999999999999" x14ac:dyDescent="0.2">
      <c r="A248" s="1220"/>
      <c r="B248" s="1219" t="s">
        <v>44</v>
      </c>
      <c r="C248" s="2596" t="s">
        <v>48</v>
      </c>
      <c r="D248" s="2596"/>
      <c r="E248" s="2596"/>
      <c r="F248" s="1221"/>
      <c r="G248" s="1221"/>
      <c r="H248" s="1221"/>
      <c r="I248" s="1221"/>
      <c r="J248" s="1222">
        <v>267.44</v>
      </c>
      <c r="K248" s="1221" t="s">
        <v>530</v>
      </c>
      <c r="L248" s="1222">
        <v>361.04</v>
      </c>
      <c r="M248" s="1221" t="s">
        <v>1513</v>
      </c>
      <c r="N248" s="1223">
        <v>9871</v>
      </c>
    </row>
    <row r="249" spans="1:14" s="1" customFormat="1" ht="10.199999999999999" x14ac:dyDescent="0.2">
      <c r="A249" s="1220"/>
      <c r="B249" s="1219" t="s">
        <v>60</v>
      </c>
      <c r="C249" s="2596" t="s">
        <v>370</v>
      </c>
      <c r="D249" s="2596"/>
      <c r="E249" s="2596"/>
      <c r="F249" s="1221"/>
      <c r="G249" s="1221"/>
      <c r="H249" s="1221"/>
      <c r="I249" s="1221"/>
      <c r="J249" s="1222">
        <v>372.35</v>
      </c>
      <c r="K249" s="1221" t="s">
        <v>530</v>
      </c>
      <c r="L249" s="1222">
        <v>502.67</v>
      </c>
      <c r="M249" s="1221"/>
      <c r="N249" s="1223"/>
    </row>
    <row r="250" spans="1:14" s="1" customFormat="1" ht="10.199999999999999" x14ac:dyDescent="0.2">
      <c r="A250" s="1220"/>
      <c r="B250" s="1219" t="s">
        <v>66</v>
      </c>
      <c r="C250" s="2596" t="s">
        <v>371</v>
      </c>
      <c r="D250" s="2596"/>
      <c r="E250" s="2596"/>
      <c r="F250" s="1221"/>
      <c r="G250" s="1221"/>
      <c r="H250" s="1221"/>
      <c r="I250" s="1221"/>
      <c r="J250" s="1222">
        <v>42.23</v>
      </c>
      <c r="K250" s="1221" t="s">
        <v>530</v>
      </c>
      <c r="L250" s="1222">
        <v>57.01</v>
      </c>
      <c r="M250" s="1221" t="s">
        <v>1513</v>
      </c>
      <c r="N250" s="1223">
        <v>1559</v>
      </c>
    </row>
    <row r="251" spans="1:14" s="1" customFormat="1" ht="10.199999999999999" x14ac:dyDescent="0.2">
      <c r="A251" s="1220"/>
      <c r="B251" s="1219" t="s">
        <v>71</v>
      </c>
      <c r="C251" s="2596" t="s">
        <v>372</v>
      </c>
      <c r="D251" s="2596"/>
      <c r="E251" s="2596"/>
      <c r="F251" s="1221"/>
      <c r="G251" s="1221"/>
      <c r="H251" s="1221"/>
      <c r="I251" s="1221"/>
      <c r="J251" s="1222">
        <v>193.77</v>
      </c>
      <c r="K251" s="1221"/>
      <c r="L251" s="1222">
        <v>193.77</v>
      </c>
      <c r="M251" s="1221"/>
      <c r="N251" s="1223"/>
    </row>
    <row r="252" spans="1:14" s="1" customFormat="1" ht="10.199999999999999" x14ac:dyDescent="0.2">
      <c r="A252" s="1220"/>
      <c r="B252" s="1219"/>
      <c r="C252" s="2596" t="s">
        <v>49</v>
      </c>
      <c r="D252" s="2596"/>
      <c r="E252" s="2596"/>
      <c r="F252" s="1221" t="s">
        <v>50</v>
      </c>
      <c r="G252" s="1221" t="s">
        <v>789</v>
      </c>
      <c r="H252" s="1221" t="s">
        <v>530</v>
      </c>
      <c r="I252" s="1221" t="s">
        <v>2167</v>
      </c>
      <c r="J252" s="1222"/>
      <c r="K252" s="1221"/>
      <c r="L252" s="1222"/>
      <c r="M252" s="1221"/>
      <c r="N252" s="1223"/>
    </row>
    <row r="253" spans="1:14" s="1" customFormat="1" ht="10.199999999999999" x14ac:dyDescent="0.2">
      <c r="A253" s="1220"/>
      <c r="B253" s="1219"/>
      <c r="C253" s="2596" t="s">
        <v>374</v>
      </c>
      <c r="D253" s="2596"/>
      <c r="E253" s="2596"/>
      <c r="F253" s="1221" t="s">
        <v>50</v>
      </c>
      <c r="G253" s="1221" t="s">
        <v>790</v>
      </c>
      <c r="H253" s="1221" t="s">
        <v>530</v>
      </c>
      <c r="I253" s="1221" t="s">
        <v>2168</v>
      </c>
      <c r="J253" s="1222"/>
      <c r="K253" s="1221"/>
      <c r="L253" s="1222"/>
      <c r="M253" s="1221"/>
      <c r="N253" s="1223"/>
    </row>
    <row r="254" spans="1:14" s="1" customFormat="1" ht="10.199999999999999" x14ac:dyDescent="0.2">
      <c r="A254" s="1220"/>
      <c r="B254" s="1219"/>
      <c r="C254" s="2608" t="s">
        <v>52</v>
      </c>
      <c r="D254" s="2608"/>
      <c r="E254" s="2608"/>
      <c r="F254" s="1224"/>
      <c r="G254" s="1224"/>
      <c r="H254" s="1224"/>
      <c r="I254" s="1224"/>
      <c r="J254" s="1225">
        <v>833.56</v>
      </c>
      <c r="K254" s="1224"/>
      <c r="L254" s="1225">
        <v>1057.48</v>
      </c>
      <c r="M254" s="1224"/>
      <c r="N254" s="1226"/>
    </row>
    <row r="255" spans="1:14" s="1" customFormat="1" ht="10.199999999999999" x14ac:dyDescent="0.2">
      <c r="A255" s="1220"/>
      <c r="B255" s="1219"/>
      <c r="C255" s="2596" t="s">
        <v>53</v>
      </c>
      <c r="D255" s="2596"/>
      <c r="E255" s="2596"/>
      <c r="F255" s="1221"/>
      <c r="G255" s="1221"/>
      <c r="H255" s="1221"/>
      <c r="I255" s="1221"/>
      <c r="J255" s="1222"/>
      <c r="K255" s="1221"/>
      <c r="L255" s="1222">
        <v>418.05</v>
      </c>
      <c r="M255" s="1221"/>
      <c r="N255" s="1223">
        <v>11430</v>
      </c>
    </row>
    <row r="256" spans="1:14" s="1" customFormat="1" ht="20.399999999999999" x14ac:dyDescent="0.2">
      <c r="A256" s="1220"/>
      <c r="B256" s="1219" t="s">
        <v>2134</v>
      </c>
      <c r="C256" s="2596" t="s">
        <v>535</v>
      </c>
      <c r="D256" s="2596"/>
      <c r="E256" s="2596"/>
      <c r="F256" s="1221" t="s">
        <v>55</v>
      </c>
      <c r="G256" s="1221" t="s">
        <v>536</v>
      </c>
      <c r="H256" s="1221"/>
      <c r="I256" s="1221" t="s">
        <v>536</v>
      </c>
      <c r="J256" s="1222"/>
      <c r="K256" s="1221"/>
      <c r="L256" s="1222">
        <v>405.51</v>
      </c>
      <c r="M256" s="1221"/>
      <c r="N256" s="1223">
        <v>11087</v>
      </c>
    </row>
    <row r="257" spans="1:14" s="1" customFormat="1" ht="20.399999999999999" x14ac:dyDescent="0.2">
      <c r="A257" s="1220"/>
      <c r="B257" s="1219" t="s">
        <v>2135</v>
      </c>
      <c r="C257" s="2596" t="s">
        <v>537</v>
      </c>
      <c r="D257" s="2596"/>
      <c r="E257" s="2596"/>
      <c r="F257" s="1221" t="s">
        <v>55</v>
      </c>
      <c r="G257" s="1221" t="s">
        <v>232</v>
      </c>
      <c r="H257" s="1221"/>
      <c r="I257" s="1221" t="s">
        <v>232</v>
      </c>
      <c r="J257" s="1222"/>
      <c r="K257" s="1221"/>
      <c r="L257" s="1222">
        <v>213.21</v>
      </c>
      <c r="M257" s="1221"/>
      <c r="N257" s="1223">
        <v>5829</v>
      </c>
    </row>
    <row r="258" spans="1:14" s="1" customFormat="1" ht="10.199999999999999" x14ac:dyDescent="0.2">
      <c r="A258" s="1227"/>
      <c r="B258" s="1228"/>
      <c r="C258" s="2599" t="s">
        <v>59</v>
      </c>
      <c r="D258" s="2599"/>
      <c r="E258" s="2599"/>
      <c r="F258" s="1215"/>
      <c r="G258" s="1215"/>
      <c r="H258" s="1215"/>
      <c r="I258" s="1215"/>
      <c r="J258" s="1216"/>
      <c r="K258" s="1215"/>
      <c r="L258" s="1216">
        <v>1676.2</v>
      </c>
      <c r="M258" s="1224"/>
      <c r="N258" s="1217"/>
    </row>
    <row r="259" spans="1:14" s="1" customFormat="1" ht="24" customHeight="1" x14ac:dyDescent="0.2">
      <c r="A259" s="1213" t="s">
        <v>114</v>
      </c>
      <c r="B259" s="1214" t="s">
        <v>780</v>
      </c>
      <c r="C259" s="2599" t="s">
        <v>781</v>
      </c>
      <c r="D259" s="2599"/>
      <c r="E259" s="2599"/>
      <c r="F259" s="1215" t="s">
        <v>300</v>
      </c>
      <c r="G259" s="1215"/>
      <c r="H259" s="1215"/>
      <c r="I259" s="1215" t="s">
        <v>44</v>
      </c>
      <c r="J259" s="1216"/>
      <c r="K259" s="1215"/>
      <c r="L259" s="1216"/>
      <c r="M259" s="1215"/>
      <c r="N259" s="1217"/>
    </row>
    <row r="260" spans="1:14" s="1" customFormat="1" ht="10.199999999999999" x14ac:dyDescent="0.2">
      <c r="A260" s="1229"/>
      <c r="B260" s="1189"/>
      <c r="C260" s="2596" t="s">
        <v>793</v>
      </c>
      <c r="D260" s="2596"/>
      <c r="E260" s="2596"/>
      <c r="F260" s="2596"/>
      <c r="G260" s="2596"/>
      <c r="H260" s="2596"/>
      <c r="I260" s="2596"/>
      <c r="J260" s="2596"/>
      <c r="K260" s="2596"/>
      <c r="L260" s="2596"/>
      <c r="M260" s="2596"/>
      <c r="N260" s="2600"/>
    </row>
    <row r="261" spans="1:14" s="1" customFormat="1" ht="34.799999999999997" customHeight="1" x14ac:dyDescent="0.2">
      <c r="A261" s="1218"/>
      <c r="B261" s="1219" t="s">
        <v>528</v>
      </c>
      <c r="C261" s="2596" t="s">
        <v>529</v>
      </c>
      <c r="D261" s="2596"/>
      <c r="E261" s="2596"/>
      <c r="F261" s="2596"/>
      <c r="G261" s="2596"/>
      <c r="H261" s="2596"/>
      <c r="I261" s="2596"/>
      <c r="J261" s="2596"/>
      <c r="K261" s="2596"/>
      <c r="L261" s="2596"/>
      <c r="M261" s="2596"/>
      <c r="N261" s="2600"/>
    </row>
    <row r="262" spans="1:14" s="1" customFormat="1" ht="10.199999999999999" x14ac:dyDescent="0.2">
      <c r="A262" s="1220"/>
      <c r="B262" s="1219" t="s">
        <v>44</v>
      </c>
      <c r="C262" s="2596" t="s">
        <v>48</v>
      </c>
      <c r="D262" s="2596"/>
      <c r="E262" s="2596"/>
      <c r="F262" s="1221"/>
      <c r="G262" s="1221"/>
      <c r="H262" s="1221"/>
      <c r="I262" s="1221"/>
      <c r="J262" s="1222">
        <v>108.71</v>
      </c>
      <c r="K262" s="1221" t="s">
        <v>530</v>
      </c>
      <c r="L262" s="1222">
        <v>146.76</v>
      </c>
      <c r="M262" s="1221" t="s">
        <v>1513</v>
      </c>
      <c r="N262" s="1223">
        <v>4012</v>
      </c>
    </row>
    <row r="263" spans="1:14" s="1" customFormat="1" ht="10.199999999999999" x14ac:dyDescent="0.2">
      <c r="A263" s="1220"/>
      <c r="B263" s="1219" t="s">
        <v>60</v>
      </c>
      <c r="C263" s="2596" t="s">
        <v>370</v>
      </c>
      <c r="D263" s="2596"/>
      <c r="E263" s="2596"/>
      <c r="F263" s="1221"/>
      <c r="G263" s="1221"/>
      <c r="H263" s="1221"/>
      <c r="I263" s="1221"/>
      <c r="J263" s="1222">
        <v>69.22</v>
      </c>
      <c r="K263" s="1221" t="s">
        <v>530</v>
      </c>
      <c r="L263" s="1222">
        <v>93.45</v>
      </c>
      <c r="M263" s="1221"/>
      <c r="N263" s="1223"/>
    </row>
    <row r="264" spans="1:14" s="1" customFormat="1" ht="10.199999999999999" x14ac:dyDescent="0.2">
      <c r="A264" s="1220"/>
      <c r="B264" s="1219" t="s">
        <v>66</v>
      </c>
      <c r="C264" s="2596" t="s">
        <v>371</v>
      </c>
      <c r="D264" s="2596"/>
      <c r="E264" s="2596"/>
      <c r="F264" s="1221"/>
      <c r="G264" s="1221"/>
      <c r="H264" s="1221"/>
      <c r="I264" s="1221"/>
      <c r="J264" s="1222">
        <v>13.42</v>
      </c>
      <c r="K264" s="1221" t="s">
        <v>530</v>
      </c>
      <c r="L264" s="1222">
        <v>18.12</v>
      </c>
      <c r="M264" s="1221" t="s">
        <v>1513</v>
      </c>
      <c r="N264" s="1223">
        <v>495</v>
      </c>
    </row>
    <row r="265" spans="1:14" s="1" customFormat="1" ht="10.199999999999999" x14ac:dyDescent="0.2">
      <c r="A265" s="1220"/>
      <c r="B265" s="1219" t="s">
        <v>71</v>
      </c>
      <c r="C265" s="2596" t="s">
        <v>372</v>
      </c>
      <c r="D265" s="2596"/>
      <c r="E265" s="2596"/>
      <c r="F265" s="1221"/>
      <c r="G265" s="1221"/>
      <c r="H265" s="1221"/>
      <c r="I265" s="1221"/>
      <c r="J265" s="1222">
        <v>223.49</v>
      </c>
      <c r="K265" s="1221"/>
      <c r="L265" s="1222">
        <v>223.49</v>
      </c>
      <c r="M265" s="1221"/>
      <c r="N265" s="1223"/>
    </row>
    <row r="266" spans="1:14" s="1" customFormat="1" ht="10.199999999999999" x14ac:dyDescent="0.2">
      <c r="A266" s="1220"/>
      <c r="B266" s="1219"/>
      <c r="C266" s="2596" t="s">
        <v>49</v>
      </c>
      <c r="D266" s="2596"/>
      <c r="E266" s="2596"/>
      <c r="F266" s="1221" t="s">
        <v>50</v>
      </c>
      <c r="G266" s="1221" t="s">
        <v>782</v>
      </c>
      <c r="H266" s="1221" t="s">
        <v>530</v>
      </c>
      <c r="I266" s="1221" t="s">
        <v>2153</v>
      </c>
      <c r="J266" s="1222"/>
      <c r="K266" s="1221"/>
      <c r="L266" s="1222"/>
      <c r="M266" s="1221"/>
      <c r="N266" s="1223"/>
    </row>
    <row r="267" spans="1:14" s="1" customFormat="1" ht="10.199999999999999" x14ac:dyDescent="0.2">
      <c r="A267" s="1220"/>
      <c r="B267" s="1219"/>
      <c r="C267" s="2596" t="s">
        <v>374</v>
      </c>
      <c r="D267" s="2596"/>
      <c r="E267" s="2596"/>
      <c r="F267" s="1221" t="s">
        <v>50</v>
      </c>
      <c r="G267" s="1221" t="s">
        <v>783</v>
      </c>
      <c r="H267" s="1221" t="s">
        <v>530</v>
      </c>
      <c r="I267" s="1221" t="s">
        <v>2154</v>
      </c>
      <c r="J267" s="1222"/>
      <c r="K267" s="1221"/>
      <c r="L267" s="1222"/>
      <c r="M267" s="1221"/>
      <c r="N267" s="1223"/>
    </row>
    <row r="268" spans="1:14" s="1" customFormat="1" ht="10.199999999999999" x14ac:dyDescent="0.2">
      <c r="A268" s="1220"/>
      <c r="B268" s="1219"/>
      <c r="C268" s="2608" t="s">
        <v>52</v>
      </c>
      <c r="D268" s="2608"/>
      <c r="E268" s="2608"/>
      <c r="F268" s="1224"/>
      <c r="G268" s="1224"/>
      <c r="H268" s="1224"/>
      <c r="I268" s="1224"/>
      <c r="J268" s="1225">
        <v>401.42</v>
      </c>
      <c r="K268" s="1224"/>
      <c r="L268" s="1225">
        <v>463.7</v>
      </c>
      <c r="M268" s="1224"/>
      <c r="N268" s="1226"/>
    </row>
    <row r="269" spans="1:14" s="1" customFormat="1" ht="10.199999999999999" x14ac:dyDescent="0.2">
      <c r="A269" s="1220"/>
      <c r="B269" s="1219"/>
      <c r="C269" s="2596" t="s">
        <v>53</v>
      </c>
      <c r="D269" s="2596"/>
      <c r="E269" s="2596"/>
      <c r="F269" s="1221"/>
      <c r="G269" s="1221"/>
      <c r="H269" s="1221"/>
      <c r="I269" s="1221"/>
      <c r="J269" s="1222"/>
      <c r="K269" s="1221"/>
      <c r="L269" s="1222">
        <v>164.88</v>
      </c>
      <c r="M269" s="1221"/>
      <c r="N269" s="1223">
        <v>4507</v>
      </c>
    </row>
    <row r="270" spans="1:14" s="1" customFormat="1" ht="20.399999999999999" x14ac:dyDescent="0.2">
      <c r="A270" s="1220"/>
      <c r="B270" s="1219" t="s">
        <v>2134</v>
      </c>
      <c r="C270" s="2596" t="s">
        <v>535</v>
      </c>
      <c r="D270" s="2596"/>
      <c r="E270" s="2596"/>
      <c r="F270" s="1221" t="s">
        <v>55</v>
      </c>
      <c r="G270" s="1221" t="s">
        <v>536</v>
      </c>
      <c r="H270" s="1221"/>
      <c r="I270" s="1221" t="s">
        <v>536</v>
      </c>
      <c r="J270" s="1222"/>
      <c r="K270" s="1221"/>
      <c r="L270" s="1222">
        <v>159.93</v>
      </c>
      <c r="M270" s="1221"/>
      <c r="N270" s="1223">
        <v>4372</v>
      </c>
    </row>
    <row r="271" spans="1:14" s="1" customFormat="1" ht="20.399999999999999" x14ac:dyDescent="0.2">
      <c r="A271" s="1220"/>
      <c r="B271" s="1219" t="s">
        <v>2135</v>
      </c>
      <c r="C271" s="2596" t="s">
        <v>537</v>
      </c>
      <c r="D271" s="2596"/>
      <c r="E271" s="2596"/>
      <c r="F271" s="1221" t="s">
        <v>55</v>
      </c>
      <c r="G271" s="1221" t="s">
        <v>232</v>
      </c>
      <c r="H271" s="1221"/>
      <c r="I271" s="1221" t="s">
        <v>232</v>
      </c>
      <c r="J271" s="1222"/>
      <c r="K271" s="1221"/>
      <c r="L271" s="1222">
        <v>84.09</v>
      </c>
      <c r="M271" s="1221"/>
      <c r="N271" s="1223">
        <v>2299</v>
      </c>
    </row>
    <row r="272" spans="1:14" s="1" customFormat="1" ht="10.199999999999999" x14ac:dyDescent="0.2">
      <c r="A272" s="1227"/>
      <c r="B272" s="1228"/>
      <c r="C272" s="2599" t="s">
        <v>59</v>
      </c>
      <c r="D272" s="2599"/>
      <c r="E272" s="2599"/>
      <c r="F272" s="1215"/>
      <c r="G272" s="1215"/>
      <c r="H272" s="1215"/>
      <c r="I272" s="1215"/>
      <c r="J272" s="1216"/>
      <c r="K272" s="1215"/>
      <c r="L272" s="1216">
        <v>707.72</v>
      </c>
      <c r="M272" s="1224"/>
      <c r="N272" s="1217"/>
    </row>
    <row r="273" spans="1:14" s="1" customFormat="1" ht="40.799999999999997" customHeight="1" x14ac:dyDescent="0.2">
      <c r="A273" s="1213" t="s">
        <v>122</v>
      </c>
      <c r="B273" s="1214" t="s">
        <v>833</v>
      </c>
      <c r="C273" s="2599" t="s">
        <v>2169</v>
      </c>
      <c r="D273" s="2599"/>
      <c r="E273" s="2599"/>
      <c r="F273" s="1215" t="s">
        <v>47</v>
      </c>
      <c r="G273" s="1215"/>
      <c r="H273" s="1215"/>
      <c r="I273" s="1215" t="s">
        <v>44</v>
      </c>
      <c r="J273" s="1216"/>
      <c r="K273" s="1215"/>
      <c r="L273" s="1216"/>
      <c r="M273" s="1215"/>
      <c r="N273" s="1217"/>
    </row>
    <row r="274" spans="1:14" s="1" customFormat="1" ht="36.6" customHeight="1" x14ac:dyDescent="0.2">
      <c r="A274" s="1218"/>
      <c r="B274" s="1219" t="s">
        <v>528</v>
      </c>
      <c r="C274" s="2596" t="s">
        <v>529</v>
      </c>
      <c r="D274" s="2596"/>
      <c r="E274" s="2596"/>
      <c r="F274" s="2596"/>
      <c r="G274" s="2596"/>
      <c r="H274" s="2596"/>
      <c r="I274" s="2596"/>
      <c r="J274" s="2596"/>
      <c r="K274" s="2596"/>
      <c r="L274" s="2596"/>
      <c r="M274" s="2596"/>
      <c r="N274" s="2600"/>
    </row>
    <row r="275" spans="1:14" s="1" customFormat="1" ht="10.199999999999999" x14ac:dyDescent="0.2">
      <c r="A275" s="1220"/>
      <c r="B275" s="1219" t="s">
        <v>44</v>
      </c>
      <c r="C275" s="2596" t="s">
        <v>48</v>
      </c>
      <c r="D275" s="2596"/>
      <c r="E275" s="2596"/>
      <c r="F275" s="1221"/>
      <c r="G275" s="1221"/>
      <c r="H275" s="1221"/>
      <c r="I275" s="1221"/>
      <c r="J275" s="1222">
        <v>20.440000000000001</v>
      </c>
      <c r="K275" s="1221" t="s">
        <v>530</v>
      </c>
      <c r="L275" s="1222">
        <v>27.59</v>
      </c>
      <c r="M275" s="1221" t="s">
        <v>1513</v>
      </c>
      <c r="N275" s="1223">
        <v>754</v>
      </c>
    </row>
    <row r="276" spans="1:14" s="1" customFormat="1" ht="10.199999999999999" x14ac:dyDescent="0.2">
      <c r="A276" s="1220"/>
      <c r="B276" s="1219" t="s">
        <v>60</v>
      </c>
      <c r="C276" s="2596" t="s">
        <v>370</v>
      </c>
      <c r="D276" s="2596"/>
      <c r="E276" s="2596"/>
      <c r="F276" s="1221"/>
      <c r="G276" s="1221"/>
      <c r="H276" s="1221"/>
      <c r="I276" s="1221"/>
      <c r="J276" s="1222">
        <v>49</v>
      </c>
      <c r="K276" s="1221" t="s">
        <v>530</v>
      </c>
      <c r="L276" s="1222">
        <v>66.150000000000006</v>
      </c>
      <c r="M276" s="1221"/>
      <c r="N276" s="1223"/>
    </row>
    <row r="277" spans="1:14" s="1" customFormat="1" ht="10.199999999999999" x14ac:dyDescent="0.2">
      <c r="A277" s="1220"/>
      <c r="B277" s="1219" t="s">
        <v>66</v>
      </c>
      <c r="C277" s="2596" t="s">
        <v>371</v>
      </c>
      <c r="D277" s="2596"/>
      <c r="E277" s="2596"/>
      <c r="F277" s="1221"/>
      <c r="G277" s="1221"/>
      <c r="H277" s="1221"/>
      <c r="I277" s="1221"/>
      <c r="J277" s="1222">
        <v>5.29</v>
      </c>
      <c r="K277" s="1221" t="s">
        <v>530</v>
      </c>
      <c r="L277" s="1222">
        <v>7.14</v>
      </c>
      <c r="M277" s="1221" t="s">
        <v>1513</v>
      </c>
      <c r="N277" s="1223">
        <v>195</v>
      </c>
    </row>
    <row r="278" spans="1:14" s="1" customFormat="1" ht="10.199999999999999" x14ac:dyDescent="0.2">
      <c r="A278" s="1220"/>
      <c r="B278" s="1219" t="s">
        <v>71</v>
      </c>
      <c r="C278" s="2596" t="s">
        <v>372</v>
      </c>
      <c r="D278" s="2596"/>
      <c r="E278" s="2596"/>
      <c r="F278" s="1221"/>
      <c r="G278" s="1221"/>
      <c r="H278" s="1221"/>
      <c r="I278" s="1221"/>
      <c r="J278" s="1222">
        <v>3.47</v>
      </c>
      <c r="K278" s="1221"/>
      <c r="L278" s="1222">
        <v>3.47</v>
      </c>
      <c r="M278" s="1221"/>
      <c r="N278" s="1223"/>
    </row>
    <row r="279" spans="1:14" s="1" customFormat="1" ht="10.199999999999999" x14ac:dyDescent="0.2">
      <c r="A279" s="1220"/>
      <c r="B279" s="1219"/>
      <c r="C279" s="2596" t="s">
        <v>49</v>
      </c>
      <c r="D279" s="2596"/>
      <c r="E279" s="2596"/>
      <c r="F279" s="1221" t="s">
        <v>50</v>
      </c>
      <c r="G279" s="1221" t="s">
        <v>531</v>
      </c>
      <c r="H279" s="1221" t="s">
        <v>530</v>
      </c>
      <c r="I279" s="1221" t="s">
        <v>539</v>
      </c>
      <c r="J279" s="1222"/>
      <c r="K279" s="1221"/>
      <c r="L279" s="1222"/>
      <c r="M279" s="1221"/>
      <c r="N279" s="1223"/>
    </row>
    <row r="280" spans="1:14" s="1" customFormat="1" ht="10.199999999999999" x14ac:dyDescent="0.2">
      <c r="A280" s="1220"/>
      <c r="B280" s="1219"/>
      <c r="C280" s="2596" t="s">
        <v>374</v>
      </c>
      <c r="D280" s="2596"/>
      <c r="E280" s="2596"/>
      <c r="F280" s="1221" t="s">
        <v>50</v>
      </c>
      <c r="G280" s="1221" t="s">
        <v>834</v>
      </c>
      <c r="H280" s="1221" t="s">
        <v>530</v>
      </c>
      <c r="I280" s="1221" t="s">
        <v>2164</v>
      </c>
      <c r="J280" s="1222"/>
      <c r="K280" s="1221"/>
      <c r="L280" s="1222"/>
      <c r="M280" s="1221"/>
      <c r="N280" s="1223"/>
    </row>
    <row r="281" spans="1:14" s="1" customFormat="1" ht="10.199999999999999" x14ac:dyDescent="0.2">
      <c r="A281" s="1220"/>
      <c r="B281" s="1219"/>
      <c r="C281" s="2608" t="s">
        <v>52</v>
      </c>
      <c r="D281" s="2608"/>
      <c r="E281" s="2608"/>
      <c r="F281" s="1224"/>
      <c r="G281" s="1224"/>
      <c r="H281" s="1224"/>
      <c r="I281" s="1224"/>
      <c r="J281" s="1225">
        <v>72.91</v>
      </c>
      <c r="K281" s="1224"/>
      <c r="L281" s="1225">
        <v>97.21</v>
      </c>
      <c r="M281" s="1224"/>
      <c r="N281" s="1226"/>
    </row>
    <row r="282" spans="1:14" s="1" customFormat="1" ht="10.199999999999999" x14ac:dyDescent="0.2">
      <c r="A282" s="1220"/>
      <c r="B282" s="1219"/>
      <c r="C282" s="2596" t="s">
        <v>53</v>
      </c>
      <c r="D282" s="2596"/>
      <c r="E282" s="2596"/>
      <c r="F282" s="1221"/>
      <c r="G282" s="1221"/>
      <c r="H282" s="1221"/>
      <c r="I282" s="1221"/>
      <c r="J282" s="1222"/>
      <c r="K282" s="1221"/>
      <c r="L282" s="1222">
        <v>34.729999999999997</v>
      </c>
      <c r="M282" s="1221"/>
      <c r="N282" s="1223">
        <v>949</v>
      </c>
    </row>
    <row r="283" spans="1:14" s="1" customFormat="1" ht="20.399999999999999" x14ac:dyDescent="0.2">
      <c r="A283" s="1220"/>
      <c r="B283" s="1219" t="s">
        <v>2134</v>
      </c>
      <c r="C283" s="2596" t="s">
        <v>535</v>
      </c>
      <c r="D283" s="2596"/>
      <c r="E283" s="2596"/>
      <c r="F283" s="1221" t="s">
        <v>55</v>
      </c>
      <c r="G283" s="1221" t="s">
        <v>536</v>
      </c>
      <c r="H283" s="1221"/>
      <c r="I283" s="1221" t="s">
        <v>536</v>
      </c>
      <c r="J283" s="1222"/>
      <c r="K283" s="1221"/>
      <c r="L283" s="1222">
        <v>33.69</v>
      </c>
      <c r="M283" s="1221"/>
      <c r="N283" s="1223">
        <v>921</v>
      </c>
    </row>
    <row r="284" spans="1:14" s="1" customFormat="1" ht="20.399999999999999" x14ac:dyDescent="0.2">
      <c r="A284" s="1220"/>
      <c r="B284" s="1219" t="s">
        <v>2135</v>
      </c>
      <c r="C284" s="2596" t="s">
        <v>537</v>
      </c>
      <c r="D284" s="2596"/>
      <c r="E284" s="2596"/>
      <c r="F284" s="1221" t="s">
        <v>55</v>
      </c>
      <c r="G284" s="1221" t="s">
        <v>232</v>
      </c>
      <c r="H284" s="1221"/>
      <c r="I284" s="1221" t="s">
        <v>232</v>
      </c>
      <c r="J284" s="1222"/>
      <c r="K284" s="1221"/>
      <c r="L284" s="1222">
        <v>17.71</v>
      </c>
      <c r="M284" s="1221"/>
      <c r="N284" s="1223">
        <v>484</v>
      </c>
    </row>
    <row r="285" spans="1:14" s="1" customFormat="1" ht="10.199999999999999" x14ac:dyDescent="0.2">
      <c r="A285" s="1227"/>
      <c r="B285" s="1228"/>
      <c r="C285" s="2599" t="s">
        <v>59</v>
      </c>
      <c r="D285" s="2599"/>
      <c r="E285" s="2599"/>
      <c r="F285" s="1215"/>
      <c r="G285" s="1215"/>
      <c r="H285" s="1215"/>
      <c r="I285" s="1215"/>
      <c r="J285" s="1216"/>
      <c r="K285" s="1215"/>
      <c r="L285" s="1216">
        <v>148.61000000000001</v>
      </c>
      <c r="M285" s="1224"/>
      <c r="N285" s="1217"/>
    </row>
    <row r="286" spans="1:14" s="1" customFormat="1" ht="10.199999999999999" x14ac:dyDescent="0.2">
      <c r="A286" s="2625" t="s">
        <v>2170</v>
      </c>
      <c r="B286" s="2626"/>
      <c r="C286" s="2626"/>
      <c r="D286" s="2626"/>
      <c r="E286" s="2626"/>
      <c r="F286" s="2626"/>
      <c r="G286" s="2626"/>
      <c r="H286" s="2626"/>
      <c r="I286" s="2626"/>
      <c r="J286" s="2626"/>
      <c r="K286" s="2626"/>
      <c r="L286" s="2626"/>
      <c r="M286" s="2626"/>
      <c r="N286" s="2627"/>
    </row>
    <row r="287" spans="1:14" s="1" customFormat="1" ht="38.4" customHeight="1" x14ac:dyDescent="0.2">
      <c r="A287" s="1213" t="s">
        <v>116</v>
      </c>
      <c r="B287" s="1214" t="s">
        <v>787</v>
      </c>
      <c r="C287" s="2599" t="s">
        <v>788</v>
      </c>
      <c r="D287" s="2599"/>
      <c r="E287" s="2599"/>
      <c r="F287" s="1215" t="s">
        <v>300</v>
      </c>
      <c r="G287" s="1215"/>
      <c r="H287" s="1215"/>
      <c r="I287" s="1215" t="s">
        <v>44</v>
      </c>
      <c r="J287" s="1216"/>
      <c r="K287" s="1215"/>
      <c r="L287" s="1216"/>
      <c r="M287" s="1215"/>
      <c r="N287" s="1217"/>
    </row>
    <row r="288" spans="1:14" s="1" customFormat="1" ht="37.799999999999997" customHeight="1" x14ac:dyDescent="0.2">
      <c r="A288" s="1218"/>
      <c r="B288" s="1219" t="s">
        <v>528</v>
      </c>
      <c r="C288" s="2596" t="s">
        <v>529</v>
      </c>
      <c r="D288" s="2596"/>
      <c r="E288" s="2596"/>
      <c r="F288" s="2596"/>
      <c r="G288" s="2596"/>
      <c r="H288" s="2596"/>
      <c r="I288" s="2596"/>
      <c r="J288" s="2596"/>
      <c r="K288" s="2596"/>
      <c r="L288" s="2596"/>
      <c r="M288" s="2596"/>
      <c r="N288" s="2600"/>
    </row>
    <row r="289" spans="1:14" s="1" customFormat="1" ht="10.199999999999999" x14ac:dyDescent="0.2">
      <c r="A289" s="1220"/>
      <c r="B289" s="1219" t="s">
        <v>44</v>
      </c>
      <c r="C289" s="2596" t="s">
        <v>48</v>
      </c>
      <c r="D289" s="2596"/>
      <c r="E289" s="2596"/>
      <c r="F289" s="1221"/>
      <c r="G289" s="1221"/>
      <c r="H289" s="1221"/>
      <c r="I289" s="1221"/>
      <c r="J289" s="1222">
        <v>267.44</v>
      </c>
      <c r="K289" s="1221" t="s">
        <v>530</v>
      </c>
      <c r="L289" s="1222">
        <v>361.04</v>
      </c>
      <c r="M289" s="1221" t="s">
        <v>1513</v>
      </c>
      <c r="N289" s="1223">
        <v>9871</v>
      </c>
    </row>
    <row r="290" spans="1:14" s="1" customFormat="1" ht="10.199999999999999" x14ac:dyDescent="0.2">
      <c r="A290" s="1220"/>
      <c r="B290" s="1219" t="s">
        <v>60</v>
      </c>
      <c r="C290" s="2596" t="s">
        <v>370</v>
      </c>
      <c r="D290" s="2596"/>
      <c r="E290" s="2596"/>
      <c r="F290" s="1221"/>
      <c r="G290" s="1221"/>
      <c r="H290" s="1221"/>
      <c r="I290" s="1221"/>
      <c r="J290" s="1222">
        <v>372.35</v>
      </c>
      <c r="K290" s="1221" t="s">
        <v>530</v>
      </c>
      <c r="L290" s="1222">
        <v>502.67</v>
      </c>
      <c r="M290" s="1221"/>
      <c r="N290" s="1223"/>
    </row>
    <row r="291" spans="1:14" s="1" customFormat="1" ht="10.199999999999999" x14ac:dyDescent="0.2">
      <c r="A291" s="1220"/>
      <c r="B291" s="1219" t="s">
        <v>66</v>
      </c>
      <c r="C291" s="2596" t="s">
        <v>371</v>
      </c>
      <c r="D291" s="2596"/>
      <c r="E291" s="2596"/>
      <c r="F291" s="1221"/>
      <c r="G291" s="1221"/>
      <c r="H291" s="1221"/>
      <c r="I291" s="1221"/>
      <c r="J291" s="1222">
        <v>42.23</v>
      </c>
      <c r="K291" s="1221" t="s">
        <v>530</v>
      </c>
      <c r="L291" s="1222">
        <v>57.01</v>
      </c>
      <c r="M291" s="1221" t="s">
        <v>1513</v>
      </c>
      <c r="N291" s="1223">
        <v>1559</v>
      </c>
    </row>
    <row r="292" spans="1:14" s="1" customFormat="1" ht="10.199999999999999" x14ac:dyDescent="0.2">
      <c r="A292" s="1220"/>
      <c r="B292" s="1219" t="s">
        <v>71</v>
      </c>
      <c r="C292" s="2596" t="s">
        <v>372</v>
      </c>
      <c r="D292" s="2596"/>
      <c r="E292" s="2596"/>
      <c r="F292" s="1221"/>
      <c r="G292" s="1221"/>
      <c r="H292" s="1221"/>
      <c r="I292" s="1221"/>
      <c r="J292" s="1222">
        <v>193.77</v>
      </c>
      <c r="K292" s="1221"/>
      <c r="L292" s="1222">
        <v>193.77</v>
      </c>
      <c r="M292" s="1221"/>
      <c r="N292" s="1223"/>
    </row>
    <row r="293" spans="1:14" s="1" customFormat="1" ht="10.199999999999999" x14ac:dyDescent="0.2">
      <c r="A293" s="1220"/>
      <c r="B293" s="1219"/>
      <c r="C293" s="2596" t="s">
        <v>49</v>
      </c>
      <c r="D293" s="2596"/>
      <c r="E293" s="2596"/>
      <c r="F293" s="1221" t="s">
        <v>50</v>
      </c>
      <c r="G293" s="1221" t="s">
        <v>789</v>
      </c>
      <c r="H293" s="1221" t="s">
        <v>530</v>
      </c>
      <c r="I293" s="1221" t="s">
        <v>2167</v>
      </c>
      <c r="J293" s="1222"/>
      <c r="K293" s="1221"/>
      <c r="L293" s="1222"/>
      <c r="M293" s="1221"/>
      <c r="N293" s="1223"/>
    </row>
    <row r="294" spans="1:14" s="1" customFormat="1" ht="10.199999999999999" x14ac:dyDescent="0.2">
      <c r="A294" s="1220"/>
      <c r="B294" s="1219"/>
      <c r="C294" s="2596" t="s">
        <v>374</v>
      </c>
      <c r="D294" s="2596"/>
      <c r="E294" s="2596"/>
      <c r="F294" s="1221" t="s">
        <v>50</v>
      </c>
      <c r="G294" s="1221" t="s">
        <v>790</v>
      </c>
      <c r="H294" s="1221" t="s">
        <v>530</v>
      </c>
      <c r="I294" s="1221" t="s">
        <v>2168</v>
      </c>
      <c r="J294" s="1222"/>
      <c r="K294" s="1221"/>
      <c r="L294" s="1222"/>
      <c r="M294" s="1221"/>
      <c r="N294" s="1223"/>
    </row>
    <row r="295" spans="1:14" s="1" customFormat="1" ht="10.199999999999999" x14ac:dyDescent="0.2">
      <c r="A295" s="1220"/>
      <c r="B295" s="1219"/>
      <c r="C295" s="2608" t="s">
        <v>52</v>
      </c>
      <c r="D295" s="2608"/>
      <c r="E295" s="2608"/>
      <c r="F295" s="1224"/>
      <c r="G295" s="1224"/>
      <c r="H295" s="1224"/>
      <c r="I295" s="1224"/>
      <c r="J295" s="1225">
        <v>833.56</v>
      </c>
      <c r="K295" s="1224"/>
      <c r="L295" s="1225">
        <v>1057.48</v>
      </c>
      <c r="M295" s="1224"/>
      <c r="N295" s="1226"/>
    </row>
    <row r="296" spans="1:14" s="1" customFormat="1" ht="10.199999999999999" x14ac:dyDescent="0.2">
      <c r="A296" s="1220"/>
      <c r="B296" s="1219"/>
      <c r="C296" s="2596" t="s">
        <v>53</v>
      </c>
      <c r="D296" s="2596"/>
      <c r="E296" s="2596"/>
      <c r="F296" s="1221"/>
      <c r="G296" s="1221"/>
      <c r="H296" s="1221"/>
      <c r="I296" s="1221"/>
      <c r="J296" s="1222"/>
      <c r="K296" s="1221"/>
      <c r="L296" s="1222">
        <v>418.05</v>
      </c>
      <c r="M296" s="1221"/>
      <c r="N296" s="1223">
        <v>11430</v>
      </c>
    </row>
    <row r="297" spans="1:14" s="1" customFormat="1" ht="20.399999999999999" x14ac:dyDescent="0.2">
      <c r="A297" s="1220"/>
      <c r="B297" s="1219" t="s">
        <v>2134</v>
      </c>
      <c r="C297" s="2596" t="s">
        <v>535</v>
      </c>
      <c r="D297" s="2596"/>
      <c r="E297" s="2596"/>
      <c r="F297" s="1221" t="s">
        <v>55</v>
      </c>
      <c r="G297" s="1221" t="s">
        <v>536</v>
      </c>
      <c r="H297" s="1221"/>
      <c r="I297" s="1221" t="s">
        <v>536</v>
      </c>
      <c r="J297" s="1222"/>
      <c r="K297" s="1221"/>
      <c r="L297" s="1222">
        <v>405.51</v>
      </c>
      <c r="M297" s="1221"/>
      <c r="N297" s="1223">
        <v>11087</v>
      </c>
    </row>
    <row r="298" spans="1:14" s="1" customFormat="1" ht="20.399999999999999" x14ac:dyDescent="0.2">
      <c r="A298" s="1220"/>
      <c r="B298" s="1219" t="s">
        <v>2135</v>
      </c>
      <c r="C298" s="2596" t="s">
        <v>537</v>
      </c>
      <c r="D298" s="2596"/>
      <c r="E298" s="2596"/>
      <c r="F298" s="1221" t="s">
        <v>55</v>
      </c>
      <c r="G298" s="1221" t="s">
        <v>232</v>
      </c>
      <c r="H298" s="1221"/>
      <c r="I298" s="1221" t="s">
        <v>232</v>
      </c>
      <c r="J298" s="1222"/>
      <c r="K298" s="1221"/>
      <c r="L298" s="1222">
        <v>213.21</v>
      </c>
      <c r="M298" s="1221"/>
      <c r="N298" s="1223">
        <v>5829</v>
      </c>
    </row>
    <row r="299" spans="1:14" s="1" customFormat="1" ht="10.199999999999999" x14ac:dyDescent="0.2">
      <c r="A299" s="1227"/>
      <c r="B299" s="1228"/>
      <c r="C299" s="2599" t="s">
        <v>59</v>
      </c>
      <c r="D299" s="2599"/>
      <c r="E299" s="2599"/>
      <c r="F299" s="1215"/>
      <c r="G299" s="1215"/>
      <c r="H299" s="1215"/>
      <c r="I299" s="1215"/>
      <c r="J299" s="1216"/>
      <c r="K299" s="1215"/>
      <c r="L299" s="1216">
        <v>1676.2</v>
      </c>
      <c r="M299" s="1224"/>
      <c r="N299" s="1217"/>
    </row>
    <row r="300" spans="1:14" s="1" customFormat="1" ht="37.799999999999997" customHeight="1" x14ac:dyDescent="0.2">
      <c r="A300" s="1213" t="s">
        <v>126</v>
      </c>
      <c r="B300" s="1214" t="s">
        <v>833</v>
      </c>
      <c r="C300" s="2599" t="s">
        <v>2169</v>
      </c>
      <c r="D300" s="2599"/>
      <c r="E300" s="2599"/>
      <c r="F300" s="1215" t="s">
        <v>47</v>
      </c>
      <c r="G300" s="1215"/>
      <c r="H300" s="1215"/>
      <c r="I300" s="1215" t="s">
        <v>44</v>
      </c>
      <c r="J300" s="1216"/>
      <c r="K300" s="1215"/>
      <c r="L300" s="1216"/>
      <c r="M300" s="1215"/>
      <c r="N300" s="1217"/>
    </row>
    <row r="301" spans="1:14" s="1" customFormat="1" ht="34.799999999999997" customHeight="1" x14ac:dyDescent="0.2">
      <c r="A301" s="1218"/>
      <c r="B301" s="1219" t="s">
        <v>528</v>
      </c>
      <c r="C301" s="2596" t="s">
        <v>529</v>
      </c>
      <c r="D301" s="2596"/>
      <c r="E301" s="2596"/>
      <c r="F301" s="2596"/>
      <c r="G301" s="2596"/>
      <c r="H301" s="2596"/>
      <c r="I301" s="2596"/>
      <c r="J301" s="2596"/>
      <c r="K301" s="2596"/>
      <c r="L301" s="2596"/>
      <c r="M301" s="2596"/>
      <c r="N301" s="2600"/>
    </row>
    <row r="302" spans="1:14" s="1" customFormat="1" ht="10.199999999999999" x14ac:dyDescent="0.2">
      <c r="A302" s="1220"/>
      <c r="B302" s="1219" t="s">
        <v>44</v>
      </c>
      <c r="C302" s="2596" t="s">
        <v>48</v>
      </c>
      <c r="D302" s="2596"/>
      <c r="E302" s="2596"/>
      <c r="F302" s="1221"/>
      <c r="G302" s="1221"/>
      <c r="H302" s="1221"/>
      <c r="I302" s="1221"/>
      <c r="J302" s="1222">
        <v>20.440000000000001</v>
      </c>
      <c r="K302" s="1221" t="s">
        <v>530</v>
      </c>
      <c r="L302" s="1222">
        <v>27.59</v>
      </c>
      <c r="M302" s="1221" t="s">
        <v>1513</v>
      </c>
      <c r="N302" s="1223">
        <v>754</v>
      </c>
    </row>
    <row r="303" spans="1:14" s="1" customFormat="1" ht="10.199999999999999" x14ac:dyDescent="0.2">
      <c r="A303" s="1220"/>
      <c r="B303" s="1219" t="s">
        <v>60</v>
      </c>
      <c r="C303" s="2596" t="s">
        <v>370</v>
      </c>
      <c r="D303" s="2596"/>
      <c r="E303" s="2596"/>
      <c r="F303" s="1221"/>
      <c r="G303" s="1221"/>
      <c r="H303" s="1221"/>
      <c r="I303" s="1221"/>
      <c r="J303" s="1222">
        <v>49</v>
      </c>
      <c r="K303" s="1221" t="s">
        <v>530</v>
      </c>
      <c r="L303" s="1222">
        <v>66.150000000000006</v>
      </c>
      <c r="M303" s="1221"/>
      <c r="N303" s="1223"/>
    </row>
    <row r="304" spans="1:14" s="1" customFormat="1" ht="10.199999999999999" x14ac:dyDescent="0.2">
      <c r="A304" s="1220"/>
      <c r="B304" s="1219" t="s">
        <v>66</v>
      </c>
      <c r="C304" s="2596" t="s">
        <v>371</v>
      </c>
      <c r="D304" s="2596"/>
      <c r="E304" s="2596"/>
      <c r="F304" s="1221"/>
      <c r="G304" s="1221"/>
      <c r="H304" s="1221"/>
      <c r="I304" s="1221"/>
      <c r="J304" s="1222">
        <v>5.29</v>
      </c>
      <c r="K304" s="1221" t="s">
        <v>530</v>
      </c>
      <c r="L304" s="1222">
        <v>7.14</v>
      </c>
      <c r="M304" s="1221" t="s">
        <v>1513</v>
      </c>
      <c r="N304" s="1223">
        <v>195</v>
      </c>
    </row>
    <row r="305" spans="1:14" s="1" customFormat="1" ht="10.199999999999999" x14ac:dyDescent="0.2">
      <c r="A305" s="1220"/>
      <c r="B305" s="1219" t="s">
        <v>71</v>
      </c>
      <c r="C305" s="2596" t="s">
        <v>372</v>
      </c>
      <c r="D305" s="2596"/>
      <c r="E305" s="2596"/>
      <c r="F305" s="1221"/>
      <c r="G305" s="1221"/>
      <c r="H305" s="1221"/>
      <c r="I305" s="1221"/>
      <c r="J305" s="1222">
        <v>3.47</v>
      </c>
      <c r="K305" s="1221"/>
      <c r="L305" s="1222">
        <v>3.47</v>
      </c>
      <c r="M305" s="1221"/>
      <c r="N305" s="1223"/>
    </row>
    <row r="306" spans="1:14" s="1" customFormat="1" ht="10.199999999999999" x14ac:dyDescent="0.2">
      <c r="A306" s="1220"/>
      <c r="B306" s="1219"/>
      <c r="C306" s="2596" t="s">
        <v>49</v>
      </c>
      <c r="D306" s="2596"/>
      <c r="E306" s="2596"/>
      <c r="F306" s="1221" t="s">
        <v>50</v>
      </c>
      <c r="G306" s="1221" t="s">
        <v>531</v>
      </c>
      <c r="H306" s="1221" t="s">
        <v>530</v>
      </c>
      <c r="I306" s="1221" t="s">
        <v>539</v>
      </c>
      <c r="J306" s="1222"/>
      <c r="K306" s="1221"/>
      <c r="L306" s="1222"/>
      <c r="M306" s="1221"/>
      <c r="N306" s="1223"/>
    </row>
    <row r="307" spans="1:14" s="1" customFormat="1" ht="10.199999999999999" x14ac:dyDescent="0.2">
      <c r="A307" s="1220"/>
      <c r="B307" s="1219"/>
      <c r="C307" s="2596" t="s">
        <v>374</v>
      </c>
      <c r="D307" s="2596"/>
      <c r="E307" s="2596"/>
      <c r="F307" s="1221" t="s">
        <v>50</v>
      </c>
      <c r="G307" s="1221" t="s">
        <v>834</v>
      </c>
      <c r="H307" s="1221" t="s">
        <v>530</v>
      </c>
      <c r="I307" s="1221" t="s">
        <v>2164</v>
      </c>
      <c r="J307" s="1222"/>
      <c r="K307" s="1221"/>
      <c r="L307" s="1222"/>
      <c r="M307" s="1221"/>
      <c r="N307" s="1223"/>
    </row>
    <row r="308" spans="1:14" s="1" customFormat="1" ht="10.199999999999999" x14ac:dyDescent="0.2">
      <c r="A308" s="1220"/>
      <c r="B308" s="1219"/>
      <c r="C308" s="2608" t="s">
        <v>52</v>
      </c>
      <c r="D308" s="2608"/>
      <c r="E308" s="2608"/>
      <c r="F308" s="1224"/>
      <c r="G308" s="1224"/>
      <c r="H308" s="1224"/>
      <c r="I308" s="1224"/>
      <c r="J308" s="1225">
        <v>72.91</v>
      </c>
      <c r="K308" s="1224"/>
      <c r="L308" s="1225">
        <v>97.21</v>
      </c>
      <c r="M308" s="1224"/>
      <c r="N308" s="1226"/>
    </row>
    <row r="309" spans="1:14" s="1" customFormat="1" ht="10.199999999999999" x14ac:dyDescent="0.2">
      <c r="A309" s="1220"/>
      <c r="B309" s="1219"/>
      <c r="C309" s="2596" t="s">
        <v>53</v>
      </c>
      <c r="D309" s="2596"/>
      <c r="E309" s="2596"/>
      <c r="F309" s="1221"/>
      <c r="G309" s="1221"/>
      <c r="H309" s="1221"/>
      <c r="I309" s="1221"/>
      <c r="J309" s="1222"/>
      <c r="K309" s="1221"/>
      <c r="L309" s="1222">
        <v>34.729999999999997</v>
      </c>
      <c r="M309" s="1221"/>
      <c r="N309" s="1223">
        <v>949</v>
      </c>
    </row>
    <row r="310" spans="1:14" s="1" customFormat="1" ht="20.399999999999999" x14ac:dyDescent="0.2">
      <c r="A310" s="1220"/>
      <c r="B310" s="1219" t="s">
        <v>2134</v>
      </c>
      <c r="C310" s="2596" t="s">
        <v>535</v>
      </c>
      <c r="D310" s="2596"/>
      <c r="E310" s="2596"/>
      <c r="F310" s="1221" t="s">
        <v>55</v>
      </c>
      <c r="G310" s="1221" t="s">
        <v>536</v>
      </c>
      <c r="H310" s="1221"/>
      <c r="I310" s="1221" t="s">
        <v>536</v>
      </c>
      <c r="J310" s="1222"/>
      <c r="K310" s="1221"/>
      <c r="L310" s="1222">
        <v>33.69</v>
      </c>
      <c r="M310" s="1221"/>
      <c r="N310" s="1223">
        <v>921</v>
      </c>
    </row>
    <row r="311" spans="1:14" s="1" customFormat="1" ht="20.399999999999999" x14ac:dyDescent="0.2">
      <c r="A311" s="1220"/>
      <c r="B311" s="1219" t="s">
        <v>2135</v>
      </c>
      <c r="C311" s="2596" t="s">
        <v>537</v>
      </c>
      <c r="D311" s="2596"/>
      <c r="E311" s="2596"/>
      <c r="F311" s="1221" t="s">
        <v>55</v>
      </c>
      <c r="G311" s="1221" t="s">
        <v>232</v>
      </c>
      <c r="H311" s="1221"/>
      <c r="I311" s="1221" t="s">
        <v>232</v>
      </c>
      <c r="J311" s="1222"/>
      <c r="K311" s="1221"/>
      <c r="L311" s="1222">
        <v>17.71</v>
      </c>
      <c r="M311" s="1221"/>
      <c r="N311" s="1223">
        <v>484</v>
      </c>
    </row>
    <row r="312" spans="1:14" s="1" customFormat="1" ht="10.199999999999999" x14ac:dyDescent="0.2">
      <c r="A312" s="1227"/>
      <c r="B312" s="1228"/>
      <c r="C312" s="2599" t="s">
        <v>59</v>
      </c>
      <c r="D312" s="2599"/>
      <c r="E312" s="2599"/>
      <c r="F312" s="1215"/>
      <c r="G312" s="1215"/>
      <c r="H312" s="1215"/>
      <c r="I312" s="1215"/>
      <c r="J312" s="1216"/>
      <c r="K312" s="1215"/>
      <c r="L312" s="1216">
        <v>148.61000000000001</v>
      </c>
      <c r="M312" s="1224"/>
      <c r="N312" s="1217"/>
    </row>
    <row r="313" spans="1:14" s="1" customFormat="1" ht="10.199999999999999" x14ac:dyDescent="0.2">
      <c r="A313" s="2625" t="s">
        <v>2171</v>
      </c>
      <c r="B313" s="2626"/>
      <c r="C313" s="2626"/>
      <c r="D313" s="2626"/>
      <c r="E313" s="2626"/>
      <c r="F313" s="2626"/>
      <c r="G313" s="2626"/>
      <c r="H313" s="2626"/>
      <c r="I313" s="2626"/>
      <c r="J313" s="2626"/>
      <c r="K313" s="2626"/>
      <c r="L313" s="2626"/>
      <c r="M313" s="2626"/>
      <c r="N313" s="2627"/>
    </row>
    <row r="314" spans="1:14" s="1" customFormat="1" ht="33" customHeight="1" x14ac:dyDescent="0.2">
      <c r="A314" s="1213" t="s">
        <v>129</v>
      </c>
      <c r="B314" s="1214" t="s">
        <v>787</v>
      </c>
      <c r="C314" s="2599" t="s">
        <v>788</v>
      </c>
      <c r="D314" s="2599"/>
      <c r="E314" s="2599"/>
      <c r="F314" s="1215" t="s">
        <v>300</v>
      </c>
      <c r="G314" s="1215"/>
      <c r="H314" s="1215"/>
      <c r="I314" s="1215" t="s">
        <v>60</v>
      </c>
      <c r="J314" s="1216"/>
      <c r="K314" s="1215"/>
      <c r="L314" s="1216"/>
      <c r="M314" s="1215"/>
      <c r="N314" s="1217"/>
    </row>
    <row r="315" spans="1:14" s="1" customFormat="1" ht="34.200000000000003" customHeight="1" x14ac:dyDescent="0.2">
      <c r="A315" s="1218"/>
      <c r="B315" s="1219" t="s">
        <v>528</v>
      </c>
      <c r="C315" s="2596" t="s">
        <v>529</v>
      </c>
      <c r="D315" s="2596"/>
      <c r="E315" s="2596"/>
      <c r="F315" s="2596"/>
      <c r="G315" s="2596"/>
      <c r="H315" s="2596"/>
      <c r="I315" s="2596"/>
      <c r="J315" s="2596"/>
      <c r="K315" s="2596"/>
      <c r="L315" s="2596"/>
      <c r="M315" s="2596"/>
      <c r="N315" s="2600"/>
    </row>
    <row r="316" spans="1:14" s="1" customFormat="1" ht="10.199999999999999" x14ac:dyDescent="0.2">
      <c r="A316" s="1220"/>
      <c r="B316" s="1219" t="s">
        <v>44</v>
      </c>
      <c r="C316" s="2596" t="s">
        <v>48</v>
      </c>
      <c r="D316" s="2596"/>
      <c r="E316" s="2596"/>
      <c r="F316" s="1221"/>
      <c r="G316" s="1221"/>
      <c r="H316" s="1221"/>
      <c r="I316" s="1221"/>
      <c r="J316" s="1222">
        <v>267.44</v>
      </c>
      <c r="K316" s="1221" t="s">
        <v>530</v>
      </c>
      <c r="L316" s="1222">
        <v>722.09</v>
      </c>
      <c r="M316" s="1221" t="s">
        <v>1513</v>
      </c>
      <c r="N316" s="1223">
        <v>19742</v>
      </c>
    </row>
    <row r="317" spans="1:14" s="1" customFormat="1" ht="10.199999999999999" x14ac:dyDescent="0.2">
      <c r="A317" s="1220"/>
      <c r="B317" s="1219" t="s">
        <v>60</v>
      </c>
      <c r="C317" s="2596" t="s">
        <v>370</v>
      </c>
      <c r="D317" s="2596"/>
      <c r="E317" s="2596"/>
      <c r="F317" s="1221"/>
      <c r="G317" s="1221"/>
      <c r="H317" s="1221"/>
      <c r="I317" s="1221"/>
      <c r="J317" s="1222">
        <v>372.35</v>
      </c>
      <c r="K317" s="1221" t="s">
        <v>530</v>
      </c>
      <c r="L317" s="1222">
        <v>1005.35</v>
      </c>
      <c r="M317" s="1221"/>
      <c r="N317" s="1223"/>
    </row>
    <row r="318" spans="1:14" s="1" customFormat="1" ht="10.199999999999999" x14ac:dyDescent="0.2">
      <c r="A318" s="1220"/>
      <c r="B318" s="1219" t="s">
        <v>66</v>
      </c>
      <c r="C318" s="2596" t="s">
        <v>371</v>
      </c>
      <c r="D318" s="2596"/>
      <c r="E318" s="2596"/>
      <c r="F318" s="1221"/>
      <c r="G318" s="1221"/>
      <c r="H318" s="1221"/>
      <c r="I318" s="1221"/>
      <c r="J318" s="1222">
        <v>42.23</v>
      </c>
      <c r="K318" s="1221" t="s">
        <v>530</v>
      </c>
      <c r="L318" s="1222">
        <v>114.02</v>
      </c>
      <c r="M318" s="1221" t="s">
        <v>1513</v>
      </c>
      <c r="N318" s="1223">
        <v>3117</v>
      </c>
    </row>
    <row r="319" spans="1:14" s="1" customFormat="1" ht="10.199999999999999" x14ac:dyDescent="0.2">
      <c r="A319" s="1220"/>
      <c r="B319" s="1219" t="s">
        <v>71</v>
      </c>
      <c r="C319" s="2596" t="s">
        <v>372</v>
      </c>
      <c r="D319" s="2596"/>
      <c r="E319" s="2596"/>
      <c r="F319" s="1221"/>
      <c r="G319" s="1221"/>
      <c r="H319" s="1221"/>
      <c r="I319" s="1221"/>
      <c r="J319" s="1222">
        <v>193.77</v>
      </c>
      <c r="K319" s="1221"/>
      <c r="L319" s="1222">
        <v>387.54</v>
      </c>
      <c r="M319" s="1221"/>
      <c r="N319" s="1223"/>
    </row>
    <row r="320" spans="1:14" s="1" customFormat="1" ht="10.199999999999999" x14ac:dyDescent="0.2">
      <c r="A320" s="1220"/>
      <c r="B320" s="1219"/>
      <c r="C320" s="2596" t="s">
        <v>49</v>
      </c>
      <c r="D320" s="2596"/>
      <c r="E320" s="2596"/>
      <c r="F320" s="1221" t="s">
        <v>50</v>
      </c>
      <c r="G320" s="1221" t="s">
        <v>789</v>
      </c>
      <c r="H320" s="1221" t="s">
        <v>530</v>
      </c>
      <c r="I320" s="1221" t="s">
        <v>2172</v>
      </c>
      <c r="J320" s="1222"/>
      <c r="K320" s="1221"/>
      <c r="L320" s="1222"/>
      <c r="M320" s="1221"/>
      <c r="N320" s="1223"/>
    </row>
    <row r="321" spans="1:14" s="1" customFormat="1" ht="10.199999999999999" x14ac:dyDescent="0.2">
      <c r="A321" s="1220"/>
      <c r="B321" s="1219"/>
      <c r="C321" s="2596" t="s">
        <v>374</v>
      </c>
      <c r="D321" s="2596"/>
      <c r="E321" s="2596"/>
      <c r="F321" s="1221" t="s">
        <v>50</v>
      </c>
      <c r="G321" s="1221" t="s">
        <v>790</v>
      </c>
      <c r="H321" s="1221" t="s">
        <v>530</v>
      </c>
      <c r="I321" s="1221" t="s">
        <v>2173</v>
      </c>
      <c r="J321" s="1222"/>
      <c r="K321" s="1221"/>
      <c r="L321" s="1222"/>
      <c r="M321" s="1221"/>
      <c r="N321" s="1223"/>
    </row>
    <row r="322" spans="1:14" s="1" customFormat="1" ht="10.199999999999999" x14ac:dyDescent="0.2">
      <c r="A322" s="1220"/>
      <c r="B322" s="1219"/>
      <c r="C322" s="2608" t="s">
        <v>52</v>
      </c>
      <c r="D322" s="2608"/>
      <c r="E322" s="2608"/>
      <c r="F322" s="1224"/>
      <c r="G322" s="1224"/>
      <c r="H322" s="1224"/>
      <c r="I322" s="1224"/>
      <c r="J322" s="1225">
        <v>833.56</v>
      </c>
      <c r="K322" s="1224"/>
      <c r="L322" s="1225">
        <v>2114.98</v>
      </c>
      <c r="M322" s="1224"/>
      <c r="N322" s="1226"/>
    </row>
    <row r="323" spans="1:14" s="1" customFormat="1" ht="10.199999999999999" x14ac:dyDescent="0.2">
      <c r="A323" s="1220"/>
      <c r="B323" s="1219"/>
      <c r="C323" s="2596" t="s">
        <v>53</v>
      </c>
      <c r="D323" s="2596"/>
      <c r="E323" s="2596"/>
      <c r="F323" s="1221"/>
      <c r="G323" s="1221"/>
      <c r="H323" s="1221"/>
      <c r="I323" s="1221"/>
      <c r="J323" s="1222"/>
      <c r="K323" s="1221"/>
      <c r="L323" s="1222">
        <v>836.11</v>
      </c>
      <c r="M323" s="1221"/>
      <c r="N323" s="1223">
        <v>22859</v>
      </c>
    </row>
    <row r="324" spans="1:14" s="1" customFormat="1" ht="20.399999999999999" x14ac:dyDescent="0.2">
      <c r="A324" s="1220"/>
      <c r="B324" s="1219" t="s">
        <v>2134</v>
      </c>
      <c r="C324" s="2596" t="s">
        <v>535</v>
      </c>
      <c r="D324" s="2596"/>
      <c r="E324" s="2596"/>
      <c r="F324" s="1221" t="s">
        <v>55</v>
      </c>
      <c r="G324" s="1221" t="s">
        <v>536</v>
      </c>
      <c r="H324" s="1221"/>
      <c r="I324" s="1221" t="s">
        <v>536</v>
      </c>
      <c r="J324" s="1222"/>
      <c r="K324" s="1221"/>
      <c r="L324" s="1222">
        <v>811.03</v>
      </c>
      <c r="M324" s="1221"/>
      <c r="N324" s="1223">
        <v>22173</v>
      </c>
    </row>
    <row r="325" spans="1:14" s="1" customFormat="1" ht="20.399999999999999" x14ac:dyDescent="0.2">
      <c r="A325" s="1220"/>
      <c r="B325" s="1219" t="s">
        <v>2135</v>
      </c>
      <c r="C325" s="2596" t="s">
        <v>537</v>
      </c>
      <c r="D325" s="2596"/>
      <c r="E325" s="2596"/>
      <c r="F325" s="1221" t="s">
        <v>55</v>
      </c>
      <c r="G325" s="1221" t="s">
        <v>232</v>
      </c>
      <c r="H325" s="1221"/>
      <c r="I325" s="1221" t="s">
        <v>232</v>
      </c>
      <c r="J325" s="1222"/>
      <c r="K325" s="1221"/>
      <c r="L325" s="1222">
        <v>426.42</v>
      </c>
      <c r="M325" s="1221"/>
      <c r="N325" s="1223">
        <v>11658</v>
      </c>
    </row>
    <row r="326" spans="1:14" s="1" customFormat="1" ht="10.199999999999999" x14ac:dyDescent="0.2">
      <c r="A326" s="1227"/>
      <c r="B326" s="1228"/>
      <c r="C326" s="2599" t="s">
        <v>59</v>
      </c>
      <c r="D326" s="2599"/>
      <c r="E326" s="2599"/>
      <c r="F326" s="1215"/>
      <c r="G326" s="1215"/>
      <c r="H326" s="1215"/>
      <c r="I326" s="1215"/>
      <c r="J326" s="1216"/>
      <c r="K326" s="1215"/>
      <c r="L326" s="1216">
        <v>3352.43</v>
      </c>
      <c r="M326" s="1224"/>
      <c r="N326" s="1217"/>
    </row>
    <row r="327" spans="1:14" s="1" customFormat="1" ht="37.799999999999997" customHeight="1" x14ac:dyDescent="0.2">
      <c r="A327" s="1213" t="s">
        <v>130</v>
      </c>
      <c r="B327" s="1214" t="s">
        <v>833</v>
      </c>
      <c r="C327" s="2599" t="s">
        <v>2169</v>
      </c>
      <c r="D327" s="2599"/>
      <c r="E327" s="2599"/>
      <c r="F327" s="1215" t="s">
        <v>47</v>
      </c>
      <c r="G327" s="1215"/>
      <c r="H327" s="1215"/>
      <c r="I327" s="1215" t="s">
        <v>60</v>
      </c>
      <c r="J327" s="1216"/>
      <c r="K327" s="1215"/>
      <c r="L327" s="1216"/>
      <c r="M327" s="1215"/>
      <c r="N327" s="1217"/>
    </row>
    <row r="328" spans="1:14" s="1" customFormat="1" ht="34.200000000000003" customHeight="1" x14ac:dyDescent="0.2">
      <c r="A328" s="1218"/>
      <c r="B328" s="1219" t="s">
        <v>528</v>
      </c>
      <c r="C328" s="2596" t="s">
        <v>529</v>
      </c>
      <c r="D328" s="2596"/>
      <c r="E328" s="2596"/>
      <c r="F328" s="2596"/>
      <c r="G328" s="2596"/>
      <c r="H328" s="2596"/>
      <c r="I328" s="2596"/>
      <c r="J328" s="2596"/>
      <c r="K328" s="2596"/>
      <c r="L328" s="2596"/>
      <c r="M328" s="2596"/>
      <c r="N328" s="2600"/>
    </row>
    <row r="329" spans="1:14" s="1" customFormat="1" ht="10.199999999999999" x14ac:dyDescent="0.2">
      <c r="A329" s="1220"/>
      <c r="B329" s="1219" t="s">
        <v>44</v>
      </c>
      <c r="C329" s="2596" t="s">
        <v>48</v>
      </c>
      <c r="D329" s="2596"/>
      <c r="E329" s="2596"/>
      <c r="F329" s="1221"/>
      <c r="G329" s="1221"/>
      <c r="H329" s="1221"/>
      <c r="I329" s="1221"/>
      <c r="J329" s="1222">
        <v>20.440000000000001</v>
      </c>
      <c r="K329" s="1221" t="s">
        <v>530</v>
      </c>
      <c r="L329" s="1222">
        <v>55.19</v>
      </c>
      <c r="M329" s="1221" t="s">
        <v>1513</v>
      </c>
      <c r="N329" s="1223">
        <v>1509</v>
      </c>
    </row>
    <row r="330" spans="1:14" s="1" customFormat="1" ht="10.199999999999999" x14ac:dyDescent="0.2">
      <c r="A330" s="1220"/>
      <c r="B330" s="1219" t="s">
        <v>60</v>
      </c>
      <c r="C330" s="2596" t="s">
        <v>370</v>
      </c>
      <c r="D330" s="2596"/>
      <c r="E330" s="2596"/>
      <c r="F330" s="1221"/>
      <c r="G330" s="1221"/>
      <c r="H330" s="1221"/>
      <c r="I330" s="1221"/>
      <c r="J330" s="1222">
        <v>49</v>
      </c>
      <c r="K330" s="1221" t="s">
        <v>530</v>
      </c>
      <c r="L330" s="1222">
        <v>132.30000000000001</v>
      </c>
      <c r="M330" s="1221"/>
      <c r="N330" s="1223"/>
    </row>
    <row r="331" spans="1:14" s="1" customFormat="1" ht="10.199999999999999" x14ac:dyDescent="0.2">
      <c r="A331" s="1220"/>
      <c r="B331" s="1219" t="s">
        <v>66</v>
      </c>
      <c r="C331" s="2596" t="s">
        <v>371</v>
      </c>
      <c r="D331" s="2596"/>
      <c r="E331" s="2596"/>
      <c r="F331" s="1221"/>
      <c r="G331" s="1221"/>
      <c r="H331" s="1221"/>
      <c r="I331" s="1221"/>
      <c r="J331" s="1222">
        <v>5.29</v>
      </c>
      <c r="K331" s="1221" t="s">
        <v>530</v>
      </c>
      <c r="L331" s="1222">
        <v>14.28</v>
      </c>
      <c r="M331" s="1221" t="s">
        <v>1513</v>
      </c>
      <c r="N331" s="1223">
        <v>390</v>
      </c>
    </row>
    <row r="332" spans="1:14" s="1" customFormat="1" ht="10.199999999999999" x14ac:dyDescent="0.2">
      <c r="A332" s="1220"/>
      <c r="B332" s="1219" t="s">
        <v>71</v>
      </c>
      <c r="C332" s="2596" t="s">
        <v>372</v>
      </c>
      <c r="D332" s="2596"/>
      <c r="E332" s="2596"/>
      <c r="F332" s="1221"/>
      <c r="G332" s="1221"/>
      <c r="H332" s="1221"/>
      <c r="I332" s="1221"/>
      <c r="J332" s="1222">
        <v>3.47</v>
      </c>
      <c r="K332" s="1221"/>
      <c r="L332" s="1222">
        <v>6.94</v>
      </c>
      <c r="M332" s="1221"/>
      <c r="N332" s="1223"/>
    </row>
    <row r="333" spans="1:14" s="1" customFormat="1" ht="10.199999999999999" x14ac:dyDescent="0.2">
      <c r="A333" s="1220"/>
      <c r="B333" s="1219"/>
      <c r="C333" s="2596" t="s">
        <v>49</v>
      </c>
      <c r="D333" s="2596"/>
      <c r="E333" s="2596"/>
      <c r="F333" s="1221" t="s">
        <v>50</v>
      </c>
      <c r="G333" s="1221" t="s">
        <v>531</v>
      </c>
      <c r="H333" s="1221" t="s">
        <v>530</v>
      </c>
      <c r="I333" s="1221" t="s">
        <v>532</v>
      </c>
      <c r="J333" s="1222"/>
      <c r="K333" s="1221"/>
      <c r="L333" s="1222"/>
      <c r="M333" s="1221"/>
      <c r="N333" s="1223"/>
    </row>
    <row r="334" spans="1:14" s="1" customFormat="1" ht="10.199999999999999" x14ac:dyDescent="0.2">
      <c r="A334" s="1220"/>
      <c r="B334" s="1219"/>
      <c r="C334" s="2596" t="s">
        <v>374</v>
      </c>
      <c r="D334" s="2596"/>
      <c r="E334" s="2596"/>
      <c r="F334" s="1221" t="s">
        <v>50</v>
      </c>
      <c r="G334" s="1221" t="s">
        <v>834</v>
      </c>
      <c r="H334" s="1221" t="s">
        <v>530</v>
      </c>
      <c r="I334" s="1221" t="s">
        <v>2174</v>
      </c>
      <c r="J334" s="1222"/>
      <c r="K334" s="1221"/>
      <c r="L334" s="1222"/>
      <c r="M334" s="1221"/>
      <c r="N334" s="1223"/>
    </row>
    <row r="335" spans="1:14" s="1" customFormat="1" ht="10.199999999999999" x14ac:dyDescent="0.2">
      <c r="A335" s="1220"/>
      <c r="B335" s="1219"/>
      <c r="C335" s="2608" t="s">
        <v>52</v>
      </c>
      <c r="D335" s="2608"/>
      <c r="E335" s="2608"/>
      <c r="F335" s="1224"/>
      <c r="G335" s="1224"/>
      <c r="H335" s="1224"/>
      <c r="I335" s="1224"/>
      <c r="J335" s="1225">
        <v>72.91</v>
      </c>
      <c r="K335" s="1224"/>
      <c r="L335" s="1225">
        <v>194.43</v>
      </c>
      <c r="M335" s="1224"/>
      <c r="N335" s="1226"/>
    </row>
    <row r="336" spans="1:14" s="1" customFormat="1" ht="10.199999999999999" x14ac:dyDescent="0.2">
      <c r="A336" s="1220"/>
      <c r="B336" s="1219"/>
      <c r="C336" s="2596" t="s">
        <v>53</v>
      </c>
      <c r="D336" s="2596"/>
      <c r="E336" s="2596"/>
      <c r="F336" s="1221"/>
      <c r="G336" s="1221"/>
      <c r="H336" s="1221"/>
      <c r="I336" s="1221"/>
      <c r="J336" s="1222"/>
      <c r="K336" s="1221"/>
      <c r="L336" s="1222">
        <v>69.47</v>
      </c>
      <c r="M336" s="1221"/>
      <c r="N336" s="1223">
        <v>1899</v>
      </c>
    </row>
    <row r="337" spans="1:14" s="1" customFormat="1" ht="20.399999999999999" x14ac:dyDescent="0.2">
      <c r="A337" s="1220"/>
      <c r="B337" s="1219" t="s">
        <v>2134</v>
      </c>
      <c r="C337" s="2596" t="s">
        <v>535</v>
      </c>
      <c r="D337" s="2596"/>
      <c r="E337" s="2596"/>
      <c r="F337" s="1221" t="s">
        <v>55</v>
      </c>
      <c r="G337" s="1221" t="s">
        <v>536</v>
      </c>
      <c r="H337" s="1221"/>
      <c r="I337" s="1221" t="s">
        <v>536</v>
      </c>
      <c r="J337" s="1222"/>
      <c r="K337" s="1221"/>
      <c r="L337" s="1222">
        <v>67.39</v>
      </c>
      <c r="M337" s="1221"/>
      <c r="N337" s="1223">
        <v>1842</v>
      </c>
    </row>
    <row r="338" spans="1:14" s="1" customFormat="1" ht="20.399999999999999" x14ac:dyDescent="0.2">
      <c r="A338" s="1220"/>
      <c r="B338" s="1219" t="s">
        <v>2135</v>
      </c>
      <c r="C338" s="2596" t="s">
        <v>537</v>
      </c>
      <c r="D338" s="2596"/>
      <c r="E338" s="2596"/>
      <c r="F338" s="1221" t="s">
        <v>55</v>
      </c>
      <c r="G338" s="1221" t="s">
        <v>232</v>
      </c>
      <c r="H338" s="1221"/>
      <c r="I338" s="1221" t="s">
        <v>232</v>
      </c>
      <c r="J338" s="1222"/>
      <c r="K338" s="1221"/>
      <c r="L338" s="1222">
        <v>35.43</v>
      </c>
      <c r="M338" s="1221"/>
      <c r="N338" s="1223">
        <v>968</v>
      </c>
    </row>
    <row r="339" spans="1:14" s="1" customFormat="1" ht="10.199999999999999" x14ac:dyDescent="0.2">
      <c r="A339" s="1227"/>
      <c r="B339" s="1228"/>
      <c r="C339" s="2599" t="s">
        <v>59</v>
      </c>
      <c r="D339" s="2599"/>
      <c r="E339" s="2599"/>
      <c r="F339" s="1215"/>
      <c r="G339" s="1215"/>
      <c r="H339" s="1215"/>
      <c r="I339" s="1215"/>
      <c r="J339" s="1216"/>
      <c r="K339" s="1215"/>
      <c r="L339" s="1216">
        <v>297.25</v>
      </c>
      <c r="M339" s="1224"/>
      <c r="N339" s="1217"/>
    </row>
    <row r="340" spans="1:14" s="1" customFormat="1" ht="10.199999999999999" x14ac:dyDescent="0.2">
      <c r="A340" s="2625" t="s">
        <v>2175</v>
      </c>
      <c r="B340" s="2626"/>
      <c r="C340" s="2626"/>
      <c r="D340" s="2626"/>
      <c r="E340" s="2626"/>
      <c r="F340" s="2626"/>
      <c r="G340" s="2626"/>
      <c r="H340" s="2626"/>
      <c r="I340" s="2626"/>
      <c r="J340" s="2626"/>
      <c r="K340" s="2626"/>
      <c r="L340" s="2626"/>
      <c r="M340" s="2626"/>
      <c r="N340" s="2627"/>
    </row>
    <row r="341" spans="1:14" s="1" customFormat="1" ht="25.2" customHeight="1" x14ac:dyDescent="0.2">
      <c r="A341" s="1213" t="s">
        <v>132</v>
      </c>
      <c r="B341" s="1214" t="s">
        <v>780</v>
      </c>
      <c r="C341" s="2599" t="s">
        <v>781</v>
      </c>
      <c r="D341" s="2599"/>
      <c r="E341" s="2599"/>
      <c r="F341" s="1215" t="s">
        <v>300</v>
      </c>
      <c r="G341" s="1215"/>
      <c r="H341" s="1215"/>
      <c r="I341" s="1215" t="s">
        <v>44</v>
      </c>
      <c r="J341" s="1216"/>
      <c r="K341" s="1215"/>
      <c r="L341" s="1216"/>
      <c r="M341" s="1215"/>
      <c r="N341" s="1217"/>
    </row>
    <row r="342" spans="1:14" s="1" customFormat="1" ht="10.199999999999999" x14ac:dyDescent="0.2">
      <c r="A342" s="1229"/>
      <c r="B342" s="1189"/>
      <c r="C342" s="2596" t="s">
        <v>793</v>
      </c>
      <c r="D342" s="2596"/>
      <c r="E342" s="2596"/>
      <c r="F342" s="2596"/>
      <c r="G342" s="2596"/>
      <c r="H342" s="2596"/>
      <c r="I342" s="2596"/>
      <c r="J342" s="2596"/>
      <c r="K342" s="2596"/>
      <c r="L342" s="2596"/>
      <c r="M342" s="2596"/>
      <c r="N342" s="2600"/>
    </row>
    <row r="343" spans="1:14" s="1" customFormat="1" ht="34.200000000000003" customHeight="1" x14ac:dyDescent="0.2">
      <c r="A343" s="1218"/>
      <c r="B343" s="1219" t="s">
        <v>528</v>
      </c>
      <c r="C343" s="2596" t="s">
        <v>529</v>
      </c>
      <c r="D343" s="2596"/>
      <c r="E343" s="2596"/>
      <c r="F343" s="2596"/>
      <c r="G343" s="2596"/>
      <c r="H343" s="2596"/>
      <c r="I343" s="2596"/>
      <c r="J343" s="2596"/>
      <c r="K343" s="2596"/>
      <c r="L343" s="2596"/>
      <c r="M343" s="2596"/>
      <c r="N343" s="2600"/>
    </row>
    <row r="344" spans="1:14" s="1" customFormat="1" ht="10.199999999999999" x14ac:dyDescent="0.2">
      <c r="A344" s="1220"/>
      <c r="B344" s="1219" t="s">
        <v>44</v>
      </c>
      <c r="C344" s="2596" t="s">
        <v>48</v>
      </c>
      <c r="D344" s="2596"/>
      <c r="E344" s="2596"/>
      <c r="F344" s="1221"/>
      <c r="G344" s="1221"/>
      <c r="H344" s="1221"/>
      <c r="I344" s="1221"/>
      <c r="J344" s="1222">
        <v>108.71</v>
      </c>
      <c r="K344" s="1221" t="s">
        <v>530</v>
      </c>
      <c r="L344" s="1222">
        <v>146.76</v>
      </c>
      <c r="M344" s="1221" t="s">
        <v>1513</v>
      </c>
      <c r="N344" s="1223">
        <v>4012</v>
      </c>
    </row>
    <row r="345" spans="1:14" s="1" customFormat="1" ht="10.199999999999999" x14ac:dyDescent="0.2">
      <c r="A345" s="1220"/>
      <c r="B345" s="1219" t="s">
        <v>60</v>
      </c>
      <c r="C345" s="2596" t="s">
        <v>370</v>
      </c>
      <c r="D345" s="2596"/>
      <c r="E345" s="2596"/>
      <c r="F345" s="1221"/>
      <c r="G345" s="1221"/>
      <c r="H345" s="1221"/>
      <c r="I345" s="1221"/>
      <c r="J345" s="1222">
        <v>69.22</v>
      </c>
      <c r="K345" s="1221" t="s">
        <v>530</v>
      </c>
      <c r="L345" s="1222">
        <v>93.45</v>
      </c>
      <c r="M345" s="1221"/>
      <c r="N345" s="1223"/>
    </row>
    <row r="346" spans="1:14" s="1" customFormat="1" ht="10.199999999999999" x14ac:dyDescent="0.2">
      <c r="A346" s="1220"/>
      <c r="B346" s="1219" t="s">
        <v>66</v>
      </c>
      <c r="C346" s="2596" t="s">
        <v>371</v>
      </c>
      <c r="D346" s="2596"/>
      <c r="E346" s="2596"/>
      <c r="F346" s="1221"/>
      <c r="G346" s="1221"/>
      <c r="H346" s="1221"/>
      <c r="I346" s="1221"/>
      <c r="J346" s="1222">
        <v>13.42</v>
      </c>
      <c r="K346" s="1221" t="s">
        <v>530</v>
      </c>
      <c r="L346" s="1222">
        <v>18.12</v>
      </c>
      <c r="M346" s="1221" t="s">
        <v>1513</v>
      </c>
      <c r="N346" s="1223">
        <v>495</v>
      </c>
    </row>
    <row r="347" spans="1:14" s="1" customFormat="1" ht="10.199999999999999" x14ac:dyDescent="0.2">
      <c r="A347" s="1220"/>
      <c r="B347" s="1219" t="s">
        <v>71</v>
      </c>
      <c r="C347" s="2596" t="s">
        <v>372</v>
      </c>
      <c r="D347" s="2596"/>
      <c r="E347" s="2596"/>
      <c r="F347" s="1221"/>
      <c r="G347" s="1221"/>
      <c r="H347" s="1221"/>
      <c r="I347" s="1221"/>
      <c r="J347" s="1222">
        <v>223.49</v>
      </c>
      <c r="K347" s="1221"/>
      <c r="L347" s="1222">
        <v>223.49</v>
      </c>
      <c r="M347" s="1221"/>
      <c r="N347" s="1223"/>
    </row>
    <row r="348" spans="1:14" s="1" customFormat="1" ht="10.199999999999999" x14ac:dyDescent="0.2">
      <c r="A348" s="1220"/>
      <c r="B348" s="1219"/>
      <c r="C348" s="2596" t="s">
        <v>49</v>
      </c>
      <c r="D348" s="2596"/>
      <c r="E348" s="2596"/>
      <c r="F348" s="1221" t="s">
        <v>50</v>
      </c>
      <c r="G348" s="1221" t="s">
        <v>782</v>
      </c>
      <c r="H348" s="1221" t="s">
        <v>530</v>
      </c>
      <c r="I348" s="1221" t="s">
        <v>2153</v>
      </c>
      <c r="J348" s="1222"/>
      <c r="K348" s="1221"/>
      <c r="L348" s="1222"/>
      <c r="M348" s="1221"/>
      <c r="N348" s="1223"/>
    </row>
    <row r="349" spans="1:14" s="1" customFormat="1" ht="10.199999999999999" x14ac:dyDescent="0.2">
      <c r="A349" s="1220"/>
      <c r="B349" s="1219"/>
      <c r="C349" s="2596" t="s">
        <v>374</v>
      </c>
      <c r="D349" s="2596"/>
      <c r="E349" s="2596"/>
      <c r="F349" s="1221" t="s">
        <v>50</v>
      </c>
      <c r="G349" s="1221" t="s">
        <v>783</v>
      </c>
      <c r="H349" s="1221" t="s">
        <v>530</v>
      </c>
      <c r="I349" s="1221" t="s">
        <v>2154</v>
      </c>
      <c r="J349" s="1222"/>
      <c r="K349" s="1221"/>
      <c r="L349" s="1222"/>
      <c r="M349" s="1221"/>
      <c r="N349" s="1223"/>
    </row>
    <row r="350" spans="1:14" s="1" customFormat="1" ht="10.199999999999999" x14ac:dyDescent="0.2">
      <c r="A350" s="1220"/>
      <c r="B350" s="1219"/>
      <c r="C350" s="2608" t="s">
        <v>52</v>
      </c>
      <c r="D350" s="2608"/>
      <c r="E350" s="2608"/>
      <c r="F350" s="1224"/>
      <c r="G350" s="1224"/>
      <c r="H350" s="1224"/>
      <c r="I350" s="1224"/>
      <c r="J350" s="1225">
        <v>401.42</v>
      </c>
      <c r="K350" s="1224"/>
      <c r="L350" s="1225">
        <v>463.7</v>
      </c>
      <c r="M350" s="1224"/>
      <c r="N350" s="1226"/>
    </row>
    <row r="351" spans="1:14" s="1" customFormat="1" ht="10.199999999999999" x14ac:dyDescent="0.2">
      <c r="A351" s="1220"/>
      <c r="B351" s="1219"/>
      <c r="C351" s="2596" t="s">
        <v>53</v>
      </c>
      <c r="D351" s="2596"/>
      <c r="E351" s="2596"/>
      <c r="F351" s="1221"/>
      <c r="G351" s="1221"/>
      <c r="H351" s="1221"/>
      <c r="I351" s="1221"/>
      <c r="J351" s="1222"/>
      <c r="K351" s="1221"/>
      <c r="L351" s="1222">
        <v>164.88</v>
      </c>
      <c r="M351" s="1221"/>
      <c r="N351" s="1223">
        <v>4507</v>
      </c>
    </row>
    <row r="352" spans="1:14" s="1" customFormat="1" ht="20.399999999999999" x14ac:dyDescent="0.2">
      <c r="A352" s="1220"/>
      <c r="B352" s="1219" t="s">
        <v>2134</v>
      </c>
      <c r="C352" s="2596" t="s">
        <v>535</v>
      </c>
      <c r="D352" s="2596"/>
      <c r="E352" s="2596"/>
      <c r="F352" s="1221" t="s">
        <v>55</v>
      </c>
      <c r="G352" s="1221" t="s">
        <v>536</v>
      </c>
      <c r="H352" s="1221"/>
      <c r="I352" s="1221" t="s">
        <v>536</v>
      </c>
      <c r="J352" s="1222"/>
      <c r="K352" s="1221"/>
      <c r="L352" s="1222">
        <v>159.93</v>
      </c>
      <c r="M352" s="1221"/>
      <c r="N352" s="1223">
        <v>4372</v>
      </c>
    </row>
    <row r="353" spans="1:14" s="1" customFormat="1" ht="20.399999999999999" x14ac:dyDescent="0.2">
      <c r="A353" s="1220"/>
      <c r="B353" s="1219" t="s">
        <v>2135</v>
      </c>
      <c r="C353" s="2596" t="s">
        <v>537</v>
      </c>
      <c r="D353" s="2596"/>
      <c r="E353" s="2596"/>
      <c r="F353" s="1221" t="s">
        <v>55</v>
      </c>
      <c r="G353" s="1221" t="s">
        <v>232</v>
      </c>
      <c r="H353" s="1221"/>
      <c r="I353" s="1221" t="s">
        <v>232</v>
      </c>
      <c r="J353" s="1222"/>
      <c r="K353" s="1221"/>
      <c r="L353" s="1222">
        <v>84.09</v>
      </c>
      <c r="M353" s="1221"/>
      <c r="N353" s="1223">
        <v>2299</v>
      </c>
    </row>
    <row r="354" spans="1:14" s="1" customFormat="1" ht="10.199999999999999" x14ac:dyDescent="0.2">
      <c r="A354" s="1227"/>
      <c r="B354" s="1228"/>
      <c r="C354" s="2599" t="s">
        <v>59</v>
      </c>
      <c r="D354" s="2599"/>
      <c r="E354" s="2599"/>
      <c r="F354" s="1215"/>
      <c r="G354" s="1215"/>
      <c r="H354" s="1215"/>
      <c r="I354" s="1215"/>
      <c r="J354" s="1216"/>
      <c r="K354" s="1215"/>
      <c r="L354" s="1216">
        <v>707.72</v>
      </c>
      <c r="M354" s="1224"/>
      <c r="N354" s="1217"/>
    </row>
    <row r="355" spans="1:14" s="1" customFormat="1" ht="26.4" customHeight="1" x14ac:dyDescent="0.2">
      <c r="A355" s="1213" t="s">
        <v>135</v>
      </c>
      <c r="B355" s="1214" t="s">
        <v>791</v>
      </c>
      <c r="C355" s="2599" t="s">
        <v>792</v>
      </c>
      <c r="D355" s="2599"/>
      <c r="E355" s="2599"/>
      <c r="F355" s="1215" t="s">
        <v>300</v>
      </c>
      <c r="G355" s="1215"/>
      <c r="H355" s="1215"/>
      <c r="I355" s="1215" t="s">
        <v>44</v>
      </c>
      <c r="J355" s="1216"/>
      <c r="K355" s="1215"/>
      <c r="L355" s="1216"/>
      <c r="M355" s="1215"/>
      <c r="N355" s="1217"/>
    </row>
    <row r="356" spans="1:14" s="1" customFormat="1" ht="10.199999999999999" x14ac:dyDescent="0.2">
      <c r="A356" s="1229"/>
      <c r="B356" s="1189"/>
      <c r="C356" s="2596" t="s">
        <v>793</v>
      </c>
      <c r="D356" s="2596"/>
      <c r="E356" s="2596"/>
      <c r="F356" s="2596"/>
      <c r="G356" s="2596"/>
      <c r="H356" s="2596"/>
      <c r="I356" s="2596"/>
      <c r="J356" s="2596"/>
      <c r="K356" s="2596"/>
      <c r="L356" s="2596"/>
      <c r="M356" s="2596"/>
      <c r="N356" s="2600"/>
    </row>
    <row r="357" spans="1:14" s="1" customFormat="1" ht="34.200000000000003" customHeight="1" x14ac:dyDescent="0.2">
      <c r="A357" s="1218"/>
      <c r="B357" s="1219" t="s">
        <v>528</v>
      </c>
      <c r="C357" s="2596" t="s">
        <v>529</v>
      </c>
      <c r="D357" s="2596"/>
      <c r="E357" s="2596"/>
      <c r="F357" s="2596"/>
      <c r="G357" s="2596"/>
      <c r="H357" s="2596"/>
      <c r="I357" s="2596"/>
      <c r="J357" s="2596"/>
      <c r="K357" s="2596"/>
      <c r="L357" s="2596"/>
      <c r="M357" s="2596"/>
      <c r="N357" s="2600"/>
    </row>
    <row r="358" spans="1:14" s="1" customFormat="1" ht="10.199999999999999" x14ac:dyDescent="0.2">
      <c r="A358" s="1220"/>
      <c r="B358" s="1219" t="s">
        <v>44</v>
      </c>
      <c r="C358" s="2596" t="s">
        <v>48</v>
      </c>
      <c r="D358" s="2596"/>
      <c r="E358" s="2596"/>
      <c r="F358" s="1221"/>
      <c r="G358" s="1221"/>
      <c r="H358" s="1221"/>
      <c r="I358" s="1221"/>
      <c r="J358" s="1222">
        <v>168.35</v>
      </c>
      <c r="K358" s="1221" t="s">
        <v>530</v>
      </c>
      <c r="L358" s="1222">
        <v>227.27</v>
      </c>
      <c r="M358" s="1221" t="s">
        <v>1513</v>
      </c>
      <c r="N358" s="1223">
        <v>6214</v>
      </c>
    </row>
    <row r="359" spans="1:14" s="1" customFormat="1" ht="10.199999999999999" x14ac:dyDescent="0.2">
      <c r="A359" s="1220"/>
      <c r="B359" s="1219" t="s">
        <v>60</v>
      </c>
      <c r="C359" s="2596" t="s">
        <v>370</v>
      </c>
      <c r="D359" s="2596"/>
      <c r="E359" s="2596"/>
      <c r="F359" s="1221"/>
      <c r="G359" s="1221"/>
      <c r="H359" s="1221"/>
      <c r="I359" s="1221"/>
      <c r="J359" s="1222">
        <v>360.83</v>
      </c>
      <c r="K359" s="1221" t="s">
        <v>530</v>
      </c>
      <c r="L359" s="1222">
        <v>487.12</v>
      </c>
      <c r="M359" s="1221"/>
      <c r="N359" s="1223"/>
    </row>
    <row r="360" spans="1:14" s="1" customFormat="1" ht="10.199999999999999" x14ac:dyDescent="0.2">
      <c r="A360" s="1220"/>
      <c r="B360" s="1219" t="s">
        <v>66</v>
      </c>
      <c r="C360" s="2596" t="s">
        <v>371</v>
      </c>
      <c r="D360" s="2596"/>
      <c r="E360" s="2596"/>
      <c r="F360" s="1221"/>
      <c r="G360" s="1221"/>
      <c r="H360" s="1221"/>
      <c r="I360" s="1221"/>
      <c r="J360" s="1222">
        <v>41.97</v>
      </c>
      <c r="K360" s="1221" t="s">
        <v>530</v>
      </c>
      <c r="L360" s="1222">
        <v>56.66</v>
      </c>
      <c r="M360" s="1221" t="s">
        <v>1513</v>
      </c>
      <c r="N360" s="1223">
        <v>1549</v>
      </c>
    </row>
    <row r="361" spans="1:14" s="1" customFormat="1" ht="10.199999999999999" x14ac:dyDescent="0.2">
      <c r="A361" s="1220"/>
      <c r="B361" s="1219" t="s">
        <v>71</v>
      </c>
      <c r="C361" s="2596" t="s">
        <v>372</v>
      </c>
      <c r="D361" s="2596"/>
      <c r="E361" s="2596"/>
      <c r="F361" s="1221"/>
      <c r="G361" s="1221"/>
      <c r="H361" s="1221"/>
      <c r="I361" s="1221"/>
      <c r="J361" s="1222">
        <v>372.7</v>
      </c>
      <c r="K361" s="1221"/>
      <c r="L361" s="1222">
        <v>372.7</v>
      </c>
      <c r="M361" s="1221"/>
      <c r="N361" s="1223"/>
    </row>
    <row r="362" spans="1:14" s="1" customFormat="1" ht="10.199999999999999" x14ac:dyDescent="0.2">
      <c r="A362" s="1220"/>
      <c r="B362" s="1219"/>
      <c r="C362" s="2596" t="s">
        <v>49</v>
      </c>
      <c r="D362" s="2596"/>
      <c r="E362" s="2596"/>
      <c r="F362" s="1221" t="s">
        <v>50</v>
      </c>
      <c r="G362" s="1221" t="s">
        <v>794</v>
      </c>
      <c r="H362" s="1221" t="s">
        <v>530</v>
      </c>
      <c r="I362" s="1221" t="s">
        <v>2177</v>
      </c>
      <c r="J362" s="1222"/>
      <c r="K362" s="1221"/>
      <c r="L362" s="1222"/>
      <c r="M362" s="1221"/>
      <c r="N362" s="1223"/>
    </row>
    <row r="363" spans="1:14" s="1" customFormat="1" ht="10.199999999999999" x14ac:dyDescent="0.2">
      <c r="A363" s="1220"/>
      <c r="B363" s="1219"/>
      <c r="C363" s="2596" t="s">
        <v>374</v>
      </c>
      <c r="D363" s="2596"/>
      <c r="E363" s="2596"/>
      <c r="F363" s="1221" t="s">
        <v>50</v>
      </c>
      <c r="G363" s="1221" t="s">
        <v>795</v>
      </c>
      <c r="H363" s="1221" t="s">
        <v>530</v>
      </c>
      <c r="I363" s="1221" t="s">
        <v>2178</v>
      </c>
      <c r="J363" s="1222"/>
      <c r="K363" s="1221"/>
      <c r="L363" s="1222"/>
      <c r="M363" s="1221"/>
      <c r="N363" s="1223"/>
    </row>
    <row r="364" spans="1:14" s="1" customFormat="1" ht="10.199999999999999" x14ac:dyDescent="0.2">
      <c r="A364" s="1220"/>
      <c r="B364" s="1219"/>
      <c r="C364" s="2608" t="s">
        <v>52</v>
      </c>
      <c r="D364" s="2608"/>
      <c r="E364" s="2608"/>
      <c r="F364" s="1224"/>
      <c r="G364" s="1224"/>
      <c r="H364" s="1224"/>
      <c r="I364" s="1224"/>
      <c r="J364" s="1225">
        <v>901.88</v>
      </c>
      <c r="K364" s="1224"/>
      <c r="L364" s="1225">
        <v>1087.0899999999999</v>
      </c>
      <c r="M364" s="1224"/>
      <c r="N364" s="1226"/>
    </row>
    <row r="365" spans="1:14" s="1" customFormat="1" ht="10.199999999999999" x14ac:dyDescent="0.2">
      <c r="A365" s="1220"/>
      <c r="B365" s="1219"/>
      <c r="C365" s="2596" t="s">
        <v>53</v>
      </c>
      <c r="D365" s="2596"/>
      <c r="E365" s="2596"/>
      <c r="F365" s="1221"/>
      <c r="G365" s="1221"/>
      <c r="H365" s="1221"/>
      <c r="I365" s="1221"/>
      <c r="J365" s="1222"/>
      <c r="K365" s="1221"/>
      <c r="L365" s="1222">
        <v>283.93</v>
      </c>
      <c r="M365" s="1221"/>
      <c r="N365" s="1223">
        <v>7763</v>
      </c>
    </row>
    <row r="366" spans="1:14" s="1" customFormat="1" ht="20.399999999999999" x14ac:dyDescent="0.2">
      <c r="A366" s="1220"/>
      <c r="B366" s="1219" t="s">
        <v>2134</v>
      </c>
      <c r="C366" s="2596" t="s">
        <v>535</v>
      </c>
      <c r="D366" s="2596"/>
      <c r="E366" s="2596"/>
      <c r="F366" s="1221" t="s">
        <v>55</v>
      </c>
      <c r="G366" s="1221" t="s">
        <v>536</v>
      </c>
      <c r="H366" s="1221"/>
      <c r="I366" s="1221" t="s">
        <v>536</v>
      </c>
      <c r="J366" s="1222"/>
      <c r="K366" s="1221"/>
      <c r="L366" s="1222">
        <v>275.41000000000003</v>
      </c>
      <c r="M366" s="1221"/>
      <c r="N366" s="1223">
        <v>7530</v>
      </c>
    </row>
    <row r="367" spans="1:14" s="1" customFormat="1" ht="20.399999999999999" x14ac:dyDescent="0.2">
      <c r="A367" s="1220"/>
      <c r="B367" s="1219" t="s">
        <v>2135</v>
      </c>
      <c r="C367" s="2596" t="s">
        <v>537</v>
      </c>
      <c r="D367" s="2596"/>
      <c r="E367" s="2596"/>
      <c r="F367" s="1221" t="s">
        <v>55</v>
      </c>
      <c r="G367" s="1221" t="s">
        <v>232</v>
      </c>
      <c r="H367" s="1221"/>
      <c r="I367" s="1221" t="s">
        <v>232</v>
      </c>
      <c r="J367" s="1222"/>
      <c r="K367" s="1221"/>
      <c r="L367" s="1222">
        <v>144.80000000000001</v>
      </c>
      <c r="M367" s="1221"/>
      <c r="N367" s="1223">
        <v>3959</v>
      </c>
    </row>
    <row r="368" spans="1:14" s="1" customFormat="1" ht="10.199999999999999" x14ac:dyDescent="0.2">
      <c r="A368" s="1227"/>
      <c r="B368" s="1228"/>
      <c r="C368" s="2599" t="s">
        <v>59</v>
      </c>
      <c r="D368" s="2599"/>
      <c r="E368" s="2599"/>
      <c r="F368" s="1215"/>
      <c r="G368" s="1215"/>
      <c r="H368" s="1215"/>
      <c r="I368" s="1215"/>
      <c r="J368" s="1216"/>
      <c r="K368" s="1215"/>
      <c r="L368" s="1216">
        <v>1507.3</v>
      </c>
      <c r="M368" s="1224"/>
      <c r="N368" s="1217"/>
    </row>
    <row r="369" spans="1:14" s="1" customFormat="1" ht="25.2" customHeight="1" x14ac:dyDescent="0.2">
      <c r="A369" s="1213" t="s">
        <v>140</v>
      </c>
      <c r="B369" s="1214" t="s">
        <v>833</v>
      </c>
      <c r="C369" s="2599" t="s">
        <v>2179</v>
      </c>
      <c r="D369" s="2599"/>
      <c r="E369" s="2599"/>
      <c r="F369" s="1215" t="s">
        <v>47</v>
      </c>
      <c r="G369" s="1215"/>
      <c r="H369" s="1215"/>
      <c r="I369" s="1215" t="s">
        <v>44</v>
      </c>
      <c r="J369" s="1216"/>
      <c r="K369" s="1215"/>
      <c r="L369" s="1216"/>
      <c r="M369" s="1215"/>
      <c r="N369" s="1217"/>
    </row>
    <row r="370" spans="1:14" s="1" customFormat="1" ht="35.4" customHeight="1" x14ac:dyDescent="0.2">
      <c r="A370" s="1218"/>
      <c r="B370" s="1219" t="s">
        <v>528</v>
      </c>
      <c r="C370" s="2596" t="s">
        <v>529</v>
      </c>
      <c r="D370" s="2596"/>
      <c r="E370" s="2596"/>
      <c r="F370" s="2596"/>
      <c r="G370" s="2596"/>
      <c r="H370" s="2596"/>
      <c r="I370" s="2596"/>
      <c r="J370" s="2596"/>
      <c r="K370" s="2596"/>
      <c r="L370" s="2596"/>
      <c r="M370" s="2596"/>
      <c r="N370" s="2600"/>
    </row>
    <row r="371" spans="1:14" s="1" customFormat="1" ht="10.199999999999999" x14ac:dyDescent="0.2">
      <c r="A371" s="1220"/>
      <c r="B371" s="1219" t="s">
        <v>44</v>
      </c>
      <c r="C371" s="2596" t="s">
        <v>48</v>
      </c>
      <c r="D371" s="2596"/>
      <c r="E371" s="2596"/>
      <c r="F371" s="1221"/>
      <c r="G371" s="1221"/>
      <c r="H371" s="1221"/>
      <c r="I371" s="1221"/>
      <c r="J371" s="1222">
        <v>20.440000000000001</v>
      </c>
      <c r="K371" s="1221" t="s">
        <v>530</v>
      </c>
      <c r="L371" s="1222">
        <v>27.59</v>
      </c>
      <c r="M371" s="1221" t="s">
        <v>1513</v>
      </c>
      <c r="N371" s="1223">
        <v>754</v>
      </c>
    </row>
    <row r="372" spans="1:14" s="1" customFormat="1" ht="10.199999999999999" x14ac:dyDescent="0.2">
      <c r="A372" s="1220"/>
      <c r="B372" s="1219" t="s">
        <v>60</v>
      </c>
      <c r="C372" s="2596" t="s">
        <v>370</v>
      </c>
      <c r="D372" s="2596"/>
      <c r="E372" s="2596"/>
      <c r="F372" s="1221"/>
      <c r="G372" s="1221"/>
      <c r="H372" s="1221"/>
      <c r="I372" s="1221"/>
      <c r="J372" s="1222">
        <v>49</v>
      </c>
      <c r="K372" s="1221" t="s">
        <v>530</v>
      </c>
      <c r="L372" s="1222">
        <v>66.150000000000006</v>
      </c>
      <c r="M372" s="1221"/>
      <c r="N372" s="1223"/>
    </row>
    <row r="373" spans="1:14" s="1" customFormat="1" ht="10.199999999999999" x14ac:dyDescent="0.2">
      <c r="A373" s="1220"/>
      <c r="B373" s="1219" t="s">
        <v>66</v>
      </c>
      <c r="C373" s="2596" t="s">
        <v>371</v>
      </c>
      <c r="D373" s="2596"/>
      <c r="E373" s="2596"/>
      <c r="F373" s="1221"/>
      <c r="G373" s="1221"/>
      <c r="H373" s="1221"/>
      <c r="I373" s="1221"/>
      <c r="J373" s="1222">
        <v>5.29</v>
      </c>
      <c r="K373" s="1221" t="s">
        <v>530</v>
      </c>
      <c r="L373" s="1222">
        <v>7.14</v>
      </c>
      <c r="M373" s="1221" t="s">
        <v>1513</v>
      </c>
      <c r="N373" s="1223">
        <v>195</v>
      </c>
    </row>
    <row r="374" spans="1:14" s="1" customFormat="1" ht="10.199999999999999" x14ac:dyDescent="0.2">
      <c r="A374" s="1220"/>
      <c r="B374" s="1219" t="s">
        <v>71</v>
      </c>
      <c r="C374" s="2596" t="s">
        <v>372</v>
      </c>
      <c r="D374" s="2596"/>
      <c r="E374" s="2596"/>
      <c r="F374" s="1221"/>
      <c r="G374" s="1221"/>
      <c r="H374" s="1221"/>
      <c r="I374" s="1221"/>
      <c r="J374" s="1222">
        <v>3.47</v>
      </c>
      <c r="K374" s="1221"/>
      <c r="L374" s="1222">
        <v>3.47</v>
      </c>
      <c r="M374" s="1221"/>
      <c r="N374" s="1223"/>
    </row>
    <row r="375" spans="1:14" s="1" customFormat="1" ht="10.199999999999999" x14ac:dyDescent="0.2">
      <c r="A375" s="1220"/>
      <c r="B375" s="1219"/>
      <c r="C375" s="2596" t="s">
        <v>49</v>
      </c>
      <c r="D375" s="2596"/>
      <c r="E375" s="2596"/>
      <c r="F375" s="1221" t="s">
        <v>50</v>
      </c>
      <c r="G375" s="1221" t="s">
        <v>531</v>
      </c>
      <c r="H375" s="1221" t="s">
        <v>530</v>
      </c>
      <c r="I375" s="1221" t="s">
        <v>539</v>
      </c>
      <c r="J375" s="1222"/>
      <c r="K375" s="1221"/>
      <c r="L375" s="1222"/>
      <c r="M375" s="1221"/>
      <c r="N375" s="1223"/>
    </row>
    <row r="376" spans="1:14" s="1" customFormat="1" ht="10.199999999999999" x14ac:dyDescent="0.2">
      <c r="A376" s="1220"/>
      <c r="B376" s="1219"/>
      <c r="C376" s="2596" t="s">
        <v>374</v>
      </c>
      <c r="D376" s="2596"/>
      <c r="E376" s="2596"/>
      <c r="F376" s="1221" t="s">
        <v>50</v>
      </c>
      <c r="G376" s="1221" t="s">
        <v>834</v>
      </c>
      <c r="H376" s="1221" t="s">
        <v>530</v>
      </c>
      <c r="I376" s="1221" t="s">
        <v>2164</v>
      </c>
      <c r="J376" s="1222"/>
      <c r="K376" s="1221"/>
      <c r="L376" s="1222"/>
      <c r="M376" s="1221"/>
      <c r="N376" s="1223"/>
    </row>
    <row r="377" spans="1:14" s="1" customFormat="1" ht="10.199999999999999" x14ac:dyDescent="0.2">
      <c r="A377" s="1220"/>
      <c r="B377" s="1219"/>
      <c r="C377" s="2608" t="s">
        <v>52</v>
      </c>
      <c r="D377" s="2608"/>
      <c r="E377" s="2608"/>
      <c r="F377" s="1224"/>
      <c r="G377" s="1224"/>
      <c r="H377" s="1224"/>
      <c r="I377" s="1224"/>
      <c r="J377" s="1225">
        <v>72.91</v>
      </c>
      <c r="K377" s="1224"/>
      <c r="L377" s="1225">
        <v>97.21</v>
      </c>
      <c r="M377" s="1224"/>
      <c r="N377" s="1226"/>
    </row>
    <row r="378" spans="1:14" s="1" customFormat="1" ht="10.199999999999999" x14ac:dyDescent="0.2">
      <c r="A378" s="1220"/>
      <c r="B378" s="1219"/>
      <c r="C378" s="2596" t="s">
        <v>53</v>
      </c>
      <c r="D378" s="2596"/>
      <c r="E378" s="2596"/>
      <c r="F378" s="1221"/>
      <c r="G378" s="1221"/>
      <c r="H378" s="1221"/>
      <c r="I378" s="1221"/>
      <c r="J378" s="1222"/>
      <c r="K378" s="1221"/>
      <c r="L378" s="1222">
        <v>34.729999999999997</v>
      </c>
      <c r="M378" s="1221"/>
      <c r="N378" s="1223">
        <v>949</v>
      </c>
    </row>
    <row r="379" spans="1:14" s="1" customFormat="1" ht="20.399999999999999" x14ac:dyDescent="0.2">
      <c r="A379" s="1220"/>
      <c r="B379" s="1219" t="s">
        <v>2134</v>
      </c>
      <c r="C379" s="2596" t="s">
        <v>535</v>
      </c>
      <c r="D379" s="2596"/>
      <c r="E379" s="2596"/>
      <c r="F379" s="1221" t="s">
        <v>55</v>
      </c>
      <c r="G379" s="1221" t="s">
        <v>536</v>
      </c>
      <c r="H379" s="1221"/>
      <c r="I379" s="1221" t="s">
        <v>536</v>
      </c>
      <c r="J379" s="1222"/>
      <c r="K379" s="1221"/>
      <c r="L379" s="1222">
        <v>33.69</v>
      </c>
      <c r="M379" s="1221"/>
      <c r="N379" s="1223">
        <v>921</v>
      </c>
    </row>
    <row r="380" spans="1:14" s="1" customFormat="1" ht="20.399999999999999" x14ac:dyDescent="0.2">
      <c r="A380" s="1220"/>
      <c r="B380" s="1219" t="s">
        <v>2135</v>
      </c>
      <c r="C380" s="2596" t="s">
        <v>537</v>
      </c>
      <c r="D380" s="2596"/>
      <c r="E380" s="2596"/>
      <c r="F380" s="1221" t="s">
        <v>55</v>
      </c>
      <c r="G380" s="1221" t="s">
        <v>232</v>
      </c>
      <c r="H380" s="1221"/>
      <c r="I380" s="1221" t="s">
        <v>232</v>
      </c>
      <c r="J380" s="1222"/>
      <c r="K380" s="1221"/>
      <c r="L380" s="1222">
        <v>17.71</v>
      </c>
      <c r="M380" s="1221"/>
      <c r="N380" s="1223">
        <v>484</v>
      </c>
    </row>
    <row r="381" spans="1:14" s="1" customFormat="1" ht="10.199999999999999" x14ac:dyDescent="0.2">
      <c r="A381" s="1227"/>
      <c r="B381" s="1228"/>
      <c r="C381" s="2599" t="s">
        <v>59</v>
      </c>
      <c r="D381" s="2599"/>
      <c r="E381" s="2599"/>
      <c r="F381" s="1215"/>
      <c r="G381" s="1215"/>
      <c r="H381" s="1215"/>
      <c r="I381" s="1215"/>
      <c r="J381" s="1216"/>
      <c r="K381" s="1215"/>
      <c r="L381" s="1216">
        <v>148.61000000000001</v>
      </c>
      <c r="M381" s="1224"/>
      <c r="N381" s="1217"/>
    </row>
    <row r="382" spans="1:14" s="1" customFormat="1" ht="10.199999999999999" x14ac:dyDescent="0.2">
      <c r="A382" s="1230"/>
      <c r="B382" s="1228"/>
      <c r="C382" s="1228"/>
      <c r="D382" s="1228"/>
      <c r="E382" s="1228"/>
      <c r="F382" s="1230"/>
      <c r="G382" s="1230"/>
      <c r="H382" s="1230"/>
      <c r="I382" s="1230"/>
      <c r="J382" s="1231"/>
      <c r="K382" s="1230"/>
      <c r="L382" s="1231"/>
      <c r="M382" s="1221"/>
      <c r="N382" s="1231"/>
    </row>
    <row r="383" spans="1:14" s="1" customFormat="1" ht="10.199999999999999" x14ac:dyDescent="0.2">
      <c r="A383" s="1232"/>
      <c r="B383" s="1233"/>
      <c r="C383" s="2599" t="s">
        <v>1803</v>
      </c>
      <c r="D383" s="2599"/>
      <c r="E383" s="2599"/>
      <c r="F383" s="2599"/>
      <c r="G383" s="2599"/>
      <c r="H383" s="2599"/>
      <c r="I383" s="2599"/>
      <c r="J383" s="2599"/>
      <c r="K383" s="2599"/>
      <c r="L383" s="1234"/>
      <c r="M383" s="1235"/>
      <c r="N383" s="1236"/>
    </row>
    <row r="384" spans="1:14" s="1" customFormat="1" ht="10.199999999999999" x14ac:dyDescent="0.2">
      <c r="A384" s="1237"/>
      <c r="B384" s="1219"/>
      <c r="C384" s="2596" t="s">
        <v>144</v>
      </c>
      <c r="D384" s="2596"/>
      <c r="E384" s="2596"/>
      <c r="F384" s="2596"/>
      <c r="G384" s="2596"/>
      <c r="H384" s="2596"/>
      <c r="I384" s="2596"/>
      <c r="J384" s="2596"/>
      <c r="K384" s="2596"/>
      <c r="L384" s="1238">
        <v>22495.69</v>
      </c>
      <c r="M384" s="1239"/>
      <c r="N384" s="1240"/>
    </row>
    <row r="385" spans="1:14" s="1" customFormat="1" ht="10.199999999999999" x14ac:dyDescent="0.2">
      <c r="A385" s="1237"/>
      <c r="B385" s="1219"/>
      <c r="C385" s="2596" t="s">
        <v>1437</v>
      </c>
      <c r="D385" s="2596"/>
      <c r="E385" s="2596"/>
      <c r="F385" s="2596"/>
      <c r="G385" s="2596"/>
      <c r="H385" s="2596"/>
      <c r="I385" s="2596"/>
      <c r="J385" s="2596"/>
      <c r="K385" s="2596"/>
      <c r="L385" s="1238"/>
      <c r="M385" s="1239"/>
      <c r="N385" s="1240"/>
    </row>
    <row r="386" spans="1:14" s="1" customFormat="1" ht="10.199999999999999" x14ac:dyDescent="0.2">
      <c r="A386" s="1237"/>
      <c r="B386" s="1219"/>
      <c r="C386" s="2596" t="s">
        <v>145</v>
      </c>
      <c r="D386" s="2596"/>
      <c r="E386" s="2596"/>
      <c r="F386" s="2596"/>
      <c r="G386" s="2596"/>
      <c r="H386" s="2596"/>
      <c r="I386" s="2596"/>
      <c r="J386" s="2596"/>
      <c r="K386" s="2596"/>
      <c r="L386" s="1238">
        <v>6454.18</v>
      </c>
      <c r="M386" s="1239"/>
      <c r="N386" s="1240"/>
    </row>
    <row r="387" spans="1:14" s="1" customFormat="1" ht="10.199999999999999" x14ac:dyDescent="0.2">
      <c r="A387" s="1237"/>
      <c r="B387" s="1219"/>
      <c r="C387" s="2596" t="s">
        <v>391</v>
      </c>
      <c r="D387" s="2596"/>
      <c r="E387" s="2596"/>
      <c r="F387" s="2596"/>
      <c r="G387" s="2596"/>
      <c r="H387" s="2596"/>
      <c r="I387" s="2596"/>
      <c r="J387" s="2596"/>
      <c r="K387" s="2596"/>
      <c r="L387" s="1238">
        <v>12498.03</v>
      </c>
      <c r="M387" s="1239"/>
      <c r="N387" s="1240"/>
    </row>
    <row r="388" spans="1:14" s="1" customFormat="1" ht="10.199999999999999" x14ac:dyDescent="0.2">
      <c r="A388" s="1237"/>
      <c r="B388" s="1219"/>
      <c r="C388" s="2596" t="s">
        <v>1438</v>
      </c>
      <c r="D388" s="2596"/>
      <c r="E388" s="2596"/>
      <c r="F388" s="2596"/>
      <c r="G388" s="2596"/>
      <c r="H388" s="2596"/>
      <c r="I388" s="2596"/>
      <c r="J388" s="2596"/>
      <c r="K388" s="2596"/>
      <c r="L388" s="1238">
        <v>1687.88</v>
      </c>
      <c r="M388" s="1239"/>
      <c r="N388" s="1240"/>
    </row>
    <row r="389" spans="1:14" s="1" customFormat="1" ht="10.199999999999999" x14ac:dyDescent="0.2">
      <c r="A389" s="1237"/>
      <c r="B389" s="1219"/>
      <c r="C389" s="2596" t="s">
        <v>392</v>
      </c>
      <c r="D389" s="2596"/>
      <c r="E389" s="2596"/>
      <c r="F389" s="2596"/>
      <c r="G389" s="2596"/>
      <c r="H389" s="2596"/>
      <c r="I389" s="2596"/>
      <c r="J389" s="2596"/>
      <c r="K389" s="2596"/>
      <c r="L389" s="1238">
        <v>3543.48</v>
      </c>
      <c r="M389" s="1239"/>
      <c r="N389" s="1240"/>
    </row>
    <row r="390" spans="1:14" s="1" customFormat="1" ht="10.199999999999999" x14ac:dyDescent="0.2">
      <c r="A390" s="1237"/>
      <c r="B390" s="1219"/>
      <c r="C390" s="2596" t="s">
        <v>616</v>
      </c>
      <c r="D390" s="2596"/>
      <c r="E390" s="2596"/>
      <c r="F390" s="2596"/>
      <c r="G390" s="2596"/>
      <c r="H390" s="2596"/>
      <c r="I390" s="2596"/>
      <c r="J390" s="2596"/>
      <c r="K390" s="2596"/>
      <c r="L390" s="1238">
        <v>34545.949999999997</v>
      </c>
      <c r="M390" s="1239"/>
      <c r="N390" s="1240"/>
    </row>
    <row r="391" spans="1:14" s="1" customFormat="1" ht="10.199999999999999" x14ac:dyDescent="0.2">
      <c r="A391" s="1237"/>
      <c r="B391" s="1219"/>
      <c r="C391" s="2596" t="s">
        <v>1437</v>
      </c>
      <c r="D391" s="2596"/>
      <c r="E391" s="2596"/>
      <c r="F391" s="2596"/>
      <c r="G391" s="2596"/>
      <c r="H391" s="2596"/>
      <c r="I391" s="2596"/>
      <c r="J391" s="2596"/>
      <c r="K391" s="2596"/>
      <c r="L391" s="1238"/>
      <c r="M391" s="1239"/>
      <c r="N391" s="1240"/>
    </row>
    <row r="392" spans="1:14" s="1" customFormat="1" ht="10.199999999999999" x14ac:dyDescent="0.2">
      <c r="A392" s="1237"/>
      <c r="B392" s="1219"/>
      <c r="C392" s="2596" t="s">
        <v>394</v>
      </c>
      <c r="D392" s="2596"/>
      <c r="E392" s="2596"/>
      <c r="F392" s="2596"/>
      <c r="G392" s="2596"/>
      <c r="H392" s="2596"/>
      <c r="I392" s="2596"/>
      <c r="J392" s="2596"/>
      <c r="K392" s="2596"/>
      <c r="L392" s="1238">
        <v>6454.18</v>
      </c>
      <c r="M392" s="1239"/>
      <c r="N392" s="1240"/>
    </row>
    <row r="393" spans="1:14" s="1" customFormat="1" ht="10.199999999999999" x14ac:dyDescent="0.2">
      <c r="A393" s="1237"/>
      <c r="B393" s="1219"/>
      <c r="C393" s="2596" t="s">
        <v>395</v>
      </c>
      <c r="D393" s="2596"/>
      <c r="E393" s="2596"/>
      <c r="F393" s="2596"/>
      <c r="G393" s="2596"/>
      <c r="H393" s="2596"/>
      <c r="I393" s="2596"/>
      <c r="J393" s="2596"/>
      <c r="K393" s="2596"/>
      <c r="L393" s="1238">
        <v>12498.03</v>
      </c>
      <c r="M393" s="1239"/>
      <c r="N393" s="1240"/>
    </row>
    <row r="394" spans="1:14" s="1" customFormat="1" ht="10.199999999999999" x14ac:dyDescent="0.2">
      <c r="A394" s="1237"/>
      <c r="B394" s="1219"/>
      <c r="C394" s="2596" t="s">
        <v>1439</v>
      </c>
      <c r="D394" s="2596"/>
      <c r="E394" s="2596"/>
      <c r="F394" s="2596"/>
      <c r="G394" s="2596"/>
      <c r="H394" s="2596"/>
      <c r="I394" s="2596"/>
      <c r="J394" s="2596"/>
      <c r="K394" s="2596"/>
      <c r="L394" s="1238">
        <v>1687.88</v>
      </c>
      <c r="M394" s="1239"/>
      <c r="N394" s="1240"/>
    </row>
    <row r="395" spans="1:14" s="1" customFormat="1" ht="10.199999999999999" x14ac:dyDescent="0.2">
      <c r="A395" s="1237"/>
      <c r="B395" s="1219"/>
      <c r="C395" s="2596" t="s">
        <v>396</v>
      </c>
      <c r="D395" s="2596"/>
      <c r="E395" s="2596"/>
      <c r="F395" s="2596"/>
      <c r="G395" s="2596"/>
      <c r="H395" s="2596"/>
      <c r="I395" s="2596"/>
      <c r="J395" s="2596"/>
      <c r="K395" s="2596"/>
      <c r="L395" s="1238">
        <v>3543.48</v>
      </c>
      <c r="M395" s="1239"/>
      <c r="N395" s="1240"/>
    </row>
    <row r="396" spans="1:14" s="1" customFormat="1" ht="10.199999999999999" x14ac:dyDescent="0.2">
      <c r="A396" s="1237"/>
      <c r="B396" s="1219"/>
      <c r="C396" s="2596" t="s">
        <v>397</v>
      </c>
      <c r="D396" s="2596"/>
      <c r="E396" s="2596"/>
      <c r="F396" s="2596"/>
      <c r="G396" s="2596"/>
      <c r="H396" s="2596"/>
      <c r="I396" s="2596"/>
      <c r="J396" s="2596"/>
      <c r="K396" s="2596"/>
      <c r="L396" s="1238">
        <v>7897.79</v>
      </c>
      <c r="M396" s="1239"/>
      <c r="N396" s="1240"/>
    </row>
    <row r="397" spans="1:14" s="1" customFormat="1" ht="10.199999999999999" x14ac:dyDescent="0.2">
      <c r="A397" s="1237"/>
      <c r="B397" s="1219"/>
      <c r="C397" s="2596" t="s">
        <v>398</v>
      </c>
      <c r="D397" s="2596"/>
      <c r="E397" s="2596"/>
      <c r="F397" s="2596"/>
      <c r="G397" s="2596"/>
      <c r="H397" s="2596"/>
      <c r="I397" s="2596"/>
      <c r="J397" s="2596"/>
      <c r="K397" s="2596"/>
      <c r="L397" s="1238">
        <v>4152.47</v>
      </c>
      <c r="M397" s="1239"/>
      <c r="N397" s="1240"/>
    </row>
    <row r="398" spans="1:14" s="1" customFormat="1" ht="10.199999999999999" x14ac:dyDescent="0.2">
      <c r="A398" s="1237"/>
      <c r="B398" s="1219"/>
      <c r="C398" s="2596" t="s">
        <v>151</v>
      </c>
      <c r="D398" s="2596"/>
      <c r="E398" s="2596"/>
      <c r="F398" s="2596"/>
      <c r="G398" s="2596"/>
      <c r="H398" s="2596"/>
      <c r="I398" s="2596"/>
      <c r="J398" s="2596"/>
      <c r="K398" s="2596"/>
      <c r="L398" s="1238">
        <v>8142.06</v>
      </c>
      <c r="M398" s="1239"/>
      <c r="N398" s="1240"/>
    </row>
    <row r="399" spans="1:14" s="1" customFormat="1" ht="10.199999999999999" x14ac:dyDescent="0.2">
      <c r="A399" s="1237"/>
      <c r="B399" s="1219"/>
      <c r="C399" s="2596" t="s">
        <v>152</v>
      </c>
      <c r="D399" s="2596"/>
      <c r="E399" s="2596"/>
      <c r="F399" s="2596"/>
      <c r="G399" s="2596"/>
      <c r="H399" s="2596"/>
      <c r="I399" s="2596"/>
      <c r="J399" s="2596"/>
      <c r="K399" s="2596"/>
      <c r="L399" s="1238">
        <v>7897.79</v>
      </c>
      <c r="M399" s="1239"/>
      <c r="N399" s="1240"/>
    </row>
    <row r="400" spans="1:14" s="1" customFormat="1" ht="10.199999999999999" x14ac:dyDescent="0.2">
      <c r="A400" s="1237"/>
      <c r="B400" s="1219"/>
      <c r="C400" s="2596" t="s">
        <v>153</v>
      </c>
      <c r="D400" s="2596"/>
      <c r="E400" s="2596"/>
      <c r="F400" s="2596"/>
      <c r="G400" s="2596"/>
      <c r="H400" s="2596"/>
      <c r="I400" s="2596"/>
      <c r="J400" s="2596"/>
      <c r="K400" s="2596"/>
      <c r="L400" s="1238">
        <v>4152.47</v>
      </c>
      <c r="M400" s="1239"/>
      <c r="N400" s="1240"/>
    </row>
    <row r="401" spans="1:14" s="1" customFormat="1" ht="10.199999999999999" x14ac:dyDescent="0.2">
      <c r="A401" s="1237"/>
      <c r="B401" s="1231"/>
      <c r="C401" s="2601" t="s">
        <v>1804</v>
      </c>
      <c r="D401" s="2601"/>
      <c r="E401" s="2601"/>
      <c r="F401" s="2601"/>
      <c r="G401" s="2601"/>
      <c r="H401" s="2601"/>
      <c r="I401" s="2601"/>
      <c r="J401" s="2601"/>
      <c r="K401" s="2601"/>
      <c r="L401" s="1241">
        <v>34545.949999999997</v>
      </c>
      <c r="M401" s="1242"/>
      <c r="N401" s="1243"/>
    </row>
    <row r="402" spans="1:14" s="1" customFormat="1" ht="12" x14ac:dyDescent="0.2">
      <c r="A402" s="2619" t="s">
        <v>798</v>
      </c>
      <c r="B402" s="2620"/>
      <c r="C402" s="2620"/>
      <c r="D402" s="2620"/>
      <c r="E402" s="2620"/>
      <c r="F402" s="2620"/>
      <c r="G402" s="2620"/>
      <c r="H402" s="2620"/>
      <c r="I402" s="2620"/>
      <c r="J402" s="2620"/>
      <c r="K402" s="2620"/>
      <c r="L402" s="2620"/>
      <c r="M402" s="2620"/>
      <c r="N402" s="2621"/>
    </row>
    <row r="403" spans="1:14" s="1" customFormat="1" ht="36" customHeight="1" x14ac:dyDescent="0.2">
      <c r="A403" s="1213" t="s">
        <v>157</v>
      </c>
      <c r="B403" s="1214" t="s">
        <v>799</v>
      </c>
      <c r="C403" s="2599" t="s">
        <v>800</v>
      </c>
      <c r="D403" s="2599"/>
      <c r="E403" s="2599"/>
      <c r="F403" s="1215" t="s">
        <v>47</v>
      </c>
      <c r="G403" s="1215"/>
      <c r="H403" s="1215"/>
      <c r="I403" s="1215" t="s">
        <v>109</v>
      </c>
      <c r="J403" s="1216"/>
      <c r="K403" s="1215"/>
      <c r="L403" s="1216"/>
      <c r="M403" s="1215"/>
      <c r="N403" s="1217"/>
    </row>
    <row r="404" spans="1:14" s="1" customFormat="1" ht="37.799999999999997" customHeight="1" x14ac:dyDescent="0.2">
      <c r="A404" s="1218"/>
      <c r="B404" s="1219" t="s">
        <v>528</v>
      </c>
      <c r="C404" s="2596" t="s">
        <v>529</v>
      </c>
      <c r="D404" s="2596"/>
      <c r="E404" s="2596"/>
      <c r="F404" s="2596"/>
      <c r="G404" s="2596"/>
      <c r="H404" s="2596"/>
      <c r="I404" s="2596"/>
      <c r="J404" s="2596"/>
      <c r="K404" s="2596"/>
      <c r="L404" s="2596"/>
      <c r="M404" s="2596"/>
      <c r="N404" s="2600"/>
    </row>
    <row r="405" spans="1:14" s="1" customFormat="1" ht="10.199999999999999" x14ac:dyDescent="0.2">
      <c r="A405" s="1220"/>
      <c r="B405" s="1219" t="s">
        <v>44</v>
      </c>
      <c r="C405" s="2596" t="s">
        <v>48</v>
      </c>
      <c r="D405" s="2596"/>
      <c r="E405" s="2596"/>
      <c r="F405" s="1221"/>
      <c r="G405" s="1221"/>
      <c r="H405" s="1221"/>
      <c r="I405" s="1221"/>
      <c r="J405" s="1222">
        <v>39.630000000000003</v>
      </c>
      <c r="K405" s="1221" t="s">
        <v>530</v>
      </c>
      <c r="L405" s="1222">
        <v>695.51</v>
      </c>
      <c r="M405" s="1221" t="s">
        <v>1513</v>
      </c>
      <c r="N405" s="1223">
        <v>19015</v>
      </c>
    </row>
    <row r="406" spans="1:14" s="1" customFormat="1" ht="10.199999999999999" x14ac:dyDescent="0.2">
      <c r="A406" s="1220"/>
      <c r="B406" s="1219" t="s">
        <v>60</v>
      </c>
      <c r="C406" s="2596" t="s">
        <v>370</v>
      </c>
      <c r="D406" s="2596"/>
      <c r="E406" s="2596"/>
      <c r="F406" s="1221"/>
      <c r="G406" s="1221"/>
      <c r="H406" s="1221"/>
      <c r="I406" s="1221"/>
      <c r="J406" s="1222">
        <v>53.08</v>
      </c>
      <c r="K406" s="1221" t="s">
        <v>530</v>
      </c>
      <c r="L406" s="1222">
        <v>931.55</v>
      </c>
      <c r="M406" s="1221"/>
      <c r="N406" s="1223"/>
    </row>
    <row r="407" spans="1:14" s="1" customFormat="1" ht="10.199999999999999" x14ac:dyDescent="0.2">
      <c r="A407" s="1220"/>
      <c r="B407" s="1219" t="s">
        <v>66</v>
      </c>
      <c r="C407" s="2596" t="s">
        <v>371</v>
      </c>
      <c r="D407" s="2596"/>
      <c r="E407" s="2596"/>
      <c r="F407" s="1221"/>
      <c r="G407" s="1221"/>
      <c r="H407" s="1221"/>
      <c r="I407" s="1221"/>
      <c r="J407" s="1222">
        <v>16.190000000000001</v>
      </c>
      <c r="K407" s="1221" t="s">
        <v>530</v>
      </c>
      <c r="L407" s="1222">
        <v>284.13</v>
      </c>
      <c r="M407" s="1221" t="s">
        <v>1513</v>
      </c>
      <c r="N407" s="1223">
        <v>7768</v>
      </c>
    </row>
    <row r="408" spans="1:14" s="1" customFormat="1" ht="10.199999999999999" x14ac:dyDescent="0.2">
      <c r="A408" s="1220"/>
      <c r="B408" s="1219" t="s">
        <v>71</v>
      </c>
      <c r="C408" s="2596" t="s">
        <v>372</v>
      </c>
      <c r="D408" s="2596"/>
      <c r="E408" s="2596"/>
      <c r="F408" s="1221"/>
      <c r="G408" s="1221"/>
      <c r="H408" s="1221"/>
      <c r="I408" s="1221"/>
      <c r="J408" s="1222">
        <v>2.19</v>
      </c>
      <c r="K408" s="1221"/>
      <c r="L408" s="1222">
        <v>28.47</v>
      </c>
      <c r="M408" s="1221"/>
      <c r="N408" s="1223"/>
    </row>
    <row r="409" spans="1:14" s="1" customFormat="1" ht="10.199999999999999" x14ac:dyDescent="0.2">
      <c r="A409" s="1220"/>
      <c r="B409" s="1219"/>
      <c r="C409" s="2596" t="s">
        <v>49</v>
      </c>
      <c r="D409" s="2596"/>
      <c r="E409" s="2596"/>
      <c r="F409" s="1221" t="s">
        <v>50</v>
      </c>
      <c r="G409" s="1221" t="s">
        <v>741</v>
      </c>
      <c r="H409" s="1221" t="s">
        <v>530</v>
      </c>
      <c r="I409" s="1221" t="s">
        <v>2180</v>
      </c>
      <c r="J409" s="1222"/>
      <c r="K409" s="1221"/>
      <c r="L409" s="1222"/>
      <c r="M409" s="1221"/>
      <c r="N409" s="1223"/>
    </row>
    <row r="410" spans="1:14" s="1" customFormat="1" ht="10.199999999999999" x14ac:dyDescent="0.2">
      <c r="A410" s="1220"/>
      <c r="B410" s="1219"/>
      <c r="C410" s="2596" t="s">
        <v>374</v>
      </c>
      <c r="D410" s="2596"/>
      <c r="E410" s="2596"/>
      <c r="F410" s="1221" t="s">
        <v>50</v>
      </c>
      <c r="G410" s="1221" t="s">
        <v>801</v>
      </c>
      <c r="H410" s="1221" t="s">
        <v>530</v>
      </c>
      <c r="I410" s="1221" t="s">
        <v>2181</v>
      </c>
      <c r="J410" s="1222"/>
      <c r="K410" s="1221"/>
      <c r="L410" s="1222"/>
      <c r="M410" s="1221"/>
      <c r="N410" s="1223"/>
    </row>
    <row r="411" spans="1:14" s="1" customFormat="1" ht="10.199999999999999" x14ac:dyDescent="0.2">
      <c r="A411" s="1220"/>
      <c r="B411" s="1219"/>
      <c r="C411" s="2608" t="s">
        <v>52</v>
      </c>
      <c r="D411" s="2608"/>
      <c r="E411" s="2608"/>
      <c r="F411" s="1224"/>
      <c r="G411" s="1224"/>
      <c r="H411" s="1224"/>
      <c r="I411" s="1224"/>
      <c r="J411" s="1225">
        <v>94.9</v>
      </c>
      <c r="K411" s="1224"/>
      <c r="L411" s="1225">
        <v>1655.53</v>
      </c>
      <c r="M411" s="1224"/>
      <c r="N411" s="1226"/>
    </row>
    <row r="412" spans="1:14" s="1" customFormat="1" ht="10.199999999999999" x14ac:dyDescent="0.2">
      <c r="A412" s="1220"/>
      <c r="B412" s="1219"/>
      <c r="C412" s="2596" t="s">
        <v>53</v>
      </c>
      <c r="D412" s="2596"/>
      <c r="E412" s="2596"/>
      <c r="F412" s="1221"/>
      <c r="G412" s="1221"/>
      <c r="H412" s="1221"/>
      <c r="I412" s="1221"/>
      <c r="J412" s="1222"/>
      <c r="K412" s="1221"/>
      <c r="L412" s="1222">
        <v>979.64</v>
      </c>
      <c r="M412" s="1221"/>
      <c r="N412" s="1223">
        <v>26783</v>
      </c>
    </row>
    <row r="413" spans="1:14" s="1" customFormat="1" ht="20.399999999999999" x14ac:dyDescent="0.2">
      <c r="A413" s="1220"/>
      <c r="B413" s="1219" t="s">
        <v>2134</v>
      </c>
      <c r="C413" s="2596" t="s">
        <v>535</v>
      </c>
      <c r="D413" s="2596"/>
      <c r="E413" s="2596"/>
      <c r="F413" s="1221" t="s">
        <v>55</v>
      </c>
      <c r="G413" s="1221" t="s">
        <v>536</v>
      </c>
      <c r="H413" s="1221"/>
      <c r="I413" s="1221" t="s">
        <v>536</v>
      </c>
      <c r="J413" s="1222"/>
      <c r="K413" s="1221"/>
      <c r="L413" s="1222">
        <v>950.25</v>
      </c>
      <c r="M413" s="1221"/>
      <c r="N413" s="1223">
        <v>25980</v>
      </c>
    </row>
    <row r="414" spans="1:14" s="1" customFormat="1" ht="20.399999999999999" x14ac:dyDescent="0.2">
      <c r="A414" s="1220"/>
      <c r="B414" s="1219" t="s">
        <v>2135</v>
      </c>
      <c r="C414" s="2596" t="s">
        <v>537</v>
      </c>
      <c r="D414" s="2596"/>
      <c r="E414" s="2596"/>
      <c r="F414" s="1221" t="s">
        <v>55</v>
      </c>
      <c r="G414" s="1221" t="s">
        <v>232</v>
      </c>
      <c r="H414" s="1221"/>
      <c r="I414" s="1221" t="s">
        <v>232</v>
      </c>
      <c r="J414" s="1222"/>
      <c r="K414" s="1221"/>
      <c r="L414" s="1222">
        <v>499.62</v>
      </c>
      <c r="M414" s="1221"/>
      <c r="N414" s="1223">
        <v>13659</v>
      </c>
    </row>
    <row r="415" spans="1:14" s="1" customFormat="1" ht="10.199999999999999" x14ac:dyDescent="0.2">
      <c r="A415" s="1227"/>
      <c r="B415" s="1228"/>
      <c r="C415" s="2599" t="s">
        <v>59</v>
      </c>
      <c r="D415" s="2599"/>
      <c r="E415" s="2599"/>
      <c r="F415" s="1215"/>
      <c r="G415" s="1215"/>
      <c r="H415" s="1215"/>
      <c r="I415" s="1215"/>
      <c r="J415" s="1216"/>
      <c r="K415" s="1215"/>
      <c r="L415" s="1216">
        <v>3105.4</v>
      </c>
      <c r="M415" s="1224"/>
      <c r="N415" s="1217"/>
    </row>
    <row r="416" spans="1:14" s="1" customFormat="1" ht="39" customHeight="1" x14ac:dyDescent="0.2">
      <c r="A416" s="1213" t="s">
        <v>166</v>
      </c>
      <c r="B416" s="1214" t="s">
        <v>1805</v>
      </c>
      <c r="C416" s="2599" t="s">
        <v>1806</v>
      </c>
      <c r="D416" s="2599"/>
      <c r="E416" s="2599"/>
      <c r="F416" s="1215" t="s">
        <v>460</v>
      </c>
      <c r="G416" s="1215"/>
      <c r="H416" s="1215"/>
      <c r="I416" s="1215" t="s">
        <v>499</v>
      </c>
      <c r="J416" s="1216"/>
      <c r="K416" s="1215"/>
      <c r="L416" s="1216"/>
      <c r="M416" s="1215"/>
      <c r="N416" s="1217"/>
    </row>
    <row r="417" spans="1:14" s="1" customFormat="1" ht="10.199999999999999" x14ac:dyDescent="0.2">
      <c r="A417" s="1229"/>
      <c r="B417" s="1189"/>
      <c r="C417" s="2596" t="s">
        <v>1807</v>
      </c>
      <c r="D417" s="2596"/>
      <c r="E417" s="2596"/>
      <c r="F417" s="2596"/>
      <c r="G417" s="2596"/>
      <c r="H417" s="2596"/>
      <c r="I417" s="2596"/>
      <c r="J417" s="2596"/>
      <c r="K417" s="2596"/>
      <c r="L417" s="2596"/>
      <c r="M417" s="2596"/>
      <c r="N417" s="2600"/>
    </row>
    <row r="418" spans="1:14" s="1" customFormat="1" ht="30" customHeight="1" x14ac:dyDescent="0.2">
      <c r="A418" s="1218"/>
      <c r="B418" s="1219" t="s">
        <v>528</v>
      </c>
      <c r="C418" s="2596" t="s">
        <v>529</v>
      </c>
      <c r="D418" s="2596"/>
      <c r="E418" s="2596"/>
      <c r="F418" s="2596"/>
      <c r="G418" s="2596"/>
      <c r="H418" s="2596"/>
      <c r="I418" s="2596"/>
      <c r="J418" s="2596"/>
      <c r="K418" s="2596"/>
      <c r="L418" s="2596"/>
      <c r="M418" s="2596"/>
      <c r="N418" s="2600"/>
    </row>
    <row r="419" spans="1:14" s="1" customFormat="1" ht="10.199999999999999" x14ac:dyDescent="0.2">
      <c r="A419" s="1220"/>
      <c r="B419" s="1219" t="s">
        <v>44</v>
      </c>
      <c r="C419" s="2596" t="s">
        <v>48</v>
      </c>
      <c r="D419" s="2596"/>
      <c r="E419" s="2596"/>
      <c r="F419" s="1221"/>
      <c r="G419" s="1221"/>
      <c r="H419" s="1221"/>
      <c r="I419" s="1221"/>
      <c r="J419" s="1222">
        <v>173.9</v>
      </c>
      <c r="K419" s="1221" t="s">
        <v>530</v>
      </c>
      <c r="L419" s="1222">
        <v>105.64</v>
      </c>
      <c r="M419" s="1221" t="s">
        <v>1513</v>
      </c>
      <c r="N419" s="1223">
        <v>2888</v>
      </c>
    </row>
    <row r="420" spans="1:14" s="1" customFormat="1" ht="10.199999999999999" x14ac:dyDescent="0.2">
      <c r="A420" s="1220"/>
      <c r="B420" s="1219" t="s">
        <v>60</v>
      </c>
      <c r="C420" s="2596" t="s">
        <v>370</v>
      </c>
      <c r="D420" s="2596"/>
      <c r="E420" s="2596"/>
      <c r="F420" s="1221"/>
      <c r="G420" s="1221"/>
      <c r="H420" s="1221"/>
      <c r="I420" s="1221"/>
      <c r="J420" s="1222">
        <v>65.14</v>
      </c>
      <c r="K420" s="1221" t="s">
        <v>530</v>
      </c>
      <c r="L420" s="1222">
        <v>39.57</v>
      </c>
      <c r="M420" s="1221"/>
      <c r="N420" s="1223"/>
    </row>
    <row r="421" spans="1:14" s="1" customFormat="1" ht="10.199999999999999" x14ac:dyDescent="0.2">
      <c r="A421" s="1220"/>
      <c r="B421" s="1219" t="s">
        <v>66</v>
      </c>
      <c r="C421" s="2596" t="s">
        <v>371</v>
      </c>
      <c r="D421" s="2596"/>
      <c r="E421" s="2596"/>
      <c r="F421" s="1221"/>
      <c r="G421" s="1221"/>
      <c r="H421" s="1221"/>
      <c r="I421" s="1221"/>
      <c r="J421" s="1222">
        <v>5.78</v>
      </c>
      <c r="K421" s="1221" t="s">
        <v>530</v>
      </c>
      <c r="L421" s="1222">
        <v>3.51</v>
      </c>
      <c r="M421" s="1221" t="s">
        <v>1513</v>
      </c>
      <c r="N421" s="1223">
        <v>96</v>
      </c>
    </row>
    <row r="422" spans="1:14" s="1" customFormat="1" ht="10.199999999999999" x14ac:dyDescent="0.2">
      <c r="A422" s="1220"/>
      <c r="B422" s="1219" t="s">
        <v>71</v>
      </c>
      <c r="C422" s="2596" t="s">
        <v>372</v>
      </c>
      <c r="D422" s="2596"/>
      <c r="E422" s="2596"/>
      <c r="F422" s="1221"/>
      <c r="G422" s="1221"/>
      <c r="H422" s="1221"/>
      <c r="I422" s="1221"/>
      <c r="J422" s="1222">
        <v>588.77</v>
      </c>
      <c r="K422" s="1221"/>
      <c r="L422" s="1222">
        <v>264.95</v>
      </c>
      <c r="M422" s="1221"/>
      <c r="N422" s="1223"/>
    </row>
    <row r="423" spans="1:14" s="1" customFormat="1" ht="10.199999999999999" x14ac:dyDescent="0.2">
      <c r="A423" s="1220"/>
      <c r="B423" s="1219"/>
      <c r="C423" s="2596" t="s">
        <v>49</v>
      </c>
      <c r="D423" s="2596"/>
      <c r="E423" s="2596"/>
      <c r="F423" s="1221" t="s">
        <v>50</v>
      </c>
      <c r="G423" s="1221" t="s">
        <v>765</v>
      </c>
      <c r="H423" s="1221" t="s">
        <v>530</v>
      </c>
      <c r="I423" s="1221" t="s">
        <v>2182</v>
      </c>
      <c r="J423" s="1222"/>
      <c r="K423" s="1221"/>
      <c r="L423" s="1222"/>
      <c r="M423" s="1221"/>
      <c r="N423" s="1223"/>
    </row>
    <row r="424" spans="1:14" s="1" customFormat="1" ht="10.199999999999999" x14ac:dyDescent="0.2">
      <c r="A424" s="1220"/>
      <c r="B424" s="1219"/>
      <c r="C424" s="2596" t="s">
        <v>374</v>
      </c>
      <c r="D424" s="2596"/>
      <c r="E424" s="2596"/>
      <c r="F424" s="1221" t="s">
        <v>50</v>
      </c>
      <c r="G424" s="1221" t="s">
        <v>1496</v>
      </c>
      <c r="H424" s="1221" t="s">
        <v>530</v>
      </c>
      <c r="I424" s="1221" t="s">
        <v>2183</v>
      </c>
      <c r="J424" s="1222"/>
      <c r="K424" s="1221"/>
      <c r="L424" s="1222"/>
      <c r="M424" s="1221"/>
      <c r="N424" s="1223"/>
    </row>
    <row r="425" spans="1:14" s="1" customFormat="1" ht="10.199999999999999" x14ac:dyDescent="0.2">
      <c r="A425" s="1220"/>
      <c r="B425" s="1219"/>
      <c r="C425" s="2608" t="s">
        <v>52</v>
      </c>
      <c r="D425" s="2608"/>
      <c r="E425" s="2608"/>
      <c r="F425" s="1224"/>
      <c r="G425" s="1224"/>
      <c r="H425" s="1224"/>
      <c r="I425" s="1224"/>
      <c r="J425" s="1225">
        <v>827.81</v>
      </c>
      <c r="K425" s="1224"/>
      <c r="L425" s="1225">
        <v>410.16</v>
      </c>
      <c r="M425" s="1224"/>
      <c r="N425" s="1226"/>
    </row>
    <row r="426" spans="1:14" s="1" customFormat="1" ht="10.199999999999999" x14ac:dyDescent="0.2">
      <c r="A426" s="1220"/>
      <c r="B426" s="1219"/>
      <c r="C426" s="2596" t="s">
        <v>53</v>
      </c>
      <c r="D426" s="2596"/>
      <c r="E426" s="2596"/>
      <c r="F426" s="1221"/>
      <c r="G426" s="1221"/>
      <c r="H426" s="1221"/>
      <c r="I426" s="1221"/>
      <c r="J426" s="1222"/>
      <c r="K426" s="1221"/>
      <c r="L426" s="1222">
        <v>109.15</v>
      </c>
      <c r="M426" s="1221"/>
      <c r="N426" s="1223">
        <v>2984</v>
      </c>
    </row>
    <row r="427" spans="1:14" s="1" customFormat="1" ht="20.399999999999999" x14ac:dyDescent="0.2">
      <c r="A427" s="1220"/>
      <c r="B427" s="1219" t="s">
        <v>2134</v>
      </c>
      <c r="C427" s="2596" t="s">
        <v>535</v>
      </c>
      <c r="D427" s="2596"/>
      <c r="E427" s="2596"/>
      <c r="F427" s="1221" t="s">
        <v>55</v>
      </c>
      <c r="G427" s="1221" t="s">
        <v>536</v>
      </c>
      <c r="H427" s="1221"/>
      <c r="I427" s="1221" t="s">
        <v>536</v>
      </c>
      <c r="J427" s="1222"/>
      <c r="K427" s="1221"/>
      <c r="L427" s="1222">
        <v>105.88</v>
      </c>
      <c r="M427" s="1221"/>
      <c r="N427" s="1223">
        <v>2894</v>
      </c>
    </row>
    <row r="428" spans="1:14" s="1" customFormat="1" ht="20.399999999999999" x14ac:dyDescent="0.2">
      <c r="A428" s="1220"/>
      <c r="B428" s="1219" t="s">
        <v>2135</v>
      </c>
      <c r="C428" s="2596" t="s">
        <v>537</v>
      </c>
      <c r="D428" s="2596"/>
      <c r="E428" s="2596"/>
      <c r="F428" s="1221" t="s">
        <v>55</v>
      </c>
      <c r="G428" s="1221" t="s">
        <v>232</v>
      </c>
      <c r="H428" s="1221"/>
      <c r="I428" s="1221" t="s">
        <v>232</v>
      </c>
      <c r="J428" s="1222"/>
      <c r="K428" s="1221"/>
      <c r="L428" s="1222">
        <v>55.67</v>
      </c>
      <c r="M428" s="1221"/>
      <c r="N428" s="1223">
        <v>1522</v>
      </c>
    </row>
    <row r="429" spans="1:14" s="1" customFormat="1" ht="10.199999999999999" x14ac:dyDescent="0.2">
      <c r="A429" s="1227"/>
      <c r="B429" s="1228"/>
      <c r="C429" s="2599" t="s">
        <v>59</v>
      </c>
      <c r="D429" s="2599"/>
      <c r="E429" s="2599"/>
      <c r="F429" s="1215"/>
      <c r="G429" s="1215"/>
      <c r="H429" s="1215"/>
      <c r="I429" s="1215"/>
      <c r="J429" s="1216"/>
      <c r="K429" s="1215"/>
      <c r="L429" s="1216">
        <v>571.71</v>
      </c>
      <c r="M429" s="1224"/>
      <c r="N429" s="1217"/>
    </row>
    <row r="430" spans="1:14" s="1" customFormat="1" ht="29.4" customHeight="1" x14ac:dyDescent="0.2">
      <c r="A430" s="1213" t="s">
        <v>167</v>
      </c>
      <c r="B430" s="1214" t="s">
        <v>1810</v>
      </c>
      <c r="C430" s="2599" t="s">
        <v>1811</v>
      </c>
      <c r="D430" s="2599"/>
      <c r="E430" s="2599"/>
      <c r="F430" s="1215" t="s">
        <v>487</v>
      </c>
      <c r="G430" s="1215"/>
      <c r="H430" s="1215"/>
      <c r="I430" s="1215" t="s">
        <v>1812</v>
      </c>
      <c r="J430" s="1216">
        <v>7705.47</v>
      </c>
      <c r="K430" s="1215"/>
      <c r="L430" s="1216">
        <v>409.16</v>
      </c>
      <c r="M430" s="1215"/>
      <c r="N430" s="1217"/>
    </row>
    <row r="431" spans="1:14" s="1" customFormat="1" ht="10.199999999999999" x14ac:dyDescent="0.2">
      <c r="A431" s="1227"/>
      <c r="B431" s="1228"/>
      <c r="C431" s="1187" t="s">
        <v>2871</v>
      </c>
      <c r="D431" s="1188"/>
      <c r="E431" s="1188"/>
      <c r="F431" s="1230"/>
      <c r="G431" s="1230"/>
      <c r="H431" s="1230"/>
      <c r="I431" s="1230"/>
      <c r="J431" s="1244"/>
      <c r="K431" s="1230"/>
      <c r="L431" s="1244"/>
      <c r="M431" s="1245"/>
      <c r="N431" s="1246"/>
    </row>
    <row r="432" spans="1:14" s="1" customFormat="1" ht="10.199999999999999" x14ac:dyDescent="0.2">
      <c r="A432" s="1229"/>
      <c r="B432" s="1189"/>
      <c r="C432" s="2596" t="s">
        <v>1813</v>
      </c>
      <c r="D432" s="2596"/>
      <c r="E432" s="2596"/>
      <c r="F432" s="2596"/>
      <c r="G432" s="2596"/>
      <c r="H432" s="2596"/>
      <c r="I432" s="2596"/>
      <c r="J432" s="2596"/>
      <c r="K432" s="2596"/>
      <c r="L432" s="2596"/>
      <c r="M432" s="2596"/>
      <c r="N432" s="2600"/>
    </row>
    <row r="433" spans="1:14" s="1" customFormat="1" ht="29.4" customHeight="1" x14ac:dyDescent="0.2">
      <c r="A433" s="1213" t="s">
        <v>169</v>
      </c>
      <c r="B433" s="1214" t="s">
        <v>805</v>
      </c>
      <c r="C433" s="2599" t="s">
        <v>806</v>
      </c>
      <c r="D433" s="2599"/>
      <c r="E433" s="2599"/>
      <c r="F433" s="1215" t="s">
        <v>460</v>
      </c>
      <c r="G433" s="1215"/>
      <c r="H433" s="1215"/>
      <c r="I433" s="1215" t="s">
        <v>646</v>
      </c>
      <c r="J433" s="1216"/>
      <c r="K433" s="1215"/>
      <c r="L433" s="1216"/>
      <c r="M433" s="1215"/>
      <c r="N433" s="1217"/>
    </row>
    <row r="434" spans="1:14" s="1" customFormat="1" ht="10.199999999999999" x14ac:dyDescent="0.2">
      <c r="A434" s="1229"/>
      <c r="B434" s="1189"/>
      <c r="C434" s="2596" t="s">
        <v>826</v>
      </c>
      <c r="D434" s="2596"/>
      <c r="E434" s="2596"/>
      <c r="F434" s="2596"/>
      <c r="G434" s="2596"/>
      <c r="H434" s="2596"/>
      <c r="I434" s="2596"/>
      <c r="J434" s="2596"/>
      <c r="K434" s="2596"/>
      <c r="L434" s="2596"/>
      <c r="M434" s="2596"/>
      <c r="N434" s="2600"/>
    </row>
    <row r="435" spans="1:14" s="1" customFormat="1" ht="33" customHeight="1" x14ac:dyDescent="0.2">
      <c r="A435" s="1218"/>
      <c r="B435" s="1219" t="s">
        <v>528</v>
      </c>
      <c r="C435" s="2596" t="s">
        <v>529</v>
      </c>
      <c r="D435" s="2596"/>
      <c r="E435" s="2596"/>
      <c r="F435" s="2596"/>
      <c r="G435" s="2596"/>
      <c r="H435" s="2596"/>
      <c r="I435" s="2596"/>
      <c r="J435" s="2596"/>
      <c r="K435" s="2596"/>
      <c r="L435" s="2596"/>
      <c r="M435" s="2596"/>
      <c r="N435" s="2600"/>
    </row>
    <row r="436" spans="1:14" s="1" customFormat="1" ht="10.199999999999999" x14ac:dyDescent="0.2">
      <c r="A436" s="1220"/>
      <c r="B436" s="1219" t="s">
        <v>44</v>
      </c>
      <c r="C436" s="2596" t="s">
        <v>48</v>
      </c>
      <c r="D436" s="2596"/>
      <c r="E436" s="2596"/>
      <c r="F436" s="1221"/>
      <c r="G436" s="1221"/>
      <c r="H436" s="1221"/>
      <c r="I436" s="1221"/>
      <c r="J436" s="1222">
        <v>534.87</v>
      </c>
      <c r="K436" s="1221" t="s">
        <v>530</v>
      </c>
      <c r="L436" s="1222">
        <v>129.97</v>
      </c>
      <c r="M436" s="1221" t="s">
        <v>1513</v>
      </c>
      <c r="N436" s="1223">
        <v>3553</v>
      </c>
    </row>
    <row r="437" spans="1:14" s="1" customFormat="1" ht="10.199999999999999" x14ac:dyDescent="0.2">
      <c r="A437" s="1220"/>
      <c r="B437" s="1219" t="s">
        <v>60</v>
      </c>
      <c r="C437" s="2596" t="s">
        <v>370</v>
      </c>
      <c r="D437" s="2596"/>
      <c r="E437" s="2596"/>
      <c r="F437" s="1221"/>
      <c r="G437" s="1221"/>
      <c r="H437" s="1221"/>
      <c r="I437" s="1221"/>
      <c r="J437" s="1222">
        <v>205.78</v>
      </c>
      <c r="K437" s="1221" t="s">
        <v>530</v>
      </c>
      <c r="L437" s="1222">
        <v>50</v>
      </c>
      <c r="M437" s="1221"/>
      <c r="N437" s="1223"/>
    </row>
    <row r="438" spans="1:14" s="1" customFormat="1" ht="10.199999999999999" x14ac:dyDescent="0.2">
      <c r="A438" s="1220"/>
      <c r="B438" s="1219" t="s">
        <v>66</v>
      </c>
      <c r="C438" s="2596" t="s">
        <v>371</v>
      </c>
      <c r="D438" s="2596"/>
      <c r="E438" s="2596"/>
      <c r="F438" s="1221"/>
      <c r="G438" s="1221"/>
      <c r="H438" s="1221"/>
      <c r="I438" s="1221"/>
      <c r="J438" s="1222">
        <v>77.7</v>
      </c>
      <c r="K438" s="1221" t="s">
        <v>530</v>
      </c>
      <c r="L438" s="1222">
        <v>18.88</v>
      </c>
      <c r="M438" s="1221" t="s">
        <v>1513</v>
      </c>
      <c r="N438" s="1223">
        <v>516</v>
      </c>
    </row>
    <row r="439" spans="1:14" s="1" customFormat="1" ht="10.199999999999999" x14ac:dyDescent="0.2">
      <c r="A439" s="1220"/>
      <c r="B439" s="1219" t="s">
        <v>71</v>
      </c>
      <c r="C439" s="2596" t="s">
        <v>372</v>
      </c>
      <c r="D439" s="2596"/>
      <c r="E439" s="2596"/>
      <c r="F439" s="1221"/>
      <c r="G439" s="1221"/>
      <c r="H439" s="1221"/>
      <c r="I439" s="1221"/>
      <c r="J439" s="1222">
        <v>165.89</v>
      </c>
      <c r="K439" s="1221"/>
      <c r="L439" s="1222">
        <v>29.86</v>
      </c>
      <c r="M439" s="1221"/>
      <c r="N439" s="1223"/>
    </row>
    <row r="440" spans="1:14" s="1" customFormat="1" ht="10.199999999999999" x14ac:dyDescent="0.2">
      <c r="A440" s="1220"/>
      <c r="B440" s="1219"/>
      <c r="C440" s="2596" t="s">
        <v>49</v>
      </c>
      <c r="D440" s="2596"/>
      <c r="E440" s="2596"/>
      <c r="F440" s="1221" t="s">
        <v>50</v>
      </c>
      <c r="G440" s="1221" t="s">
        <v>807</v>
      </c>
      <c r="H440" s="1221" t="s">
        <v>530</v>
      </c>
      <c r="I440" s="1221" t="s">
        <v>2184</v>
      </c>
      <c r="J440" s="1222"/>
      <c r="K440" s="1221"/>
      <c r="L440" s="1222"/>
      <c r="M440" s="1221"/>
      <c r="N440" s="1223"/>
    </row>
    <row r="441" spans="1:14" s="1" customFormat="1" ht="10.199999999999999" x14ac:dyDescent="0.2">
      <c r="A441" s="1220"/>
      <c r="B441" s="1219"/>
      <c r="C441" s="2596" t="s">
        <v>374</v>
      </c>
      <c r="D441" s="2596"/>
      <c r="E441" s="2596"/>
      <c r="F441" s="1221" t="s">
        <v>50</v>
      </c>
      <c r="G441" s="1221" t="s">
        <v>808</v>
      </c>
      <c r="H441" s="1221" t="s">
        <v>530</v>
      </c>
      <c r="I441" s="1221" t="s">
        <v>2185</v>
      </c>
      <c r="J441" s="1222"/>
      <c r="K441" s="1221"/>
      <c r="L441" s="1222"/>
      <c r="M441" s="1221"/>
      <c r="N441" s="1223"/>
    </row>
    <row r="442" spans="1:14" s="1" customFormat="1" ht="10.199999999999999" x14ac:dyDescent="0.2">
      <c r="A442" s="1220"/>
      <c r="B442" s="1219"/>
      <c r="C442" s="2608" t="s">
        <v>52</v>
      </c>
      <c r="D442" s="2608"/>
      <c r="E442" s="2608"/>
      <c r="F442" s="1224"/>
      <c r="G442" s="1224"/>
      <c r="H442" s="1224"/>
      <c r="I442" s="1224"/>
      <c r="J442" s="1225">
        <v>906.54</v>
      </c>
      <c r="K442" s="1224"/>
      <c r="L442" s="1225">
        <v>209.83</v>
      </c>
      <c r="M442" s="1224"/>
      <c r="N442" s="1226"/>
    </row>
    <row r="443" spans="1:14" s="1" customFormat="1" ht="10.199999999999999" x14ac:dyDescent="0.2">
      <c r="A443" s="1220"/>
      <c r="B443" s="1219"/>
      <c r="C443" s="2596" t="s">
        <v>53</v>
      </c>
      <c r="D443" s="2596"/>
      <c r="E443" s="2596"/>
      <c r="F443" s="1221"/>
      <c r="G443" s="1221"/>
      <c r="H443" s="1221"/>
      <c r="I443" s="1221"/>
      <c r="J443" s="1222"/>
      <c r="K443" s="1221"/>
      <c r="L443" s="1222">
        <v>148.85</v>
      </c>
      <c r="M443" s="1221"/>
      <c r="N443" s="1223">
        <v>4069</v>
      </c>
    </row>
    <row r="444" spans="1:14" s="1" customFormat="1" ht="20.399999999999999" x14ac:dyDescent="0.2">
      <c r="A444" s="1220"/>
      <c r="B444" s="1219" t="s">
        <v>2134</v>
      </c>
      <c r="C444" s="2596" t="s">
        <v>535</v>
      </c>
      <c r="D444" s="2596"/>
      <c r="E444" s="2596"/>
      <c r="F444" s="1221" t="s">
        <v>55</v>
      </c>
      <c r="G444" s="1221" t="s">
        <v>536</v>
      </c>
      <c r="H444" s="1221"/>
      <c r="I444" s="1221" t="s">
        <v>536</v>
      </c>
      <c r="J444" s="1222"/>
      <c r="K444" s="1221"/>
      <c r="L444" s="1222">
        <v>144.38</v>
      </c>
      <c r="M444" s="1221"/>
      <c r="N444" s="1223">
        <v>3947</v>
      </c>
    </row>
    <row r="445" spans="1:14" s="1" customFormat="1" ht="20.399999999999999" x14ac:dyDescent="0.2">
      <c r="A445" s="1220"/>
      <c r="B445" s="1219" t="s">
        <v>2135</v>
      </c>
      <c r="C445" s="2596" t="s">
        <v>537</v>
      </c>
      <c r="D445" s="2596"/>
      <c r="E445" s="2596"/>
      <c r="F445" s="1221" t="s">
        <v>55</v>
      </c>
      <c r="G445" s="1221" t="s">
        <v>232</v>
      </c>
      <c r="H445" s="1221"/>
      <c r="I445" s="1221" t="s">
        <v>232</v>
      </c>
      <c r="J445" s="1222"/>
      <c r="K445" s="1221"/>
      <c r="L445" s="1222">
        <v>75.91</v>
      </c>
      <c r="M445" s="1221"/>
      <c r="N445" s="1223">
        <v>2075</v>
      </c>
    </row>
    <row r="446" spans="1:14" s="1" customFormat="1" ht="10.199999999999999" x14ac:dyDescent="0.2">
      <c r="A446" s="1227"/>
      <c r="B446" s="1228"/>
      <c r="C446" s="2599" t="s">
        <v>59</v>
      </c>
      <c r="D446" s="2599"/>
      <c r="E446" s="2599"/>
      <c r="F446" s="1215"/>
      <c r="G446" s="1215"/>
      <c r="H446" s="1215"/>
      <c r="I446" s="1215"/>
      <c r="J446" s="1216"/>
      <c r="K446" s="1215"/>
      <c r="L446" s="1216">
        <v>430.12</v>
      </c>
      <c r="M446" s="1224"/>
      <c r="N446" s="1217"/>
    </row>
    <row r="447" spans="1:14" s="1" customFormat="1" ht="26.4" customHeight="1" x14ac:dyDescent="0.2">
      <c r="A447" s="1213" t="s">
        <v>170</v>
      </c>
      <c r="B447" s="1214" t="s">
        <v>809</v>
      </c>
      <c r="C447" s="2599" t="s">
        <v>810</v>
      </c>
      <c r="D447" s="2599"/>
      <c r="E447" s="2599"/>
      <c r="F447" s="1215" t="s">
        <v>487</v>
      </c>
      <c r="G447" s="1215"/>
      <c r="H447" s="1215"/>
      <c r="I447" s="1215" t="s">
        <v>1814</v>
      </c>
      <c r="J447" s="1216">
        <v>124900</v>
      </c>
      <c r="K447" s="1215"/>
      <c r="L447" s="1216">
        <v>2922.66</v>
      </c>
      <c r="M447" s="1215"/>
      <c r="N447" s="1217"/>
    </row>
    <row r="448" spans="1:14" s="1" customFormat="1" ht="10.199999999999999" x14ac:dyDescent="0.2">
      <c r="A448" s="1227"/>
      <c r="B448" s="1228"/>
      <c r="C448" s="1187" t="s">
        <v>2871</v>
      </c>
      <c r="D448" s="1188"/>
      <c r="E448" s="1188"/>
      <c r="F448" s="1230"/>
      <c r="G448" s="1230"/>
      <c r="H448" s="1230"/>
      <c r="I448" s="1230"/>
      <c r="J448" s="1244"/>
      <c r="K448" s="1230"/>
      <c r="L448" s="1244"/>
      <c r="M448" s="1245"/>
      <c r="N448" s="1246"/>
    </row>
    <row r="449" spans="1:14" s="1" customFormat="1" ht="10.199999999999999" x14ac:dyDescent="0.2">
      <c r="A449" s="1229"/>
      <c r="B449" s="1189"/>
      <c r="C449" s="2596" t="s">
        <v>1815</v>
      </c>
      <c r="D449" s="2596"/>
      <c r="E449" s="2596"/>
      <c r="F449" s="2596"/>
      <c r="G449" s="2596"/>
      <c r="H449" s="2596"/>
      <c r="I449" s="2596"/>
      <c r="J449" s="2596"/>
      <c r="K449" s="2596"/>
      <c r="L449" s="2596"/>
      <c r="M449" s="2596"/>
      <c r="N449" s="2600"/>
    </row>
    <row r="450" spans="1:14" s="1" customFormat="1" ht="10.199999999999999" x14ac:dyDescent="0.2">
      <c r="A450" s="1230"/>
      <c r="B450" s="1228"/>
      <c r="C450" s="1228"/>
      <c r="D450" s="1228"/>
      <c r="E450" s="1228"/>
      <c r="F450" s="1230"/>
      <c r="G450" s="1230"/>
      <c r="H450" s="1230"/>
      <c r="I450" s="1230"/>
      <c r="J450" s="1231"/>
      <c r="K450" s="1230"/>
      <c r="L450" s="1231"/>
      <c r="M450" s="1221"/>
      <c r="N450" s="1231"/>
    </row>
    <row r="451" spans="1:14" s="1" customFormat="1" ht="10.199999999999999" x14ac:dyDescent="0.2">
      <c r="A451" s="1232"/>
      <c r="B451" s="1233"/>
      <c r="C451" s="2599" t="s">
        <v>811</v>
      </c>
      <c r="D451" s="2599"/>
      <c r="E451" s="2599"/>
      <c r="F451" s="2599"/>
      <c r="G451" s="2599"/>
      <c r="H451" s="2599"/>
      <c r="I451" s="2599"/>
      <c r="J451" s="2599"/>
      <c r="K451" s="2599"/>
      <c r="L451" s="1234"/>
      <c r="M451" s="1235"/>
      <c r="N451" s="1236"/>
    </row>
    <row r="452" spans="1:14" s="1" customFormat="1" ht="10.199999999999999" x14ac:dyDescent="0.2">
      <c r="A452" s="1237"/>
      <c r="B452" s="1219"/>
      <c r="C452" s="2596" t="s">
        <v>144</v>
      </c>
      <c r="D452" s="2596"/>
      <c r="E452" s="2596"/>
      <c r="F452" s="2596"/>
      <c r="G452" s="2596"/>
      <c r="H452" s="2596"/>
      <c r="I452" s="2596"/>
      <c r="J452" s="2596"/>
      <c r="K452" s="2596"/>
      <c r="L452" s="1238">
        <v>5607.34</v>
      </c>
      <c r="M452" s="1239"/>
      <c r="N452" s="1240"/>
    </row>
    <row r="453" spans="1:14" s="1" customFormat="1" ht="10.199999999999999" x14ac:dyDescent="0.2">
      <c r="A453" s="1237"/>
      <c r="B453" s="1219"/>
      <c r="C453" s="2596" t="s">
        <v>1437</v>
      </c>
      <c r="D453" s="2596"/>
      <c r="E453" s="2596"/>
      <c r="F453" s="2596"/>
      <c r="G453" s="2596"/>
      <c r="H453" s="2596"/>
      <c r="I453" s="2596"/>
      <c r="J453" s="2596"/>
      <c r="K453" s="2596"/>
      <c r="L453" s="1238"/>
      <c r="M453" s="1239"/>
      <c r="N453" s="1240"/>
    </row>
    <row r="454" spans="1:14" s="1" customFormat="1" ht="10.199999999999999" x14ac:dyDescent="0.2">
      <c r="A454" s="1237"/>
      <c r="B454" s="1219"/>
      <c r="C454" s="2596" t="s">
        <v>145</v>
      </c>
      <c r="D454" s="2596"/>
      <c r="E454" s="2596"/>
      <c r="F454" s="2596"/>
      <c r="G454" s="2596"/>
      <c r="H454" s="2596"/>
      <c r="I454" s="2596"/>
      <c r="J454" s="2596"/>
      <c r="K454" s="2596"/>
      <c r="L454" s="1238">
        <v>931.12</v>
      </c>
      <c r="M454" s="1239"/>
      <c r="N454" s="1240"/>
    </row>
    <row r="455" spans="1:14" s="1" customFormat="1" ht="10.199999999999999" x14ac:dyDescent="0.2">
      <c r="A455" s="1237"/>
      <c r="B455" s="1219"/>
      <c r="C455" s="2596" t="s">
        <v>391</v>
      </c>
      <c r="D455" s="2596"/>
      <c r="E455" s="2596"/>
      <c r="F455" s="2596"/>
      <c r="G455" s="2596"/>
      <c r="H455" s="2596"/>
      <c r="I455" s="2596"/>
      <c r="J455" s="2596"/>
      <c r="K455" s="2596"/>
      <c r="L455" s="1238">
        <v>1021.12</v>
      </c>
      <c r="M455" s="1239"/>
      <c r="N455" s="1240"/>
    </row>
    <row r="456" spans="1:14" s="1" customFormat="1" ht="10.199999999999999" x14ac:dyDescent="0.2">
      <c r="A456" s="1237"/>
      <c r="B456" s="1219"/>
      <c r="C456" s="2596" t="s">
        <v>1438</v>
      </c>
      <c r="D456" s="2596"/>
      <c r="E456" s="2596"/>
      <c r="F456" s="2596"/>
      <c r="G456" s="2596"/>
      <c r="H456" s="2596"/>
      <c r="I456" s="2596"/>
      <c r="J456" s="2596"/>
      <c r="K456" s="2596"/>
      <c r="L456" s="1238">
        <v>306.52</v>
      </c>
      <c r="M456" s="1239"/>
      <c r="N456" s="1240"/>
    </row>
    <row r="457" spans="1:14" s="1" customFormat="1" ht="10.199999999999999" x14ac:dyDescent="0.2">
      <c r="A457" s="1237"/>
      <c r="B457" s="1219"/>
      <c r="C457" s="2596" t="s">
        <v>392</v>
      </c>
      <c r="D457" s="2596"/>
      <c r="E457" s="2596"/>
      <c r="F457" s="2596"/>
      <c r="G457" s="2596"/>
      <c r="H457" s="2596"/>
      <c r="I457" s="2596"/>
      <c r="J457" s="2596"/>
      <c r="K457" s="2596"/>
      <c r="L457" s="1238">
        <v>3655.1</v>
      </c>
      <c r="M457" s="1239"/>
      <c r="N457" s="1240"/>
    </row>
    <row r="458" spans="1:14" s="1" customFormat="1" ht="10.199999999999999" x14ac:dyDescent="0.2">
      <c r="A458" s="1237"/>
      <c r="B458" s="1219"/>
      <c r="C458" s="2596" t="s">
        <v>616</v>
      </c>
      <c r="D458" s="2596"/>
      <c r="E458" s="2596"/>
      <c r="F458" s="2596"/>
      <c r="G458" s="2596"/>
      <c r="H458" s="2596"/>
      <c r="I458" s="2596"/>
      <c r="J458" s="2596"/>
      <c r="K458" s="2596"/>
      <c r="L458" s="1238">
        <v>7439.05</v>
      </c>
      <c r="M458" s="1239"/>
      <c r="N458" s="1240"/>
    </row>
    <row r="459" spans="1:14" s="1" customFormat="1" ht="10.199999999999999" x14ac:dyDescent="0.2">
      <c r="A459" s="1237"/>
      <c r="B459" s="1219"/>
      <c r="C459" s="2596" t="s">
        <v>1437</v>
      </c>
      <c r="D459" s="2596"/>
      <c r="E459" s="2596"/>
      <c r="F459" s="2596"/>
      <c r="G459" s="2596"/>
      <c r="H459" s="2596"/>
      <c r="I459" s="2596"/>
      <c r="J459" s="2596"/>
      <c r="K459" s="2596"/>
      <c r="L459" s="1238"/>
      <c r="M459" s="1239"/>
      <c r="N459" s="1240"/>
    </row>
    <row r="460" spans="1:14" s="1" customFormat="1" ht="10.199999999999999" x14ac:dyDescent="0.2">
      <c r="A460" s="1237"/>
      <c r="B460" s="1219"/>
      <c r="C460" s="2596" t="s">
        <v>394</v>
      </c>
      <c r="D460" s="2596"/>
      <c r="E460" s="2596"/>
      <c r="F460" s="2596"/>
      <c r="G460" s="2596"/>
      <c r="H460" s="2596"/>
      <c r="I460" s="2596"/>
      <c r="J460" s="2596"/>
      <c r="K460" s="2596"/>
      <c r="L460" s="1238">
        <v>931.12</v>
      </c>
      <c r="M460" s="1239"/>
      <c r="N460" s="1240"/>
    </row>
    <row r="461" spans="1:14" s="1" customFormat="1" ht="10.199999999999999" x14ac:dyDescent="0.2">
      <c r="A461" s="1237"/>
      <c r="B461" s="1219"/>
      <c r="C461" s="2596" t="s">
        <v>395</v>
      </c>
      <c r="D461" s="2596"/>
      <c r="E461" s="2596"/>
      <c r="F461" s="2596"/>
      <c r="G461" s="2596"/>
      <c r="H461" s="2596"/>
      <c r="I461" s="2596"/>
      <c r="J461" s="2596"/>
      <c r="K461" s="2596"/>
      <c r="L461" s="1238">
        <v>1021.12</v>
      </c>
      <c r="M461" s="1239"/>
      <c r="N461" s="1240"/>
    </row>
    <row r="462" spans="1:14" s="1" customFormat="1" ht="10.199999999999999" x14ac:dyDescent="0.2">
      <c r="A462" s="1237"/>
      <c r="B462" s="1219"/>
      <c r="C462" s="2596" t="s">
        <v>1439</v>
      </c>
      <c r="D462" s="2596"/>
      <c r="E462" s="2596"/>
      <c r="F462" s="2596"/>
      <c r="G462" s="2596"/>
      <c r="H462" s="2596"/>
      <c r="I462" s="2596"/>
      <c r="J462" s="2596"/>
      <c r="K462" s="2596"/>
      <c r="L462" s="1238">
        <v>306.52</v>
      </c>
      <c r="M462" s="1239"/>
      <c r="N462" s="1240"/>
    </row>
    <row r="463" spans="1:14" s="1" customFormat="1" ht="10.199999999999999" x14ac:dyDescent="0.2">
      <c r="A463" s="1237"/>
      <c r="B463" s="1219"/>
      <c r="C463" s="2596" t="s">
        <v>396</v>
      </c>
      <c r="D463" s="2596"/>
      <c r="E463" s="2596"/>
      <c r="F463" s="2596"/>
      <c r="G463" s="2596"/>
      <c r="H463" s="2596"/>
      <c r="I463" s="2596"/>
      <c r="J463" s="2596"/>
      <c r="K463" s="2596"/>
      <c r="L463" s="1238">
        <v>3655.1</v>
      </c>
      <c r="M463" s="1239"/>
      <c r="N463" s="1240"/>
    </row>
    <row r="464" spans="1:14" s="1" customFormat="1" ht="10.199999999999999" x14ac:dyDescent="0.2">
      <c r="A464" s="1237"/>
      <c r="B464" s="1219"/>
      <c r="C464" s="2596" t="s">
        <v>397</v>
      </c>
      <c r="D464" s="2596"/>
      <c r="E464" s="2596"/>
      <c r="F464" s="2596"/>
      <c r="G464" s="2596"/>
      <c r="H464" s="2596"/>
      <c r="I464" s="2596"/>
      <c r="J464" s="2596"/>
      <c r="K464" s="2596"/>
      <c r="L464" s="1238">
        <v>1200.51</v>
      </c>
      <c r="M464" s="1239"/>
      <c r="N464" s="1240"/>
    </row>
    <row r="465" spans="1:14" s="1" customFormat="1" ht="10.199999999999999" x14ac:dyDescent="0.2">
      <c r="A465" s="1237"/>
      <c r="B465" s="1219"/>
      <c r="C465" s="2596" t="s">
        <v>398</v>
      </c>
      <c r="D465" s="2596"/>
      <c r="E465" s="2596"/>
      <c r="F465" s="2596"/>
      <c r="G465" s="2596"/>
      <c r="H465" s="2596"/>
      <c r="I465" s="2596"/>
      <c r="J465" s="2596"/>
      <c r="K465" s="2596"/>
      <c r="L465" s="1238">
        <v>631.20000000000005</v>
      </c>
      <c r="M465" s="1239"/>
      <c r="N465" s="1240"/>
    </row>
    <row r="466" spans="1:14" s="1" customFormat="1" ht="10.199999999999999" x14ac:dyDescent="0.2">
      <c r="A466" s="1237"/>
      <c r="B466" s="1219"/>
      <c r="C466" s="2596" t="s">
        <v>151</v>
      </c>
      <c r="D466" s="2596"/>
      <c r="E466" s="2596"/>
      <c r="F466" s="2596"/>
      <c r="G466" s="2596"/>
      <c r="H466" s="2596"/>
      <c r="I466" s="2596"/>
      <c r="J466" s="2596"/>
      <c r="K466" s="2596"/>
      <c r="L466" s="1238">
        <v>1237.6400000000001</v>
      </c>
      <c r="M466" s="1239"/>
      <c r="N466" s="1240"/>
    </row>
    <row r="467" spans="1:14" s="1" customFormat="1" ht="10.199999999999999" x14ac:dyDescent="0.2">
      <c r="A467" s="1237"/>
      <c r="B467" s="1219"/>
      <c r="C467" s="2596" t="s">
        <v>152</v>
      </c>
      <c r="D467" s="2596"/>
      <c r="E467" s="2596"/>
      <c r="F467" s="2596"/>
      <c r="G467" s="2596"/>
      <c r="H467" s="2596"/>
      <c r="I467" s="2596"/>
      <c r="J467" s="2596"/>
      <c r="K467" s="2596"/>
      <c r="L467" s="1238">
        <v>1200.51</v>
      </c>
      <c r="M467" s="1239"/>
      <c r="N467" s="1240"/>
    </row>
    <row r="468" spans="1:14" s="1" customFormat="1" ht="10.199999999999999" x14ac:dyDescent="0.2">
      <c r="A468" s="1237"/>
      <c r="B468" s="1219"/>
      <c r="C468" s="2596" t="s">
        <v>153</v>
      </c>
      <c r="D468" s="2596"/>
      <c r="E468" s="2596"/>
      <c r="F468" s="2596"/>
      <c r="G468" s="2596"/>
      <c r="H468" s="2596"/>
      <c r="I468" s="2596"/>
      <c r="J468" s="2596"/>
      <c r="K468" s="2596"/>
      <c r="L468" s="1238">
        <v>631.20000000000005</v>
      </c>
      <c r="M468" s="1239"/>
      <c r="N468" s="1240"/>
    </row>
    <row r="469" spans="1:14" s="1" customFormat="1" ht="10.199999999999999" x14ac:dyDescent="0.2">
      <c r="A469" s="1237"/>
      <c r="B469" s="1231"/>
      <c r="C469" s="2601" t="s">
        <v>812</v>
      </c>
      <c r="D469" s="2601"/>
      <c r="E469" s="2601"/>
      <c r="F469" s="2601"/>
      <c r="G469" s="2601"/>
      <c r="H469" s="2601"/>
      <c r="I469" s="2601"/>
      <c r="J469" s="2601"/>
      <c r="K469" s="2601"/>
      <c r="L469" s="1241">
        <v>7439.05</v>
      </c>
      <c r="M469" s="1242"/>
      <c r="N469" s="1243"/>
    </row>
    <row r="470" spans="1:14" s="1" customFormat="1" ht="12" x14ac:dyDescent="0.2">
      <c r="A470" s="2619" t="s">
        <v>1816</v>
      </c>
      <c r="B470" s="2620"/>
      <c r="C470" s="2620"/>
      <c r="D470" s="2620"/>
      <c r="E470" s="2620"/>
      <c r="F470" s="2620"/>
      <c r="G470" s="2620"/>
      <c r="H470" s="2620"/>
      <c r="I470" s="2620"/>
      <c r="J470" s="2620"/>
      <c r="K470" s="2620"/>
      <c r="L470" s="2620"/>
      <c r="M470" s="2620"/>
      <c r="N470" s="2621"/>
    </row>
    <row r="471" spans="1:14" s="1" customFormat="1" ht="25.2" customHeight="1" x14ac:dyDescent="0.2">
      <c r="A471" s="1213" t="s">
        <v>173</v>
      </c>
      <c r="B471" s="1214" t="s">
        <v>827</v>
      </c>
      <c r="C471" s="2599" t="s">
        <v>828</v>
      </c>
      <c r="D471" s="2599"/>
      <c r="E471" s="2599"/>
      <c r="F471" s="1215" t="s">
        <v>47</v>
      </c>
      <c r="G471" s="1215"/>
      <c r="H471" s="1215"/>
      <c r="I471" s="1215" t="s">
        <v>116</v>
      </c>
      <c r="J471" s="1216"/>
      <c r="K471" s="1215"/>
      <c r="L471" s="1216"/>
      <c r="M471" s="1215"/>
      <c r="N471" s="1217"/>
    </row>
    <row r="472" spans="1:14" s="1" customFormat="1" ht="10.199999999999999" x14ac:dyDescent="0.2">
      <c r="A472" s="1229"/>
      <c r="B472" s="1189"/>
      <c r="C472" s="2596" t="s">
        <v>829</v>
      </c>
      <c r="D472" s="2596"/>
      <c r="E472" s="2596"/>
      <c r="F472" s="2596"/>
      <c r="G472" s="2596"/>
      <c r="H472" s="2596"/>
      <c r="I472" s="2596"/>
      <c r="J472" s="2596"/>
      <c r="K472" s="2596"/>
      <c r="L472" s="2596"/>
      <c r="M472" s="2596"/>
      <c r="N472" s="2600"/>
    </row>
    <row r="473" spans="1:14" s="1" customFormat="1" ht="34.799999999999997" customHeight="1" x14ac:dyDescent="0.2">
      <c r="A473" s="1218"/>
      <c r="B473" s="1219" t="s">
        <v>528</v>
      </c>
      <c r="C473" s="2596" t="s">
        <v>529</v>
      </c>
      <c r="D473" s="2596"/>
      <c r="E473" s="2596"/>
      <c r="F473" s="2596"/>
      <c r="G473" s="2596"/>
      <c r="H473" s="2596"/>
      <c r="I473" s="2596"/>
      <c r="J473" s="2596"/>
      <c r="K473" s="2596"/>
      <c r="L473" s="2596"/>
      <c r="M473" s="2596"/>
      <c r="N473" s="2600"/>
    </row>
    <row r="474" spans="1:14" s="1" customFormat="1" ht="10.199999999999999" x14ac:dyDescent="0.2">
      <c r="A474" s="1220"/>
      <c r="B474" s="1219" t="s">
        <v>44</v>
      </c>
      <c r="C474" s="2596" t="s">
        <v>48</v>
      </c>
      <c r="D474" s="2596"/>
      <c r="E474" s="2596"/>
      <c r="F474" s="1221"/>
      <c r="G474" s="1221"/>
      <c r="H474" s="1221"/>
      <c r="I474" s="1221"/>
      <c r="J474" s="1222">
        <v>29.82</v>
      </c>
      <c r="K474" s="1221" t="s">
        <v>530</v>
      </c>
      <c r="L474" s="1222">
        <v>724.63</v>
      </c>
      <c r="M474" s="1221" t="s">
        <v>1513</v>
      </c>
      <c r="N474" s="1223">
        <v>19811</v>
      </c>
    </row>
    <row r="475" spans="1:14" s="1" customFormat="1" ht="10.199999999999999" x14ac:dyDescent="0.2">
      <c r="A475" s="1220"/>
      <c r="B475" s="1219" t="s">
        <v>60</v>
      </c>
      <c r="C475" s="2596" t="s">
        <v>370</v>
      </c>
      <c r="D475" s="2596"/>
      <c r="E475" s="2596"/>
      <c r="F475" s="1221"/>
      <c r="G475" s="1221"/>
      <c r="H475" s="1221"/>
      <c r="I475" s="1221"/>
      <c r="J475" s="1222">
        <v>94.37</v>
      </c>
      <c r="K475" s="1221" t="s">
        <v>530</v>
      </c>
      <c r="L475" s="1222">
        <v>2293.19</v>
      </c>
      <c r="M475" s="1221"/>
      <c r="N475" s="1223"/>
    </row>
    <row r="476" spans="1:14" s="1" customFormat="1" ht="10.199999999999999" x14ac:dyDescent="0.2">
      <c r="A476" s="1220"/>
      <c r="B476" s="1219" t="s">
        <v>66</v>
      </c>
      <c r="C476" s="2596" t="s">
        <v>371</v>
      </c>
      <c r="D476" s="2596"/>
      <c r="E476" s="2596"/>
      <c r="F476" s="1221"/>
      <c r="G476" s="1221"/>
      <c r="H476" s="1221"/>
      <c r="I476" s="1221"/>
      <c r="J476" s="1222">
        <v>10.07</v>
      </c>
      <c r="K476" s="1221" t="s">
        <v>530</v>
      </c>
      <c r="L476" s="1222">
        <v>244.7</v>
      </c>
      <c r="M476" s="1221" t="s">
        <v>1513</v>
      </c>
      <c r="N476" s="1223">
        <v>6690</v>
      </c>
    </row>
    <row r="477" spans="1:14" s="1" customFormat="1" ht="10.199999999999999" x14ac:dyDescent="0.2">
      <c r="A477" s="1220"/>
      <c r="B477" s="1219" t="s">
        <v>71</v>
      </c>
      <c r="C477" s="2596" t="s">
        <v>372</v>
      </c>
      <c r="D477" s="2596"/>
      <c r="E477" s="2596"/>
      <c r="F477" s="1221"/>
      <c r="G477" s="1221"/>
      <c r="H477" s="1221"/>
      <c r="I477" s="1221"/>
      <c r="J477" s="1222">
        <v>0.6</v>
      </c>
      <c r="K477" s="1221"/>
      <c r="L477" s="1222">
        <v>10.8</v>
      </c>
      <c r="M477" s="1221"/>
      <c r="N477" s="1223"/>
    </row>
    <row r="478" spans="1:14" s="1" customFormat="1" ht="10.199999999999999" x14ac:dyDescent="0.2">
      <c r="A478" s="1220"/>
      <c r="B478" s="1219"/>
      <c r="C478" s="2596" t="s">
        <v>49</v>
      </c>
      <c r="D478" s="2596"/>
      <c r="E478" s="2596"/>
      <c r="F478" s="1221" t="s">
        <v>50</v>
      </c>
      <c r="G478" s="1221" t="s">
        <v>830</v>
      </c>
      <c r="H478" s="1221" t="s">
        <v>530</v>
      </c>
      <c r="I478" s="1221" t="s">
        <v>2186</v>
      </c>
      <c r="J478" s="1222"/>
      <c r="K478" s="1221"/>
      <c r="L478" s="1222"/>
      <c r="M478" s="1221"/>
      <c r="N478" s="1223"/>
    </row>
    <row r="479" spans="1:14" s="1" customFormat="1" ht="10.199999999999999" x14ac:dyDescent="0.2">
      <c r="A479" s="1220"/>
      <c r="B479" s="1219"/>
      <c r="C479" s="2596" t="s">
        <v>374</v>
      </c>
      <c r="D479" s="2596"/>
      <c r="E479" s="2596"/>
      <c r="F479" s="1221" t="s">
        <v>50</v>
      </c>
      <c r="G479" s="1221" t="s">
        <v>814</v>
      </c>
      <c r="H479" s="1221" t="s">
        <v>530</v>
      </c>
      <c r="I479" s="1221" t="s">
        <v>2187</v>
      </c>
      <c r="J479" s="1222"/>
      <c r="K479" s="1221"/>
      <c r="L479" s="1222"/>
      <c r="M479" s="1221"/>
      <c r="N479" s="1223"/>
    </row>
    <row r="480" spans="1:14" s="1" customFormat="1" ht="10.199999999999999" x14ac:dyDescent="0.2">
      <c r="A480" s="1220"/>
      <c r="B480" s="1219"/>
      <c r="C480" s="2608" t="s">
        <v>52</v>
      </c>
      <c r="D480" s="2608"/>
      <c r="E480" s="2608"/>
      <c r="F480" s="1224"/>
      <c r="G480" s="1224"/>
      <c r="H480" s="1224"/>
      <c r="I480" s="1224"/>
      <c r="J480" s="1225">
        <v>124.79</v>
      </c>
      <c r="K480" s="1224"/>
      <c r="L480" s="1225">
        <v>3028.62</v>
      </c>
      <c r="M480" s="1224"/>
      <c r="N480" s="1226"/>
    </row>
    <row r="481" spans="1:14" s="1" customFormat="1" ht="10.199999999999999" x14ac:dyDescent="0.2">
      <c r="A481" s="1220"/>
      <c r="B481" s="1219"/>
      <c r="C481" s="2596" t="s">
        <v>53</v>
      </c>
      <c r="D481" s="2596"/>
      <c r="E481" s="2596"/>
      <c r="F481" s="1221"/>
      <c r="G481" s="1221"/>
      <c r="H481" s="1221"/>
      <c r="I481" s="1221"/>
      <c r="J481" s="1222"/>
      <c r="K481" s="1221"/>
      <c r="L481" s="1222">
        <v>969.33</v>
      </c>
      <c r="M481" s="1221"/>
      <c r="N481" s="1223">
        <v>26501</v>
      </c>
    </row>
    <row r="482" spans="1:14" s="1" customFormat="1" ht="20.399999999999999" x14ac:dyDescent="0.2">
      <c r="A482" s="1220"/>
      <c r="B482" s="1219" t="s">
        <v>2134</v>
      </c>
      <c r="C482" s="2596" t="s">
        <v>535</v>
      </c>
      <c r="D482" s="2596"/>
      <c r="E482" s="2596"/>
      <c r="F482" s="1221" t="s">
        <v>55</v>
      </c>
      <c r="G482" s="1221" t="s">
        <v>536</v>
      </c>
      <c r="H482" s="1221"/>
      <c r="I482" s="1221" t="s">
        <v>536</v>
      </c>
      <c r="J482" s="1222"/>
      <c r="K482" s="1221"/>
      <c r="L482" s="1222">
        <v>940.25</v>
      </c>
      <c r="M482" s="1221"/>
      <c r="N482" s="1223">
        <v>25706</v>
      </c>
    </row>
    <row r="483" spans="1:14" s="1" customFormat="1" ht="20.399999999999999" x14ac:dyDescent="0.2">
      <c r="A483" s="1220"/>
      <c r="B483" s="1219" t="s">
        <v>2135</v>
      </c>
      <c r="C483" s="2596" t="s">
        <v>537</v>
      </c>
      <c r="D483" s="2596"/>
      <c r="E483" s="2596"/>
      <c r="F483" s="1221" t="s">
        <v>55</v>
      </c>
      <c r="G483" s="1221" t="s">
        <v>232</v>
      </c>
      <c r="H483" s="1221"/>
      <c r="I483" s="1221" t="s">
        <v>232</v>
      </c>
      <c r="J483" s="1222"/>
      <c r="K483" s="1221"/>
      <c r="L483" s="1222">
        <v>494.36</v>
      </c>
      <c r="M483" s="1221"/>
      <c r="N483" s="1223">
        <v>13516</v>
      </c>
    </row>
    <row r="484" spans="1:14" s="1" customFormat="1" ht="10.199999999999999" x14ac:dyDescent="0.2">
      <c r="A484" s="1227"/>
      <c r="B484" s="1228"/>
      <c r="C484" s="2599" t="s">
        <v>59</v>
      </c>
      <c r="D484" s="2599"/>
      <c r="E484" s="2599"/>
      <c r="F484" s="1215"/>
      <c r="G484" s="1215"/>
      <c r="H484" s="1215"/>
      <c r="I484" s="1215"/>
      <c r="J484" s="1216"/>
      <c r="K484" s="1215"/>
      <c r="L484" s="1216">
        <v>4463.2299999999996</v>
      </c>
      <c r="M484" s="1224"/>
      <c r="N484" s="1217"/>
    </row>
    <row r="485" spans="1:14" s="1" customFormat="1" ht="29.4" customHeight="1" x14ac:dyDescent="0.2">
      <c r="A485" s="1213" t="s">
        <v>210</v>
      </c>
      <c r="B485" s="1214" t="s">
        <v>1817</v>
      </c>
      <c r="C485" s="2599" t="s">
        <v>1818</v>
      </c>
      <c r="D485" s="2599"/>
      <c r="E485" s="2599"/>
      <c r="F485" s="1215" t="s">
        <v>47</v>
      </c>
      <c r="G485" s="1215"/>
      <c r="H485" s="1215"/>
      <c r="I485" s="1215" t="s">
        <v>66</v>
      </c>
      <c r="J485" s="1216"/>
      <c r="K485" s="1215"/>
      <c r="L485" s="1216"/>
      <c r="M485" s="1215"/>
      <c r="N485" s="1217"/>
    </row>
    <row r="486" spans="1:14" s="1" customFormat="1" ht="32.4" customHeight="1" x14ac:dyDescent="0.2">
      <c r="A486" s="1218"/>
      <c r="B486" s="1219" t="s">
        <v>528</v>
      </c>
      <c r="C486" s="2596" t="s">
        <v>529</v>
      </c>
      <c r="D486" s="2596"/>
      <c r="E486" s="2596"/>
      <c r="F486" s="2596"/>
      <c r="G486" s="2596"/>
      <c r="H486" s="2596"/>
      <c r="I486" s="2596"/>
      <c r="J486" s="2596"/>
      <c r="K486" s="2596"/>
      <c r="L486" s="2596"/>
      <c r="M486" s="2596"/>
      <c r="N486" s="2600"/>
    </row>
    <row r="487" spans="1:14" s="1" customFormat="1" ht="10.199999999999999" x14ac:dyDescent="0.2">
      <c r="A487" s="1220"/>
      <c r="B487" s="1219" t="s">
        <v>44</v>
      </c>
      <c r="C487" s="2596" t="s">
        <v>48</v>
      </c>
      <c r="D487" s="2596"/>
      <c r="E487" s="2596"/>
      <c r="F487" s="1221"/>
      <c r="G487" s="1221"/>
      <c r="H487" s="1221"/>
      <c r="I487" s="1221"/>
      <c r="J487" s="1222">
        <v>5.77</v>
      </c>
      <c r="K487" s="1221" t="s">
        <v>530</v>
      </c>
      <c r="L487" s="1222">
        <v>23.37</v>
      </c>
      <c r="M487" s="1221" t="s">
        <v>1513</v>
      </c>
      <c r="N487" s="1223">
        <v>639</v>
      </c>
    </row>
    <row r="488" spans="1:14" s="1" customFormat="1" ht="10.199999999999999" x14ac:dyDescent="0.2">
      <c r="A488" s="1220"/>
      <c r="B488" s="1219" t="s">
        <v>60</v>
      </c>
      <c r="C488" s="2596" t="s">
        <v>370</v>
      </c>
      <c r="D488" s="2596"/>
      <c r="E488" s="2596"/>
      <c r="F488" s="1221"/>
      <c r="G488" s="1221"/>
      <c r="H488" s="1221"/>
      <c r="I488" s="1221"/>
      <c r="J488" s="1222">
        <v>3.82</v>
      </c>
      <c r="K488" s="1221" t="s">
        <v>530</v>
      </c>
      <c r="L488" s="1222">
        <v>15.47</v>
      </c>
      <c r="M488" s="1221"/>
      <c r="N488" s="1223"/>
    </row>
    <row r="489" spans="1:14" s="1" customFormat="1" ht="10.199999999999999" x14ac:dyDescent="0.2">
      <c r="A489" s="1220"/>
      <c r="B489" s="1219" t="s">
        <v>66</v>
      </c>
      <c r="C489" s="2596" t="s">
        <v>371</v>
      </c>
      <c r="D489" s="2596"/>
      <c r="E489" s="2596"/>
      <c r="F489" s="1221"/>
      <c r="G489" s="1221"/>
      <c r="H489" s="1221"/>
      <c r="I489" s="1221"/>
      <c r="J489" s="1222">
        <v>0.49</v>
      </c>
      <c r="K489" s="1221" t="s">
        <v>530</v>
      </c>
      <c r="L489" s="1222">
        <v>1.98</v>
      </c>
      <c r="M489" s="1221" t="s">
        <v>1513</v>
      </c>
      <c r="N489" s="1223">
        <v>54</v>
      </c>
    </row>
    <row r="490" spans="1:14" s="1" customFormat="1" ht="10.199999999999999" x14ac:dyDescent="0.2">
      <c r="A490" s="1220"/>
      <c r="B490" s="1219" t="s">
        <v>71</v>
      </c>
      <c r="C490" s="2596" t="s">
        <v>372</v>
      </c>
      <c r="D490" s="2596"/>
      <c r="E490" s="2596"/>
      <c r="F490" s="1221"/>
      <c r="G490" s="1221"/>
      <c r="H490" s="1221"/>
      <c r="I490" s="1221"/>
      <c r="J490" s="1222">
        <v>2.38</v>
      </c>
      <c r="K490" s="1221"/>
      <c r="L490" s="1222">
        <v>7.14</v>
      </c>
      <c r="M490" s="1221"/>
      <c r="N490" s="1223"/>
    </row>
    <row r="491" spans="1:14" s="1" customFormat="1" ht="10.199999999999999" x14ac:dyDescent="0.2">
      <c r="A491" s="1220"/>
      <c r="B491" s="1219"/>
      <c r="C491" s="2596" t="s">
        <v>49</v>
      </c>
      <c r="D491" s="2596"/>
      <c r="E491" s="2596"/>
      <c r="F491" s="1221" t="s">
        <v>50</v>
      </c>
      <c r="G491" s="1221" t="s">
        <v>699</v>
      </c>
      <c r="H491" s="1221" t="s">
        <v>530</v>
      </c>
      <c r="I491" s="1221" t="s">
        <v>65</v>
      </c>
      <c r="J491" s="1222"/>
      <c r="K491" s="1221"/>
      <c r="L491" s="1222"/>
      <c r="M491" s="1221"/>
      <c r="N491" s="1223"/>
    </row>
    <row r="492" spans="1:14" s="1" customFormat="1" ht="10.199999999999999" x14ac:dyDescent="0.2">
      <c r="A492" s="1220"/>
      <c r="B492" s="1219"/>
      <c r="C492" s="2596" t="s">
        <v>374</v>
      </c>
      <c r="D492" s="2596"/>
      <c r="E492" s="2596"/>
      <c r="F492" s="1221" t="s">
        <v>50</v>
      </c>
      <c r="G492" s="1221" t="s">
        <v>582</v>
      </c>
      <c r="H492" s="1221" t="s">
        <v>530</v>
      </c>
      <c r="I492" s="1221" t="s">
        <v>2188</v>
      </c>
      <c r="J492" s="1222"/>
      <c r="K492" s="1221"/>
      <c r="L492" s="1222"/>
      <c r="M492" s="1221"/>
      <c r="N492" s="1223"/>
    </row>
    <row r="493" spans="1:14" s="1" customFormat="1" ht="10.199999999999999" x14ac:dyDescent="0.2">
      <c r="A493" s="1220"/>
      <c r="B493" s="1219"/>
      <c r="C493" s="2608" t="s">
        <v>52</v>
      </c>
      <c r="D493" s="2608"/>
      <c r="E493" s="2608"/>
      <c r="F493" s="1224"/>
      <c r="G493" s="1224"/>
      <c r="H493" s="1224"/>
      <c r="I493" s="1224"/>
      <c r="J493" s="1225">
        <v>11.97</v>
      </c>
      <c r="K493" s="1224"/>
      <c r="L493" s="1225">
        <v>45.98</v>
      </c>
      <c r="M493" s="1224"/>
      <c r="N493" s="1226"/>
    </row>
    <row r="494" spans="1:14" s="1" customFormat="1" ht="10.199999999999999" x14ac:dyDescent="0.2">
      <c r="A494" s="1220"/>
      <c r="B494" s="1219"/>
      <c r="C494" s="2596" t="s">
        <v>53</v>
      </c>
      <c r="D494" s="2596"/>
      <c r="E494" s="2596"/>
      <c r="F494" s="1221"/>
      <c r="G494" s="1221"/>
      <c r="H494" s="1221"/>
      <c r="I494" s="1221"/>
      <c r="J494" s="1222"/>
      <c r="K494" s="1221"/>
      <c r="L494" s="1222">
        <v>25.35</v>
      </c>
      <c r="M494" s="1221"/>
      <c r="N494" s="1223">
        <v>693</v>
      </c>
    </row>
    <row r="495" spans="1:14" s="1" customFormat="1" ht="20.399999999999999" x14ac:dyDescent="0.2">
      <c r="A495" s="1220"/>
      <c r="B495" s="1219" t="s">
        <v>2134</v>
      </c>
      <c r="C495" s="2596" t="s">
        <v>535</v>
      </c>
      <c r="D495" s="2596"/>
      <c r="E495" s="2596"/>
      <c r="F495" s="1221" t="s">
        <v>55</v>
      </c>
      <c r="G495" s="1221" t="s">
        <v>536</v>
      </c>
      <c r="H495" s="1221"/>
      <c r="I495" s="1221" t="s">
        <v>536</v>
      </c>
      <c r="J495" s="1222"/>
      <c r="K495" s="1221"/>
      <c r="L495" s="1222">
        <v>24.59</v>
      </c>
      <c r="M495" s="1221"/>
      <c r="N495" s="1223">
        <v>672</v>
      </c>
    </row>
    <row r="496" spans="1:14" s="1" customFormat="1" ht="20.399999999999999" x14ac:dyDescent="0.2">
      <c r="A496" s="1220"/>
      <c r="B496" s="1219" t="s">
        <v>2135</v>
      </c>
      <c r="C496" s="2596" t="s">
        <v>537</v>
      </c>
      <c r="D496" s="2596"/>
      <c r="E496" s="2596"/>
      <c r="F496" s="1221" t="s">
        <v>55</v>
      </c>
      <c r="G496" s="1221" t="s">
        <v>232</v>
      </c>
      <c r="H496" s="1221"/>
      <c r="I496" s="1221" t="s">
        <v>232</v>
      </c>
      <c r="J496" s="1222"/>
      <c r="K496" s="1221"/>
      <c r="L496" s="1222">
        <v>12.93</v>
      </c>
      <c r="M496" s="1221"/>
      <c r="N496" s="1223">
        <v>353</v>
      </c>
    </row>
    <row r="497" spans="1:14" s="1" customFormat="1" ht="10.199999999999999" x14ac:dyDescent="0.2">
      <c r="A497" s="1227"/>
      <c r="B497" s="1228"/>
      <c r="C497" s="2599" t="s">
        <v>59</v>
      </c>
      <c r="D497" s="2599"/>
      <c r="E497" s="2599"/>
      <c r="F497" s="1215"/>
      <c r="G497" s="1215"/>
      <c r="H497" s="1215"/>
      <c r="I497" s="1215"/>
      <c r="J497" s="1216"/>
      <c r="K497" s="1215"/>
      <c r="L497" s="1216">
        <v>83.5</v>
      </c>
      <c r="M497" s="1224"/>
      <c r="N497" s="1217"/>
    </row>
    <row r="498" spans="1:14" s="1" customFormat="1" ht="25.2" customHeight="1" x14ac:dyDescent="0.2">
      <c r="A498" s="1213" t="s">
        <v>214</v>
      </c>
      <c r="B498" s="1214" t="s">
        <v>1819</v>
      </c>
      <c r="C498" s="2599" t="s">
        <v>1820</v>
      </c>
      <c r="D498" s="2599"/>
      <c r="E498" s="2599"/>
      <c r="F498" s="1215" t="s">
        <v>480</v>
      </c>
      <c r="G498" s="1215"/>
      <c r="H498" s="1215"/>
      <c r="I498" s="1215" t="s">
        <v>606</v>
      </c>
      <c r="J498" s="1216">
        <v>55990.45</v>
      </c>
      <c r="K498" s="1215"/>
      <c r="L498" s="1216">
        <v>1679.71</v>
      </c>
      <c r="M498" s="1215"/>
      <c r="N498" s="1217"/>
    </row>
    <row r="499" spans="1:14" s="1" customFormat="1" ht="10.199999999999999" x14ac:dyDescent="0.2">
      <c r="A499" s="1227"/>
      <c r="B499" s="1228"/>
      <c r="C499" s="1187" t="s">
        <v>2871</v>
      </c>
      <c r="D499" s="1188"/>
      <c r="E499" s="1188"/>
      <c r="F499" s="1230"/>
      <c r="G499" s="1230"/>
      <c r="H499" s="1230"/>
      <c r="I499" s="1230"/>
      <c r="J499" s="1244"/>
      <c r="K499" s="1230"/>
      <c r="L499" s="1244"/>
      <c r="M499" s="1245"/>
      <c r="N499" s="1246"/>
    </row>
    <row r="500" spans="1:14" s="1" customFormat="1" ht="10.199999999999999" x14ac:dyDescent="0.2">
      <c r="A500" s="1229"/>
      <c r="B500" s="1189"/>
      <c r="C500" s="2596" t="s">
        <v>1821</v>
      </c>
      <c r="D500" s="2596"/>
      <c r="E500" s="2596"/>
      <c r="F500" s="2596"/>
      <c r="G500" s="2596"/>
      <c r="H500" s="2596"/>
      <c r="I500" s="2596"/>
      <c r="J500" s="2596"/>
      <c r="K500" s="2596"/>
      <c r="L500" s="2596"/>
      <c r="M500" s="2596"/>
      <c r="N500" s="2600"/>
    </row>
    <row r="501" spans="1:14" s="1" customFormat="1" ht="10.199999999999999" x14ac:dyDescent="0.2">
      <c r="A501" s="1230"/>
      <c r="B501" s="1228"/>
      <c r="C501" s="1228"/>
      <c r="D501" s="1228"/>
      <c r="E501" s="1228"/>
      <c r="F501" s="1230"/>
      <c r="G501" s="1230"/>
      <c r="H501" s="1230"/>
      <c r="I501" s="1230"/>
      <c r="J501" s="1231"/>
      <c r="K501" s="1230"/>
      <c r="L501" s="1231"/>
      <c r="M501" s="1221"/>
      <c r="N501" s="1231"/>
    </row>
    <row r="502" spans="1:14" s="1" customFormat="1" ht="10.199999999999999" x14ac:dyDescent="0.2">
      <c r="A502" s="1232"/>
      <c r="B502" s="1233"/>
      <c r="C502" s="2599" t="s">
        <v>1822</v>
      </c>
      <c r="D502" s="2599"/>
      <c r="E502" s="2599"/>
      <c r="F502" s="2599"/>
      <c r="G502" s="2599"/>
      <c r="H502" s="2599"/>
      <c r="I502" s="2599"/>
      <c r="J502" s="2599"/>
      <c r="K502" s="2599"/>
      <c r="L502" s="1234"/>
      <c r="M502" s="1235"/>
      <c r="N502" s="1236"/>
    </row>
    <row r="503" spans="1:14" s="1" customFormat="1" ht="10.199999999999999" x14ac:dyDescent="0.2">
      <c r="A503" s="1237"/>
      <c r="B503" s="1219"/>
      <c r="C503" s="2596" t="s">
        <v>144</v>
      </c>
      <c r="D503" s="2596"/>
      <c r="E503" s="2596"/>
      <c r="F503" s="2596"/>
      <c r="G503" s="2596"/>
      <c r="H503" s="2596"/>
      <c r="I503" s="2596"/>
      <c r="J503" s="2596"/>
      <c r="K503" s="2596"/>
      <c r="L503" s="1238">
        <v>4754.3100000000004</v>
      </c>
      <c r="M503" s="1239"/>
      <c r="N503" s="1240"/>
    </row>
    <row r="504" spans="1:14" s="1" customFormat="1" ht="10.199999999999999" x14ac:dyDescent="0.2">
      <c r="A504" s="1237"/>
      <c r="B504" s="1219"/>
      <c r="C504" s="2596" t="s">
        <v>1437</v>
      </c>
      <c r="D504" s="2596"/>
      <c r="E504" s="2596"/>
      <c r="F504" s="2596"/>
      <c r="G504" s="2596"/>
      <c r="H504" s="2596"/>
      <c r="I504" s="2596"/>
      <c r="J504" s="2596"/>
      <c r="K504" s="2596"/>
      <c r="L504" s="1238"/>
      <c r="M504" s="1239"/>
      <c r="N504" s="1240"/>
    </row>
    <row r="505" spans="1:14" s="1" customFormat="1" ht="10.199999999999999" x14ac:dyDescent="0.2">
      <c r="A505" s="1237"/>
      <c r="B505" s="1219"/>
      <c r="C505" s="2596" t="s">
        <v>145</v>
      </c>
      <c r="D505" s="2596"/>
      <c r="E505" s="2596"/>
      <c r="F505" s="2596"/>
      <c r="G505" s="2596"/>
      <c r="H505" s="2596"/>
      <c r="I505" s="2596"/>
      <c r="J505" s="2596"/>
      <c r="K505" s="2596"/>
      <c r="L505" s="1238">
        <v>748</v>
      </c>
      <c r="M505" s="1239"/>
      <c r="N505" s="1240"/>
    </row>
    <row r="506" spans="1:14" s="1" customFormat="1" ht="10.199999999999999" x14ac:dyDescent="0.2">
      <c r="A506" s="1237"/>
      <c r="B506" s="1219"/>
      <c r="C506" s="2596" t="s">
        <v>391</v>
      </c>
      <c r="D506" s="2596"/>
      <c r="E506" s="2596"/>
      <c r="F506" s="2596"/>
      <c r="G506" s="2596"/>
      <c r="H506" s="2596"/>
      <c r="I506" s="2596"/>
      <c r="J506" s="2596"/>
      <c r="K506" s="2596"/>
      <c r="L506" s="1238">
        <v>2308.66</v>
      </c>
      <c r="M506" s="1239"/>
      <c r="N506" s="1240"/>
    </row>
    <row r="507" spans="1:14" s="1" customFormat="1" ht="10.199999999999999" x14ac:dyDescent="0.2">
      <c r="A507" s="1237"/>
      <c r="B507" s="1219"/>
      <c r="C507" s="2596" t="s">
        <v>1438</v>
      </c>
      <c r="D507" s="2596"/>
      <c r="E507" s="2596"/>
      <c r="F507" s="2596"/>
      <c r="G507" s="2596"/>
      <c r="H507" s="2596"/>
      <c r="I507" s="2596"/>
      <c r="J507" s="2596"/>
      <c r="K507" s="2596"/>
      <c r="L507" s="1238">
        <v>246.68</v>
      </c>
      <c r="M507" s="1239"/>
      <c r="N507" s="1240"/>
    </row>
    <row r="508" spans="1:14" s="1" customFormat="1" ht="10.199999999999999" x14ac:dyDescent="0.2">
      <c r="A508" s="1237"/>
      <c r="B508" s="1219"/>
      <c r="C508" s="2596" t="s">
        <v>392</v>
      </c>
      <c r="D508" s="2596"/>
      <c r="E508" s="2596"/>
      <c r="F508" s="2596"/>
      <c r="G508" s="2596"/>
      <c r="H508" s="2596"/>
      <c r="I508" s="2596"/>
      <c r="J508" s="2596"/>
      <c r="K508" s="2596"/>
      <c r="L508" s="1238">
        <v>1697.65</v>
      </c>
      <c r="M508" s="1239"/>
      <c r="N508" s="1240"/>
    </row>
    <row r="509" spans="1:14" s="1" customFormat="1" ht="10.199999999999999" x14ac:dyDescent="0.2">
      <c r="A509" s="1237"/>
      <c r="B509" s="1219"/>
      <c r="C509" s="2596" t="s">
        <v>616</v>
      </c>
      <c r="D509" s="2596"/>
      <c r="E509" s="2596"/>
      <c r="F509" s="2596"/>
      <c r="G509" s="2596"/>
      <c r="H509" s="2596"/>
      <c r="I509" s="2596"/>
      <c r="J509" s="2596"/>
      <c r="K509" s="2596"/>
      <c r="L509" s="1238">
        <v>6226.44</v>
      </c>
      <c r="M509" s="1239"/>
      <c r="N509" s="1240"/>
    </row>
    <row r="510" spans="1:14" s="1" customFormat="1" ht="10.199999999999999" x14ac:dyDescent="0.2">
      <c r="A510" s="1237"/>
      <c r="B510" s="1219"/>
      <c r="C510" s="2596" t="s">
        <v>1437</v>
      </c>
      <c r="D510" s="2596"/>
      <c r="E510" s="2596"/>
      <c r="F510" s="2596"/>
      <c r="G510" s="2596"/>
      <c r="H510" s="2596"/>
      <c r="I510" s="2596"/>
      <c r="J510" s="2596"/>
      <c r="K510" s="2596"/>
      <c r="L510" s="1238"/>
      <c r="M510" s="1239"/>
      <c r="N510" s="1240"/>
    </row>
    <row r="511" spans="1:14" s="1" customFormat="1" ht="10.199999999999999" x14ac:dyDescent="0.2">
      <c r="A511" s="1237"/>
      <c r="B511" s="1219"/>
      <c r="C511" s="2596" t="s">
        <v>394</v>
      </c>
      <c r="D511" s="2596"/>
      <c r="E511" s="2596"/>
      <c r="F511" s="2596"/>
      <c r="G511" s="2596"/>
      <c r="H511" s="2596"/>
      <c r="I511" s="2596"/>
      <c r="J511" s="2596"/>
      <c r="K511" s="2596"/>
      <c r="L511" s="1238">
        <v>748</v>
      </c>
      <c r="M511" s="1239"/>
      <c r="N511" s="1240"/>
    </row>
    <row r="512" spans="1:14" s="1" customFormat="1" ht="10.199999999999999" x14ac:dyDescent="0.2">
      <c r="A512" s="1237"/>
      <c r="B512" s="1219"/>
      <c r="C512" s="2596" t="s">
        <v>395</v>
      </c>
      <c r="D512" s="2596"/>
      <c r="E512" s="2596"/>
      <c r="F512" s="2596"/>
      <c r="G512" s="2596"/>
      <c r="H512" s="2596"/>
      <c r="I512" s="2596"/>
      <c r="J512" s="2596"/>
      <c r="K512" s="2596"/>
      <c r="L512" s="1238">
        <v>2308.66</v>
      </c>
      <c r="M512" s="1239"/>
      <c r="N512" s="1240"/>
    </row>
    <row r="513" spans="1:14" s="1" customFormat="1" ht="10.199999999999999" x14ac:dyDescent="0.2">
      <c r="A513" s="1237"/>
      <c r="B513" s="1219"/>
      <c r="C513" s="2596" t="s">
        <v>1439</v>
      </c>
      <c r="D513" s="2596"/>
      <c r="E513" s="2596"/>
      <c r="F513" s="2596"/>
      <c r="G513" s="2596"/>
      <c r="H513" s="2596"/>
      <c r="I513" s="2596"/>
      <c r="J513" s="2596"/>
      <c r="K513" s="2596"/>
      <c r="L513" s="1238">
        <v>246.68</v>
      </c>
      <c r="M513" s="1239"/>
      <c r="N513" s="1240"/>
    </row>
    <row r="514" spans="1:14" s="1" customFormat="1" ht="10.199999999999999" x14ac:dyDescent="0.2">
      <c r="A514" s="1237"/>
      <c r="B514" s="1219"/>
      <c r="C514" s="2596" t="s">
        <v>396</v>
      </c>
      <c r="D514" s="2596"/>
      <c r="E514" s="2596"/>
      <c r="F514" s="2596"/>
      <c r="G514" s="2596"/>
      <c r="H514" s="2596"/>
      <c r="I514" s="2596"/>
      <c r="J514" s="2596"/>
      <c r="K514" s="2596"/>
      <c r="L514" s="1238">
        <v>1697.65</v>
      </c>
      <c r="M514" s="1239"/>
      <c r="N514" s="1240"/>
    </row>
    <row r="515" spans="1:14" s="1" customFormat="1" ht="10.199999999999999" x14ac:dyDescent="0.2">
      <c r="A515" s="1237"/>
      <c r="B515" s="1219"/>
      <c r="C515" s="2596" t="s">
        <v>397</v>
      </c>
      <c r="D515" s="2596"/>
      <c r="E515" s="2596"/>
      <c r="F515" s="2596"/>
      <c r="G515" s="2596"/>
      <c r="H515" s="2596"/>
      <c r="I515" s="2596"/>
      <c r="J515" s="2596"/>
      <c r="K515" s="2596"/>
      <c r="L515" s="1238">
        <v>964.84</v>
      </c>
      <c r="M515" s="1239"/>
      <c r="N515" s="1240"/>
    </row>
    <row r="516" spans="1:14" s="1" customFormat="1" ht="10.199999999999999" x14ac:dyDescent="0.2">
      <c r="A516" s="1237"/>
      <c r="B516" s="1219"/>
      <c r="C516" s="2596" t="s">
        <v>398</v>
      </c>
      <c r="D516" s="2596"/>
      <c r="E516" s="2596"/>
      <c r="F516" s="2596"/>
      <c r="G516" s="2596"/>
      <c r="H516" s="2596"/>
      <c r="I516" s="2596"/>
      <c r="J516" s="2596"/>
      <c r="K516" s="2596"/>
      <c r="L516" s="1238">
        <v>507.29</v>
      </c>
      <c r="M516" s="1239"/>
      <c r="N516" s="1240"/>
    </row>
    <row r="517" spans="1:14" s="1" customFormat="1" ht="10.199999999999999" x14ac:dyDescent="0.2">
      <c r="A517" s="1237"/>
      <c r="B517" s="1219"/>
      <c r="C517" s="2596" t="s">
        <v>151</v>
      </c>
      <c r="D517" s="2596"/>
      <c r="E517" s="2596"/>
      <c r="F517" s="2596"/>
      <c r="G517" s="2596"/>
      <c r="H517" s="2596"/>
      <c r="I517" s="2596"/>
      <c r="J517" s="2596"/>
      <c r="K517" s="2596"/>
      <c r="L517" s="1238">
        <v>994.68</v>
      </c>
      <c r="M517" s="1239"/>
      <c r="N517" s="1240"/>
    </row>
    <row r="518" spans="1:14" s="1" customFormat="1" ht="10.199999999999999" x14ac:dyDescent="0.2">
      <c r="A518" s="1237"/>
      <c r="B518" s="1219"/>
      <c r="C518" s="2596" t="s">
        <v>152</v>
      </c>
      <c r="D518" s="2596"/>
      <c r="E518" s="2596"/>
      <c r="F518" s="2596"/>
      <c r="G518" s="2596"/>
      <c r="H518" s="2596"/>
      <c r="I518" s="2596"/>
      <c r="J518" s="2596"/>
      <c r="K518" s="2596"/>
      <c r="L518" s="1238">
        <v>964.84</v>
      </c>
      <c r="M518" s="1239"/>
      <c r="N518" s="1240"/>
    </row>
    <row r="519" spans="1:14" s="1" customFormat="1" ht="10.199999999999999" x14ac:dyDescent="0.2">
      <c r="A519" s="1237"/>
      <c r="B519" s="1219"/>
      <c r="C519" s="2596" t="s">
        <v>153</v>
      </c>
      <c r="D519" s="2596"/>
      <c r="E519" s="2596"/>
      <c r="F519" s="2596"/>
      <c r="G519" s="2596"/>
      <c r="H519" s="2596"/>
      <c r="I519" s="2596"/>
      <c r="J519" s="2596"/>
      <c r="K519" s="2596"/>
      <c r="L519" s="1238">
        <v>507.29</v>
      </c>
      <c r="M519" s="1239"/>
      <c r="N519" s="1240"/>
    </row>
    <row r="520" spans="1:14" s="1" customFormat="1" ht="10.199999999999999" x14ac:dyDescent="0.2">
      <c r="A520" s="1237"/>
      <c r="B520" s="1231"/>
      <c r="C520" s="2601" t="s">
        <v>1823</v>
      </c>
      <c r="D520" s="2601"/>
      <c r="E520" s="2601"/>
      <c r="F520" s="2601"/>
      <c r="G520" s="2601"/>
      <c r="H520" s="2601"/>
      <c r="I520" s="2601"/>
      <c r="J520" s="2601"/>
      <c r="K520" s="2601"/>
      <c r="L520" s="1241">
        <v>6226.44</v>
      </c>
      <c r="M520" s="1242"/>
      <c r="N520" s="1243"/>
    </row>
    <row r="521" spans="1:14" s="1" customFormat="1" ht="12" x14ac:dyDescent="0.2">
      <c r="A521" s="2619" t="s">
        <v>1824</v>
      </c>
      <c r="B521" s="2620"/>
      <c r="C521" s="2620"/>
      <c r="D521" s="2620"/>
      <c r="E521" s="2620"/>
      <c r="F521" s="2620"/>
      <c r="G521" s="2620"/>
      <c r="H521" s="2620"/>
      <c r="I521" s="2620"/>
      <c r="J521" s="2620"/>
      <c r="K521" s="2620"/>
      <c r="L521" s="2620"/>
      <c r="M521" s="2620"/>
      <c r="N521" s="2621"/>
    </row>
    <row r="522" spans="1:14" s="1" customFormat="1" ht="35.4" customHeight="1" x14ac:dyDescent="0.2">
      <c r="A522" s="1213" t="s">
        <v>215</v>
      </c>
      <c r="B522" s="1214" t="s">
        <v>2189</v>
      </c>
      <c r="C522" s="2599" t="s">
        <v>2190</v>
      </c>
      <c r="D522" s="2599"/>
      <c r="E522" s="2599"/>
      <c r="F522" s="1215" t="s">
        <v>487</v>
      </c>
      <c r="G522" s="1215"/>
      <c r="H522" s="1215"/>
      <c r="I522" s="1215" t="s">
        <v>99</v>
      </c>
      <c r="J522" s="1216"/>
      <c r="K522" s="1215"/>
      <c r="L522" s="1216"/>
      <c r="M522" s="1215"/>
      <c r="N522" s="1217"/>
    </row>
    <row r="523" spans="1:14" s="1" customFormat="1" ht="37.799999999999997" customHeight="1" x14ac:dyDescent="0.2">
      <c r="A523" s="1218"/>
      <c r="B523" s="1219" t="s">
        <v>528</v>
      </c>
      <c r="C523" s="2596" t="s">
        <v>529</v>
      </c>
      <c r="D523" s="2596"/>
      <c r="E523" s="2596"/>
      <c r="F523" s="2596"/>
      <c r="G523" s="2596"/>
      <c r="H523" s="2596"/>
      <c r="I523" s="2596"/>
      <c r="J523" s="2596"/>
      <c r="K523" s="2596"/>
      <c r="L523" s="2596"/>
      <c r="M523" s="2596"/>
      <c r="N523" s="2600"/>
    </row>
    <row r="524" spans="1:14" s="1" customFormat="1" ht="10.199999999999999" x14ac:dyDescent="0.2">
      <c r="A524" s="1220"/>
      <c r="B524" s="1219" t="s">
        <v>44</v>
      </c>
      <c r="C524" s="2596" t="s">
        <v>48</v>
      </c>
      <c r="D524" s="2596"/>
      <c r="E524" s="2596"/>
      <c r="F524" s="1221"/>
      <c r="G524" s="1221"/>
      <c r="H524" s="1221"/>
      <c r="I524" s="1221"/>
      <c r="J524" s="1222">
        <v>507.6</v>
      </c>
      <c r="K524" s="1221" t="s">
        <v>530</v>
      </c>
      <c r="L524" s="1222">
        <v>54.82</v>
      </c>
      <c r="M524" s="1221" t="s">
        <v>1513</v>
      </c>
      <c r="N524" s="1223">
        <v>1499</v>
      </c>
    </row>
    <row r="525" spans="1:14" s="1" customFormat="1" ht="10.199999999999999" x14ac:dyDescent="0.2">
      <c r="A525" s="1220"/>
      <c r="B525" s="1219" t="s">
        <v>60</v>
      </c>
      <c r="C525" s="2596" t="s">
        <v>370</v>
      </c>
      <c r="D525" s="2596"/>
      <c r="E525" s="2596"/>
      <c r="F525" s="1221"/>
      <c r="G525" s="1221"/>
      <c r="H525" s="1221"/>
      <c r="I525" s="1221"/>
      <c r="J525" s="1222">
        <v>311.27999999999997</v>
      </c>
      <c r="K525" s="1221" t="s">
        <v>530</v>
      </c>
      <c r="L525" s="1222">
        <v>33.619999999999997</v>
      </c>
      <c r="M525" s="1221"/>
      <c r="N525" s="1223"/>
    </row>
    <row r="526" spans="1:14" s="1" customFormat="1" ht="10.199999999999999" x14ac:dyDescent="0.2">
      <c r="A526" s="1220"/>
      <c r="B526" s="1219" t="s">
        <v>66</v>
      </c>
      <c r="C526" s="2596" t="s">
        <v>371</v>
      </c>
      <c r="D526" s="2596"/>
      <c r="E526" s="2596"/>
      <c r="F526" s="1221"/>
      <c r="G526" s="1221"/>
      <c r="H526" s="1221"/>
      <c r="I526" s="1221"/>
      <c r="J526" s="1222">
        <v>31.38</v>
      </c>
      <c r="K526" s="1221" t="s">
        <v>530</v>
      </c>
      <c r="L526" s="1222">
        <v>3.39</v>
      </c>
      <c r="M526" s="1221" t="s">
        <v>1513</v>
      </c>
      <c r="N526" s="1223">
        <v>93</v>
      </c>
    </row>
    <row r="527" spans="1:14" s="1" customFormat="1" ht="10.199999999999999" x14ac:dyDescent="0.2">
      <c r="A527" s="1220"/>
      <c r="B527" s="1219" t="s">
        <v>71</v>
      </c>
      <c r="C527" s="2596" t="s">
        <v>372</v>
      </c>
      <c r="D527" s="2596"/>
      <c r="E527" s="2596"/>
      <c r="F527" s="1221"/>
      <c r="G527" s="1221"/>
      <c r="H527" s="1221"/>
      <c r="I527" s="1221"/>
      <c r="J527" s="1222">
        <v>68.63</v>
      </c>
      <c r="K527" s="1221"/>
      <c r="L527" s="1222">
        <v>5.49</v>
      </c>
      <c r="M527" s="1221"/>
      <c r="N527" s="1223"/>
    </row>
    <row r="528" spans="1:14" s="1" customFormat="1" ht="10.199999999999999" x14ac:dyDescent="0.2">
      <c r="A528" s="1220"/>
      <c r="B528" s="1219"/>
      <c r="C528" s="2596" t="s">
        <v>49</v>
      </c>
      <c r="D528" s="2596"/>
      <c r="E528" s="2596"/>
      <c r="F528" s="1221" t="s">
        <v>50</v>
      </c>
      <c r="G528" s="1221" t="s">
        <v>245</v>
      </c>
      <c r="H528" s="1221" t="s">
        <v>530</v>
      </c>
      <c r="I528" s="1221" t="s">
        <v>2191</v>
      </c>
      <c r="J528" s="1222"/>
      <c r="K528" s="1221"/>
      <c r="L528" s="1222"/>
      <c r="M528" s="1221"/>
      <c r="N528" s="1223"/>
    </row>
    <row r="529" spans="1:14" s="1" customFormat="1" ht="10.199999999999999" x14ac:dyDescent="0.2">
      <c r="A529" s="1220"/>
      <c r="B529" s="1219"/>
      <c r="C529" s="2596" t="s">
        <v>374</v>
      </c>
      <c r="D529" s="2596"/>
      <c r="E529" s="2596"/>
      <c r="F529" s="1221" t="s">
        <v>50</v>
      </c>
      <c r="G529" s="1221" t="s">
        <v>1370</v>
      </c>
      <c r="H529" s="1221" t="s">
        <v>530</v>
      </c>
      <c r="I529" s="1221" t="s">
        <v>1483</v>
      </c>
      <c r="J529" s="1222"/>
      <c r="K529" s="1221"/>
      <c r="L529" s="1222"/>
      <c r="M529" s="1221"/>
      <c r="N529" s="1223"/>
    </row>
    <row r="530" spans="1:14" s="1" customFormat="1" ht="10.199999999999999" x14ac:dyDescent="0.2">
      <c r="A530" s="1220"/>
      <c r="B530" s="1219"/>
      <c r="C530" s="2608" t="s">
        <v>52</v>
      </c>
      <c r="D530" s="2608"/>
      <c r="E530" s="2608"/>
      <c r="F530" s="1224"/>
      <c r="G530" s="1224"/>
      <c r="H530" s="1224"/>
      <c r="I530" s="1224"/>
      <c r="J530" s="1225">
        <v>887.51</v>
      </c>
      <c r="K530" s="1224"/>
      <c r="L530" s="1225">
        <v>93.93</v>
      </c>
      <c r="M530" s="1224"/>
      <c r="N530" s="1226"/>
    </row>
    <row r="531" spans="1:14" s="1" customFormat="1" ht="10.199999999999999" x14ac:dyDescent="0.2">
      <c r="A531" s="1220"/>
      <c r="B531" s="1219"/>
      <c r="C531" s="2596" t="s">
        <v>53</v>
      </c>
      <c r="D531" s="2596"/>
      <c r="E531" s="2596"/>
      <c r="F531" s="1221"/>
      <c r="G531" s="1221"/>
      <c r="H531" s="1221"/>
      <c r="I531" s="1221"/>
      <c r="J531" s="1222"/>
      <c r="K531" s="1221"/>
      <c r="L531" s="1222">
        <v>58.21</v>
      </c>
      <c r="M531" s="1221"/>
      <c r="N531" s="1223">
        <v>1592</v>
      </c>
    </row>
    <row r="532" spans="1:14" s="1" customFormat="1" ht="20.399999999999999" x14ac:dyDescent="0.2">
      <c r="A532" s="1220"/>
      <c r="B532" s="1219" t="s">
        <v>2134</v>
      </c>
      <c r="C532" s="2596" t="s">
        <v>535</v>
      </c>
      <c r="D532" s="2596"/>
      <c r="E532" s="2596"/>
      <c r="F532" s="1221" t="s">
        <v>55</v>
      </c>
      <c r="G532" s="1221" t="s">
        <v>536</v>
      </c>
      <c r="H532" s="1221"/>
      <c r="I532" s="1221" t="s">
        <v>536</v>
      </c>
      <c r="J532" s="1222"/>
      <c r="K532" s="1221"/>
      <c r="L532" s="1222">
        <v>56.46</v>
      </c>
      <c r="M532" s="1221"/>
      <c r="N532" s="1223">
        <v>1544</v>
      </c>
    </row>
    <row r="533" spans="1:14" s="1" customFormat="1" ht="20.399999999999999" x14ac:dyDescent="0.2">
      <c r="A533" s="1220"/>
      <c r="B533" s="1219" t="s">
        <v>2135</v>
      </c>
      <c r="C533" s="2596" t="s">
        <v>537</v>
      </c>
      <c r="D533" s="2596"/>
      <c r="E533" s="2596"/>
      <c r="F533" s="1221" t="s">
        <v>55</v>
      </c>
      <c r="G533" s="1221" t="s">
        <v>232</v>
      </c>
      <c r="H533" s="1221"/>
      <c r="I533" s="1221" t="s">
        <v>232</v>
      </c>
      <c r="J533" s="1222"/>
      <c r="K533" s="1221"/>
      <c r="L533" s="1222">
        <v>29.69</v>
      </c>
      <c r="M533" s="1221"/>
      <c r="N533" s="1223">
        <v>812</v>
      </c>
    </row>
    <row r="534" spans="1:14" s="1" customFormat="1" ht="10.199999999999999" x14ac:dyDescent="0.2">
      <c r="A534" s="1227"/>
      <c r="B534" s="1228"/>
      <c r="C534" s="2599" t="s">
        <v>59</v>
      </c>
      <c r="D534" s="2599"/>
      <c r="E534" s="2599"/>
      <c r="F534" s="1215"/>
      <c r="G534" s="1215"/>
      <c r="H534" s="1215"/>
      <c r="I534" s="1215"/>
      <c r="J534" s="1216"/>
      <c r="K534" s="1215"/>
      <c r="L534" s="1216">
        <v>180.08</v>
      </c>
      <c r="M534" s="1224"/>
      <c r="N534" s="1217"/>
    </row>
    <row r="535" spans="1:14" s="1" customFormat="1" ht="10.199999999999999" x14ac:dyDescent="0.2">
      <c r="A535" s="1230"/>
      <c r="B535" s="1228"/>
      <c r="C535" s="1228"/>
      <c r="D535" s="1228"/>
      <c r="E535" s="1228"/>
      <c r="F535" s="1230"/>
      <c r="G535" s="1230"/>
      <c r="H535" s="1230"/>
      <c r="I535" s="1230"/>
      <c r="J535" s="1231"/>
      <c r="K535" s="1230"/>
      <c r="L535" s="1231"/>
      <c r="M535" s="1221"/>
      <c r="N535" s="1231"/>
    </row>
    <row r="536" spans="1:14" s="1" customFormat="1" ht="10.199999999999999" x14ac:dyDescent="0.2">
      <c r="A536" s="1232"/>
      <c r="B536" s="1233"/>
      <c r="C536" s="2599" t="s">
        <v>1825</v>
      </c>
      <c r="D536" s="2599"/>
      <c r="E536" s="2599"/>
      <c r="F536" s="2599"/>
      <c r="G536" s="2599"/>
      <c r="H536" s="2599"/>
      <c r="I536" s="2599"/>
      <c r="J536" s="2599"/>
      <c r="K536" s="2599"/>
      <c r="L536" s="1234"/>
      <c r="M536" s="1235"/>
      <c r="N536" s="1236"/>
    </row>
    <row r="537" spans="1:14" s="1" customFormat="1" ht="10.199999999999999" x14ac:dyDescent="0.2">
      <c r="A537" s="1237"/>
      <c r="B537" s="1219"/>
      <c r="C537" s="2596" t="s">
        <v>144</v>
      </c>
      <c r="D537" s="2596"/>
      <c r="E537" s="2596"/>
      <c r="F537" s="2596"/>
      <c r="G537" s="2596"/>
      <c r="H537" s="2596"/>
      <c r="I537" s="2596"/>
      <c r="J537" s="2596"/>
      <c r="K537" s="2596"/>
      <c r="L537" s="1238">
        <v>93.93</v>
      </c>
      <c r="M537" s="1239"/>
      <c r="N537" s="1240"/>
    </row>
    <row r="538" spans="1:14" s="1" customFormat="1" ht="10.199999999999999" x14ac:dyDescent="0.2">
      <c r="A538" s="1237"/>
      <c r="B538" s="1219"/>
      <c r="C538" s="2596" t="s">
        <v>1437</v>
      </c>
      <c r="D538" s="2596"/>
      <c r="E538" s="2596"/>
      <c r="F538" s="2596"/>
      <c r="G538" s="2596"/>
      <c r="H538" s="2596"/>
      <c r="I538" s="2596"/>
      <c r="J538" s="2596"/>
      <c r="K538" s="2596"/>
      <c r="L538" s="1238"/>
      <c r="M538" s="1239"/>
      <c r="N538" s="1240"/>
    </row>
    <row r="539" spans="1:14" s="1" customFormat="1" ht="10.199999999999999" x14ac:dyDescent="0.2">
      <c r="A539" s="1237"/>
      <c r="B539" s="1219"/>
      <c r="C539" s="2596" t="s">
        <v>145</v>
      </c>
      <c r="D539" s="2596"/>
      <c r="E539" s="2596"/>
      <c r="F539" s="2596"/>
      <c r="G539" s="2596"/>
      <c r="H539" s="2596"/>
      <c r="I539" s="2596"/>
      <c r="J539" s="2596"/>
      <c r="K539" s="2596"/>
      <c r="L539" s="1238">
        <v>54.82</v>
      </c>
      <c r="M539" s="1239"/>
      <c r="N539" s="1240"/>
    </row>
    <row r="540" spans="1:14" s="1" customFormat="1" ht="10.199999999999999" x14ac:dyDescent="0.2">
      <c r="A540" s="1237"/>
      <c r="B540" s="1219"/>
      <c r="C540" s="2596" t="s">
        <v>391</v>
      </c>
      <c r="D540" s="2596"/>
      <c r="E540" s="2596"/>
      <c r="F540" s="2596"/>
      <c r="G540" s="2596"/>
      <c r="H540" s="2596"/>
      <c r="I540" s="2596"/>
      <c r="J540" s="2596"/>
      <c r="K540" s="2596"/>
      <c r="L540" s="1238">
        <v>33.619999999999997</v>
      </c>
      <c r="M540" s="1239"/>
      <c r="N540" s="1240"/>
    </row>
    <row r="541" spans="1:14" s="1" customFormat="1" ht="10.199999999999999" x14ac:dyDescent="0.2">
      <c r="A541" s="1237"/>
      <c r="B541" s="1219"/>
      <c r="C541" s="2596" t="s">
        <v>1438</v>
      </c>
      <c r="D541" s="2596"/>
      <c r="E541" s="2596"/>
      <c r="F541" s="2596"/>
      <c r="G541" s="2596"/>
      <c r="H541" s="2596"/>
      <c r="I541" s="2596"/>
      <c r="J541" s="2596"/>
      <c r="K541" s="2596"/>
      <c r="L541" s="1238">
        <v>3.39</v>
      </c>
      <c r="M541" s="1239"/>
      <c r="N541" s="1240"/>
    </row>
    <row r="542" spans="1:14" s="1" customFormat="1" ht="10.199999999999999" x14ac:dyDescent="0.2">
      <c r="A542" s="1237"/>
      <c r="B542" s="1219"/>
      <c r="C542" s="2596" t="s">
        <v>392</v>
      </c>
      <c r="D542" s="2596"/>
      <c r="E542" s="2596"/>
      <c r="F542" s="2596"/>
      <c r="G542" s="2596"/>
      <c r="H542" s="2596"/>
      <c r="I542" s="2596"/>
      <c r="J542" s="2596"/>
      <c r="K542" s="2596"/>
      <c r="L542" s="1238">
        <v>5.49</v>
      </c>
      <c r="M542" s="1239"/>
      <c r="N542" s="1240"/>
    </row>
    <row r="543" spans="1:14" s="1" customFormat="1" ht="10.199999999999999" x14ac:dyDescent="0.2">
      <c r="A543" s="1237"/>
      <c r="B543" s="1219"/>
      <c r="C543" s="2596" t="s">
        <v>616</v>
      </c>
      <c r="D543" s="2596"/>
      <c r="E543" s="2596"/>
      <c r="F543" s="2596"/>
      <c r="G543" s="2596"/>
      <c r="H543" s="2596"/>
      <c r="I543" s="2596"/>
      <c r="J543" s="2596"/>
      <c r="K543" s="2596"/>
      <c r="L543" s="1238">
        <v>180.08</v>
      </c>
      <c r="M543" s="1239"/>
      <c r="N543" s="1240"/>
    </row>
    <row r="544" spans="1:14" s="1" customFormat="1" ht="10.199999999999999" x14ac:dyDescent="0.2">
      <c r="A544" s="1237"/>
      <c r="B544" s="1219"/>
      <c r="C544" s="2596" t="s">
        <v>1437</v>
      </c>
      <c r="D544" s="2596"/>
      <c r="E544" s="2596"/>
      <c r="F544" s="2596"/>
      <c r="G544" s="2596"/>
      <c r="H544" s="2596"/>
      <c r="I544" s="2596"/>
      <c r="J544" s="2596"/>
      <c r="K544" s="2596"/>
      <c r="L544" s="1238"/>
      <c r="M544" s="1239"/>
      <c r="N544" s="1240"/>
    </row>
    <row r="545" spans="1:14" s="1" customFormat="1" ht="10.199999999999999" x14ac:dyDescent="0.2">
      <c r="A545" s="1237"/>
      <c r="B545" s="1219"/>
      <c r="C545" s="2596" t="s">
        <v>394</v>
      </c>
      <c r="D545" s="2596"/>
      <c r="E545" s="2596"/>
      <c r="F545" s="2596"/>
      <c r="G545" s="2596"/>
      <c r="H545" s="2596"/>
      <c r="I545" s="2596"/>
      <c r="J545" s="2596"/>
      <c r="K545" s="2596"/>
      <c r="L545" s="1238">
        <v>54.82</v>
      </c>
      <c r="M545" s="1239"/>
      <c r="N545" s="1240"/>
    </row>
    <row r="546" spans="1:14" s="1" customFormat="1" ht="10.199999999999999" x14ac:dyDescent="0.2">
      <c r="A546" s="1237"/>
      <c r="B546" s="1219"/>
      <c r="C546" s="2596" t="s">
        <v>395</v>
      </c>
      <c r="D546" s="2596"/>
      <c r="E546" s="2596"/>
      <c r="F546" s="2596"/>
      <c r="G546" s="2596"/>
      <c r="H546" s="2596"/>
      <c r="I546" s="2596"/>
      <c r="J546" s="2596"/>
      <c r="K546" s="2596"/>
      <c r="L546" s="1238">
        <v>33.619999999999997</v>
      </c>
      <c r="M546" s="1239"/>
      <c r="N546" s="1240"/>
    </row>
    <row r="547" spans="1:14" s="1" customFormat="1" ht="10.199999999999999" x14ac:dyDescent="0.2">
      <c r="A547" s="1237"/>
      <c r="B547" s="1219"/>
      <c r="C547" s="2596" t="s">
        <v>1439</v>
      </c>
      <c r="D547" s="2596"/>
      <c r="E547" s="2596"/>
      <c r="F547" s="2596"/>
      <c r="G547" s="2596"/>
      <c r="H547" s="2596"/>
      <c r="I547" s="2596"/>
      <c r="J547" s="2596"/>
      <c r="K547" s="2596"/>
      <c r="L547" s="1238">
        <v>3.39</v>
      </c>
      <c r="M547" s="1239"/>
      <c r="N547" s="1240"/>
    </row>
    <row r="548" spans="1:14" s="1" customFormat="1" ht="10.199999999999999" x14ac:dyDescent="0.2">
      <c r="A548" s="1237"/>
      <c r="B548" s="1219"/>
      <c r="C548" s="2596" t="s">
        <v>396</v>
      </c>
      <c r="D548" s="2596"/>
      <c r="E548" s="2596"/>
      <c r="F548" s="2596"/>
      <c r="G548" s="2596"/>
      <c r="H548" s="2596"/>
      <c r="I548" s="2596"/>
      <c r="J548" s="2596"/>
      <c r="K548" s="2596"/>
      <c r="L548" s="1238">
        <v>5.49</v>
      </c>
      <c r="M548" s="1239"/>
      <c r="N548" s="1240"/>
    </row>
    <row r="549" spans="1:14" s="1" customFormat="1" ht="10.199999999999999" x14ac:dyDescent="0.2">
      <c r="A549" s="1237"/>
      <c r="B549" s="1219"/>
      <c r="C549" s="2596" t="s">
        <v>397</v>
      </c>
      <c r="D549" s="2596"/>
      <c r="E549" s="2596"/>
      <c r="F549" s="2596"/>
      <c r="G549" s="2596"/>
      <c r="H549" s="2596"/>
      <c r="I549" s="2596"/>
      <c r="J549" s="2596"/>
      <c r="K549" s="2596"/>
      <c r="L549" s="1238">
        <v>56.46</v>
      </c>
      <c r="M549" s="1239"/>
      <c r="N549" s="1240"/>
    </row>
    <row r="550" spans="1:14" s="1" customFormat="1" ht="10.199999999999999" x14ac:dyDescent="0.2">
      <c r="A550" s="1237"/>
      <c r="B550" s="1219"/>
      <c r="C550" s="2596" t="s">
        <v>398</v>
      </c>
      <c r="D550" s="2596"/>
      <c r="E550" s="2596"/>
      <c r="F550" s="2596"/>
      <c r="G550" s="2596"/>
      <c r="H550" s="2596"/>
      <c r="I550" s="2596"/>
      <c r="J550" s="2596"/>
      <c r="K550" s="2596"/>
      <c r="L550" s="1238">
        <v>29.69</v>
      </c>
      <c r="M550" s="1239"/>
      <c r="N550" s="1240"/>
    </row>
    <row r="551" spans="1:14" s="1" customFormat="1" ht="10.199999999999999" x14ac:dyDescent="0.2">
      <c r="A551" s="1237"/>
      <c r="B551" s="1219"/>
      <c r="C551" s="2596" t="s">
        <v>151</v>
      </c>
      <c r="D551" s="2596"/>
      <c r="E551" s="2596"/>
      <c r="F551" s="2596"/>
      <c r="G551" s="2596"/>
      <c r="H551" s="2596"/>
      <c r="I551" s="2596"/>
      <c r="J551" s="2596"/>
      <c r="K551" s="2596"/>
      <c r="L551" s="1238">
        <v>58.21</v>
      </c>
      <c r="M551" s="1239"/>
      <c r="N551" s="1240"/>
    </row>
    <row r="552" spans="1:14" s="1" customFormat="1" ht="10.199999999999999" x14ac:dyDescent="0.2">
      <c r="A552" s="1237"/>
      <c r="B552" s="1219"/>
      <c r="C552" s="2596" t="s">
        <v>152</v>
      </c>
      <c r="D552" s="2596"/>
      <c r="E552" s="2596"/>
      <c r="F552" s="2596"/>
      <c r="G552" s="2596"/>
      <c r="H552" s="2596"/>
      <c r="I552" s="2596"/>
      <c r="J552" s="2596"/>
      <c r="K552" s="2596"/>
      <c r="L552" s="1238">
        <v>56.46</v>
      </c>
      <c r="M552" s="1239"/>
      <c r="N552" s="1240"/>
    </row>
    <row r="553" spans="1:14" s="1" customFormat="1" ht="10.199999999999999" x14ac:dyDescent="0.2">
      <c r="A553" s="1237"/>
      <c r="B553" s="1219"/>
      <c r="C553" s="2596" t="s">
        <v>153</v>
      </c>
      <c r="D553" s="2596"/>
      <c r="E553" s="2596"/>
      <c r="F553" s="2596"/>
      <c r="G553" s="2596"/>
      <c r="H553" s="2596"/>
      <c r="I553" s="2596"/>
      <c r="J553" s="2596"/>
      <c r="K553" s="2596"/>
      <c r="L553" s="1238">
        <v>29.69</v>
      </c>
      <c r="M553" s="1239"/>
      <c r="N553" s="1240"/>
    </row>
    <row r="554" spans="1:14" s="1" customFormat="1" ht="10.199999999999999" x14ac:dyDescent="0.2">
      <c r="A554" s="1237"/>
      <c r="B554" s="1231"/>
      <c r="C554" s="2601" t="s">
        <v>1826</v>
      </c>
      <c r="D554" s="2601"/>
      <c r="E554" s="2601"/>
      <c r="F554" s="2601"/>
      <c r="G554" s="2601"/>
      <c r="H554" s="2601"/>
      <c r="I554" s="2601"/>
      <c r="J554" s="2601"/>
      <c r="K554" s="2601"/>
      <c r="L554" s="1241">
        <v>180.08</v>
      </c>
      <c r="M554" s="1242"/>
      <c r="N554" s="1243"/>
    </row>
    <row r="555" spans="1:14" s="1" customFormat="1" ht="12" x14ac:dyDescent="0.2">
      <c r="A555" s="2619" t="s">
        <v>1827</v>
      </c>
      <c r="B555" s="2620"/>
      <c r="C555" s="2620"/>
      <c r="D555" s="2620"/>
      <c r="E555" s="2620"/>
      <c r="F555" s="2620"/>
      <c r="G555" s="2620"/>
      <c r="H555" s="2620"/>
      <c r="I555" s="2620"/>
      <c r="J555" s="2620"/>
      <c r="K555" s="2620"/>
      <c r="L555" s="2620"/>
      <c r="M555" s="2620"/>
      <c r="N555" s="2621"/>
    </row>
    <row r="556" spans="1:14" s="1" customFormat="1" ht="27" customHeight="1" x14ac:dyDescent="0.2">
      <c r="A556" s="1213" t="s">
        <v>299</v>
      </c>
      <c r="B556" s="1214" t="s">
        <v>637</v>
      </c>
      <c r="C556" s="2599" t="s">
        <v>638</v>
      </c>
      <c r="D556" s="2599"/>
      <c r="E556" s="2599"/>
      <c r="F556" s="1215" t="s">
        <v>460</v>
      </c>
      <c r="G556" s="1215"/>
      <c r="H556" s="1215"/>
      <c r="I556" s="1215" t="s">
        <v>1334</v>
      </c>
      <c r="J556" s="1216"/>
      <c r="K556" s="1215"/>
      <c r="L556" s="1216"/>
      <c r="M556" s="1215"/>
      <c r="N556" s="1217"/>
    </row>
    <row r="557" spans="1:14" s="1" customFormat="1" ht="10.199999999999999" x14ac:dyDescent="0.2">
      <c r="A557" s="1229"/>
      <c r="B557" s="1189"/>
      <c r="C557" s="2596" t="s">
        <v>2192</v>
      </c>
      <c r="D557" s="2596"/>
      <c r="E557" s="2596"/>
      <c r="F557" s="2596"/>
      <c r="G557" s="2596"/>
      <c r="H557" s="2596"/>
      <c r="I557" s="2596"/>
      <c r="J557" s="2596"/>
      <c r="K557" s="2596"/>
      <c r="L557" s="2596"/>
      <c r="M557" s="2596"/>
      <c r="N557" s="2600"/>
    </row>
    <row r="558" spans="1:14" s="1" customFormat="1" ht="35.4" customHeight="1" x14ac:dyDescent="0.2">
      <c r="A558" s="1218"/>
      <c r="B558" s="1219" t="s">
        <v>528</v>
      </c>
      <c r="C558" s="2596" t="s">
        <v>529</v>
      </c>
      <c r="D558" s="2596"/>
      <c r="E558" s="2596"/>
      <c r="F558" s="2596"/>
      <c r="G558" s="2596"/>
      <c r="H558" s="2596"/>
      <c r="I558" s="2596"/>
      <c r="J558" s="2596"/>
      <c r="K558" s="2596"/>
      <c r="L558" s="2596"/>
      <c r="M558" s="2596"/>
      <c r="N558" s="2600"/>
    </row>
    <row r="559" spans="1:14" s="1" customFormat="1" ht="10.199999999999999" x14ac:dyDescent="0.2">
      <c r="A559" s="1220"/>
      <c r="B559" s="1219" t="s">
        <v>44</v>
      </c>
      <c r="C559" s="2596" t="s">
        <v>48</v>
      </c>
      <c r="D559" s="2596"/>
      <c r="E559" s="2596"/>
      <c r="F559" s="1221"/>
      <c r="G559" s="1221"/>
      <c r="H559" s="1221"/>
      <c r="I559" s="1221"/>
      <c r="J559" s="1222">
        <v>260.94</v>
      </c>
      <c r="K559" s="1221" t="s">
        <v>530</v>
      </c>
      <c r="L559" s="1222">
        <v>338.18</v>
      </c>
      <c r="M559" s="1221" t="s">
        <v>1513</v>
      </c>
      <c r="N559" s="1223">
        <v>9246</v>
      </c>
    </row>
    <row r="560" spans="1:14" s="1" customFormat="1" ht="10.199999999999999" x14ac:dyDescent="0.2">
      <c r="A560" s="1220"/>
      <c r="B560" s="1219" t="s">
        <v>60</v>
      </c>
      <c r="C560" s="2596" t="s">
        <v>370</v>
      </c>
      <c r="D560" s="2596"/>
      <c r="E560" s="2596"/>
      <c r="F560" s="1221"/>
      <c r="G560" s="1221"/>
      <c r="H560" s="1221"/>
      <c r="I560" s="1221"/>
      <c r="J560" s="1222">
        <v>148.59</v>
      </c>
      <c r="K560" s="1221" t="s">
        <v>530</v>
      </c>
      <c r="L560" s="1222">
        <v>192.57</v>
      </c>
      <c r="M560" s="1221"/>
      <c r="N560" s="1223"/>
    </row>
    <row r="561" spans="1:14" s="1" customFormat="1" ht="10.199999999999999" x14ac:dyDescent="0.2">
      <c r="A561" s="1220"/>
      <c r="B561" s="1219" t="s">
        <v>66</v>
      </c>
      <c r="C561" s="2596" t="s">
        <v>371</v>
      </c>
      <c r="D561" s="2596"/>
      <c r="E561" s="2596"/>
      <c r="F561" s="1221"/>
      <c r="G561" s="1221"/>
      <c r="H561" s="1221"/>
      <c r="I561" s="1221"/>
      <c r="J561" s="1222">
        <v>4.5199999999999996</v>
      </c>
      <c r="K561" s="1221" t="s">
        <v>530</v>
      </c>
      <c r="L561" s="1222">
        <v>5.86</v>
      </c>
      <c r="M561" s="1221" t="s">
        <v>1513</v>
      </c>
      <c r="N561" s="1223">
        <v>160</v>
      </c>
    </row>
    <row r="562" spans="1:14" s="1" customFormat="1" ht="10.199999999999999" x14ac:dyDescent="0.2">
      <c r="A562" s="1220"/>
      <c r="B562" s="1219" t="s">
        <v>71</v>
      </c>
      <c r="C562" s="2596" t="s">
        <v>372</v>
      </c>
      <c r="D562" s="2596"/>
      <c r="E562" s="2596"/>
      <c r="F562" s="1221"/>
      <c r="G562" s="1221"/>
      <c r="H562" s="1221"/>
      <c r="I562" s="1221"/>
      <c r="J562" s="1222">
        <v>600.62</v>
      </c>
      <c r="K562" s="1221"/>
      <c r="L562" s="1222">
        <v>576.6</v>
      </c>
      <c r="M562" s="1221"/>
      <c r="N562" s="1223"/>
    </row>
    <row r="563" spans="1:14" s="1" customFormat="1" ht="10.199999999999999" x14ac:dyDescent="0.2">
      <c r="A563" s="1220"/>
      <c r="B563" s="1219"/>
      <c r="C563" s="2596" t="s">
        <v>49</v>
      </c>
      <c r="D563" s="2596"/>
      <c r="E563" s="2596"/>
      <c r="F563" s="1221" t="s">
        <v>50</v>
      </c>
      <c r="G563" s="1221" t="s">
        <v>641</v>
      </c>
      <c r="H563" s="1221" t="s">
        <v>530</v>
      </c>
      <c r="I563" s="1221" t="s">
        <v>2193</v>
      </c>
      <c r="J563" s="1222"/>
      <c r="K563" s="1221"/>
      <c r="L563" s="1222"/>
      <c r="M563" s="1221"/>
      <c r="N563" s="1223"/>
    </row>
    <row r="564" spans="1:14" s="1" customFormat="1" ht="10.199999999999999" x14ac:dyDescent="0.2">
      <c r="A564" s="1220"/>
      <c r="B564" s="1219"/>
      <c r="C564" s="2596" t="s">
        <v>374</v>
      </c>
      <c r="D564" s="2596"/>
      <c r="E564" s="2596"/>
      <c r="F564" s="1221" t="s">
        <v>50</v>
      </c>
      <c r="G564" s="1221" t="s">
        <v>642</v>
      </c>
      <c r="H564" s="1221" t="s">
        <v>530</v>
      </c>
      <c r="I564" s="1221" t="s">
        <v>2194</v>
      </c>
      <c r="J564" s="1222"/>
      <c r="K564" s="1221"/>
      <c r="L564" s="1222"/>
      <c r="M564" s="1221"/>
      <c r="N564" s="1223"/>
    </row>
    <row r="565" spans="1:14" s="1" customFormat="1" ht="10.199999999999999" x14ac:dyDescent="0.2">
      <c r="A565" s="1220"/>
      <c r="B565" s="1219"/>
      <c r="C565" s="2608" t="s">
        <v>52</v>
      </c>
      <c r="D565" s="2608"/>
      <c r="E565" s="2608"/>
      <c r="F565" s="1224"/>
      <c r="G565" s="1224"/>
      <c r="H565" s="1224"/>
      <c r="I565" s="1224"/>
      <c r="J565" s="1225">
        <v>1010.15</v>
      </c>
      <c r="K565" s="1224"/>
      <c r="L565" s="1225">
        <v>1107.3499999999999</v>
      </c>
      <c r="M565" s="1224"/>
      <c r="N565" s="1226"/>
    </row>
    <row r="566" spans="1:14" s="1" customFormat="1" ht="10.199999999999999" x14ac:dyDescent="0.2">
      <c r="A566" s="1220"/>
      <c r="B566" s="1219"/>
      <c r="C566" s="2596" t="s">
        <v>53</v>
      </c>
      <c r="D566" s="2596"/>
      <c r="E566" s="2596"/>
      <c r="F566" s="1221"/>
      <c r="G566" s="1221"/>
      <c r="H566" s="1221"/>
      <c r="I566" s="1221"/>
      <c r="J566" s="1222"/>
      <c r="K566" s="1221"/>
      <c r="L566" s="1222">
        <v>344.04</v>
      </c>
      <c r="M566" s="1221"/>
      <c r="N566" s="1223">
        <v>9406</v>
      </c>
    </row>
    <row r="567" spans="1:14" s="1" customFormat="1" ht="20.399999999999999" x14ac:dyDescent="0.2">
      <c r="A567" s="1220"/>
      <c r="B567" s="1219" t="s">
        <v>2134</v>
      </c>
      <c r="C567" s="2596" t="s">
        <v>535</v>
      </c>
      <c r="D567" s="2596"/>
      <c r="E567" s="2596"/>
      <c r="F567" s="1221" t="s">
        <v>55</v>
      </c>
      <c r="G567" s="1221" t="s">
        <v>536</v>
      </c>
      <c r="H567" s="1221"/>
      <c r="I567" s="1221" t="s">
        <v>536</v>
      </c>
      <c r="J567" s="1222"/>
      <c r="K567" s="1221"/>
      <c r="L567" s="1222">
        <v>333.72</v>
      </c>
      <c r="M567" s="1221"/>
      <c r="N567" s="1223">
        <v>9124</v>
      </c>
    </row>
    <row r="568" spans="1:14" ht="20.399999999999999" x14ac:dyDescent="0.3">
      <c r="A568" s="1220"/>
      <c r="B568" s="1219" t="s">
        <v>2135</v>
      </c>
      <c r="C568" s="2596" t="s">
        <v>537</v>
      </c>
      <c r="D568" s="2596"/>
      <c r="E568" s="2596"/>
      <c r="F568" s="1221" t="s">
        <v>55</v>
      </c>
      <c r="G568" s="1221" t="s">
        <v>232</v>
      </c>
      <c r="H568" s="1221"/>
      <c r="I568" s="1221" t="s">
        <v>232</v>
      </c>
      <c r="J568" s="1222"/>
      <c r="K568" s="1221"/>
      <c r="L568" s="1222">
        <v>175.46</v>
      </c>
      <c r="M568" s="1221"/>
      <c r="N568" s="1223">
        <v>4797</v>
      </c>
    </row>
    <row r="569" spans="1:14" s="1" customFormat="1" ht="10.199999999999999" x14ac:dyDescent="0.2">
      <c r="A569" s="1227"/>
      <c r="B569" s="1228"/>
      <c r="C569" s="2599" t="s">
        <v>59</v>
      </c>
      <c r="D569" s="2599"/>
      <c r="E569" s="2599"/>
      <c r="F569" s="1215"/>
      <c r="G569" s="1215"/>
      <c r="H569" s="1215"/>
      <c r="I569" s="1215"/>
      <c r="J569" s="1216"/>
      <c r="K569" s="1215"/>
      <c r="L569" s="1216">
        <v>1616.53</v>
      </c>
      <c r="M569" s="1224"/>
      <c r="N569" s="1217"/>
    </row>
    <row r="570" spans="1:14" ht="20.399999999999999" x14ac:dyDescent="0.3">
      <c r="A570" s="1213" t="s">
        <v>302</v>
      </c>
      <c r="B570" s="1214" t="s">
        <v>2695</v>
      </c>
      <c r="C570" s="2599" t="s">
        <v>1830</v>
      </c>
      <c r="D570" s="2599"/>
      <c r="E570" s="2599"/>
      <c r="F570" s="1215" t="s">
        <v>516</v>
      </c>
      <c r="G570" s="1215"/>
      <c r="H570" s="1215"/>
      <c r="I570" s="1215" t="s">
        <v>64</v>
      </c>
      <c r="J570" s="1216">
        <v>95.5</v>
      </c>
      <c r="K570" s="1215"/>
      <c r="L570" s="1216">
        <v>86.04</v>
      </c>
      <c r="M570" s="1215" t="s">
        <v>1514</v>
      </c>
      <c r="N570" s="1217">
        <v>573</v>
      </c>
    </row>
    <row r="571" spans="1:14" x14ac:dyDescent="0.3">
      <c r="A571" s="1227"/>
      <c r="B571" s="1228"/>
      <c r="C571" s="1187" t="s">
        <v>2871</v>
      </c>
      <c r="D571" s="1188"/>
      <c r="E571" s="1188"/>
      <c r="F571" s="1230"/>
      <c r="G571" s="1230"/>
      <c r="H571" s="1230"/>
      <c r="I571" s="1230"/>
      <c r="J571" s="1244"/>
      <c r="K571" s="1230"/>
      <c r="L571" s="1244"/>
      <c r="M571" s="1245"/>
      <c r="N571" s="1246"/>
    </row>
    <row r="572" spans="1:14" x14ac:dyDescent="0.3">
      <c r="A572" s="1229"/>
      <c r="B572" s="1189"/>
      <c r="C572" s="2596" t="s">
        <v>1831</v>
      </c>
      <c r="D572" s="2596"/>
      <c r="E572" s="2596"/>
      <c r="F572" s="2596"/>
      <c r="G572" s="2596"/>
      <c r="H572" s="2596"/>
      <c r="I572" s="2596"/>
      <c r="J572" s="2596"/>
      <c r="K572" s="2596"/>
      <c r="L572" s="2596"/>
      <c r="M572" s="2596"/>
      <c r="N572" s="2600"/>
    </row>
    <row r="573" spans="1:14" ht="20.399999999999999" x14ac:dyDescent="0.3">
      <c r="A573" s="1213" t="s">
        <v>307</v>
      </c>
      <c r="B573" s="1214" t="s">
        <v>2696</v>
      </c>
      <c r="C573" s="2599" t="s">
        <v>1832</v>
      </c>
      <c r="D573" s="2599"/>
      <c r="E573" s="2599"/>
      <c r="F573" s="1215" t="s">
        <v>545</v>
      </c>
      <c r="G573" s="1215"/>
      <c r="H573" s="1215"/>
      <c r="I573" s="1215" t="s">
        <v>71</v>
      </c>
      <c r="J573" s="1216">
        <v>40.89</v>
      </c>
      <c r="K573" s="1215"/>
      <c r="L573" s="1216">
        <v>24.62</v>
      </c>
      <c r="M573" s="1215" t="s">
        <v>1514</v>
      </c>
      <c r="N573" s="1217">
        <v>164</v>
      </c>
    </row>
    <row r="574" spans="1:14" x14ac:dyDescent="0.3">
      <c r="A574" s="1227"/>
      <c r="B574" s="1228"/>
      <c r="C574" s="1187" t="s">
        <v>2871</v>
      </c>
      <c r="D574" s="1188"/>
      <c r="E574" s="1188"/>
      <c r="F574" s="1230"/>
      <c r="G574" s="1230"/>
      <c r="H574" s="1230"/>
      <c r="I574" s="1230"/>
      <c r="J574" s="1244"/>
      <c r="K574" s="1230"/>
      <c r="L574" s="1244"/>
      <c r="M574" s="1245"/>
      <c r="N574" s="1246"/>
    </row>
    <row r="575" spans="1:14" x14ac:dyDescent="0.3">
      <c r="A575" s="1229"/>
      <c r="B575" s="1189"/>
      <c r="C575" s="2596" t="s">
        <v>1833</v>
      </c>
      <c r="D575" s="2596"/>
      <c r="E575" s="2596"/>
      <c r="F575" s="2596"/>
      <c r="G575" s="2596"/>
      <c r="H575" s="2596"/>
      <c r="I575" s="2596"/>
      <c r="J575" s="2596"/>
      <c r="K575" s="2596"/>
      <c r="L575" s="2596"/>
      <c r="M575" s="2596"/>
      <c r="N575" s="2600"/>
    </row>
    <row r="576" spans="1:14" ht="20.399999999999999" x14ac:dyDescent="0.3">
      <c r="A576" s="1213" t="s">
        <v>310</v>
      </c>
      <c r="B576" s="1214" t="s">
        <v>2697</v>
      </c>
      <c r="C576" s="2599" t="s">
        <v>1834</v>
      </c>
      <c r="D576" s="2599"/>
      <c r="E576" s="2599"/>
      <c r="F576" s="1215" t="s">
        <v>516</v>
      </c>
      <c r="G576" s="1215"/>
      <c r="H576" s="1215"/>
      <c r="I576" s="1215" t="s">
        <v>295</v>
      </c>
      <c r="J576" s="1216">
        <v>68.5</v>
      </c>
      <c r="K576" s="1215"/>
      <c r="L576" s="1216">
        <v>925.68</v>
      </c>
      <c r="M576" s="1215" t="s">
        <v>1514</v>
      </c>
      <c r="N576" s="1217">
        <v>6165</v>
      </c>
    </row>
    <row r="577" spans="1:14" x14ac:dyDescent="0.3">
      <c r="A577" s="1227"/>
      <c r="B577" s="1228"/>
      <c r="C577" s="1187" t="s">
        <v>2871</v>
      </c>
      <c r="D577" s="1188"/>
      <c r="E577" s="1188"/>
      <c r="F577" s="1230"/>
      <c r="G577" s="1230"/>
      <c r="H577" s="1230"/>
      <c r="I577" s="1230"/>
      <c r="J577" s="1244"/>
      <c r="K577" s="1230"/>
      <c r="L577" s="1244"/>
      <c r="M577" s="1245"/>
      <c r="N577" s="1246"/>
    </row>
    <row r="578" spans="1:14" x14ac:dyDescent="0.3">
      <c r="A578" s="1229"/>
      <c r="B578" s="1189"/>
      <c r="C578" s="2596" t="s">
        <v>1835</v>
      </c>
      <c r="D578" s="2596"/>
      <c r="E578" s="2596"/>
      <c r="F578" s="2596"/>
      <c r="G578" s="2596"/>
      <c r="H578" s="2596"/>
      <c r="I578" s="2596"/>
      <c r="J578" s="2596"/>
      <c r="K578" s="2596"/>
      <c r="L578" s="2596"/>
      <c r="M578" s="2596"/>
      <c r="N578" s="2600"/>
    </row>
    <row r="579" spans="1:14" ht="20.399999999999999" x14ac:dyDescent="0.3">
      <c r="A579" s="1213" t="s">
        <v>311</v>
      </c>
      <c r="B579" s="1214" t="s">
        <v>2698</v>
      </c>
      <c r="C579" s="2599" t="s">
        <v>1836</v>
      </c>
      <c r="D579" s="2599"/>
      <c r="E579" s="2599"/>
      <c r="F579" s="1215" t="s">
        <v>545</v>
      </c>
      <c r="G579" s="1215"/>
      <c r="H579" s="1215"/>
      <c r="I579" s="1215" t="s">
        <v>237</v>
      </c>
      <c r="J579" s="1216">
        <v>87.5</v>
      </c>
      <c r="K579" s="1215"/>
      <c r="L579" s="1216">
        <v>683.18</v>
      </c>
      <c r="M579" s="1215" t="s">
        <v>1514</v>
      </c>
      <c r="N579" s="1217">
        <v>4550</v>
      </c>
    </row>
    <row r="580" spans="1:14" x14ac:dyDescent="0.3">
      <c r="A580" s="1227"/>
      <c r="B580" s="1228"/>
      <c r="C580" s="1187" t="s">
        <v>2871</v>
      </c>
      <c r="D580" s="1188"/>
      <c r="E580" s="1188"/>
      <c r="F580" s="1230"/>
      <c r="G580" s="1230"/>
      <c r="H580" s="1230"/>
      <c r="I580" s="1230"/>
      <c r="J580" s="1244"/>
      <c r="K580" s="1230"/>
      <c r="L580" s="1244"/>
      <c r="M580" s="1245"/>
      <c r="N580" s="1246"/>
    </row>
    <row r="581" spans="1:14" x14ac:dyDescent="0.3">
      <c r="A581" s="1229"/>
      <c r="B581" s="1189"/>
      <c r="C581" s="2596" t="s">
        <v>1837</v>
      </c>
      <c r="D581" s="2596"/>
      <c r="E581" s="2596"/>
      <c r="F581" s="2596"/>
      <c r="G581" s="2596"/>
      <c r="H581" s="2596"/>
      <c r="I581" s="2596"/>
      <c r="J581" s="2596"/>
      <c r="K581" s="2596"/>
      <c r="L581" s="2596"/>
      <c r="M581" s="2596"/>
      <c r="N581" s="2600"/>
    </row>
    <row r="582" spans="1:14" ht="28.8" customHeight="1" x14ac:dyDescent="0.3">
      <c r="A582" s="1213" t="s">
        <v>313</v>
      </c>
      <c r="B582" s="1214" t="s">
        <v>815</v>
      </c>
      <c r="C582" s="2599" t="s">
        <v>816</v>
      </c>
      <c r="D582" s="2599"/>
      <c r="E582" s="2599"/>
      <c r="F582" s="1215" t="s">
        <v>460</v>
      </c>
      <c r="G582" s="1215"/>
      <c r="H582" s="1215"/>
      <c r="I582" s="1215" t="s">
        <v>1649</v>
      </c>
      <c r="J582" s="1216"/>
      <c r="K582" s="1215"/>
      <c r="L582" s="1216"/>
      <c r="M582" s="1215"/>
      <c r="N582" s="1217"/>
    </row>
    <row r="583" spans="1:14" x14ac:dyDescent="0.3">
      <c r="A583" s="1229"/>
      <c r="B583" s="1189"/>
      <c r="C583" s="2596" t="s">
        <v>1650</v>
      </c>
      <c r="D583" s="2596"/>
      <c r="E583" s="2596"/>
      <c r="F583" s="2596"/>
      <c r="G583" s="2596"/>
      <c r="H583" s="2596"/>
      <c r="I583" s="2596"/>
      <c r="J583" s="2596"/>
      <c r="K583" s="2596"/>
      <c r="L583" s="2596"/>
      <c r="M583" s="2596"/>
      <c r="N583" s="2600"/>
    </row>
    <row r="584" spans="1:14" ht="34.200000000000003" customHeight="1" x14ac:dyDescent="0.3">
      <c r="A584" s="1218"/>
      <c r="B584" s="1219" t="s">
        <v>528</v>
      </c>
      <c r="C584" s="2596" t="s">
        <v>529</v>
      </c>
      <c r="D584" s="2596"/>
      <c r="E584" s="2596"/>
      <c r="F584" s="2596"/>
      <c r="G584" s="2596"/>
      <c r="H584" s="2596"/>
      <c r="I584" s="2596"/>
      <c r="J584" s="2596"/>
      <c r="K584" s="2596"/>
      <c r="L584" s="2596"/>
      <c r="M584" s="2596"/>
      <c r="N584" s="2600"/>
    </row>
    <row r="585" spans="1:14" x14ac:dyDescent="0.3">
      <c r="A585" s="1220"/>
      <c r="B585" s="1219" t="s">
        <v>44</v>
      </c>
      <c r="C585" s="2596" t="s">
        <v>48</v>
      </c>
      <c r="D585" s="2596"/>
      <c r="E585" s="2596"/>
      <c r="F585" s="1221"/>
      <c r="G585" s="1221"/>
      <c r="H585" s="1221"/>
      <c r="I585" s="1221"/>
      <c r="J585" s="1222">
        <v>269.22000000000003</v>
      </c>
      <c r="K585" s="1221" t="s">
        <v>530</v>
      </c>
      <c r="L585" s="1222">
        <v>181.72</v>
      </c>
      <c r="M585" s="1221" t="s">
        <v>1513</v>
      </c>
      <c r="N585" s="1223">
        <v>4968</v>
      </c>
    </row>
    <row r="586" spans="1:14" x14ac:dyDescent="0.3">
      <c r="A586" s="1220"/>
      <c r="B586" s="1219" t="s">
        <v>60</v>
      </c>
      <c r="C586" s="2596" t="s">
        <v>370</v>
      </c>
      <c r="D586" s="2596"/>
      <c r="E586" s="2596"/>
      <c r="F586" s="1221"/>
      <c r="G586" s="1221"/>
      <c r="H586" s="1221"/>
      <c r="I586" s="1221"/>
      <c r="J586" s="1222">
        <v>163.07</v>
      </c>
      <c r="K586" s="1221" t="s">
        <v>530</v>
      </c>
      <c r="L586" s="1222">
        <v>110.07</v>
      </c>
      <c r="M586" s="1221"/>
      <c r="N586" s="1223"/>
    </row>
    <row r="587" spans="1:14" x14ac:dyDescent="0.3">
      <c r="A587" s="1220"/>
      <c r="B587" s="1219" t="s">
        <v>66</v>
      </c>
      <c r="C587" s="2596" t="s">
        <v>371</v>
      </c>
      <c r="D587" s="2596"/>
      <c r="E587" s="2596"/>
      <c r="F587" s="1221"/>
      <c r="G587" s="1221"/>
      <c r="H587" s="1221"/>
      <c r="I587" s="1221"/>
      <c r="J587" s="1222">
        <v>6.53</v>
      </c>
      <c r="K587" s="1221" t="s">
        <v>530</v>
      </c>
      <c r="L587" s="1222">
        <v>4.41</v>
      </c>
      <c r="M587" s="1221" t="s">
        <v>1513</v>
      </c>
      <c r="N587" s="1223">
        <v>121</v>
      </c>
    </row>
    <row r="588" spans="1:14" x14ac:dyDescent="0.3">
      <c r="A588" s="1220"/>
      <c r="B588" s="1219" t="s">
        <v>71</v>
      </c>
      <c r="C588" s="2596" t="s">
        <v>372</v>
      </c>
      <c r="D588" s="2596"/>
      <c r="E588" s="2596"/>
      <c r="F588" s="1221"/>
      <c r="G588" s="1221"/>
      <c r="H588" s="1221"/>
      <c r="I588" s="1221"/>
      <c r="J588" s="1222">
        <v>600.78</v>
      </c>
      <c r="K588" s="1221"/>
      <c r="L588" s="1222">
        <v>300.39</v>
      </c>
      <c r="M588" s="1221"/>
      <c r="N588" s="1223"/>
    </row>
    <row r="589" spans="1:14" x14ac:dyDescent="0.3">
      <c r="A589" s="1220"/>
      <c r="B589" s="1219"/>
      <c r="C589" s="2596" t="s">
        <v>49</v>
      </c>
      <c r="D589" s="2596"/>
      <c r="E589" s="2596"/>
      <c r="F589" s="1221" t="s">
        <v>50</v>
      </c>
      <c r="G589" s="1221" t="s">
        <v>817</v>
      </c>
      <c r="H589" s="1221" t="s">
        <v>530</v>
      </c>
      <c r="I589" s="1221" t="s">
        <v>2195</v>
      </c>
      <c r="J589" s="1222"/>
      <c r="K589" s="1221"/>
      <c r="L589" s="1222"/>
      <c r="M589" s="1221"/>
      <c r="N589" s="1223"/>
    </row>
    <row r="590" spans="1:14" x14ac:dyDescent="0.3">
      <c r="A590" s="1220"/>
      <c r="B590" s="1219"/>
      <c r="C590" s="2596" t="s">
        <v>374</v>
      </c>
      <c r="D590" s="2596"/>
      <c r="E590" s="2596"/>
      <c r="F590" s="1221" t="s">
        <v>50</v>
      </c>
      <c r="G590" s="1221" t="s">
        <v>594</v>
      </c>
      <c r="H590" s="1221" t="s">
        <v>530</v>
      </c>
      <c r="I590" s="1221" t="s">
        <v>1796</v>
      </c>
      <c r="J590" s="1222"/>
      <c r="K590" s="1221"/>
      <c r="L590" s="1222"/>
      <c r="M590" s="1221"/>
      <c r="N590" s="1223"/>
    </row>
    <row r="591" spans="1:14" x14ac:dyDescent="0.3">
      <c r="A591" s="1220"/>
      <c r="B591" s="1219"/>
      <c r="C591" s="2608" t="s">
        <v>52</v>
      </c>
      <c r="D591" s="2608"/>
      <c r="E591" s="2608"/>
      <c r="F591" s="1224"/>
      <c r="G591" s="1224"/>
      <c r="H591" s="1224"/>
      <c r="I591" s="1224"/>
      <c r="J591" s="1225">
        <v>1033.07</v>
      </c>
      <c r="K591" s="1224"/>
      <c r="L591" s="1225">
        <v>592.17999999999995</v>
      </c>
      <c r="M591" s="1224"/>
      <c r="N591" s="1226"/>
    </row>
    <row r="592" spans="1:14" x14ac:dyDescent="0.3">
      <c r="A592" s="1220"/>
      <c r="B592" s="1219"/>
      <c r="C592" s="2596" t="s">
        <v>53</v>
      </c>
      <c r="D592" s="2596"/>
      <c r="E592" s="2596"/>
      <c r="F592" s="1221"/>
      <c r="G592" s="1221"/>
      <c r="H592" s="1221"/>
      <c r="I592" s="1221"/>
      <c r="J592" s="1222"/>
      <c r="K592" s="1221"/>
      <c r="L592" s="1222">
        <v>186.13</v>
      </c>
      <c r="M592" s="1221"/>
      <c r="N592" s="1223">
        <v>5089</v>
      </c>
    </row>
    <row r="593" spans="1:14" ht="20.399999999999999" x14ac:dyDescent="0.3">
      <c r="A593" s="1220"/>
      <c r="B593" s="1219" t="s">
        <v>2134</v>
      </c>
      <c r="C593" s="2596" t="s">
        <v>535</v>
      </c>
      <c r="D593" s="2596"/>
      <c r="E593" s="2596"/>
      <c r="F593" s="1221" t="s">
        <v>55</v>
      </c>
      <c r="G593" s="1221" t="s">
        <v>536</v>
      </c>
      <c r="H593" s="1221"/>
      <c r="I593" s="1221" t="s">
        <v>536</v>
      </c>
      <c r="J593" s="1222"/>
      <c r="K593" s="1221"/>
      <c r="L593" s="1222">
        <v>180.55</v>
      </c>
      <c r="M593" s="1221"/>
      <c r="N593" s="1223">
        <v>4936</v>
      </c>
    </row>
    <row r="594" spans="1:14" ht="20.399999999999999" x14ac:dyDescent="0.3">
      <c r="A594" s="1220"/>
      <c r="B594" s="1219" t="s">
        <v>2135</v>
      </c>
      <c r="C594" s="2596" t="s">
        <v>537</v>
      </c>
      <c r="D594" s="2596"/>
      <c r="E594" s="2596"/>
      <c r="F594" s="1221" t="s">
        <v>55</v>
      </c>
      <c r="G594" s="1221" t="s">
        <v>232</v>
      </c>
      <c r="H594" s="1221"/>
      <c r="I594" s="1221" t="s">
        <v>232</v>
      </c>
      <c r="J594" s="1222"/>
      <c r="K594" s="1221"/>
      <c r="L594" s="1222">
        <v>94.93</v>
      </c>
      <c r="M594" s="1221"/>
      <c r="N594" s="1223">
        <v>2595</v>
      </c>
    </row>
    <row r="595" spans="1:14" x14ac:dyDescent="0.3">
      <c r="A595" s="1227"/>
      <c r="B595" s="1228"/>
      <c r="C595" s="2599" t="s">
        <v>59</v>
      </c>
      <c r="D595" s="2599"/>
      <c r="E595" s="2599"/>
      <c r="F595" s="1215"/>
      <c r="G595" s="1215"/>
      <c r="H595" s="1215"/>
      <c r="I595" s="1215"/>
      <c r="J595" s="1216"/>
      <c r="K595" s="1215"/>
      <c r="L595" s="1216">
        <v>867.66</v>
      </c>
      <c r="M595" s="1224"/>
      <c r="N595" s="1217"/>
    </row>
    <row r="596" spans="1:14" ht="20.399999999999999" x14ac:dyDescent="0.3">
      <c r="A596" s="1213" t="s">
        <v>56</v>
      </c>
      <c r="B596" s="1214" t="s">
        <v>2699</v>
      </c>
      <c r="C596" s="2599" t="s">
        <v>1838</v>
      </c>
      <c r="D596" s="2599"/>
      <c r="E596" s="2599"/>
      <c r="F596" s="1215" t="s">
        <v>516</v>
      </c>
      <c r="G596" s="1215"/>
      <c r="H596" s="1215"/>
      <c r="I596" s="1215" t="s">
        <v>226</v>
      </c>
      <c r="J596" s="1216">
        <v>38.630000000000003</v>
      </c>
      <c r="K596" s="1215"/>
      <c r="L596" s="1216">
        <v>290.08999999999997</v>
      </c>
      <c r="M596" s="1215" t="s">
        <v>1514</v>
      </c>
      <c r="N596" s="1217">
        <v>1932</v>
      </c>
    </row>
    <row r="597" spans="1:14" x14ac:dyDescent="0.3">
      <c r="A597" s="1227"/>
      <c r="B597" s="1228"/>
      <c r="C597" s="1187" t="s">
        <v>2871</v>
      </c>
      <c r="D597" s="1188"/>
      <c r="E597" s="1188"/>
      <c r="F597" s="1230"/>
      <c r="G597" s="1230"/>
      <c r="H597" s="1230"/>
      <c r="I597" s="1230"/>
      <c r="J597" s="1244"/>
      <c r="K597" s="1230"/>
      <c r="L597" s="1244"/>
      <c r="M597" s="1245"/>
      <c r="N597" s="1246"/>
    </row>
    <row r="598" spans="1:14" x14ac:dyDescent="0.3">
      <c r="A598" s="1229"/>
      <c r="B598" s="1189"/>
      <c r="C598" s="2596" t="s">
        <v>1839</v>
      </c>
      <c r="D598" s="2596"/>
      <c r="E598" s="2596"/>
      <c r="F598" s="2596"/>
      <c r="G598" s="2596"/>
      <c r="H598" s="2596"/>
      <c r="I598" s="2596"/>
      <c r="J598" s="2596"/>
      <c r="K598" s="2596"/>
      <c r="L598" s="2596"/>
      <c r="M598" s="2596"/>
      <c r="N598" s="2600"/>
    </row>
    <row r="599" spans="1:14" ht="20.399999999999999" x14ac:dyDescent="0.3">
      <c r="A599" s="1213" t="s">
        <v>318</v>
      </c>
      <c r="B599" s="1214" t="s">
        <v>2700</v>
      </c>
      <c r="C599" s="2599" t="s">
        <v>1840</v>
      </c>
      <c r="D599" s="2599"/>
      <c r="E599" s="2599"/>
      <c r="F599" s="1215" t="s">
        <v>545</v>
      </c>
      <c r="G599" s="1215"/>
      <c r="H599" s="1215"/>
      <c r="I599" s="1215" t="s">
        <v>129</v>
      </c>
      <c r="J599" s="1216">
        <v>421.85</v>
      </c>
      <c r="K599" s="1215"/>
      <c r="L599" s="1216">
        <v>1266.82</v>
      </c>
      <c r="M599" s="1215" t="s">
        <v>1514</v>
      </c>
      <c r="N599" s="1217">
        <v>8437</v>
      </c>
    </row>
    <row r="600" spans="1:14" x14ac:dyDescent="0.3">
      <c r="A600" s="1227"/>
      <c r="B600" s="1228"/>
      <c r="C600" s="1187" t="s">
        <v>2871</v>
      </c>
      <c r="D600" s="1188"/>
      <c r="E600" s="1188"/>
      <c r="F600" s="1230"/>
      <c r="G600" s="1230"/>
      <c r="H600" s="1230"/>
      <c r="I600" s="1230"/>
      <c r="J600" s="1244"/>
      <c r="K600" s="1230"/>
      <c r="L600" s="1244"/>
      <c r="M600" s="1245"/>
      <c r="N600" s="1246"/>
    </row>
    <row r="601" spans="1:14" x14ac:dyDescent="0.3">
      <c r="A601" s="1229"/>
      <c r="B601" s="1189"/>
      <c r="C601" s="2596" t="s">
        <v>1841</v>
      </c>
      <c r="D601" s="2596"/>
      <c r="E601" s="2596"/>
      <c r="F601" s="2596"/>
      <c r="G601" s="2596"/>
      <c r="H601" s="2596"/>
      <c r="I601" s="2596"/>
      <c r="J601" s="2596"/>
      <c r="K601" s="2596"/>
      <c r="L601" s="2596"/>
      <c r="M601" s="2596"/>
      <c r="N601" s="2600"/>
    </row>
    <row r="602" spans="1:14" x14ac:dyDescent="0.3">
      <c r="A602" s="1213" t="s">
        <v>323</v>
      </c>
      <c r="B602" s="1214" t="s">
        <v>1842</v>
      </c>
      <c r="C602" s="2599" t="s">
        <v>1843</v>
      </c>
      <c r="D602" s="2599"/>
      <c r="E602" s="2599"/>
      <c r="F602" s="1215" t="s">
        <v>557</v>
      </c>
      <c r="G602" s="1215"/>
      <c r="H602" s="1215"/>
      <c r="I602" s="1215" t="s">
        <v>1844</v>
      </c>
      <c r="J602" s="1216">
        <v>11.89</v>
      </c>
      <c r="K602" s="1215"/>
      <c r="L602" s="1216">
        <v>173.59</v>
      </c>
      <c r="M602" s="1215"/>
      <c r="N602" s="1217"/>
    </row>
    <row r="603" spans="1:14" x14ac:dyDescent="0.3">
      <c r="A603" s="1227"/>
      <c r="B603" s="1228"/>
      <c r="C603" s="1187" t="s">
        <v>2871</v>
      </c>
      <c r="D603" s="1188"/>
      <c r="E603" s="1188"/>
      <c r="F603" s="1230"/>
      <c r="G603" s="1230"/>
      <c r="H603" s="1230"/>
      <c r="I603" s="1230"/>
      <c r="J603" s="1244"/>
      <c r="K603" s="1230"/>
      <c r="L603" s="1244"/>
      <c r="M603" s="1245"/>
      <c r="N603" s="1246"/>
    </row>
    <row r="604" spans="1:14" x14ac:dyDescent="0.3">
      <c r="A604" s="1229"/>
      <c r="B604" s="1189"/>
      <c r="C604" s="2596" t="s">
        <v>1845</v>
      </c>
      <c r="D604" s="2596"/>
      <c r="E604" s="2596"/>
      <c r="F604" s="2596"/>
      <c r="G604" s="2596"/>
      <c r="H604" s="2596"/>
      <c r="I604" s="2596"/>
      <c r="J604" s="2596"/>
      <c r="K604" s="2596"/>
      <c r="L604" s="2596"/>
      <c r="M604" s="2596"/>
      <c r="N604" s="2600"/>
    </row>
    <row r="605" spans="1:14" ht="25.8" customHeight="1" x14ac:dyDescent="0.3">
      <c r="A605" s="1213" t="s">
        <v>324</v>
      </c>
      <c r="B605" s="1214" t="s">
        <v>2196</v>
      </c>
      <c r="C605" s="2599" t="s">
        <v>2197</v>
      </c>
      <c r="D605" s="2599"/>
      <c r="E605" s="2599"/>
      <c r="F605" s="1215" t="s">
        <v>460</v>
      </c>
      <c r="G605" s="1215"/>
      <c r="H605" s="1215"/>
      <c r="I605" s="1215" t="s">
        <v>669</v>
      </c>
      <c r="J605" s="1216"/>
      <c r="K605" s="1215"/>
      <c r="L605" s="1216"/>
      <c r="M605" s="1215"/>
      <c r="N605" s="1217"/>
    </row>
    <row r="606" spans="1:14" x14ac:dyDescent="0.3">
      <c r="A606" s="1229"/>
      <c r="B606" s="1189"/>
      <c r="C606" s="2596" t="s">
        <v>670</v>
      </c>
      <c r="D606" s="2596"/>
      <c r="E606" s="2596"/>
      <c r="F606" s="2596"/>
      <c r="G606" s="2596"/>
      <c r="H606" s="2596"/>
      <c r="I606" s="2596"/>
      <c r="J606" s="2596"/>
      <c r="K606" s="2596"/>
      <c r="L606" s="2596"/>
      <c r="M606" s="2596"/>
      <c r="N606" s="2600"/>
    </row>
    <row r="607" spans="1:14" ht="35.4" customHeight="1" x14ac:dyDescent="0.3">
      <c r="A607" s="1218"/>
      <c r="B607" s="1219" t="s">
        <v>528</v>
      </c>
      <c r="C607" s="2596" t="s">
        <v>529</v>
      </c>
      <c r="D607" s="2596"/>
      <c r="E607" s="2596"/>
      <c r="F607" s="2596"/>
      <c r="G607" s="2596"/>
      <c r="H607" s="2596"/>
      <c r="I607" s="2596"/>
      <c r="J607" s="2596"/>
      <c r="K607" s="2596"/>
      <c r="L607" s="2596"/>
      <c r="M607" s="2596"/>
      <c r="N607" s="2600"/>
    </row>
    <row r="608" spans="1:14" x14ac:dyDescent="0.3">
      <c r="A608" s="1220"/>
      <c r="B608" s="1219" t="s">
        <v>44</v>
      </c>
      <c r="C608" s="2596" t="s">
        <v>48</v>
      </c>
      <c r="D608" s="2596"/>
      <c r="E608" s="2596"/>
      <c r="F608" s="1221"/>
      <c r="G608" s="1221"/>
      <c r="H608" s="1221"/>
      <c r="I608" s="1221"/>
      <c r="J608" s="1222">
        <v>137.62</v>
      </c>
      <c r="K608" s="1221" t="s">
        <v>530</v>
      </c>
      <c r="L608" s="1222">
        <v>91.07</v>
      </c>
      <c r="M608" s="1221" t="s">
        <v>1513</v>
      </c>
      <c r="N608" s="1223">
        <v>2490</v>
      </c>
    </row>
    <row r="609" spans="1:14" x14ac:dyDescent="0.3">
      <c r="A609" s="1220"/>
      <c r="B609" s="1219" t="s">
        <v>60</v>
      </c>
      <c r="C609" s="2596" t="s">
        <v>370</v>
      </c>
      <c r="D609" s="2596"/>
      <c r="E609" s="2596"/>
      <c r="F609" s="1221"/>
      <c r="G609" s="1221"/>
      <c r="H609" s="1221"/>
      <c r="I609" s="1221"/>
      <c r="J609" s="1222">
        <v>50.47</v>
      </c>
      <c r="K609" s="1221" t="s">
        <v>530</v>
      </c>
      <c r="L609" s="1222">
        <v>33.4</v>
      </c>
      <c r="M609" s="1221"/>
      <c r="N609" s="1223"/>
    </row>
    <row r="610" spans="1:14" x14ac:dyDescent="0.3">
      <c r="A610" s="1220"/>
      <c r="B610" s="1219" t="s">
        <v>66</v>
      </c>
      <c r="C610" s="2596" t="s">
        <v>371</v>
      </c>
      <c r="D610" s="2596"/>
      <c r="E610" s="2596"/>
      <c r="F610" s="1221"/>
      <c r="G610" s="1221"/>
      <c r="H610" s="1221"/>
      <c r="I610" s="1221"/>
      <c r="J610" s="1222">
        <v>5.0199999999999996</v>
      </c>
      <c r="K610" s="1221" t="s">
        <v>530</v>
      </c>
      <c r="L610" s="1222">
        <v>3.32</v>
      </c>
      <c r="M610" s="1221" t="s">
        <v>1513</v>
      </c>
      <c r="N610" s="1223">
        <v>91</v>
      </c>
    </row>
    <row r="611" spans="1:14" x14ac:dyDescent="0.3">
      <c r="A611" s="1220"/>
      <c r="B611" s="1219" t="s">
        <v>71</v>
      </c>
      <c r="C611" s="2596" t="s">
        <v>372</v>
      </c>
      <c r="D611" s="2596"/>
      <c r="E611" s="2596"/>
      <c r="F611" s="1221"/>
      <c r="G611" s="1221"/>
      <c r="H611" s="1221"/>
      <c r="I611" s="1221"/>
      <c r="J611" s="1222">
        <v>37.909999999999997</v>
      </c>
      <c r="K611" s="1221"/>
      <c r="L611" s="1222">
        <v>18.579999999999998</v>
      </c>
      <c r="M611" s="1221"/>
      <c r="N611" s="1223"/>
    </row>
    <row r="612" spans="1:14" x14ac:dyDescent="0.3">
      <c r="A612" s="1220"/>
      <c r="B612" s="1219"/>
      <c r="C612" s="2596" t="s">
        <v>49</v>
      </c>
      <c r="D612" s="2596"/>
      <c r="E612" s="2596"/>
      <c r="F612" s="1221" t="s">
        <v>50</v>
      </c>
      <c r="G612" s="1221" t="s">
        <v>2198</v>
      </c>
      <c r="H612" s="1221" t="s">
        <v>530</v>
      </c>
      <c r="I612" s="1221" t="s">
        <v>2199</v>
      </c>
      <c r="J612" s="1222"/>
      <c r="K612" s="1221"/>
      <c r="L612" s="1222"/>
      <c r="M612" s="1221"/>
      <c r="N612" s="1223"/>
    </row>
    <row r="613" spans="1:14" x14ac:dyDescent="0.3">
      <c r="A613" s="1220"/>
      <c r="B613" s="1219"/>
      <c r="C613" s="2596" t="s">
        <v>374</v>
      </c>
      <c r="D613" s="2596"/>
      <c r="E613" s="2596"/>
      <c r="F613" s="1221" t="s">
        <v>50</v>
      </c>
      <c r="G613" s="1221" t="s">
        <v>601</v>
      </c>
      <c r="H613" s="1221" t="s">
        <v>530</v>
      </c>
      <c r="I613" s="1221" t="s">
        <v>2200</v>
      </c>
      <c r="J613" s="1222"/>
      <c r="K613" s="1221"/>
      <c r="L613" s="1222"/>
      <c r="M613" s="1221"/>
      <c r="N613" s="1223"/>
    </row>
    <row r="614" spans="1:14" x14ac:dyDescent="0.3">
      <c r="A614" s="1220"/>
      <c r="B614" s="1219"/>
      <c r="C614" s="2608" t="s">
        <v>52</v>
      </c>
      <c r="D614" s="2608"/>
      <c r="E614" s="2608"/>
      <c r="F614" s="1224"/>
      <c r="G614" s="1224"/>
      <c r="H614" s="1224"/>
      <c r="I614" s="1224"/>
      <c r="J614" s="1225">
        <v>226</v>
      </c>
      <c r="K614" s="1224"/>
      <c r="L614" s="1225">
        <v>143.05000000000001</v>
      </c>
      <c r="M614" s="1224"/>
      <c r="N614" s="1226"/>
    </row>
    <row r="615" spans="1:14" x14ac:dyDescent="0.3">
      <c r="A615" s="1220"/>
      <c r="B615" s="1219"/>
      <c r="C615" s="2596" t="s">
        <v>53</v>
      </c>
      <c r="D615" s="2596"/>
      <c r="E615" s="2596"/>
      <c r="F615" s="1221"/>
      <c r="G615" s="1221"/>
      <c r="H615" s="1221"/>
      <c r="I615" s="1221"/>
      <c r="J615" s="1222"/>
      <c r="K615" s="1221"/>
      <c r="L615" s="1222">
        <v>94.39</v>
      </c>
      <c r="M615" s="1221"/>
      <c r="N615" s="1223">
        <v>2581</v>
      </c>
    </row>
    <row r="616" spans="1:14" ht="20.399999999999999" x14ac:dyDescent="0.3">
      <c r="A616" s="1220"/>
      <c r="B616" s="1219" t="s">
        <v>2134</v>
      </c>
      <c r="C616" s="2596" t="s">
        <v>535</v>
      </c>
      <c r="D616" s="2596"/>
      <c r="E616" s="2596"/>
      <c r="F616" s="1221" t="s">
        <v>55</v>
      </c>
      <c r="G616" s="1221" t="s">
        <v>536</v>
      </c>
      <c r="H616" s="1221"/>
      <c r="I616" s="1221" t="s">
        <v>536</v>
      </c>
      <c r="J616" s="1222"/>
      <c r="K616" s="1221"/>
      <c r="L616" s="1222">
        <v>91.56</v>
      </c>
      <c r="M616" s="1221"/>
      <c r="N616" s="1223">
        <v>2504</v>
      </c>
    </row>
    <row r="617" spans="1:14" ht="20.399999999999999" x14ac:dyDescent="0.3">
      <c r="A617" s="1220"/>
      <c r="B617" s="1219" t="s">
        <v>2135</v>
      </c>
      <c r="C617" s="2596" t="s">
        <v>537</v>
      </c>
      <c r="D617" s="2596"/>
      <c r="E617" s="2596"/>
      <c r="F617" s="1221" t="s">
        <v>55</v>
      </c>
      <c r="G617" s="1221" t="s">
        <v>232</v>
      </c>
      <c r="H617" s="1221"/>
      <c r="I617" s="1221" t="s">
        <v>232</v>
      </c>
      <c r="J617" s="1222"/>
      <c r="K617" s="1221"/>
      <c r="L617" s="1222">
        <v>48.14</v>
      </c>
      <c r="M617" s="1221"/>
      <c r="N617" s="1223">
        <v>1316</v>
      </c>
    </row>
    <row r="618" spans="1:14" x14ac:dyDescent="0.3">
      <c r="A618" s="1227"/>
      <c r="B618" s="1228"/>
      <c r="C618" s="2599" t="s">
        <v>59</v>
      </c>
      <c r="D618" s="2599"/>
      <c r="E618" s="2599"/>
      <c r="F618" s="1215"/>
      <c r="G618" s="1215"/>
      <c r="H618" s="1215"/>
      <c r="I618" s="1215"/>
      <c r="J618" s="1216"/>
      <c r="K618" s="1215"/>
      <c r="L618" s="1216">
        <v>282.75</v>
      </c>
      <c r="M618" s="1224"/>
      <c r="N618" s="1217"/>
    </row>
    <row r="619" spans="1:14" ht="30" customHeight="1" x14ac:dyDescent="0.3">
      <c r="A619" s="1213" t="s">
        <v>326</v>
      </c>
      <c r="B619" s="1214" t="s">
        <v>598</v>
      </c>
      <c r="C619" s="2599" t="s">
        <v>599</v>
      </c>
      <c r="D619" s="2599"/>
      <c r="E619" s="2599"/>
      <c r="F619" s="1215" t="s">
        <v>460</v>
      </c>
      <c r="G619" s="1215"/>
      <c r="H619" s="1215"/>
      <c r="I619" s="1215" t="s">
        <v>1828</v>
      </c>
      <c r="J619" s="1216"/>
      <c r="K619" s="1215"/>
      <c r="L619" s="1216"/>
      <c r="M619" s="1215"/>
      <c r="N619" s="1217"/>
    </row>
    <row r="620" spans="1:14" x14ac:dyDescent="0.3">
      <c r="A620" s="1229"/>
      <c r="B620" s="1189"/>
      <c r="C620" s="2596" t="s">
        <v>1829</v>
      </c>
      <c r="D620" s="2596"/>
      <c r="E620" s="2596"/>
      <c r="F620" s="2596"/>
      <c r="G620" s="2596"/>
      <c r="H620" s="2596"/>
      <c r="I620" s="2596"/>
      <c r="J620" s="2596"/>
      <c r="K620" s="2596"/>
      <c r="L620" s="2596"/>
      <c r="M620" s="2596"/>
      <c r="N620" s="2600"/>
    </row>
    <row r="621" spans="1:14" ht="39" customHeight="1" x14ac:dyDescent="0.3">
      <c r="A621" s="1218"/>
      <c r="B621" s="1219" t="s">
        <v>528</v>
      </c>
      <c r="C621" s="2596" t="s">
        <v>529</v>
      </c>
      <c r="D621" s="2596"/>
      <c r="E621" s="2596"/>
      <c r="F621" s="2596"/>
      <c r="G621" s="2596"/>
      <c r="H621" s="2596"/>
      <c r="I621" s="2596"/>
      <c r="J621" s="2596"/>
      <c r="K621" s="2596"/>
      <c r="L621" s="2596"/>
      <c r="M621" s="2596"/>
      <c r="N621" s="2600"/>
    </row>
    <row r="622" spans="1:14" x14ac:dyDescent="0.3">
      <c r="A622" s="1220"/>
      <c r="B622" s="1219" t="s">
        <v>44</v>
      </c>
      <c r="C622" s="2596" t="s">
        <v>48</v>
      </c>
      <c r="D622" s="2596"/>
      <c r="E622" s="2596"/>
      <c r="F622" s="1221"/>
      <c r="G622" s="1221"/>
      <c r="H622" s="1221"/>
      <c r="I622" s="1221"/>
      <c r="J622" s="1222">
        <v>93.25</v>
      </c>
      <c r="K622" s="1221" t="s">
        <v>530</v>
      </c>
      <c r="L622" s="1222">
        <v>118.48</v>
      </c>
      <c r="M622" s="1221" t="s">
        <v>1513</v>
      </c>
      <c r="N622" s="1223">
        <v>3239</v>
      </c>
    </row>
    <row r="623" spans="1:14" x14ac:dyDescent="0.3">
      <c r="A623" s="1220"/>
      <c r="B623" s="1219" t="s">
        <v>60</v>
      </c>
      <c r="C623" s="2596" t="s">
        <v>370</v>
      </c>
      <c r="D623" s="2596"/>
      <c r="E623" s="2596"/>
      <c r="F623" s="1221"/>
      <c r="G623" s="1221"/>
      <c r="H623" s="1221"/>
      <c r="I623" s="1221"/>
      <c r="J623" s="1222">
        <v>46.25</v>
      </c>
      <c r="K623" s="1221" t="s">
        <v>530</v>
      </c>
      <c r="L623" s="1222">
        <v>58.76</v>
      </c>
      <c r="M623" s="1221"/>
      <c r="N623" s="1223"/>
    </row>
    <row r="624" spans="1:14" x14ac:dyDescent="0.3">
      <c r="A624" s="1220"/>
      <c r="B624" s="1219" t="s">
        <v>66</v>
      </c>
      <c r="C624" s="2596" t="s">
        <v>371</v>
      </c>
      <c r="D624" s="2596"/>
      <c r="E624" s="2596"/>
      <c r="F624" s="1221"/>
      <c r="G624" s="1221"/>
      <c r="H624" s="1221"/>
      <c r="I624" s="1221"/>
      <c r="J624" s="1222">
        <v>5.0199999999999996</v>
      </c>
      <c r="K624" s="1221" t="s">
        <v>530</v>
      </c>
      <c r="L624" s="1222">
        <v>6.38</v>
      </c>
      <c r="M624" s="1221" t="s">
        <v>1513</v>
      </c>
      <c r="N624" s="1223">
        <v>174</v>
      </c>
    </row>
    <row r="625" spans="1:14" x14ac:dyDescent="0.3">
      <c r="A625" s="1220"/>
      <c r="B625" s="1219" t="s">
        <v>71</v>
      </c>
      <c r="C625" s="2596" t="s">
        <v>372</v>
      </c>
      <c r="D625" s="2596"/>
      <c r="E625" s="2596"/>
      <c r="F625" s="1221"/>
      <c r="G625" s="1221"/>
      <c r="H625" s="1221"/>
      <c r="I625" s="1221"/>
      <c r="J625" s="1222">
        <v>37.03</v>
      </c>
      <c r="K625" s="1221"/>
      <c r="L625" s="1222">
        <v>34.85</v>
      </c>
      <c r="M625" s="1221"/>
      <c r="N625" s="1223"/>
    </row>
    <row r="626" spans="1:14" x14ac:dyDescent="0.3">
      <c r="A626" s="1220"/>
      <c r="B626" s="1219"/>
      <c r="C626" s="2596" t="s">
        <v>49</v>
      </c>
      <c r="D626" s="2596"/>
      <c r="E626" s="2596"/>
      <c r="F626" s="1221" t="s">
        <v>50</v>
      </c>
      <c r="G626" s="1221" t="s">
        <v>600</v>
      </c>
      <c r="H626" s="1221" t="s">
        <v>530</v>
      </c>
      <c r="I626" s="1221" t="s">
        <v>2201</v>
      </c>
      <c r="J626" s="1222"/>
      <c r="K626" s="1221"/>
      <c r="L626" s="1222"/>
      <c r="M626" s="1221"/>
      <c r="N626" s="1223"/>
    </row>
    <row r="627" spans="1:14" x14ac:dyDescent="0.3">
      <c r="A627" s="1220"/>
      <c r="B627" s="1219"/>
      <c r="C627" s="2596" t="s">
        <v>374</v>
      </c>
      <c r="D627" s="2596"/>
      <c r="E627" s="2596"/>
      <c r="F627" s="1221" t="s">
        <v>50</v>
      </c>
      <c r="G627" s="1221" t="s">
        <v>601</v>
      </c>
      <c r="H627" s="1221" t="s">
        <v>530</v>
      </c>
      <c r="I627" s="1221" t="s">
        <v>2202</v>
      </c>
      <c r="J627" s="1222"/>
      <c r="K627" s="1221"/>
      <c r="L627" s="1222"/>
      <c r="M627" s="1221"/>
      <c r="N627" s="1223"/>
    </row>
    <row r="628" spans="1:14" x14ac:dyDescent="0.3">
      <c r="A628" s="1220"/>
      <c r="B628" s="1219"/>
      <c r="C628" s="2608" t="s">
        <v>52</v>
      </c>
      <c r="D628" s="2608"/>
      <c r="E628" s="2608"/>
      <c r="F628" s="1224"/>
      <c r="G628" s="1224"/>
      <c r="H628" s="1224"/>
      <c r="I628" s="1224"/>
      <c r="J628" s="1225">
        <v>176.53</v>
      </c>
      <c r="K628" s="1224"/>
      <c r="L628" s="1225">
        <v>212.09</v>
      </c>
      <c r="M628" s="1224"/>
      <c r="N628" s="1226"/>
    </row>
    <row r="629" spans="1:14" x14ac:dyDescent="0.3">
      <c r="A629" s="1220"/>
      <c r="B629" s="1219"/>
      <c r="C629" s="2596" t="s">
        <v>53</v>
      </c>
      <c r="D629" s="2596"/>
      <c r="E629" s="2596"/>
      <c r="F629" s="1221"/>
      <c r="G629" s="1221"/>
      <c r="H629" s="1221"/>
      <c r="I629" s="1221"/>
      <c r="J629" s="1222"/>
      <c r="K629" s="1221"/>
      <c r="L629" s="1222">
        <v>124.86</v>
      </c>
      <c r="M629" s="1221"/>
      <c r="N629" s="1223">
        <v>3413</v>
      </c>
    </row>
    <row r="630" spans="1:14" ht="20.399999999999999" x14ac:dyDescent="0.3">
      <c r="A630" s="1220"/>
      <c r="B630" s="1219" t="s">
        <v>2134</v>
      </c>
      <c r="C630" s="2596" t="s">
        <v>535</v>
      </c>
      <c r="D630" s="2596"/>
      <c r="E630" s="2596"/>
      <c r="F630" s="1221" t="s">
        <v>55</v>
      </c>
      <c r="G630" s="1221" t="s">
        <v>536</v>
      </c>
      <c r="H630" s="1221"/>
      <c r="I630" s="1221" t="s">
        <v>536</v>
      </c>
      <c r="J630" s="1222"/>
      <c r="K630" s="1221"/>
      <c r="L630" s="1222">
        <v>121.11</v>
      </c>
      <c r="M630" s="1221"/>
      <c r="N630" s="1223">
        <v>3311</v>
      </c>
    </row>
    <row r="631" spans="1:14" ht="20.399999999999999" x14ac:dyDescent="0.3">
      <c r="A631" s="1220"/>
      <c r="B631" s="1219" t="s">
        <v>2135</v>
      </c>
      <c r="C631" s="2596" t="s">
        <v>537</v>
      </c>
      <c r="D631" s="2596"/>
      <c r="E631" s="2596"/>
      <c r="F631" s="1221" t="s">
        <v>55</v>
      </c>
      <c r="G631" s="1221" t="s">
        <v>232</v>
      </c>
      <c r="H631" s="1221"/>
      <c r="I631" s="1221" t="s">
        <v>232</v>
      </c>
      <c r="J631" s="1222"/>
      <c r="K631" s="1221"/>
      <c r="L631" s="1222">
        <v>63.68</v>
      </c>
      <c r="M631" s="1221"/>
      <c r="N631" s="1223">
        <v>1741</v>
      </c>
    </row>
    <row r="632" spans="1:14" x14ac:dyDescent="0.3">
      <c r="A632" s="1227"/>
      <c r="B632" s="1228"/>
      <c r="C632" s="2599" t="s">
        <v>59</v>
      </c>
      <c r="D632" s="2599"/>
      <c r="E632" s="2599"/>
      <c r="F632" s="1215"/>
      <c r="G632" s="1215"/>
      <c r="H632" s="1215"/>
      <c r="I632" s="1215"/>
      <c r="J632" s="1216"/>
      <c r="K632" s="1215"/>
      <c r="L632" s="1216">
        <v>396.88</v>
      </c>
      <c r="M632" s="1224"/>
      <c r="N632" s="1217"/>
    </row>
    <row r="633" spans="1:14" ht="45.6" customHeight="1" x14ac:dyDescent="0.3">
      <c r="A633" s="1213" t="s">
        <v>332</v>
      </c>
      <c r="B633" s="1214" t="s">
        <v>602</v>
      </c>
      <c r="C633" s="2599" t="s">
        <v>603</v>
      </c>
      <c r="D633" s="2599"/>
      <c r="E633" s="2599"/>
      <c r="F633" s="1215" t="s">
        <v>460</v>
      </c>
      <c r="G633" s="1215"/>
      <c r="H633" s="1215"/>
      <c r="I633" s="1215" t="s">
        <v>2203</v>
      </c>
      <c r="J633" s="1216"/>
      <c r="K633" s="1215"/>
      <c r="L633" s="1216"/>
      <c r="M633" s="1215"/>
      <c r="N633" s="1217"/>
    </row>
    <row r="634" spans="1:14" x14ac:dyDescent="0.3">
      <c r="A634" s="1229"/>
      <c r="B634" s="1189"/>
      <c r="C634" s="2596" t="s">
        <v>2204</v>
      </c>
      <c r="D634" s="2596"/>
      <c r="E634" s="2596"/>
      <c r="F634" s="2596"/>
      <c r="G634" s="2596"/>
      <c r="H634" s="2596"/>
      <c r="I634" s="2596"/>
      <c r="J634" s="2596"/>
      <c r="K634" s="2596"/>
      <c r="L634" s="2596"/>
      <c r="M634" s="2596"/>
      <c r="N634" s="2600"/>
    </row>
    <row r="635" spans="1:14" ht="36.6" customHeight="1" x14ac:dyDescent="0.3">
      <c r="A635" s="1218"/>
      <c r="B635" s="1219" t="s">
        <v>528</v>
      </c>
      <c r="C635" s="2596" t="s">
        <v>529</v>
      </c>
      <c r="D635" s="2596"/>
      <c r="E635" s="2596"/>
      <c r="F635" s="2596"/>
      <c r="G635" s="2596"/>
      <c r="H635" s="2596"/>
      <c r="I635" s="2596"/>
      <c r="J635" s="2596"/>
      <c r="K635" s="2596"/>
      <c r="L635" s="2596"/>
      <c r="M635" s="2596"/>
      <c r="N635" s="2600"/>
    </row>
    <row r="636" spans="1:14" x14ac:dyDescent="0.3">
      <c r="A636" s="1220"/>
      <c r="B636" s="1219" t="s">
        <v>44</v>
      </c>
      <c r="C636" s="2596" t="s">
        <v>48</v>
      </c>
      <c r="D636" s="2596"/>
      <c r="E636" s="2596"/>
      <c r="F636" s="1221"/>
      <c r="G636" s="1221"/>
      <c r="H636" s="1221"/>
      <c r="I636" s="1221"/>
      <c r="J636" s="1222">
        <v>87.23</v>
      </c>
      <c r="K636" s="1221" t="s">
        <v>530</v>
      </c>
      <c r="L636" s="1222">
        <v>454.88</v>
      </c>
      <c r="M636" s="1221" t="s">
        <v>1513</v>
      </c>
      <c r="N636" s="1223">
        <v>12436</v>
      </c>
    </row>
    <row r="637" spans="1:14" x14ac:dyDescent="0.3">
      <c r="A637" s="1220"/>
      <c r="B637" s="1219" t="s">
        <v>60</v>
      </c>
      <c r="C637" s="2596" t="s">
        <v>370</v>
      </c>
      <c r="D637" s="2596"/>
      <c r="E637" s="2596"/>
      <c r="F637" s="1221"/>
      <c r="G637" s="1221"/>
      <c r="H637" s="1221"/>
      <c r="I637" s="1221"/>
      <c r="J637" s="1222">
        <v>45.42</v>
      </c>
      <c r="K637" s="1221" t="s">
        <v>530</v>
      </c>
      <c r="L637" s="1222">
        <v>236.85</v>
      </c>
      <c r="M637" s="1221"/>
      <c r="N637" s="1223"/>
    </row>
    <row r="638" spans="1:14" x14ac:dyDescent="0.3">
      <c r="A638" s="1220"/>
      <c r="B638" s="1219" t="s">
        <v>66</v>
      </c>
      <c r="C638" s="2596" t="s">
        <v>371</v>
      </c>
      <c r="D638" s="2596"/>
      <c r="E638" s="2596"/>
      <c r="F638" s="1221"/>
      <c r="G638" s="1221"/>
      <c r="H638" s="1221"/>
      <c r="I638" s="1221"/>
      <c r="J638" s="1222">
        <v>5.0199999999999996</v>
      </c>
      <c r="K638" s="1221" t="s">
        <v>530</v>
      </c>
      <c r="L638" s="1222">
        <v>26.18</v>
      </c>
      <c r="M638" s="1221" t="s">
        <v>1513</v>
      </c>
      <c r="N638" s="1223">
        <v>716</v>
      </c>
    </row>
    <row r="639" spans="1:14" x14ac:dyDescent="0.3">
      <c r="A639" s="1220"/>
      <c r="B639" s="1219" t="s">
        <v>71</v>
      </c>
      <c r="C639" s="2596" t="s">
        <v>372</v>
      </c>
      <c r="D639" s="2596"/>
      <c r="E639" s="2596"/>
      <c r="F639" s="1221"/>
      <c r="G639" s="1221"/>
      <c r="H639" s="1221"/>
      <c r="I639" s="1221"/>
      <c r="J639" s="1222">
        <v>28.13</v>
      </c>
      <c r="K639" s="1221"/>
      <c r="L639" s="1222">
        <v>108.66</v>
      </c>
      <c r="M639" s="1221"/>
      <c r="N639" s="1223"/>
    </row>
    <row r="640" spans="1:14" x14ac:dyDescent="0.3">
      <c r="A640" s="1220"/>
      <c r="B640" s="1219"/>
      <c r="C640" s="2596" t="s">
        <v>49</v>
      </c>
      <c r="D640" s="2596"/>
      <c r="E640" s="2596"/>
      <c r="F640" s="1221" t="s">
        <v>50</v>
      </c>
      <c r="G640" s="1221" t="s">
        <v>604</v>
      </c>
      <c r="H640" s="1221" t="s">
        <v>530</v>
      </c>
      <c r="I640" s="1221" t="s">
        <v>2205</v>
      </c>
      <c r="J640" s="1222"/>
      <c r="K640" s="1221"/>
      <c r="L640" s="1222"/>
      <c r="M640" s="1221"/>
      <c r="N640" s="1223"/>
    </row>
    <row r="641" spans="1:14" x14ac:dyDescent="0.3">
      <c r="A641" s="1220"/>
      <c r="B641" s="1219"/>
      <c r="C641" s="2596" t="s">
        <v>374</v>
      </c>
      <c r="D641" s="2596"/>
      <c r="E641" s="2596"/>
      <c r="F641" s="1221" t="s">
        <v>50</v>
      </c>
      <c r="G641" s="1221" t="s">
        <v>601</v>
      </c>
      <c r="H641" s="1221" t="s">
        <v>530</v>
      </c>
      <c r="I641" s="1221" t="s">
        <v>2206</v>
      </c>
      <c r="J641" s="1222"/>
      <c r="K641" s="1221"/>
      <c r="L641" s="1222"/>
      <c r="M641" s="1221"/>
      <c r="N641" s="1223"/>
    </row>
    <row r="642" spans="1:14" x14ac:dyDescent="0.3">
      <c r="A642" s="1220"/>
      <c r="B642" s="1219"/>
      <c r="C642" s="2608" t="s">
        <v>52</v>
      </c>
      <c r="D642" s="2608"/>
      <c r="E642" s="2608"/>
      <c r="F642" s="1224"/>
      <c r="G642" s="1224"/>
      <c r="H642" s="1224"/>
      <c r="I642" s="1224"/>
      <c r="J642" s="1225">
        <v>160.78</v>
      </c>
      <c r="K642" s="1224"/>
      <c r="L642" s="1225">
        <v>800.39</v>
      </c>
      <c r="M642" s="1224"/>
      <c r="N642" s="1226"/>
    </row>
    <row r="643" spans="1:14" x14ac:dyDescent="0.3">
      <c r="A643" s="1220"/>
      <c r="B643" s="1219"/>
      <c r="C643" s="2596" t="s">
        <v>53</v>
      </c>
      <c r="D643" s="2596"/>
      <c r="E643" s="2596"/>
      <c r="F643" s="1221"/>
      <c r="G643" s="1221"/>
      <c r="H643" s="1221"/>
      <c r="I643" s="1221"/>
      <c r="J643" s="1222"/>
      <c r="K643" s="1221"/>
      <c r="L643" s="1222">
        <v>481.06</v>
      </c>
      <c r="M643" s="1221"/>
      <c r="N643" s="1223">
        <v>13152</v>
      </c>
    </row>
    <row r="644" spans="1:14" ht="20.399999999999999" x14ac:dyDescent="0.3">
      <c r="A644" s="1220"/>
      <c r="B644" s="1219" t="s">
        <v>2134</v>
      </c>
      <c r="C644" s="2596" t="s">
        <v>535</v>
      </c>
      <c r="D644" s="2596"/>
      <c r="E644" s="2596"/>
      <c r="F644" s="1221" t="s">
        <v>55</v>
      </c>
      <c r="G644" s="1221" t="s">
        <v>536</v>
      </c>
      <c r="H644" s="1221"/>
      <c r="I644" s="1221" t="s">
        <v>536</v>
      </c>
      <c r="J644" s="1222"/>
      <c r="K644" s="1221"/>
      <c r="L644" s="1222">
        <v>466.63</v>
      </c>
      <c r="M644" s="1221"/>
      <c r="N644" s="1223">
        <v>12757</v>
      </c>
    </row>
    <row r="645" spans="1:14" ht="20.399999999999999" x14ac:dyDescent="0.3">
      <c r="A645" s="1220"/>
      <c r="B645" s="1219" t="s">
        <v>2135</v>
      </c>
      <c r="C645" s="2596" t="s">
        <v>537</v>
      </c>
      <c r="D645" s="2596"/>
      <c r="E645" s="2596"/>
      <c r="F645" s="1221" t="s">
        <v>55</v>
      </c>
      <c r="G645" s="1221" t="s">
        <v>232</v>
      </c>
      <c r="H645" s="1221"/>
      <c r="I645" s="1221" t="s">
        <v>232</v>
      </c>
      <c r="J645" s="1222"/>
      <c r="K645" s="1221"/>
      <c r="L645" s="1222">
        <v>245.34</v>
      </c>
      <c r="M645" s="1221"/>
      <c r="N645" s="1223">
        <v>6708</v>
      </c>
    </row>
    <row r="646" spans="1:14" x14ac:dyDescent="0.3">
      <c r="A646" s="1227"/>
      <c r="B646" s="1228"/>
      <c r="C646" s="2599" t="s">
        <v>59</v>
      </c>
      <c r="D646" s="2599"/>
      <c r="E646" s="2599"/>
      <c r="F646" s="1215"/>
      <c r="G646" s="1215"/>
      <c r="H646" s="1215"/>
      <c r="I646" s="1215"/>
      <c r="J646" s="1216"/>
      <c r="K646" s="1215"/>
      <c r="L646" s="1216">
        <v>1512.36</v>
      </c>
      <c r="M646" s="1224"/>
      <c r="N646" s="1217"/>
    </row>
    <row r="647" spans="1:14" ht="46.2" customHeight="1" x14ac:dyDescent="0.3">
      <c r="A647" s="1213" t="s">
        <v>337</v>
      </c>
      <c r="B647" s="1214" t="s">
        <v>823</v>
      </c>
      <c r="C647" s="2599" t="s">
        <v>824</v>
      </c>
      <c r="D647" s="2599"/>
      <c r="E647" s="2599"/>
      <c r="F647" s="1215" t="s">
        <v>460</v>
      </c>
      <c r="G647" s="1215"/>
      <c r="H647" s="1215"/>
      <c r="I647" s="1215" t="s">
        <v>2207</v>
      </c>
      <c r="J647" s="1216"/>
      <c r="K647" s="1215"/>
      <c r="L647" s="1216"/>
      <c r="M647" s="1215"/>
      <c r="N647" s="1217"/>
    </row>
    <row r="648" spans="1:14" x14ac:dyDescent="0.3">
      <c r="A648" s="1229"/>
      <c r="B648" s="1189"/>
      <c r="C648" s="2596" t="s">
        <v>2208</v>
      </c>
      <c r="D648" s="2596"/>
      <c r="E648" s="2596"/>
      <c r="F648" s="2596"/>
      <c r="G648" s="2596"/>
      <c r="H648" s="2596"/>
      <c r="I648" s="2596"/>
      <c r="J648" s="2596"/>
      <c r="K648" s="2596"/>
      <c r="L648" s="2596"/>
      <c r="M648" s="2596"/>
      <c r="N648" s="2600"/>
    </row>
    <row r="649" spans="1:14" ht="35.4" customHeight="1" x14ac:dyDescent="0.3">
      <c r="A649" s="1218"/>
      <c r="B649" s="1219" t="s">
        <v>528</v>
      </c>
      <c r="C649" s="2596" t="s">
        <v>529</v>
      </c>
      <c r="D649" s="2596"/>
      <c r="E649" s="2596"/>
      <c r="F649" s="2596"/>
      <c r="G649" s="2596"/>
      <c r="H649" s="2596"/>
      <c r="I649" s="2596"/>
      <c r="J649" s="2596"/>
      <c r="K649" s="2596"/>
      <c r="L649" s="2596"/>
      <c r="M649" s="2596"/>
      <c r="N649" s="2600"/>
    </row>
    <row r="650" spans="1:14" x14ac:dyDescent="0.3">
      <c r="A650" s="1220"/>
      <c r="B650" s="1219" t="s">
        <v>44</v>
      </c>
      <c r="C650" s="2596" t="s">
        <v>48</v>
      </c>
      <c r="D650" s="2596"/>
      <c r="E650" s="2596"/>
      <c r="F650" s="1221"/>
      <c r="G650" s="1221"/>
      <c r="H650" s="1221"/>
      <c r="I650" s="1221"/>
      <c r="J650" s="1222">
        <v>115.81</v>
      </c>
      <c r="K650" s="1221" t="s">
        <v>530</v>
      </c>
      <c r="L650" s="1222">
        <v>473.63</v>
      </c>
      <c r="M650" s="1221" t="s">
        <v>1513</v>
      </c>
      <c r="N650" s="1223">
        <v>12949</v>
      </c>
    </row>
    <row r="651" spans="1:14" x14ac:dyDescent="0.3">
      <c r="A651" s="1220"/>
      <c r="B651" s="1219" t="s">
        <v>60</v>
      </c>
      <c r="C651" s="2596" t="s">
        <v>370</v>
      </c>
      <c r="D651" s="2596"/>
      <c r="E651" s="2596"/>
      <c r="F651" s="1221"/>
      <c r="G651" s="1221"/>
      <c r="H651" s="1221"/>
      <c r="I651" s="1221"/>
      <c r="J651" s="1222">
        <v>48.26</v>
      </c>
      <c r="K651" s="1221" t="s">
        <v>530</v>
      </c>
      <c r="L651" s="1222">
        <v>197.37</v>
      </c>
      <c r="M651" s="1221"/>
      <c r="N651" s="1223"/>
    </row>
    <row r="652" spans="1:14" x14ac:dyDescent="0.3">
      <c r="A652" s="1220"/>
      <c r="B652" s="1219" t="s">
        <v>66</v>
      </c>
      <c r="C652" s="2596" t="s">
        <v>371</v>
      </c>
      <c r="D652" s="2596"/>
      <c r="E652" s="2596"/>
      <c r="F652" s="1221"/>
      <c r="G652" s="1221"/>
      <c r="H652" s="1221"/>
      <c r="I652" s="1221"/>
      <c r="J652" s="1222">
        <v>5.0199999999999996</v>
      </c>
      <c r="K652" s="1221" t="s">
        <v>530</v>
      </c>
      <c r="L652" s="1222">
        <v>20.53</v>
      </c>
      <c r="M652" s="1221" t="s">
        <v>1513</v>
      </c>
      <c r="N652" s="1223">
        <v>561</v>
      </c>
    </row>
    <row r="653" spans="1:14" x14ac:dyDescent="0.3">
      <c r="A653" s="1220"/>
      <c r="B653" s="1219" t="s">
        <v>71</v>
      </c>
      <c r="C653" s="2596" t="s">
        <v>372</v>
      </c>
      <c r="D653" s="2596"/>
      <c r="E653" s="2596"/>
      <c r="F653" s="1221"/>
      <c r="G653" s="1221"/>
      <c r="H653" s="1221"/>
      <c r="I653" s="1221"/>
      <c r="J653" s="1222">
        <v>28.03</v>
      </c>
      <c r="K653" s="1221"/>
      <c r="L653" s="1222">
        <v>84.91</v>
      </c>
      <c r="M653" s="1221"/>
      <c r="N653" s="1223"/>
    </row>
    <row r="654" spans="1:14" x14ac:dyDescent="0.3">
      <c r="A654" s="1220"/>
      <c r="B654" s="1219"/>
      <c r="C654" s="2596" t="s">
        <v>49</v>
      </c>
      <c r="D654" s="2596"/>
      <c r="E654" s="2596"/>
      <c r="F654" s="1221" t="s">
        <v>50</v>
      </c>
      <c r="G654" s="1221" t="s">
        <v>825</v>
      </c>
      <c r="H654" s="1221" t="s">
        <v>530</v>
      </c>
      <c r="I654" s="1221" t="s">
        <v>2209</v>
      </c>
      <c r="J654" s="1222"/>
      <c r="K654" s="1221"/>
      <c r="L654" s="1222"/>
      <c r="M654" s="1221"/>
      <c r="N654" s="1223"/>
    </row>
    <row r="655" spans="1:14" x14ac:dyDescent="0.3">
      <c r="A655" s="1220"/>
      <c r="B655" s="1219"/>
      <c r="C655" s="2596" t="s">
        <v>374</v>
      </c>
      <c r="D655" s="2596"/>
      <c r="E655" s="2596"/>
      <c r="F655" s="1221" t="s">
        <v>50</v>
      </c>
      <c r="G655" s="1221" t="s">
        <v>601</v>
      </c>
      <c r="H655" s="1221" t="s">
        <v>530</v>
      </c>
      <c r="I655" s="1221" t="s">
        <v>2210</v>
      </c>
      <c r="J655" s="1222"/>
      <c r="K655" s="1221"/>
      <c r="L655" s="1222"/>
      <c r="M655" s="1221"/>
      <c r="N655" s="1223"/>
    </row>
    <row r="656" spans="1:14" x14ac:dyDescent="0.3">
      <c r="A656" s="1220"/>
      <c r="B656" s="1219"/>
      <c r="C656" s="2608" t="s">
        <v>52</v>
      </c>
      <c r="D656" s="2608"/>
      <c r="E656" s="2608"/>
      <c r="F656" s="1224"/>
      <c r="G656" s="1224"/>
      <c r="H656" s="1224"/>
      <c r="I656" s="1224"/>
      <c r="J656" s="1225">
        <v>192.1</v>
      </c>
      <c r="K656" s="1224"/>
      <c r="L656" s="1225">
        <v>755.91</v>
      </c>
      <c r="M656" s="1224"/>
      <c r="N656" s="1226"/>
    </row>
    <row r="657" spans="1:14" x14ac:dyDescent="0.3">
      <c r="A657" s="1220"/>
      <c r="B657" s="1219"/>
      <c r="C657" s="2596" t="s">
        <v>53</v>
      </c>
      <c r="D657" s="2596"/>
      <c r="E657" s="2596"/>
      <c r="F657" s="1221"/>
      <c r="G657" s="1221"/>
      <c r="H657" s="1221"/>
      <c r="I657" s="1221"/>
      <c r="J657" s="1222"/>
      <c r="K657" s="1221"/>
      <c r="L657" s="1222">
        <v>494.16</v>
      </c>
      <c r="M657" s="1221"/>
      <c r="N657" s="1223">
        <v>13510</v>
      </c>
    </row>
    <row r="658" spans="1:14" ht="20.399999999999999" x14ac:dyDescent="0.3">
      <c r="A658" s="1220"/>
      <c r="B658" s="1219" t="s">
        <v>2134</v>
      </c>
      <c r="C658" s="2596" t="s">
        <v>535</v>
      </c>
      <c r="D658" s="2596"/>
      <c r="E658" s="2596"/>
      <c r="F658" s="1221" t="s">
        <v>55</v>
      </c>
      <c r="G658" s="1221" t="s">
        <v>536</v>
      </c>
      <c r="H658" s="1221"/>
      <c r="I658" s="1221" t="s">
        <v>536</v>
      </c>
      <c r="J658" s="1222"/>
      <c r="K658" s="1221"/>
      <c r="L658" s="1222">
        <v>479.34</v>
      </c>
      <c r="M658" s="1221"/>
      <c r="N658" s="1223">
        <v>13105</v>
      </c>
    </row>
    <row r="659" spans="1:14" ht="20.399999999999999" x14ac:dyDescent="0.3">
      <c r="A659" s="1220"/>
      <c r="B659" s="1219" t="s">
        <v>2135</v>
      </c>
      <c r="C659" s="2596" t="s">
        <v>537</v>
      </c>
      <c r="D659" s="2596"/>
      <c r="E659" s="2596"/>
      <c r="F659" s="1221" t="s">
        <v>55</v>
      </c>
      <c r="G659" s="1221" t="s">
        <v>232</v>
      </c>
      <c r="H659" s="1221"/>
      <c r="I659" s="1221" t="s">
        <v>232</v>
      </c>
      <c r="J659" s="1222"/>
      <c r="K659" s="1221"/>
      <c r="L659" s="1222">
        <v>252.02</v>
      </c>
      <c r="M659" s="1221"/>
      <c r="N659" s="1223">
        <v>6890</v>
      </c>
    </row>
    <row r="660" spans="1:14" x14ac:dyDescent="0.3">
      <c r="A660" s="1227"/>
      <c r="B660" s="1228"/>
      <c r="C660" s="2599" t="s">
        <v>59</v>
      </c>
      <c r="D660" s="2599"/>
      <c r="E660" s="2599"/>
      <c r="F660" s="1215"/>
      <c r="G660" s="1215"/>
      <c r="H660" s="1215"/>
      <c r="I660" s="1215"/>
      <c r="J660" s="1216"/>
      <c r="K660" s="1215"/>
      <c r="L660" s="1216">
        <v>1487.27</v>
      </c>
      <c r="M660" s="1224"/>
      <c r="N660" s="1217"/>
    </row>
    <row r="661" spans="1:14" ht="27" customHeight="1" x14ac:dyDescent="0.3">
      <c r="A661" s="1213" t="s">
        <v>1876</v>
      </c>
      <c r="B661" s="1214" t="s">
        <v>1396</v>
      </c>
      <c r="C661" s="2599" t="s">
        <v>1397</v>
      </c>
      <c r="D661" s="2599"/>
      <c r="E661" s="2599"/>
      <c r="F661" s="1215" t="s">
        <v>605</v>
      </c>
      <c r="G661" s="1215"/>
      <c r="H661" s="1215"/>
      <c r="I661" s="1215" t="s">
        <v>1111</v>
      </c>
      <c r="J661" s="1216">
        <v>207790.28</v>
      </c>
      <c r="K661" s="1215"/>
      <c r="L661" s="1216">
        <v>5402.55</v>
      </c>
      <c r="M661" s="1215"/>
      <c r="N661" s="1217"/>
    </row>
    <row r="662" spans="1:14" x14ac:dyDescent="0.3">
      <c r="A662" s="1227"/>
      <c r="B662" s="1228"/>
      <c r="C662" s="1187" t="s">
        <v>2871</v>
      </c>
      <c r="D662" s="1188"/>
      <c r="E662" s="1188"/>
      <c r="F662" s="1230"/>
      <c r="G662" s="1230"/>
      <c r="H662" s="1230"/>
      <c r="I662" s="1230"/>
      <c r="J662" s="1244"/>
      <c r="K662" s="1230"/>
      <c r="L662" s="1244"/>
      <c r="M662" s="1245"/>
      <c r="N662" s="1246"/>
    </row>
    <row r="663" spans="1:14" x14ac:dyDescent="0.3">
      <c r="A663" s="1229"/>
      <c r="B663" s="1189"/>
      <c r="C663" s="2596" t="s">
        <v>1848</v>
      </c>
      <c r="D663" s="2596"/>
      <c r="E663" s="2596"/>
      <c r="F663" s="2596"/>
      <c r="G663" s="2596"/>
      <c r="H663" s="2596"/>
      <c r="I663" s="2596"/>
      <c r="J663" s="2596"/>
      <c r="K663" s="2596"/>
      <c r="L663" s="2596"/>
      <c r="M663" s="2596"/>
      <c r="N663" s="2600"/>
    </row>
    <row r="664" spans="1:14" ht="25.2" customHeight="1" x14ac:dyDescent="0.3">
      <c r="A664" s="1213" t="s">
        <v>1919</v>
      </c>
      <c r="B664" s="1214" t="s">
        <v>1849</v>
      </c>
      <c r="C664" s="2599" t="s">
        <v>1850</v>
      </c>
      <c r="D664" s="2599"/>
      <c r="E664" s="2599"/>
      <c r="F664" s="1215" t="s">
        <v>605</v>
      </c>
      <c r="G664" s="1215"/>
      <c r="H664" s="1215"/>
      <c r="I664" s="1215" t="s">
        <v>1851</v>
      </c>
      <c r="J664" s="1216">
        <v>109675.42</v>
      </c>
      <c r="K664" s="1215"/>
      <c r="L664" s="1216">
        <v>36521.910000000003</v>
      </c>
      <c r="M664" s="1215"/>
      <c r="N664" s="1217"/>
    </row>
    <row r="665" spans="1:14" x14ac:dyDescent="0.3">
      <c r="A665" s="1227"/>
      <c r="B665" s="1228"/>
      <c r="C665" s="1187" t="s">
        <v>2871</v>
      </c>
      <c r="D665" s="1188"/>
      <c r="E665" s="1188"/>
      <c r="F665" s="1230"/>
      <c r="G665" s="1230"/>
      <c r="H665" s="1230"/>
      <c r="I665" s="1230"/>
      <c r="J665" s="1244"/>
      <c r="K665" s="1230"/>
      <c r="L665" s="1244"/>
      <c r="M665" s="1245"/>
      <c r="N665" s="1246"/>
    </row>
    <row r="666" spans="1:14" x14ac:dyDescent="0.3">
      <c r="A666" s="1229"/>
      <c r="B666" s="1189"/>
      <c r="C666" s="2596" t="s">
        <v>1852</v>
      </c>
      <c r="D666" s="2596"/>
      <c r="E666" s="2596"/>
      <c r="F666" s="2596"/>
      <c r="G666" s="2596"/>
      <c r="H666" s="2596"/>
      <c r="I666" s="2596"/>
      <c r="J666" s="2596"/>
      <c r="K666" s="2596"/>
      <c r="L666" s="2596"/>
      <c r="M666" s="2596"/>
      <c r="N666" s="2600"/>
    </row>
    <row r="667" spans="1:14" ht="20.399999999999999" customHeight="1" x14ac:dyDescent="0.3">
      <c r="A667" s="1213" t="s">
        <v>974</v>
      </c>
      <c r="B667" s="1214" t="s">
        <v>819</v>
      </c>
      <c r="C667" s="2599" t="s">
        <v>820</v>
      </c>
      <c r="D667" s="2599"/>
      <c r="E667" s="2599"/>
      <c r="F667" s="1215" t="s">
        <v>605</v>
      </c>
      <c r="G667" s="1215"/>
      <c r="H667" s="1215"/>
      <c r="I667" s="1215" t="s">
        <v>1853</v>
      </c>
      <c r="J667" s="1216">
        <v>25431.81</v>
      </c>
      <c r="K667" s="1215"/>
      <c r="L667" s="1216">
        <v>1602.2</v>
      </c>
      <c r="M667" s="1215"/>
      <c r="N667" s="1217"/>
    </row>
    <row r="668" spans="1:14" x14ac:dyDescent="0.3">
      <c r="A668" s="1227"/>
      <c r="B668" s="1228"/>
      <c r="C668" s="1187" t="s">
        <v>2871</v>
      </c>
      <c r="D668" s="1188"/>
      <c r="E668" s="1188"/>
      <c r="F668" s="1230"/>
      <c r="G668" s="1230"/>
      <c r="H668" s="1230"/>
      <c r="I668" s="1230"/>
      <c r="J668" s="1244"/>
      <c r="K668" s="1230"/>
      <c r="L668" s="1244"/>
      <c r="M668" s="1245"/>
      <c r="N668" s="1246"/>
    </row>
    <row r="669" spans="1:14" x14ac:dyDescent="0.3">
      <c r="A669" s="1229"/>
      <c r="B669" s="1189"/>
      <c r="C669" s="2596" t="s">
        <v>1854</v>
      </c>
      <c r="D669" s="2596"/>
      <c r="E669" s="2596"/>
      <c r="F669" s="2596"/>
      <c r="G669" s="2596"/>
      <c r="H669" s="2596"/>
      <c r="I669" s="2596"/>
      <c r="J669" s="2596"/>
      <c r="K669" s="2596"/>
      <c r="L669" s="2596"/>
      <c r="M669" s="2596"/>
      <c r="N669" s="2600"/>
    </row>
    <row r="670" spans="1:14" ht="29.4" customHeight="1" x14ac:dyDescent="0.3">
      <c r="A670" s="1213" t="s">
        <v>1920</v>
      </c>
      <c r="B670" s="1214" t="s">
        <v>1855</v>
      </c>
      <c r="C670" s="2599" t="s">
        <v>1856</v>
      </c>
      <c r="D670" s="2599"/>
      <c r="E670" s="2599"/>
      <c r="F670" s="1215" t="s">
        <v>605</v>
      </c>
      <c r="G670" s="1215"/>
      <c r="H670" s="1215"/>
      <c r="I670" s="1215" t="s">
        <v>667</v>
      </c>
      <c r="J670" s="1216">
        <v>27843.17</v>
      </c>
      <c r="K670" s="1215"/>
      <c r="L670" s="1216">
        <v>3341.18</v>
      </c>
      <c r="M670" s="1215"/>
      <c r="N670" s="1217"/>
    </row>
    <row r="671" spans="1:14" x14ac:dyDescent="0.3">
      <c r="A671" s="1227"/>
      <c r="B671" s="1228"/>
      <c r="C671" s="1187" t="s">
        <v>2871</v>
      </c>
      <c r="D671" s="1188"/>
      <c r="E671" s="1188"/>
      <c r="F671" s="1230"/>
      <c r="G671" s="1230"/>
      <c r="H671" s="1230"/>
      <c r="I671" s="1230"/>
      <c r="J671" s="1244"/>
      <c r="K671" s="1230"/>
      <c r="L671" s="1244"/>
      <c r="M671" s="1245"/>
      <c r="N671" s="1246"/>
    </row>
    <row r="672" spans="1:14" x14ac:dyDescent="0.3">
      <c r="A672" s="1229"/>
      <c r="B672" s="1189"/>
      <c r="C672" s="2596" t="s">
        <v>1857</v>
      </c>
      <c r="D672" s="2596"/>
      <c r="E672" s="2596"/>
      <c r="F672" s="2596"/>
      <c r="G672" s="2596"/>
      <c r="H672" s="2596"/>
      <c r="I672" s="2596"/>
      <c r="J672" s="2596"/>
      <c r="K672" s="2596"/>
      <c r="L672" s="2596"/>
      <c r="M672" s="2596"/>
      <c r="N672" s="2600"/>
    </row>
    <row r="673" spans="1:14" ht="28.2" customHeight="1" x14ac:dyDescent="0.3">
      <c r="A673" s="1213" t="s">
        <v>1923</v>
      </c>
      <c r="B673" s="1214" t="s">
        <v>821</v>
      </c>
      <c r="C673" s="2599" t="s">
        <v>822</v>
      </c>
      <c r="D673" s="2599"/>
      <c r="E673" s="2599"/>
      <c r="F673" s="1215" t="s">
        <v>605</v>
      </c>
      <c r="G673" s="1215"/>
      <c r="H673" s="1215"/>
      <c r="I673" s="1215" t="s">
        <v>1858</v>
      </c>
      <c r="J673" s="1216">
        <v>10296.33</v>
      </c>
      <c r="K673" s="1215"/>
      <c r="L673" s="1216">
        <v>483.93</v>
      </c>
      <c r="M673" s="1215"/>
      <c r="N673" s="1217"/>
    </row>
    <row r="674" spans="1:14" x14ac:dyDescent="0.3">
      <c r="A674" s="1227"/>
      <c r="B674" s="1228"/>
      <c r="C674" s="1187" t="s">
        <v>2871</v>
      </c>
      <c r="D674" s="1188"/>
      <c r="E674" s="1188"/>
      <c r="F674" s="1230"/>
      <c r="G674" s="1230"/>
      <c r="H674" s="1230"/>
      <c r="I674" s="1230"/>
      <c r="J674" s="1244"/>
      <c r="K674" s="1230"/>
      <c r="L674" s="1244"/>
      <c r="M674" s="1245"/>
      <c r="N674" s="1246"/>
    </row>
    <row r="675" spans="1:14" x14ac:dyDescent="0.3">
      <c r="A675" s="1229"/>
      <c r="B675" s="1189"/>
      <c r="C675" s="2596" t="s">
        <v>1859</v>
      </c>
      <c r="D675" s="2596"/>
      <c r="E675" s="2596"/>
      <c r="F675" s="2596"/>
      <c r="G675" s="2596"/>
      <c r="H675" s="2596"/>
      <c r="I675" s="2596"/>
      <c r="J675" s="2596"/>
      <c r="K675" s="2596"/>
      <c r="L675" s="2596"/>
      <c r="M675" s="2596"/>
      <c r="N675" s="2600"/>
    </row>
    <row r="676" spans="1:14" ht="28.2" customHeight="1" x14ac:dyDescent="0.3">
      <c r="A676" s="1213" t="s">
        <v>1928</v>
      </c>
      <c r="B676" s="1214" t="s">
        <v>736</v>
      </c>
      <c r="C676" s="2599" t="s">
        <v>737</v>
      </c>
      <c r="D676" s="2599"/>
      <c r="E676" s="2599"/>
      <c r="F676" s="1215" t="s">
        <v>605</v>
      </c>
      <c r="G676" s="1215"/>
      <c r="H676" s="1215"/>
      <c r="I676" s="1215" t="s">
        <v>1860</v>
      </c>
      <c r="J676" s="1216">
        <v>6920.41</v>
      </c>
      <c r="K676" s="1215"/>
      <c r="L676" s="1216">
        <v>1474.05</v>
      </c>
      <c r="M676" s="1215"/>
      <c r="N676" s="1217"/>
    </row>
    <row r="677" spans="1:14" x14ac:dyDescent="0.3">
      <c r="A677" s="1227"/>
      <c r="B677" s="1228"/>
      <c r="C677" s="1187" t="s">
        <v>2871</v>
      </c>
      <c r="D677" s="1188"/>
      <c r="E677" s="1188"/>
      <c r="F677" s="1230"/>
      <c r="G677" s="1230"/>
      <c r="H677" s="1230"/>
      <c r="I677" s="1230"/>
      <c r="J677" s="1244"/>
      <c r="K677" s="1230"/>
      <c r="L677" s="1244"/>
      <c r="M677" s="1245"/>
      <c r="N677" s="1246"/>
    </row>
    <row r="678" spans="1:14" x14ac:dyDescent="0.3">
      <c r="A678" s="1229"/>
      <c r="B678" s="1189"/>
      <c r="C678" s="2596" t="s">
        <v>1861</v>
      </c>
      <c r="D678" s="2596"/>
      <c r="E678" s="2596"/>
      <c r="F678" s="2596"/>
      <c r="G678" s="2596"/>
      <c r="H678" s="2596"/>
      <c r="I678" s="2596"/>
      <c r="J678" s="2596"/>
      <c r="K678" s="2596"/>
      <c r="L678" s="2596"/>
      <c r="M678" s="2596"/>
      <c r="N678" s="2600"/>
    </row>
    <row r="679" spans="1:14" x14ac:dyDescent="0.3">
      <c r="A679" s="1213" t="s">
        <v>1933</v>
      </c>
      <c r="B679" s="1214" t="s">
        <v>1862</v>
      </c>
      <c r="C679" s="2599" t="s">
        <v>1863</v>
      </c>
      <c r="D679" s="2599"/>
      <c r="E679" s="2599"/>
      <c r="F679" s="1215" t="s">
        <v>605</v>
      </c>
      <c r="G679" s="1215"/>
      <c r="H679" s="1215"/>
      <c r="I679" s="1215" t="s">
        <v>1858</v>
      </c>
      <c r="J679" s="1216">
        <v>21588.74</v>
      </c>
      <c r="K679" s="1215"/>
      <c r="L679" s="1216">
        <v>1014.67</v>
      </c>
      <c r="M679" s="1215"/>
      <c r="N679" s="1217"/>
    </row>
    <row r="680" spans="1:14" x14ac:dyDescent="0.3">
      <c r="A680" s="1227"/>
      <c r="B680" s="1228"/>
      <c r="C680" s="1187" t="s">
        <v>2871</v>
      </c>
      <c r="D680" s="1188"/>
      <c r="E680" s="1188"/>
      <c r="F680" s="1230"/>
      <c r="G680" s="1230"/>
      <c r="H680" s="1230"/>
      <c r="I680" s="1230"/>
      <c r="J680" s="1244"/>
      <c r="K680" s="1230"/>
      <c r="L680" s="1244"/>
      <c r="M680" s="1245"/>
      <c r="N680" s="1246"/>
    </row>
    <row r="681" spans="1:14" x14ac:dyDescent="0.3">
      <c r="A681" s="1229"/>
      <c r="B681" s="1189"/>
      <c r="C681" s="2596" t="s">
        <v>1859</v>
      </c>
      <c r="D681" s="2596"/>
      <c r="E681" s="2596"/>
      <c r="F681" s="2596"/>
      <c r="G681" s="2596"/>
      <c r="H681" s="2596"/>
      <c r="I681" s="2596"/>
      <c r="J681" s="2596"/>
      <c r="K681" s="2596"/>
      <c r="L681" s="2596"/>
      <c r="M681" s="2596"/>
      <c r="N681" s="2600"/>
    </row>
    <row r="682" spans="1:14" ht="33.6" customHeight="1" x14ac:dyDescent="0.3">
      <c r="A682" s="1213" t="s">
        <v>1936</v>
      </c>
      <c r="B682" s="1214" t="s">
        <v>611</v>
      </c>
      <c r="C682" s="2599" t="s">
        <v>612</v>
      </c>
      <c r="D682" s="2599"/>
      <c r="E682" s="2599"/>
      <c r="F682" s="1215" t="s">
        <v>460</v>
      </c>
      <c r="G682" s="1215"/>
      <c r="H682" s="1215"/>
      <c r="I682" s="1215" t="s">
        <v>2019</v>
      </c>
      <c r="J682" s="1216"/>
      <c r="K682" s="1215"/>
      <c r="L682" s="1216"/>
      <c r="M682" s="1215"/>
      <c r="N682" s="1217"/>
    </row>
    <row r="683" spans="1:14" x14ac:dyDescent="0.3">
      <c r="A683" s="1229"/>
      <c r="B683" s="1189"/>
      <c r="C683" s="2596" t="s">
        <v>2211</v>
      </c>
      <c r="D683" s="2596"/>
      <c r="E683" s="2596"/>
      <c r="F683" s="2596"/>
      <c r="G683" s="2596"/>
      <c r="H683" s="2596"/>
      <c r="I683" s="2596"/>
      <c r="J683" s="2596"/>
      <c r="K683" s="2596"/>
      <c r="L683" s="2596"/>
      <c r="M683" s="2596"/>
      <c r="N683" s="2600"/>
    </row>
    <row r="684" spans="1:14" ht="31.2" customHeight="1" x14ac:dyDescent="0.3">
      <c r="A684" s="1218"/>
      <c r="B684" s="1219" t="s">
        <v>528</v>
      </c>
      <c r="C684" s="2596" t="s">
        <v>529</v>
      </c>
      <c r="D684" s="2596"/>
      <c r="E684" s="2596"/>
      <c r="F684" s="2596"/>
      <c r="G684" s="2596"/>
      <c r="H684" s="2596"/>
      <c r="I684" s="2596"/>
      <c r="J684" s="2596"/>
      <c r="K684" s="2596"/>
      <c r="L684" s="2596"/>
      <c r="M684" s="2596"/>
      <c r="N684" s="2600"/>
    </row>
    <row r="685" spans="1:14" x14ac:dyDescent="0.3">
      <c r="A685" s="1220"/>
      <c r="B685" s="1219" t="s">
        <v>44</v>
      </c>
      <c r="C685" s="2596" t="s">
        <v>48</v>
      </c>
      <c r="D685" s="2596"/>
      <c r="E685" s="2596"/>
      <c r="F685" s="1221"/>
      <c r="G685" s="1221"/>
      <c r="H685" s="1221"/>
      <c r="I685" s="1221"/>
      <c r="J685" s="1222">
        <v>302.3</v>
      </c>
      <c r="K685" s="1221" t="s">
        <v>530</v>
      </c>
      <c r="L685" s="1222">
        <v>160.04</v>
      </c>
      <c r="M685" s="1221" t="s">
        <v>1513</v>
      </c>
      <c r="N685" s="1223">
        <v>4375</v>
      </c>
    </row>
    <row r="686" spans="1:14" x14ac:dyDescent="0.3">
      <c r="A686" s="1220"/>
      <c r="B686" s="1219" t="s">
        <v>60</v>
      </c>
      <c r="C686" s="2596" t="s">
        <v>370</v>
      </c>
      <c r="D686" s="2596"/>
      <c r="E686" s="2596"/>
      <c r="F686" s="1221"/>
      <c r="G686" s="1221"/>
      <c r="H686" s="1221"/>
      <c r="I686" s="1221"/>
      <c r="J686" s="1222">
        <v>5.43</v>
      </c>
      <c r="K686" s="1221" t="s">
        <v>530</v>
      </c>
      <c r="L686" s="1222">
        <v>2.87</v>
      </c>
      <c r="M686" s="1221"/>
      <c r="N686" s="1223"/>
    </row>
    <row r="687" spans="1:14" x14ac:dyDescent="0.3">
      <c r="A687" s="1220"/>
      <c r="B687" s="1219" t="s">
        <v>66</v>
      </c>
      <c r="C687" s="2596" t="s">
        <v>371</v>
      </c>
      <c r="D687" s="2596"/>
      <c r="E687" s="2596"/>
      <c r="F687" s="1221"/>
      <c r="G687" s="1221"/>
      <c r="H687" s="1221"/>
      <c r="I687" s="1221"/>
      <c r="J687" s="1222">
        <v>0.76</v>
      </c>
      <c r="K687" s="1221" t="s">
        <v>530</v>
      </c>
      <c r="L687" s="1222">
        <v>0.4</v>
      </c>
      <c r="M687" s="1221" t="s">
        <v>1513</v>
      </c>
      <c r="N687" s="1223">
        <v>11</v>
      </c>
    </row>
    <row r="688" spans="1:14" x14ac:dyDescent="0.3">
      <c r="A688" s="1220"/>
      <c r="B688" s="1219" t="s">
        <v>71</v>
      </c>
      <c r="C688" s="2596" t="s">
        <v>372</v>
      </c>
      <c r="D688" s="2596"/>
      <c r="E688" s="2596"/>
      <c r="F688" s="1221"/>
      <c r="G688" s="1221"/>
      <c r="H688" s="1221"/>
      <c r="I688" s="1221"/>
      <c r="J688" s="1222">
        <v>185.57</v>
      </c>
      <c r="K688" s="1221"/>
      <c r="L688" s="1222">
        <v>72.77</v>
      </c>
      <c r="M688" s="1221"/>
      <c r="N688" s="1223"/>
    </row>
    <row r="689" spans="1:14" x14ac:dyDescent="0.3">
      <c r="A689" s="1220"/>
      <c r="B689" s="1219"/>
      <c r="C689" s="2596" t="s">
        <v>49</v>
      </c>
      <c r="D689" s="2596"/>
      <c r="E689" s="2596"/>
      <c r="F689" s="1221" t="s">
        <v>50</v>
      </c>
      <c r="G689" s="1221" t="s">
        <v>613</v>
      </c>
      <c r="H689" s="1221" t="s">
        <v>530</v>
      </c>
      <c r="I689" s="1221" t="s">
        <v>2212</v>
      </c>
      <c r="J689" s="1222"/>
      <c r="K689" s="1221"/>
      <c r="L689" s="1222"/>
      <c r="M689" s="1221"/>
      <c r="N689" s="1223"/>
    </row>
    <row r="690" spans="1:14" x14ac:dyDescent="0.3">
      <c r="A690" s="1220"/>
      <c r="B690" s="1219"/>
      <c r="C690" s="2596" t="s">
        <v>374</v>
      </c>
      <c r="D690" s="2596"/>
      <c r="E690" s="2596"/>
      <c r="F690" s="1221" t="s">
        <v>50</v>
      </c>
      <c r="G690" s="1221" t="s">
        <v>614</v>
      </c>
      <c r="H690" s="1221" t="s">
        <v>530</v>
      </c>
      <c r="I690" s="1221" t="s">
        <v>2213</v>
      </c>
      <c r="J690" s="1222"/>
      <c r="K690" s="1221"/>
      <c r="L690" s="1222"/>
      <c r="M690" s="1221"/>
      <c r="N690" s="1223"/>
    </row>
    <row r="691" spans="1:14" x14ac:dyDescent="0.3">
      <c r="A691" s="1220"/>
      <c r="B691" s="1219"/>
      <c r="C691" s="2608" t="s">
        <v>52</v>
      </c>
      <c r="D691" s="2608"/>
      <c r="E691" s="2608"/>
      <c r="F691" s="1224"/>
      <c r="G691" s="1224"/>
      <c r="H691" s="1224"/>
      <c r="I691" s="1224"/>
      <c r="J691" s="1225">
        <v>493.3</v>
      </c>
      <c r="K691" s="1224"/>
      <c r="L691" s="1225">
        <v>235.68</v>
      </c>
      <c r="M691" s="1224"/>
      <c r="N691" s="1226"/>
    </row>
    <row r="692" spans="1:14" x14ac:dyDescent="0.3">
      <c r="A692" s="1220"/>
      <c r="B692" s="1219"/>
      <c r="C692" s="2596" t="s">
        <v>53</v>
      </c>
      <c r="D692" s="2596"/>
      <c r="E692" s="2596"/>
      <c r="F692" s="1221"/>
      <c r="G692" s="1221"/>
      <c r="H692" s="1221"/>
      <c r="I692" s="1221"/>
      <c r="J692" s="1222"/>
      <c r="K692" s="1221"/>
      <c r="L692" s="1222">
        <v>160.44</v>
      </c>
      <c r="M692" s="1221"/>
      <c r="N692" s="1223">
        <v>4386</v>
      </c>
    </row>
    <row r="693" spans="1:14" ht="20.399999999999999" x14ac:dyDescent="0.3">
      <c r="A693" s="1220"/>
      <c r="B693" s="1219" t="s">
        <v>2134</v>
      </c>
      <c r="C693" s="2596" t="s">
        <v>535</v>
      </c>
      <c r="D693" s="2596"/>
      <c r="E693" s="2596"/>
      <c r="F693" s="1221" t="s">
        <v>55</v>
      </c>
      <c r="G693" s="1221" t="s">
        <v>536</v>
      </c>
      <c r="H693" s="1221"/>
      <c r="I693" s="1221" t="s">
        <v>536</v>
      </c>
      <c r="J693" s="1222"/>
      <c r="K693" s="1221"/>
      <c r="L693" s="1222">
        <v>155.63</v>
      </c>
      <c r="M693" s="1221"/>
      <c r="N693" s="1223">
        <v>4254</v>
      </c>
    </row>
    <row r="694" spans="1:14" ht="20.399999999999999" x14ac:dyDescent="0.3">
      <c r="A694" s="1220"/>
      <c r="B694" s="1219" t="s">
        <v>2135</v>
      </c>
      <c r="C694" s="2596" t="s">
        <v>537</v>
      </c>
      <c r="D694" s="2596"/>
      <c r="E694" s="2596"/>
      <c r="F694" s="1221" t="s">
        <v>55</v>
      </c>
      <c r="G694" s="1221" t="s">
        <v>232</v>
      </c>
      <c r="H694" s="1221"/>
      <c r="I694" s="1221" t="s">
        <v>232</v>
      </c>
      <c r="J694" s="1222"/>
      <c r="K694" s="1221"/>
      <c r="L694" s="1222">
        <v>81.819999999999993</v>
      </c>
      <c r="M694" s="1221"/>
      <c r="N694" s="1223">
        <v>2237</v>
      </c>
    </row>
    <row r="695" spans="1:14" x14ac:dyDescent="0.3">
      <c r="A695" s="1227"/>
      <c r="B695" s="1228"/>
      <c r="C695" s="2599" t="s">
        <v>59</v>
      </c>
      <c r="D695" s="2599"/>
      <c r="E695" s="2599"/>
      <c r="F695" s="1215"/>
      <c r="G695" s="1215"/>
      <c r="H695" s="1215"/>
      <c r="I695" s="1215"/>
      <c r="J695" s="1216"/>
      <c r="K695" s="1215"/>
      <c r="L695" s="1216">
        <v>473.13</v>
      </c>
      <c r="M695" s="1224"/>
      <c r="N695" s="1217"/>
    </row>
    <row r="696" spans="1:14" ht="30.6" customHeight="1" x14ac:dyDescent="0.3">
      <c r="A696" s="1213" t="s">
        <v>1020</v>
      </c>
      <c r="B696" s="1214" t="s">
        <v>1864</v>
      </c>
      <c r="C696" s="2599" t="s">
        <v>1865</v>
      </c>
      <c r="D696" s="2599"/>
      <c r="E696" s="2599"/>
      <c r="F696" s="1215" t="s">
        <v>605</v>
      </c>
      <c r="G696" s="1215"/>
      <c r="H696" s="1215"/>
      <c r="I696" s="1215" t="s">
        <v>582</v>
      </c>
      <c r="J696" s="1216">
        <v>7991.46</v>
      </c>
      <c r="K696" s="1215"/>
      <c r="L696" s="1216">
        <v>319.66000000000003</v>
      </c>
      <c r="M696" s="1215"/>
      <c r="N696" s="1217"/>
    </row>
    <row r="697" spans="1:14" x14ac:dyDescent="0.3">
      <c r="A697" s="1227"/>
      <c r="B697" s="1228"/>
      <c r="C697" s="1187" t="s">
        <v>2871</v>
      </c>
      <c r="D697" s="1188"/>
      <c r="E697" s="1188"/>
      <c r="F697" s="1230"/>
      <c r="G697" s="1230"/>
      <c r="H697" s="1230"/>
      <c r="I697" s="1230"/>
      <c r="J697" s="1244"/>
      <c r="K697" s="1230"/>
      <c r="L697" s="1244"/>
      <c r="M697" s="1245"/>
      <c r="N697" s="1246"/>
    </row>
    <row r="698" spans="1:14" x14ac:dyDescent="0.3">
      <c r="A698" s="1229"/>
      <c r="B698" s="1189"/>
      <c r="C698" s="2596" t="s">
        <v>1398</v>
      </c>
      <c r="D698" s="2596"/>
      <c r="E698" s="2596"/>
      <c r="F698" s="2596"/>
      <c r="G698" s="2596"/>
      <c r="H698" s="2596"/>
      <c r="I698" s="2596"/>
      <c r="J698" s="2596"/>
      <c r="K698" s="2596"/>
      <c r="L698" s="2596"/>
      <c r="M698" s="2596"/>
      <c r="N698" s="2600"/>
    </row>
    <row r="699" spans="1:14" ht="59.4" customHeight="1" x14ac:dyDescent="0.3">
      <c r="A699" s="1213" t="s">
        <v>295</v>
      </c>
      <c r="B699" s="1214" t="s">
        <v>1866</v>
      </c>
      <c r="C699" s="2599" t="s">
        <v>1867</v>
      </c>
      <c r="D699" s="2599"/>
      <c r="E699" s="2599"/>
      <c r="F699" s="1215" t="s">
        <v>605</v>
      </c>
      <c r="G699" s="1215"/>
      <c r="H699" s="1215"/>
      <c r="I699" s="1215" t="s">
        <v>1868</v>
      </c>
      <c r="J699" s="1216"/>
      <c r="K699" s="1215"/>
      <c r="L699" s="1216"/>
      <c r="M699" s="1215"/>
      <c r="N699" s="1217"/>
    </row>
    <row r="700" spans="1:14" x14ac:dyDescent="0.3">
      <c r="A700" s="1229"/>
      <c r="B700" s="1189"/>
      <c r="C700" s="2596" t="s">
        <v>1869</v>
      </c>
      <c r="D700" s="2596"/>
      <c r="E700" s="2596"/>
      <c r="F700" s="2596"/>
      <c r="G700" s="2596"/>
      <c r="H700" s="2596"/>
      <c r="I700" s="2596"/>
      <c r="J700" s="2596"/>
      <c r="K700" s="2596"/>
      <c r="L700" s="2596"/>
      <c r="M700" s="2596"/>
      <c r="N700" s="2600"/>
    </row>
    <row r="701" spans="1:14" ht="36" customHeight="1" x14ac:dyDescent="0.3">
      <c r="A701" s="1218"/>
      <c r="B701" s="1219" t="s">
        <v>528</v>
      </c>
      <c r="C701" s="2596" t="s">
        <v>529</v>
      </c>
      <c r="D701" s="2596"/>
      <c r="E701" s="2596"/>
      <c r="F701" s="2596"/>
      <c r="G701" s="2596"/>
      <c r="H701" s="2596"/>
      <c r="I701" s="2596"/>
      <c r="J701" s="2596"/>
      <c r="K701" s="2596"/>
      <c r="L701" s="2596"/>
      <c r="M701" s="2596"/>
      <c r="N701" s="2600"/>
    </row>
    <row r="702" spans="1:14" x14ac:dyDescent="0.3">
      <c r="A702" s="1220"/>
      <c r="B702" s="1219" t="s">
        <v>44</v>
      </c>
      <c r="C702" s="2596" t="s">
        <v>48</v>
      </c>
      <c r="D702" s="2596"/>
      <c r="E702" s="2596"/>
      <c r="F702" s="1221"/>
      <c r="G702" s="1221"/>
      <c r="H702" s="1221"/>
      <c r="I702" s="1221"/>
      <c r="J702" s="1222">
        <v>620.42999999999995</v>
      </c>
      <c r="K702" s="1221" t="s">
        <v>530</v>
      </c>
      <c r="L702" s="1222">
        <v>48.09</v>
      </c>
      <c r="M702" s="1221" t="s">
        <v>1513</v>
      </c>
      <c r="N702" s="1223">
        <v>1315</v>
      </c>
    </row>
    <row r="703" spans="1:14" x14ac:dyDescent="0.3">
      <c r="A703" s="1220"/>
      <c r="B703" s="1219" t="s">
        <v>60</v>
      </c>
      <c r="C703" s="2596" t="s">
        <v>370</v>
      </c>
      <c r="D703" s="2596"/>
      <c r="E703" s="2596"/>
      <c r="F703" s="1221"/>
      <c r="G703" s="1221"/>
      <c r="H703" s="1221"/>
      <c r="I703" s="1221"/>
      <c r="J703" s="1222">
        <v>3092.82</v>
      </c>
      <c r="K703" s="1221" t="s">
        <v>530</v>
      </c>
      <c r="L703" s="1222">
        <v>239.73</v>
      </c>
      <c r="M703" s="1221"/>
      <c r="N703" s="1223"/>
    </row>
    <row r="704" spans="1:14" x14ac:dyDescent="0.3">
      <c r="A704" s="1220"/>
      <c r="B704" s="1219" t="s">
        <v>66</v>
      </c>
      <c r="C704" s="2596" t="s">
        <v>371</v>
      </c>
      <c r="D704" s="2596"/>
      <c r="E704" s="2596"/>
      <c r="F704" s="1221"/>
      <c r="G704" s="1221"/>
      <c r="H704" s="1221"/>
      <c r="I704" s="1221"/>
      <c r="J704" s="1222">
        <v>399.08</v>
      </c>
      <c r="K704" s="1221" t="s">
        <v>530</v>
      </c>
      <c r="L704" s="1222">
        <v>30.93</v>
      </c>
      <c r="M704" s="1221" t="s">
        <v>1513</v>
      </c>
      <c r="N704" s="1223">
        <v>846</v>
      </c>
    </row>
    <row r="705" spans="1:14" x14ac:dyDescent="0.3">
      <c r="A705" s="1220"/>
      <c r="B705" s="1219" t="s">
        <v>71</v>
      </c>
      <c r="C705" s="2596" t="s">
        <v>372</v>
      </c>
      <c r="D705" s="2596"/>
      <c r="E705" s="2596"/>
      <c r="F705" s="1221"/>
      <c r="G705" s="1221"/>
      <c r="H705" s="1221"/>
      <c r="I705" s="1221"/>
      <c r="J705" s="1222">
        <v>7435.74</v>
      </c>
      <c r="K705" s="1221"/>
      <c r="L705" s="1222">
        <v>426.93</v>
      </c>
      <c r="M705" s="1221"/>
      <c r="N705" s="1223"/>
    </row>
    <row r="706" spans="1:14" x14ac:dyDescent="0.3">
      <c r="A706" s="1229"/>
      <c r="B706" s="1247" t="s">
        <v>2997</v>
      </c>
      <c r="C706" s="2632" t="s">
        <v>2998</v>
      </c>
      <c r="D706" s="2632"/>
      <c r="E706" s="2632"/>
      <c r="F706" s="1248" t="s">
        <v>480</v>
      </c>
      <c r="G706" s="1248" t="s">
        <v>492</v>
      </c>
      <c r="H706" s="1248"/>
      <c r="I706" s="1248" t="s">
        <v>492</v>
      </c>
      <c r="J706" s="1219"/>
      <c r="K706" s="1221"/>
      <c r="L706" s="1222"/>
      <c r="M706" s="1221"/>
      <c r="N706" s="1249"/>
    </row>
    <row r="707" spans="1:14" x14ac:dyDescent="0.3">
      <c r="A707" s="1229"/>
      <c r="B707" s="1247" t="s">
        <v>2999</v>
      </c>
      <c r="C707" s="2632" t="s">
        <v>3000</v>
      </c>
      <c r="D707" s="2632"/>
      <c r="E707" s="2632"/>
      <c r="F707" s="1248" t="s">
        <v>480</v>
      </c>
      <c r="G707" s="1248" t="s">
        <v>492</v>
      </c>
      <c r="H707" s="1248"/>
      <c r="I707" s="1248" t="s">
        <v>492</v>
      </c>
      <c r="J707" s="1219"/>
      <c r="K707" s="1221"/>
      <c r="L707" s="1222"/>
      <c r="M707" s="1221"/>
      <c r="N707" s="1249"/>
    </row>
    <row r="708" spans="1:14" x14ac:dyDescent="0.3">
      <c r="A708" s="1229"/>
      <c r="B708" s="1247" t="s">
        <v>3001</v>
      </c>
      <c r="C708" s="2632" t="s">
        <v>3002</v>
      </c>
      <c r="D708" s="2632"/>
      <c r="E708" s="2632"/>
      <c r="F708" s="1248" t="s">
        <v>605</v>
      </c>
      <c r="G708" s="1248" t="s">
        <v>3003</v>
      </c>
      <c r="H708" s="1248"/>
      <c r="I708" s="1248" t="s">
        <v>3004</v>
      </c>
      <c r="J708" s="1219"/>
      <c r="K708" s="1221"/>
      <c r="L708" s="1222"/>
      <c r="M708" s="1221"/>
      <c r="N708" s="1249"/>
    </row>
    <row r="709" spans="1:14" x14ac:dyDescent="0.3">
      <c r="A709" s="1229"/>
      <c r="B709" s="1247" t="s">
        <v>3005</v>
      </c>
      <c r="C709" s="2632" t="s">
        <v>3006</v>
      </c>
      <c r="D709" s="2632"/>
      <c r="E709" s="2632"/>
      <c r="F709" s="1248" t="s">
        <v>480</v>
      </c>
      <c r="G709" s="1248" t="s">
        <v>492</v>
      </c>
      <c r="H709" s="1248"/>
      <c r="I709" s="1248" t="s">
        <v>492</v>
      </c>
      <c r="J709" s="1219"/>
      <c r="K709" s="1221"/>
      <c r="L709" s="1222"/>
      <c r="M709" s="1221"/>
      <c r="N709" s="1249"/>
    </row>
    <row r="710" spans="1:14" x14ac:dyDescent="0.3">
      <c r="A710" s="1220"/>
      <c r="B710" s="1219"/>
      <c r="C710" s="2596" t="s">
        <v>49</v>
      </c>
      <c r="D710" s="2596"/>
      <c r="E710" s="2596"/>
      <c r="F710" s="1221" t="s">
        <v>50</v>
      </c>
      <c r="G710" s="1221" t="s">
        <v>1870</v>
      </c>
      <c r="H710" s="1221" t="s">
        <v>530</v>
      </c>
      <c r="I710" s="1221" t="s">
        <v>2215</v>
      </c>
      <c r="J710" s="1222"/>
      <c r="K710" s="1221"/>
      <c r="L710" s="1222"/>
      <c r="M710" s="1221"/>
      <c r="N710" s="1223"/>
    </row>
    <row r="711" spans="1:14" x14ac:dyDescent="0.3">
      <c r="A711" s="1220"/>
      <c r="B711" s="1219"/>
      <c r="C711" s="2596" t="s">
        <v>374</v>
      </c>
      <c r="D711" s="2596"/>
      <c r="E711" s="2596"/>
      <c r="F711" s="1221" t="s">
        <v>50</v>
      </c>
      <c r="G711" s="1221" t="s">
        <v>1871</v>
      </c>
      <c r="H711" s="1221" t="s">
        <v>530</v>
      </c>
      <c r="I711" s="1221" t="s">
        <v>2216</v>
      </c>
      <c r="J711" s="1222"/>
      <c r="K711" s="1221"/>
      <c r="L711" s="1222"/>
      <c r="M711" s="1221"/>
      <c r="N711" s="1223"/>
    </row>
    <row r="712" spans="1:14" x14ac:dyDescent="0.3">
      <c r="A712" s="1220"/>
      <c r="B712" s="1219"/>
      <c r="C712" s="2608" t="s">
        <v>52</v>
      </c>
      <c r="D712" s="2608"/>
      <c r="E712" s="2608"/>
      <c r="F712" s="1224"/>
      <c r="G712" s="1224"/>
      <c r="H712" s="1224"/>
      <c r="I712" s="1224"/>
      <c r="J712" s="1225">
        <v>11148.99</v>
      </c>
      <c r="K712" s="1224"/>
      <c r="L712" s="1225">
        <v>714.75</v>
      </c>
      <c r="M712" s="1224"/>
      <c r="N712" s="1226"/>
    </row>
    <row r="713" spans="1:14" x14ac:dyDescent="0.3">
      <c r="A713" s="1220"/>
      <c r="B713" s="1219"/>
      <c r="C713" s="2596" t="s">
        <v>53</v>
      </c>
      <c r="D713" s="2596"/>
      <c r="E713" s="2596"/>
      <c r="F713" s="1221"/>
      <c r="G713" s="1221"/>
      <c r="H713" s="1221"/>
      <c r="I713" s="1221"/>
      <c r="J713" s="1222"/>
      <c r="K713" s="1221"/>
      <c r="L713" s="1222">
        <v>79.02</v>
      </c>
      <c r="M713" s="1221"/>
      <c r="N713" s="1223">
        <v>2161</v>
      </c>
    </row>
    <row r="714" spans="1:14" ht="20.399999999999999" x14ac:dyDescent="0.3">
      <c r="A714" s="1220"/>
      <c r="B714" s="1219" t="s">
        <v>2149</v>
      </c>
      <c r="C714" s="2596" t="s">
        <v>627</v>
      </c>
      <c r="D714" s="2596"/>
      <c r="E714" s="2596"/>
      <c r="F714" s="1221" t="s">
        <v>55</v>
      </c>
      <c r="G714" s="1221" t="s">
        <v>628</v>
      </c>
      <c r="H714" s="1221"/>
      <c r="I714" s="1221" t="s">
        <v>628</v>
      </c>
      <c r="J714" s="1222"/>
      <c r="K714" s="1221"/>
      <c r="L714" s="1222">
        <v>81.39</v>
      </c>
      <c r="M714" s="1221"/>
      <c r="N714" s="1223">
        <v>2226</v>
      </c>
    </row>
    <row r="715" spans="1:14" ht="20.399999999999999" x14ac:dyDescent="0.3">
      <c r="A715" s="1220"/>
      <c r="B715" s="1219" t="s">
        <v>2150</v>
      </c>
      <c r="C715" s="2596" t="s">
        <v>630</v>
      </c>
      <c r="D715" s="2596"/>
      <c r="E715" s="2596"/>
      <c r="F715" s="1221" t="s">
        <v>55</v>
      </c>
      <c r="G715" s="1221" t="s">
        <v>264</v>
      </c>
      <c r="H715" s="1221"/>
      <c r="I715" s="1221" t="s">
        <v>264</v>
      </c>
      <c r="J715" s="1222"/>
      <c r="K715" s="1221"/>
      <c r="L715" s="1222">
        <v>47.41</v>
      </c>
      <c r="M715" s="1221"/>
      <c r="N715" s="1223">
        <v>1297</v>
      </c>
    </row>
    <row r="716" spans="1:14" x14ac:dyDescent="0.3">
      <c r="A716" s="1227"/>
      <c r="B716" s="1228"/>
      <c r="C716" s="2599" t="s">
        <v>59</v>
      </c>
      <c r="D716" s="2599"/>
      <c r="E716" s="2599"/>
      <c r="F716" s="1215"/>
      <c r="G716" s="1215"/>
      <c r="H716" s="1215"/>
      <c r="I716" s="1215"/>
      <c r="J716" s="1216"/>
      <c r="K716" s="1215"/>
      <c r="L716" s="1216">
        <v>843.55</v>
      </c>
      <c r="M716" s="1224"/>
      <c r="N716" s="1217"/>
    </row>
    <row r="717" spans="1:14" ht="27" customHeight="1" x14ac:dyDescent="0.3">
      <c r="A717" s="1213" t="s">
        <v>462</v>
      </c>
      <c r="B717" s="1214" t="s">
        <v>1872</v>
      </c>
      <c r="C717" s="2599" t="s">
        <v>1873</v>
      </c>
      <c r="D717" s="2599"/>
      <c r="E717" s="2599"/>
      <c r="F717" s="1215" t="s">
        <v>605</v>
      </c>
      <c r="G717" s="1215"/>
      <c r="H717" s="1215"/>
      <c r="I717" s="1215" t="s">
        <v>646</v>
      </c>
      <c r="J717" s="1216">
        <v>13565.66</v>
      </c>
      <c r="K717" s="1215"/>
      <c r="L717" s="1216">
        <v>2441.8200000000002</v>
      </c>
      <c r="M717" s="1215"/>
      <c r="N717" s="1217"/>
    </row>
    <row r="718" spans="1:14" x14ac:dyDescent="0.3">
      <c r="A718" s="1227"/>
      <c r="B718" s="1228"/>
      <c r="C718" s="1187" t="s">
        <v>2902</v>
      </c>
      <c r="D718" s="1188"/>
      <c r="E718" s="1188"/>
      <c r="F718" s="1230"/>
      <c r="G718" s="1230"/>
      <c r="H718" s="1230"/>
      <c r="I718" s="1230"/>
      <c r="J718" s="1244"/>
      <c r="K718" s="1230"/>
      <c r="L718" s="1244"/>
      <c r="M718" s="1245"/>
      <c r="N718" s="1246"/>
    </row>
    <row r="719" spans="1:14" x14ac:dyDescent="0.3">
      <c r="A719" s="1229"/>
      <c r="B719" s="1189"/>
      <c r="C719" s="2596" t="s">
        <v>2218</v>
      </c>
      <c r="D719" s="2596"/>
      <c r="E719" s="2596"/>
      <c r="F719" s="2596"/>
      <c r="G719" s="2596"/>
      <c r="H719" s="2596"/>
      <c r="I719" s="2596"/>
      <c r="J719" s="2596"/>
      <c r="K719" s="2596"/>
      <c r="L719" s="2596"/>
      <c r="M719" s="2596"/>
      <c r="N719" s="2600"/>
    </row>
    <row r="720" spans="1:14" x14ac:dyDescent="0.3">
      <c r="A720" s="1230"/>
      <c r="B720" s="1228"/>
      <c r="C720" s="1228"/>
      <c r="D720" s="1228"/>
      <c r="E720" s="1228"/>
      <c r="F720" s="1230"/>
      <c r="G720" s="1230"/>
      <c r="H720" s="1230"/>
      <c r="I720" s="1230"/>
      <c r="J720" s="1231"/>
      <c r="K720" s="1230"/>
      <c r="L720" s="1231"/>
      <c r="M720" s="1221"/>
      <c r="N720" s="1231"/>
    </row>
    <row r="721" spans="1:14" x14ac:dyDescent="0.3">
      <c r="A721" s="1232"/>
      <c r="B721" s="1233"/>
      <c r="C721" s="2599" t="s">
        <v>1874</v>
      </c>
      <c r="D721" s="2599"/>
      <c r="E721" s="2599"/>
      <c r="F721" s="2599"/>
      <c r="G721" s="2599"/>
      <c r="H721" s="2599"/>
      <c r="I721" s="2599"/>
      <c r="J721" s="2599"/>
      <c r="K721" s="2599"/>
      <c r="L721" s="1234"/>
      <c r="M721" s="1235"/>
      <c r="N721" s="1236"/>
    </row>
    <row r="722" spans="1:14" x14ac:dyDescent="0.3">
      <c r="A722" s="1237"/>
      <c r="B722" s="1219"/>
      <c r="C722" s="2596" t="s">
        <v>144</v>
      </c>
      <c r="D722" s="2596"/>
      <c r="E722" s="2596"/>
      <c r="F722" s="2596"/>
      <c r="G722" s="2596"/>
      <c r="H722" s="2596"/>
      <c r="I722" s="2596"/>
      <c r="J722" s="2596"/>
      <c r="K722" s="2596"/>
      <c r="L722" s="1238">
        <v>60613.39</v>
      </c>
      <c r="M722" s="1239"/>
      <c r="N722" s="1240"/>
    </row>
    <row r="723" spans="1:14" x14ac:dyDescent="0.3">
      <c r="A723" s="1237"/>
      <c r="B723" s="1219"/>
      <c r="C723" s="2596" t="s">
        <v>1437</v>
      </c>
      <c r="D723" s="2596"/>
      <c r="E723" s="2596"/>
      <c r="F723" s="2596"/>
      <c r="G723" s="2596"/>
      <c r="H723" s="2596"/>
      <c r="I723" s="2596"/>
      <c r="J723" s="2596"/>
      <c r="K723" s="2596"/>
      <c r="L723" s="1238"/>
      <c r="M723" s="1239"/>
      <c r="N723" s="1240"/>
    </row>
    <row r="724" spans="1:14" x14ac:dyDescent="0.3">
      <c r="A724" s="1237"/>
      <c r="B724" s="1219"/>
      <c r="C724" s="2596" t="s">
        <v>145</v>
      </c>
      <c r="D724" s="2596"/>
      <c r="E724" s="2596"/>
      <c r="F724" s="2596"/>
      <c r="G724" s="2596"/>
      <c r="H724" s="2596"/>
      <c r="I724" s="2596"/>
      <c r="J724" s="2596"/>
      <c r="K724" s="2596"/>
      <c r="L724" s="1238">
        <v>1866.09</v>
      </c>
      <c r="M724" s="1239"/>
      <c r="N724" s="1240"/>
    </row>
    <row r="725" spans="1:14" x14ac:dyDescent="0.3">
      <c r="A725" s="1237"/>
      <c r="B725" s="1219"/>
      <c r="C725" s="2596" t="s">
        <v>391</v>
      </c>
      <c r="D725" s="2596"/>
      <c r="E725" s="2596"/>
      <c r="F725" s="2596"/>
      <c r="G725" s="2596"/>
      <c r="H725" s="2596"/>
      <c r="I725" s="2596"/>
      <c r="J725" s="2596"/>
      <c r="K725" s="2596"/>
      <c r="L725" s="1238">
        <v>1071.6199999999999</v>
      </c>
      <c r="M725" s="1239"/>
      <c r="N725" s="1240"/>
    </row>
    <row r="726" spans="1:14" x14ac:dyDescent="0.3">
      <c r="A726" s="1237"/>
      <c r="B726" s="1219"/>
      <c r="C726" s="2596" t="s">
        <v>1438</v>
      </c>
      <c r="D726" s="2596"/>
      <c r="E726" s="2596"/>
      <c r="F726" s="2596"/>
      <c r="G726" s="2596"/>
      <c r="H726" s="2596"/>
      <c r="I726" s="2596"/>
      <c r="J726" s="2596"/>
      <c r="K726" s="2596"/>
      <c r="L726" s="1238">
        <v>98.01</v>
      </c>
      <c r="M726" s="1239"/>
      <c r="N726" s="1240"/>
    </row>
    <row r="727" spans="1:14" x14ac:dyDescent="0.3">
      <c r="A727" s="1237"/>
      <c r="B727" s="1219"/>
      <c r="C727" s="2596" t="s">
        <v>392</v>
      </c>
      <c r="D727" s="2596"/>
      <c r="E727" s="2596"/>
      <c r="F727" s="2596"/>
      <c r="G727" s="2596"/>
      <c r="H727" s="2596"/>
      <c r="I727" s="2596"/>
      <c r="J727" s="2596"/>
      <c r="K727" s="2596"/>
      <c r="L727" s="1238">
        <v>57675.68</v>
      </c>
      <c r="M727" s="1239"/>
      <c r="N727" s="1240"/>
    </row>
    <row r="728" spans="1:14" x14ac:dyDescent="0.3">
      <c r="A728" s="1237"/>
      <c r="B728" s="1219"/>
      <c r="C728" s="2596" t="s">
        <v>393</v>
      </c>
      <c r="D728" s="2596"/>
      <c r="E728" s="2596"/>
      <c r="F728" s="2596"/>
      <c r="G728" s="2596"/>
      <c r="H728" s="2596"/>
      <c r="I728" s="2596"/>
      <c r="J728" s="2596"/>
      <c r="K728" s="2596"/>
      <c r="L728" s="1238">
        <v>3285.37</v>
      </c>
      <c r="M728" s="1239"/>
      <c r="N728" s="1240"/>
    </row>
    <row r="729" spans="1:14" x14ac:dyDescent="0.3">
      <c r="A729" s="1237"/>
      <c r="B729" s="1219"/>
      <c r="C729" s="2596" t="s">
        <v>1437</v>
      </c>
      <c r="D729" s="2596"/>
      <c r="E729" s="2596"/>
      <c r="F729" s="2596"/>
      <c r="G729" s="2596"/>
      <c r="H729" s="2596"/>
      <c r="I729" s="2596"/>
      <c r="J729" s="2596"/>
      <c r="K729" s="2596"/>
      <c r="L729" s="1238"/>
      <c r="M729" s="1239"/>
      <c r="N729" s="1240"/>
    </row>
    <row r="730" spans="1:14" x14ac:dyDescent="0.3">
      <c r="A730" s="1237"/>
      <c r="B730" s="1219"/>
      <c r="C730" s="2596" t="s">
        <v>394</v>
      </c>
      <c r="D730" s="2596"/>
      <c r="E730" s="2596"/>
      <c r="F730" s="2596"/>
      <c r="G730" s="2596"/>
      <c r="H730" s="2596"/>
      <c r="I730" s="2596"/>
      <c r="J730" s="2596"/>
      <c r="K730" s="2596"/>
      <c r="L730" s="1238">
        <v>48.09</v>
      </c>
      <c r="M730" s="1239"/>
      <c r="N730" s="1240"/>
    </row>
    <row r="731" spans="1:14" x14ac:dyDescent="0.3">
      <c r="A731" s="1237"/>
      <c r="B731" s="1219"/>
      <c r="C731" s="2596" t="s">
        <v>395</v>
      </c>
      <c r="D731" s="2596"/>
      <c r="E731" s="2596"/>
      <c r="F731" s="2596"/>
      <c r="G731" s="2596"/>
      <c r="H731" s="2596"/>
      <c r="I731" s="2596"/>
      <c r="J731" s="2596"/>
      <c r="K731" s="2596"/>
      <c r="L731" s="1238">
        <v>239.73</v>
      </c>
      <c r="M731" s="1239"/>
      <c r="N731" s="1240"/>
    </row>
    <row r="732" spans="1:14" x14ac:dyDescent="0.3">
      <c r="A732" s="1237"/>
      <c r="B732" s="1219"/>
      <c r="C732" s="2596" t="s">
        <v>1439</v>
      </c>
      <c r="D732" s="2596"/>
      <c r="E732" s="2596"/>
      <c r="F732" s="2596"/>
      <c r="G732" s="2596"/>
      <c r="H732" s="2596"/>
      <c r="I732" s="2596"/>
      <c r="J732" s="2596"/>
      <c r="K732" s="2596"/>
      <c r="L732" s="1238">
        <v>30.93</v>
      </c>
      <c r="M732" s="1239"/>
      <c r="N732" s="1240"/>
    </row>
    <row r="733" spans="1:14" x14ac:dyDescent="0.3">
      <c r="A733" s="1237"/>
      <c r="B733" s="1219"/>
      <c r="C733" s="2596" t="s">
        <v>396</v>
      </c>
      <c r="D733" s="2596"/>
      <c r="E733" s="2596"/>
      <c r="F733" s="2596"/>
      <c r="G733" s="2596"/>
      <c r="H733" s="2596"/>
      <c r="I733" s="2596"/>
      <c r="J733" s="2596"/>
      <c r="K733" s="2596"/>
      <c r="L733" s="1238">
        <v>2868.75</v>
      </c>
      <c r="M733" s="1239"/>
      <c r="N733" s="1240"/>
    </row>
    <row r="734" spans="1:14" x14ac:dyDescent="0.3">
      <c r="A734" s="1237"/>
      <c r="B734" s="1219"/>
      <c r="C734" s="2596" t="s">
        <v>397</v>
      </c>
      <c r="D734" s="2596"/>
      <c r="E734" s="2596"/>
      <c r="F734" s="2596"/>
      <c r="G734" s="2596"/>
      <c r="H734" s="2596"/>
      <c r="I734" s="2596"/>
      <c r="J734" s="2596"/>
      <c r="K734" s="2596"/>
      <c r="L734" s="1238">
        <v>81.39</v>
      </c>
      <c r="M734" s="1239"/>
      <c r="N734" s="1240"/>
    </row>
    <row r="735" spans="1:14" x14ac:dyDescent="0.3">
      <c r="A735" s="1237"/>
      <c r="B735" s="1219"/>
      <c r="C735" s="2596" t="s">
        <v>398</v>
      </c>
      <c r="D735" s="2596"/>
      <c r="E735" s="2596"/>
      <c r="F735" s="2596"/>
      <c r="G735" s="2596"/>
      <c r="H735" s="2596"/>
      <c r="I735" s="2596"/>
      <c r="J735" s="2596"/>
      <c r="K735" s="2596"/>
      <c r="L735" s="1238">
        <v>47.41</v>
      </c>
      <c r="M735" s="1239"/>
      <c r="N735" s="1240"/>
    </row>
    <row r="736" spans="1:14" x14ac:dyDescent="0.3">
      <c r="A736" s="1237"/>
      <c r="B736" s="1219"/>
      <c r="C736" s="2596" t="s">
        <v>616</v>
      </c>
      <c r="D736" s="2596"/>
      <c r="E736" s="2596"/>
      <c r="F736" s="2596"/>
      <c r="G736" s="2596"/>
      <c r="H736" s="2596"/>
      <c r="I736" s="2596"/>
      <c r="J736" s="2596"/>
      <c r="K736" s="2596"/>
      <c r="L736" s="1238">
        <v>60246.75</v>
      </c>
      <c r="M736" s="1239"/>
      <c r="N736" s="1240"/>
    </row>
    <row r="737" spans="1:14" x14ac:dyDescent="0.3">
      <c r="A737" s="1237"/>
      <c r="B737" s="1219"/>
      <c r="C737" s="2596" t="s">
        <v>1437</v>
      </c>
      <c r="D737" s="2596"/>
      <c r="E737" s="2596"/>
      <c r="F737" s="2596"/>
      <c r="G737" s="2596"/>
      <c r="H737" s="2596"/>
      <c r="I737" s="2596"/>
      <c r="J737" s="2596"/>
      <c r="K737" s="2596"/>
      <c r="L737" s="1238"/>
      <c r="M737" s="1239"/>
      <c r="N737" s="1240"/>
    </row>
    <row r="738" spans="1:14" x14ac:dyDescent="0.3">
      <c r="A738" s="1237"/>
      <c r="B738" s="1219"/>
      <c r="C738" s="2596" t="s">
        <v>394</v>
      </c>
      <c r="D738" s="2596"/>
      <c r="E738" s="2596"/>
      <c r="F738" s="2596"/>
      <c r="G738" s="2596"/>
      <c r="H738" s="2596"/>
      <c r="I738" s="2596"/>
      <c r="J738" s="2596"/>
      <c r="K738" s="2596"/>
      <c r="L738" s="1238">
        <v>1818</v>
      </c>
      <c r="M738" s="1239"/>
      <c r="N738" s="1240"/>
    </row>
    <row r="739" spans="1:14" x14ac:dyDescent="0.3">
      <c r="A739" s="1237"/>
      <c r="B739" s="1219"/>
      <c r="C739" s="2596" t="s">
        <v>395</v>
      </c>
      <c r="D739" s="2596"/>
      <c r="E739" s="2596"/>
      <c r="F739" s="2596"/>
      <c r="G739" s="2596"/>
      <c r="H739" s="2596"/>
      <c r="I739" s="2596"/>
      <c r="J739" s="2596"/>
      <c r="K739" s="2596"/>
      <c r="L739" s="1238">
        <v>831.89</v>
      </c>
      <c r="M739" s="1239"/>
      <c r="N739" s="1240"/>
    </row>
    <row r="740" spans="1:14" x14ac:dyDescent="0.3">
      <c r="A740" s="1237"/>
      <c r="B740" s="1219"/>
      <c r="C740" s="2596" t="s">
        <v>1439</v>
      </c>
      <c r="D740" s="2596"/>
      <c r="E740" s="2596"/>
      <c r="F740" s="2596"/>
      <c r="G740" s="2596"/>
      <c r="H740" s="2596"/>
      <c r="I740" s="2596"/>
      <c r="J740" s="2596"/>
      <c r="K740" s="2596"/>
      <c r="L740" s="1238">
        <v>67.08</v>
      </c>
      <c r="M740" s="1239"/>
      <c r="N740" s="1240"/>
    </row>
    <row r="741" spans="1:14" x14ac:dyDescent="0.3">
      <c r="A741" s="1237"/>
      <c r="B741" s="1219"/>
      <c r="C741" s="2596" t="s">
        <v>396</v>
      </c>
      <c r="D741" s="2596"/>
      <c r="E741" s="2596"/>
      <c r="F741" s="2596"/>
      <c r="G741" s="2596"/>
      <c r="H741" s="2596"/>
      <c r="I741" s="2596"/>
      <c r="J741" s="2596"/>
      <c r="K741" s="2596"/>
      <c r="L741" s="1238">
        <v>54806.93</v>
      </c>
      <c r="M741" s="1239"/>
      <c r="N741" s="1240"/>
    </row>
    <row r="742" spans="1:14" x14ac:dyDescent="0.3">
      <c r="A742" s="1237"/>
      <c r="B742" s="1219"/>
      <c r="C742" s="2596" t="s">
        <v>397</v>
      </c>
      <c r="D742" s="2596"/>
      <c r="E742" s="2596"/>
      <c r="F742" s="2596"/>
      <c r="G742" s="2596"/>
      <c r="H742" s="2596"/>
      <c r="I742" s="2596"/>
      <c r="J742" s="2596"/>
      <c r="K742" s="2596"/>
      <c r="L742" s="1238">
        <v>1828.54</v>
      </c>
      <c r="M742" s="1239"/>
      <c r="N742" s="1240"/>
    </row>
    <row r="743" spans="1:14" x14ac:dyDescent="0.3">
      <c r="A743" s="1237"/>
      <c r="B743" s="1219"/>
      <c r="C743" s="2596" t="s">
        <v>398</v>
      </c>
      <c r="D743" s="2596"/>
      <c r="E743" s="2596"/>
      <c r="F743" s="2596"/>
      <c r="G743" s="2596"/>
      <c r="H743" s="2596"/>
      <c r="I743" s="2596"/>
      <c r="J743" s="2596"/>
      <c r="K743" s="2596"/>
      <c r="L743" s="1238">
        <v>961.39</v>
      </c>
      <c r="M743" s="1239"/>
      <c r="N743" s="1240"/>
    </row>
    <row r="744" spans="1:14" x14ac:dyDescent="0.3">
      <c r="A744" s="1237"/>
      <c r="B744" s="1219"/>
      <c r="C744" s="2596" t="s">
        <v>151</v>
      </c>
      <c r="D744" s="2596"/>
      <c r="E744" s="2596"/>
      <c r="F744" s="2596"/>
      <c r="G744" s="2596"/>
      <c r="H744" s="2596"/>
      <c r="I744" s="2596"/>
      <c r="J744" s="2596"/>
      <c r="K744" s="2596"/>
      <c r="L744" s="1238">
        <v>1964.1</v>
      </c>
      <c r="M744" s="1239"/>
      <c r="N744" s="1240"/>
    </row>
    <row r="745" spans="1:14" x14ac:dyDescent="0.3">
      <c r="A745" s="1237"/>
      <c r="B745" s="1219"/>
      <c r="C745" s="2596" t="s">
        <v>152</v>
      </c>
      <c r="D745" s="2596"/>
      <c r="E745" s="2596"/>
      <c r="F745" s="2596"/>
      <c r="G745" s="2596"/>
      <c r="H745" s="2596"/>
      <c r="I745" s="2596"/>
      <c r="J745" s="2596"/>
      <c r="K745" s="2596"/>
      <c r="L745" s="1238">
        <v>1909.93</v>
      </c>
      <c r="M745" s="1239"/>
      <c r="N745" s="1240"/>
    </row>
    <row r="746" spans="1:14" x14ac:dyDescent="0.3">
      <c r="A746" s="1237"/>
      <c r="B746" s="1219"/>
      <c r="C746" s="2596" t="s">
        <v>153</v>
      </c>
      <c r="D746" s="2596"/>
      <c r="E746" s="2596"/>
      <c r="F746" s="2596"/>
      <c r="G746" s="2596"/>
      <c r="H746" s="2596"/>
      <c r="I746" s="2596"/>
      <c r="J746" s="2596"/>
      <c r="K746" s="2596"/>
      <c r="L746" s="1238">
        <v>1008.8</v>
      </c>
      <c r="M746" s="1239"/>
      <c r="N746" s="1240"/>
    </row>
    <row r="747" spans="1:14" x14ac:dyDescent="0.3">
      <c r="A747" s="1237"/>
      <c r="B747" s="1231"/>
      <c r="C747" s="2601" t="s">
        <v>1875</v>
      </c>
      <c r="D747" s="2601"/>
      <c r="E747" s="2601"/>
      <c r="F747" s="2601"/>
      <c r="G747" s="2601"/>
      <c r="H747" s="2601"/>
      <c r="I747" s="2601"/>
      <c r="J747" s="2601"/>
      <c r="K747" s="2601"/>
      <c r="L747" s="1241">
        <v>63532.12</v>
      </c>
      <c r="M747" s="1242"/>
      <c r="N747" s="1243"/>
    </row>
    <row r="748" spans="1:14" x14ac:dyDescent="0.3">
      <c r="A748" s="1237"/>
      <c r="B748" s="1219"/>
      <c r="C748" s="2596" t="s">
        <v>1437</v>
      </c>
      <c r="D748" s="2596"/>
      <c r="E748" s="2596"/>
      <c r="F748" s="2596"/>
      <c r="G748" s="2596"/>
      <c r="H748" s="2596"/>
      <c r="I748" s="2596"/>
      <c r="J748" s="2596"/>
      <c r="K748" s="2596"/>
      <c r="L748" s="1238"/>
      <c r="M748" s="1239"/>
      <c r="N748" s="1240"/>
    </row>
    <row r="749" spans="1:14" x14ac:dyDescent="0.3">
      <c r="A749" s="1237"/>
      <c r="B749" s="1219"/>
      <c r="C749" s="2596" t="s">
        <v>1746</v>
      </c>
      <c r="D749" s="2596"/>
      <c r="E749" s="2596"/>
      <c r="F749" s="2596"/>
      <c r="G749" s="2596"/>
      <c r="H749" s="2596"/>
      <c r="I749" s="2596"/>
      <c r="J749" s="2596"/>
      <c r="K749" s="2596"/>
      <c r="L749" s="1238"/>
      <c r="M749" s="1239"/>
      <c r="N749" s="1240">
        <v>21821</v>
      </c>
    </row>
    <row r="750" spans="1:14" x14ac:dyDescent="0.3">
      <c r="A750" s="2619" t="s">
        <v>2219</v>
      </c>
      <c r="B750" s="2620"/>
      <c r="C750" s="2620"/>
      <c r="D750" s="2620"/>
      <c r="E750" s="2620"/>
      <c r="F750" s="2620"/>
      <c r="G750" s="2620"/>
      <c r="H750" s="2620"/>
      <c r="I750" s="2620"/>
      <c r="J750" s="2620"/>
      <c r="K750" s="2620"/>
      <c r="L750" s="2620"/>
      <c r="M750" s="2620"/>
      <c r="N750" s="2621"/>
    </row>
    <row r="751" spans="1:14" ht="49.8" customHeight="1" x14ac:dyDescent="0.3">
      <c r="A751" s="1213" t="s">
        <v>3007</v>
      </c>
      <c r="B751" s="1214" t="s">
        <v>2691</v>
      </c>
      <c r="C751" s="2599" t="s">
        <v>835</v>
      </c>
      <c r="D751" s="2599"/>
      <c r="E751" s="2599"/>
      <c r="F751" s="1215" t="s">
        <v>678</v>
      </c>
      <c r="G751" s="1215"/>
      <c r="H751" s="1215"/>
      <c r="I751" s="1215" t="s">
        <v>44</v>
      </c>
      <c r="J751" s="1216">
        <v>11550000</v>
      </c>
      <c r="K751" s="1215" t="s">
        <v>538</v>
      </c>
      <c r="L751" s="1216">
        <v>2083450.09</v>
      </c>
      <c r="M751" s="1215" t="s">
        <v>1748</v>
      </c>
      <c r="N751" s="1217">
        <v>11896500</v>
      </c>
    </row>
    <row r="752" spans="1:14" x14ac:dyDescent="0.3">
      <c r="A752" s="1227"/>
      <c r="B752" s="1228"/>
      <c r="C752" s="1187" t="s">
        <v>2894</v>
      </c>
      <c r="D752" s="1188"/>
      <c r="E752" s="1188"/>
      <c r="F752" s="1230"/>
      <c r="G752" s="1230"/>
      <c r="H752" s="1230"/>
      <c r="I752" s="1230"/>
      <c r="J752" s="1244"/>
      <c r="K752" s="1230"/>
      <c r="L752" s="1244"/>
      <c r="M752" s="1245"/>
      <c r="N752" s="1246"/>
    </row>
    <row r="753" spans="1:14" x14ac:dyDescent="0.3">
      <c r="A753" s="1229"/>
      <c r="B753" s="1189"/>
      <c r="C753" s="2596" t="s">
        <v>1877</v>
      </c>
      <c r="D753" s="2596"/>
      <c r="E753" s="2596"/>
      <c r="F753" s="2596"/>
      <c r="G753" s="2596"/>
      <c r="H753" s="2596"/>
      <c r="I753" s="2596"/>
      <c r="J753" s="2596"/>
      <c r="K753" s="2596"/>
      <c r="L753" s="2596"/>
      <c r="M753" s="2596"/>
      <c r="N753" s="2600"/>
    </row>
    <row r="754" spans="1:14" ht="20.399999999999999" x14ac:dyDescent="0.3">
      <c r="A754" s="1218"/>
      <c r="B754" s="1219" t="s">
        <v>745</v>
      </c>
      <c r="C754" s="2596" t="s">
        <v>746</v>
      </c>
      <c r="D754" s="2596"/>
      <c r="E754" s="2596"/>
      <c r="F754" s="2596"/>
      <c r="G754" s="2596"/>
      <c r="H754" s="2596"/>
      <c r="I754" s="2596"/>
      <c r="J754" s="2596"/>
      <c r="K754" s="2596"/>
      <c r="L754" s="2596"/>
      <c r="M754" s="2596"/>
      <c r="N754" s="2600"/>
    </row>
    <row r="755" spans="1:14" ht="20.399999999999999" x14ac:dyDescent="0.3">
      <c r="A755" s="1213" t="s">
        <v>3008</v>
      </c>
      <c r="B755" s="1214" t="s">
        <v>2730</v>
      </c>
      <c r="C755" s="2599" t="s">
        <v>836</v>
      </c>
      <c r="D755" s="2599"/>
      <c r="E755" s="2599"/>
      <c r="F755" s="1215" t="s">
        <v>545</v>
      </c>
      <c r="G755" s="1215"/>
      <c r="H755" s="1215"/>
      <c r="I755" s="1215" t="s">
        <v>66</v>
      </c>
      <c r="J755" s="1216">
        <v>1910</v>
      </c>
      <c r="K755" s="1215"/>
      <c r="L755" s="1216">
        <v>1003.5</v>
      </c>
      <c r="M755" s="1215" t="s">
        <v>1748</v>
      </c>
      <c r="N755" s="1217">
        <v>5730</v>
      </c>
    </row>
    <row r="756" spans="1:14" x14ac:dyDescent="0.3">
      <c r="A756" s="1227"/>
      <c r="B756" s="1228"/>
      <c r="C756" s="1187" t="s">
        <v>2894</v>
      </c>
      <c r="D756" s="1188"/>
      <c r="E756" s="1188"/>
      <c r="F756" s="1230"/>
      <c r="G756" s="1230"/>
      <c r="H756" s="1230"/>
      <c r="I756" s="1230"/>
      <c r="J756" s="1244"/>
      <c r="K756" s="1230"/>
      <c r="L756" s="1244"/>
      <c r="M756" s="1245"/>
      <c r="N756" s="1246"/>
    </row>
    <row r="757" spans="1:14" x14ac:dyDescent="0.3">
      <c r="A757" s="1229"/>
      <c r="B757" s="1189"/>
      <c r="C757" s="2596" t="s">
        <v>2727</v>
      </c>
      <c r="D757" s="2596"/>
      <c r="E757" s="2596"/>
      <c r="F757" s="2596"/>
      <c r="G757" s="2596"/>
      <c r="H757" s="2596"/>
      <c r="I757" s="2596"/>
      <c r="J757" s="2596"/>
      <c r="K757" s="2596"/>
      <c r="L757" s="2596"/>
      <c r="M757" s="2596"/>
      <c r="N757" s="2600"/>
    </row>
    <row r="758" spans="1:14" x14ac:dyDescent="0.3">
      <c r="A758" s="1230"/>
      <c r="B758" s="1228"/>
      <c r="C758" s="1228"/>
      <c r="D758" s="1228"/>
      <c r="E758" s="1228"/>
      <c r="F758" s="1230"/>
      <c r="G758" s="1230"/>
      <c r="H758" s="1230"/>
      <c r="I758" s="1230"/>
      <c r="J758" s="1231"/>
      <c r="K758" s="1230"/>
      <c r="L758" s="1231"/>
      <c r="M758" s="1221"/>
      <c r="N758" s="1231"/>
    </row>
    <row r="759" spans="1:14" x14ac:dyDescent="0.3">
      <c r="A759" s="1232"/>
      <c r="B759" s="1233"/>
      <c r="C759" s="2599" t="s">
        <v>2220</v>
      </c>
      <c r="D759" s="2599"/>
      <c r="E759" s="2599"/>
      <c r="F759" s="2599"/>
      <c r="G759" s="2599"/>
      <c r="H759" s="2599"/>
      <c r="I759" s="2599"/>
      <c r="J759" s="2599"/>
      <c r="K759" s="2599"/>
      <c r="L759" s="1234"/>
      <c r="M759" s="1235"/>
      <c r="N759" s="1236"/>
    </row>
    <row r="760" spans="1:14" x14ac:dyDescent="0.3">
      <c r="A760" s="1237"/>
      <c r="B760" s="1219"/>
      <c r="C760" s="2596" t="s">
        <v>617</v>
      </c>
      <c r="D760" s="2596"/>
      <c r="E760" s="2596"/>
      <c r="F760" s="2596"/>
      <c r="G760" s="2596"/>
      <c r="H760" s="2596"/>
      <c r="I760" s="2596"/>
      <c r="J760" s="2596"/>
      <c r="K760" s="2596"/>
      <c r="L760" s="1238">
        <v>2084453.59</v>
      </c>
      <c r="M760" s="1239"/>
      <c r="N760" s="1240"/>
    </row>
    <row r="761" spans="1:14" x14ac:dyDescent="0.3">
      <c r="A761" s="1237"/>
      <c r="B761" s="1219"/>
      <c r="C761" s="2596" t="s">
        <v>618</v>
      </c>
      <c r="D761" s="2596"/>
      <c r="E761" s="2596"/>
      <c r="F761" s="2596"/>
      <c r="G761" s="2596"/>
      <c r="H761" s="2596"/>
      <c r="I761" s="2596"/>
      <c r="J761" s="2596"/>
      <c r="K761" s="2596"/>
      <c r="L761" s="1238">
        <v>2084453.59</v>
      </c>
      <c r="M761" s="1239"/>
      <c r="N761" s="1240"/>
    </row>
    <row r="762" spans="1:14" x14ac:dyDescent="0.3">
      <c r="A762" s="1237"/>
      <c r="B762" s="1231"/>
      <c r="C762" s="2601" t="s">
        <v>2221</v>
      </c>
      <c r="D762" s="2601"/>
      <c r="E762" s="2601"/>
      <c r="F762" s="2601"/>
      <c r="G762" s="2601"/>
      <c r="H762" s="2601"/>
      <c r="I762" s="2601"/>
      <c r="J762" s="2601"/>
      <c r="K762" s="2601"/>
      <c r="L762" s="1241">
        <v>2084453.59</v>
      </c>
      <c r="M762" s="1242"/>
      <c r="N762" s="1243"/>
    </row>
    <row r="763" spans="1:14" x14ac:dyDescent="0.3">
      <c r="A763" s="1237"/>
      <c r="B763" s="1219"/>
      <c r="C763" s="2596" t="s">
        <v>1437</v>
      </c>
      <c r="D763" s="2596"/>
      <c r="E763" s="2596"/>
      <c r="F763" s="2596"/>
      <c r="G763" s="2596"/>
      <c r="H763" s="2596"/>
      <c r="I763" s="2596"/>
      <c r="J763" s="2596"/>
      <c r="K763" s="2596"/>
      <c r="L763" s="1238"/>
      <c r="M763" s="1239"/>
      <c r="N763" s="1240"/>
    </row>
    <row r="764" spans="1:14" x14ac:dyDescent="0.3">
      <c r="A764" s="1237"/>
      <c r="B764" s="1219"/>
      <c r="C764" s="2596" t="s">
        <v>1185</v>
      </c>
      <c r="D764" s="2596"/>
      <c r="E764" s="2596"/>
      <c r="F764" s="2596"/>
      <c r="G764" s="2596"/>
      <c r="H764" s="2596"/>
      <c r="I764" s="2596"/>
      <c r="J764" s="2596"/>
      <c r="K764" s="2596"/>
      <c r="L764" s="1238"/>
      <c r="M764" s="1239"/>
      <c r="N764" s="1240">
        <v>11902230</v>
      </c>
    </row>
    <row r="765" spans="1:14" x14ac:dyDescent="0.3">
      <c r="A765" s="1183"/>
      <c r="B765" s="1191"/>
      <c r="C765" s="1191"/>
      <c r="D765" s="1191"/>
      <c r="E765" s="1191"/>
      <c r="F765" s="1191"/>
      <c r="G765" s="1191"/>
      <c r="H765" s="1191"/>
      <c r="I765" s="1191"/>
      <c r="J765" s="1191"/>
      <c r="K765" s="1191"/>
      <c r="L765" s="1250"/>
      <c r="M765" s="1251"/>
      <c r="N765" s="1252"/>
    </row>
    <row r="766" spans="1:14" x14ac:dyDescent="0.3">
      <c r="A766" s="1232"/>
      <c r="B766" s="1233"/>
      <c r="C766" s="2599" t="s">
        <v>349</v>
      </c>
      <c r="D766" s="2599"/>
      <c r="E766" s="2599"/>
      <c r="F766" s="2599"/>
      <c r="G766" s="2599"/>
      <c r="H766" s="2599"/>
      <c r="I766" s="2599"/>
      <c r="J766" s="2599"/>
      <c r="K766" s="2599"/>
      <c r="L766" s="1234"/>
      <c r="M766" s="1253"/>
      <c r="N766" s="1236"/>
    </row>
    <row r="767" spans="1:14" x14ac:dyDescent="0.3">
      <c r="A767" s="1237"/>
      <c r="B767" s="1219"/>
      <c r="C767" s="2596" t="s">
        <v>144</v>
      </c>
      <c r="D767" s="2596"/>
      <c r="E767" s="2596"/>
      <c r="F767" s="2596"/>
      <c r="G767" s="2596"/>
      <c r="H767" s="2596"/>
      <c r="I767" s="2596"/>
      <c r="J767" s="2596"/>
      <c r="K767" s="2596"/>
      <c r="L767" s="1238">
        <v>110460.78</v>
      </c>
      <c r="M767" s="1254"/>
      <c r="N767" s="1240">
        <v>1167070</v>
      </c>
    </row>
    <row r="768" spans="1:14" x14ac:dyDescent="0.3">
      <c r="A768" s="1237"/>
      <c r="B768" s="1219"/>
      <c r="C768" s="2596" t="s">
        <v>1437</v>
      </c>
      <c r="D768" s="2596"/>
      <c r="E768" s="2596"/>
      <c r="F768" s="2596"/>
      <c r="G768" s="2596"/>
      <c r="H768" s="2596"/>
      <c r="I768" s="2596"/>
      <c r="J768" s="2596"/>
      <c r="K768" s="2596"/>
      <c r="L768" s="1238"/>
      <c r="M768" s="1254"/>
      <c r="N768" s="1240"/>
    </row>
    <row r="769" spans="1:14" x14ac:dyDescent="0.3">
      <c r="A769" s="1237"/>
      <c r="B769" s="1219"/>
      <c r="C769" s="2596" t="s">
        <v>145</v>
      </c>
      <c r="D769" s="2596"/>
      <c r="E769" s="2596"/>
      <c r="F769" s="2596"/>
      <c r="G769" s="2596"/>
      <c r="H769" s="2596"/>
      <c r="I769" s="2596"/>
      <c r="J769" s="2596"/>
      <c r="K769" s="2596"/>
      <c r="L769" s="1238">
        <v>17739.29</v>
      </c>
      <c r="M769" s="1254"/>
      <c r="N769" s="1240">
        <v>484988</v>
      </c>
    </row>
    <row r="770" spans="1:14" x14ac:dyDescent="0.3">
      <c r="A770" s="1237"/>
      <c r="B770" s="1219"/>
      <c r="C770" s="2596" t="s">
        <v>391</v>
      </c>
      <c r="D770" s="2596"/>
      <c r="E770" s="2596"/>
      <c r="F770" s="2596"/>
      <c r="G770" s="2596"/>
      <c r="H770" s="2596"/>
      <c r="I770" s="2596"/>
      <c r="J770" s="2596"/>
      <c r="K770" s="2596"/>
      <c r="L770" s="1238">
        <v>24269.52</v>
      </c>
      <c r="M770" s="1254"/>
      <c r="N770" s="1240">
        <v>226192</v>
      </c>
    </row>
    <row r="771" spans="1:14" x14ac:dyDescent="0.3">
      <c r="A771" s="1237"/>
      <c r="B771" s="1219"/>
      <c r="C771" s="2596" t="s">
        <v>1438</v>
      </c>
      <c r="D771" s="2596"/>
      <c r="E771" s="2596"/>
      <c r="F771" s="2596"/>
      <c r="G771" s="2596"/>
      <c r="H771" s="2596"/>
      <c r="I771" s="2596"/>
      <c r="J771" s="2596"/>
      <c r="K771" s="2596"/>
      <c r="L771" s="1238">
        <v>3229.75</v>
      </c>
      <c r="M771" s="1254"/>
      <c r="N771" s="1240">
        <v>88297</v>
      </c>
    </row>
    <row r="772" spans="1:14" x14ac:dyDescent="0.3">
      <c r="A772" s="1237"/>
      <c r="B772" s="1219"/>
      <c r="C772" s="2596" t="s">
        <v>392</v>
      </c>
      <c r="D772" s="2596"/>
      <c r="E772" s="2596"/>
      <c r="F772" s="2596"/>
      <c r="G772" s="2596"/>
      <c r="H772" s="2596"/>
      <c r="I772" s="2596"/>
      <c r="J772" s="2596"/>
      <c r="K772" s="2596"/>
      <c r="L772" s="1238">
        <v>68451.97</v>
      </c>
      <c r="M772" s="1254"/>
      <c r="N772" s="1240">
        <v>455890</v>
      </c>
    </row>
    <row r="773" spans="1:14" x14ac:dyDescent="0.3">
      <c r="A773" s="1237"/>
      <c r="B773" s="1219"/>
      <c r="C773" s="2596" t="s">
        <v>393</v>
      </c>
      <c r="D773" s="2596"/>
      <c r="E773" s="2596"/>
      <c r="F773" s="2596"/>
      <c r="G773" s="2596"/>
      <c r="H773" s="2596"/>
      <c r="I773" s="2596"/>
      <c r="J773" s="2596"/>
      <c r="K773" s="2596"/>
      <c r="L773" s="1238">
        <v>3285.37</v>
      </c>
      <c r="M773" s="1254"/>
      <c r="N773" s="1240">
        <v>26178</v>
      </c>
    </row>
    <row r="774" spans="1:14" x14ac:dyDescent="0.3">
      <c r="A774" s="1237"/>
      <c r="B774" s="1219"/>
      <c r="C774" s="2596" t="s">
        <v>1437</v>
      </c>
      <c r="D774" s="2596"/>
      <c r="E774" s="2596"/>
      <c r="F774" s="2596"/>
      <c r="G774" s="2596"/>
      <c r="H774" s="2596"/>
      <c r="I774" s="2596"/>
      <c r="J774" s="2596"/>
      <c r="K774" s="2596"/>
      <c r="L774" s="1238"/>
      <c r="M774" s="1254"/>
      <c r="N774" s="1240"/>
    </row>
    <row r="775" spans="1:14" x14ac:dyDescent="0.3">
      <c r="A775" s="1237"/>
      <c r="B775" s="1219"/>
      <c r="C775" s="2596" t="s">
        <v>394</v>
      </c>
      <c r="D775" s="2596"/>
      <c r="E775" s="2596"/>
      <c r="F775" s="2596"/>
      <c r="G775" s="2596"/>
      <c r="H775" s="2596"/>
      <c r="I775" s="2596"/>
      <c r="J775" s="2596"/>
      <c r="K775" s="2596"/>
      <c r="L775" s="1238">
        <v>48.09</v>
      </c>
      <c r="M775" s="1254"/>
      <c r="N775" s="1240">
        <v>1315</v>
      </c>
    </row>
    <row r="776" spans="1:14" ht="30.6" x14ac:dyDescent="0.3">
      <c r="A776" s="1237"/>
      <c r="B776" s="1219" t="s">
        <v>1512</v>
      </c>
      <c r="C776" s="2596" t="s">
        <v>395</v>
      </c>
      <c r="D776" s="2596"/>
      <c r="E776" s="2596"/>
      <c r="F776" s="2596"/>
      <c r="G776" s="2596"/>
      <c r="H776" s="2596"/>
      <c r="I776" s="2596"/>
      <c r="J776" s="2596"/>
      <c r="K776" s="2596"/>
      <c r="L776" s="1238">
        <v>239.73</v>
      </c>
      <c r="M776" s="1254" t="s">
        <v>1515</v>
      </c>
      <c r="N776" s="1240">
        <v>2234</v>
      </c>
    </row>
    <row r="777" spans="1:14" x14ac:dyDescent="0.3">
      <c r="A777" s="1237"/>
      <c r="B777" s="1219"/>
      <c r="C777" s="2596" t="s">
        <v>1439</v>
      </c>
      <c r="D777" s="2596"/>
      <c r="E777" s="2596"/>
      <c r="F777" s="2596"/>
      <c r="G777" s="2596"/>
      <c r="H777" s="2596"/>
      <c r="I777" s="2596"/>
      <c r="J777" s="2596"/>
      <c r="K777" s="2596"/>
      <c r="L777" s="1238">
        <v>30.93</v>
      </c>
      <c r="M777" s="1254"/>
      <c r="N777" s="1240">
        <v>846</v>
      </c>
    </row>
    <row r="778" spans="1:14" ht="30.6" x14ac:dyDescent="0.3">
      <c r="A778" s="1237"/>
      <c r="B778" s="1219" t="s">
        <v>1512</v>
      </c>
      <c r="C778" s="2596" t="s">
        <v>396</v>
      </c>
      <c r="D778" s="2596"/>
      <c r="E778" s="2596"/>
      <c r="F778" s="2596"/>
      <c r="G778" s="2596"/>
      <c r="H778" s="2596"/>
      <c r="I778" s="2596"/>
      <c r="J778" s="2596"/>
      <c r="K778" s="2596"/>
      <c r="L778" s="1238">
        <v>2868.75</v>
      </c>
      <c r="M778" s="1254" t="s">
        <v>1514</v>
      </c>
      <c r="N778" s="1240">
        <v>19106</v>
      </c>
    </row>
    <row r="779" spans="1:14" x14ac:dyDescent="0.3">
      <c r="A779" s="1237"/>
      <c r="B779" s="1219"/>
      <c r="C779" s="2596" t="s">
        <v>397</v>
      </c>
      <c r="D779" s="2596"/>
      <c r="E779" s="2596"/>
      <c r="F779" s="2596"/>
      <c r="G779" s="2596"/>
      <c r="H779" s="2596"/>
      <c r="I779" s="2596"/>
      <c r="J779" s="2596"/>
      <c r="K779" s="2596"/>
      <c r="L779" s="1238">
        <v>81.39</v>
      </c>
      <c r="M779" s="1254"/>
      <c r="N779" s="1240">
        <v>2226</v>
      </c>
    </row>
    <row r="780" spans="1:14" x14ac:dyDescent="0.3">
      <c r="A780" s="1237"/>
      <c r="B780" s="1219"/>
      <c r="C780" s="2596" t="s">
        <v>398</v>
      </c>
      <c r="D780" s="2596"/>
      <c r="E780" s="2596"/>
      <c r="F780" s="2596"/>
      <c r="G780" s="2596"/>
      <c r="H780" s="2596"/>
      <c r="I780" s="2596"/>
      <c r="J780" s="2596"/>
      <c r="K780" s="2596"/>
      <c r="L780" s="1238">
        <v>47.41</v>
      </c>
      <c r="M780" s="1254"/>
      <c r="N780" s="1240">
        <v>1297</v>
      </c>
    </row>
    <row r="781" spans="1:14" x14ac:dyDescent="0.3">
      <c r="A781" s="1237"/>
      <c r="B781" s="1219"/>
      <c r="C781" s="2596" t="s">
        <v>616</v>
      </c>
      <c r="D781" s="2596"/>
      <c r="E781" s="2596"/>
      <c r="F781" s="2596"/>
      <c r="G781" s="2596"/>
      <c r="H781" s="2596"/>
      <c r="I781" s="2596"/>
      <c r="J781" s="2596"/>
      <c r="K781" s="2596"/>
      <c r="L781" s="1238">
        <v>138221.47</v>
      </c>
      <c r="M781" s="1254"/>
      <c r="N781" s="1240">
        <v>1989681</v>
      </c>
    </row>
    <row r="782" spans="1:14" x14ac:dyDescent="0.3">
      <c r="A782" s="1237"/>
      <c r="B782" s="1219"/>
      <c r="C782" s="2596" t="s">
        <v>1437</v>
      </c>
      <c r="D782" s="2596"/>
      <c r="E782" s="2596"/>
      <c r="F782" s="2596"/>
      <c r="G782" s="2596"/>
      <c r="H782" s="2596"/>
      <c r="I782" s="2596"/>
      <c r="J782" s="2596"/>
      <c r="K782" s="2596"/>
      <c r="L782" s="1238"/>
      <c r="M782" s="1254"/>
      <c r="N782" s="1240"/>
    </row>
    <row r="783" spans="1:14" x14ac:dyDescent="0.3">
      <c r="A783" s="1237"/>
      <c r="B783" s="1219"/>
      <c r="C783" s="2596" t="s">
        <v>394</v>
      </c>
      <c r="D783" s="2596"/>
      <c r="E783" s="2596"/>
      <c r="F783" s="2596"/>
      <c r="G783" s="2596"/>
      <c r="H783" s="2596"/>
      <c r="I783" s="2596"/>
      <c r="J783" s="2596"/>
      <c r="K783" s="2596"/>
      <c r="L783" s="1238">
        <v>17691.2</v>
      </c>
      <c r="M783" s="1254"/>
      <c r="N783" s="1240">
        <v>483673</v>
      </c>
    </row>
    <row r="784" spans="1:14" ht="30.6" x14ac:dyDescent="0.3">
      <c r="A784" s="1237"/>
      <c r="B784" s="1219" t="s">
        <v>1512</v>
      </c>
      <c r="C784" s="2596" t="s">
        <v>395</v>
      </c>
      <c r="D784" s="2596"/>
      <c r="E784" s="2596"/>
      <c r="F784" s="2596"/>
      <c r="G784" s="2596"/>
      <c r="H784" s="2596"/>
      <c r="I784" s="2596"/>
      <c r="J784" s="2596"/>
      <c r="K784" s="2596"/>
      <c r="L784" s="1238">
        <v>24029.79</v>
      </c>
      <c r="M784" s="1254" t="s">
        <v>1515</v>
      </c>
      <c r="N784" s="1240">
        <v>223958</v>
      </c>
    </row>
    <row r="785" spans="1:14" x14ac:dyDescent="0.3">
      <c r="A785" s="1237"/>
      <c r="B785" s="1219"/>
      <c r="C785" s="2596" t="s">
        <v>1439</v>
      </c>
      <c r="D785" s="2596"/>
      <c r="E785" s="2596"/>
      <c r="F785" s="2596"/>
      <c r="G785" s="2596"/>
      <c r="H785" s="2596"/>
      <c r="I785" s="2596"/>
      <c r="J785" s="2596"/>
      <c r="K785" s="2596"/>
      <c r="L785" s="1238">
        <v>3198.82</v>
      </c>
      <c r="M785" s="1254"/>
      <c r="N785" s="1240">
        <v>87451</v>
      </c>
    </row>
    <row r="786" spans="1:14" ht="30.6" x14ac:dyDescent="0.3">
      <c r="A786" s="1237"/>
      <c r="B786" s="1219" t="s">
        <v>1512</v>
      </c>
      <c r="C786" s="2596" t="s">
        <v>396</v>
      </c>
      <c r="D786" s="2596"/>
      <c r="E786" s="2596"/>
      <c r="F786" s="2596"/>
      <c r="G786" s="2596"/>
      <c r="H786" s="2596"/>
      <c r="I786" s="2596"/>
      <c r="J786" s="2596"/>
      <c r="K786" s="2596"/>
      <c r="L786" s="1238">
        <v>65583.22</v>
      </c>
      <c r="M786" s="1254" t="s">
        <v>1514</v>
      </c>
      <c r="N786" s="1240">
        <v>436784</v>
      </c>
    </row>
    <row r="787" spans="1:14" x14ac:dyDescent="0.3">
      <c r="A787" s="1237"/>
      <c r="B787" s="1219"/>
      <c r="C787" s="2596" t="s">
        <v>397</v>
      </c>
      <c r="D787" s="2596"/>
      <c r="E787" s="2596"/>
      <c r="F787" s="2596"/>
      <c r="G787" s="2596"/>
      <c r="H787" s="2596"/>
      <c r="I787" s="2596"/>
      <c r="J787" s="2596"/>
      <c r="K787" s="2596"/>
      <c r="L787" s="1238">
        <v>20263.32</v>
      </c>
      <c r="M787" s="1254"/>
      <c r="N787" s="1240">
        <v>553993</v>
      </c>
    </row>
    <row r="788" spans="1:14" x14ac:dyDescent="0.3">
      <c r="A788" s="1237"/>
      <c r="B788" s="1219"/>
      <c r="C788" s="2596" t="s">
        <v>398</v>
      </c>
      <c r="D788" s="2596"/>
      <c r="E788" s="2596"/>
      <c r="F788" s="2596"/>
      <c r="G788" s="2596"/>
      <c r="H788" s="2596"/>
      <c r="I788" s="2596"/>
      <c r="J788" s="2596"/>
      <c r="K788" s="2596"/>
      <c r="L788" s="1238">
        <v>10653.94</v>
      </c>
      <c r="M788" s="1254"/>
      <c r="N788" s="1240">
        <v>291273</v>
      </c>
    </row>
    <row r="789" spans="1:14" x14ac:dyDescent="0.3">
      <c r="A789" s="1237"/>
      <c r="B789" s="1219"/>
      <c r="C789" s="2596" t="s">
        <v>617</v>
      </c>
      <c r="D789" s="2596"/>
      <c r="E789" s="2596"/>
      <c r="F789" s="2596"/>
      <c r="G789" s="2596"/>
      <c r="H789" s="2596"/>
      <c r="I789" s="2596"/>
      <c r="J789" s="2596"/>
      <c r="K789" s="2596"/>
      <c r="L789" s="1238">
        <v>2084453.59</v>
      </c>
      <c r="M789" s="1254"/>
      <c r="N789" s="1240">
        <v>11902230</v>
      </c>
    </row>
    <row r="790" spans="1:14" ht="40.799999999999997" x14ac:dyDescent="0.3">
      <c r="A790" s="1237"/>
      <c r="B790" s="1219" t="s">
        <v>1756</v>
      </c>
      <c r="C790" s="2596" t="s">
        <v>618</v>
      </c>
      <c r="D790" s="2596"/>
      <c r="E790" s="2596"/>
      <c r="F790" s="2596"/>
      <c r="G790" s="2596"/>
      <c r="H790" s="2596"/>
      <c r="I790" s="2596"/>
      <c r="J790" s="2596"/>
      <c r="K790" s="2596"/>
      <c r="L790" s="1238">
        <v>2084453.59</v>
      </c>
      <c r="M790" s="1254" t="s">
        <v>1748</v>
      </c>
      <c r="N790" s="1240">
        <v>11902230</v>
      </c>
    </row>
    <row r="791" spans="1:14" x14ac:dyDescent="0.3">
      <c r="A791" s="1237"/>
      <c r="B791" s="1219"/>
      <c r="C791" s="2596" t="s">
        <v>151</v>
      </c>
      <c r="D791" s="2596"/>
      <c r="E791" s="2596"/>
      <c r="F791" s="2596"/>
      <c r="G791" s="2596"/>
      <c r="H791" s="2596"/>
      <c r="I791" s="2596"/>
      <c r="J791" s="2596"/>
      <c r="K791" s="2596"/>
      <c r="L791" s="1238">
        <v>20969.04</v>
      </c>
      <c r="M791" s="1254"/>
      <c r="N791" s="1240">
        <v>573285</v>
      </c>
    </row>
    <row r="792" spans="1:14" x14ac:dyDescent="0.3">
      <c r="A792" s="1237"/>
      <c r="B792" s="1219"/>
      <c r="C792" s="2596" t="s">
        <v>152</v>
      </c>
      <c r="D792" s="2596"/>
      <c r="E792" s="2596"/>
      <c r="F792" s="2596"/>
      <c r="G792" s="2596"/>
      <c r="H792" s="2596"/>
      <c r="I792" s="2596"/>
      <c r="J792" s="2596"/>
      <c r="K792" s="2596"/>
      <c r="L792" s="1238">
        <v>20344.71</v>
      </c>
      <c r="M792" s="1254"/>
      <c r="N792" s="1240">
        <v>556219</v>
      </c>
    </row>
    <row r="793" spans="1:14" x14ac:dyDescent="0.3">
      <c r="A793" s="1237"/>
      <c r="B793" s="1219"/>
      <c r="C793" s="2596" t="s">
        <v>153</v>
      </c>
      <c r="D793" s="2596"/>
      <c r="E793" s="2596"/>
      <c r="F793" s="2596"/>
      <c r="G793" s="2596"/>
      <c r="H793" s="2596"/>
      <c r="I793" s="2596"/>
      <c r="J793" s="2596"/>
      <c r="K793" s="2596"/>
      <c r="L793" s="1238">
        <v>10701.35</v>
      </c>
      <c r="M793" s="1254"/>
      <c r="N793" s="1240">
        <v>292570</v>
      </c>
    </row>
    <row r="794" spans="1:14" x14ac:dyDescent="0.3">
      <c r="A794" s="1237"/>
      <c r="B794" s="1231"/>
      <c r="C794" s="2601" t="s">
        <v>350</v>
      </c>
      <c r="D794" s="2601"/>
      <c r="E794" s="2601"/>
      <c r="F794" s="2601"/>
      <c r="G794" s="2601"/>
      <c r="H794" s="2601"/>
      <c r="I794" s="2601"/>
      <c r="J794" s="2601"/>
      <c r="K794" s="2601"/>
      <c r="L794" s="1241">
        <v>2225960.4300000002</v>
      </c>
      <c r="M794" s="1186"/>
      <c r="N794" s="1255">
        <v>13918089</v>
      </c>
    </row>
    <row r="795" spans="1:14" x14ac:dyDescent="0.3">
      <c r="A795" s="1237"/>
      <c r="B795" s="1219"/>
      <c r="C795" s="2596" t="s">
        <v>1437</v>
      </c>
      <c r="D795" s="2596"/>
      <c r="E795" s="2596"/>
      <c r="F795" s="2596"/>
      <c r="G795" s="2596"/>
      <c r="H795" s="2596"/>
      <c r="I795" s="2596"/>
      <c r="J795" s="2596"/>
      <c r="K795" s="2596"/>
      <c r="L795" s="1238"/>
      <c r="M795" s="1254"/>
      <c r="N795" s="1240"/>
    </row>
    <row r="796" spans="1:14" x14ac:dyDescent="0.3">
      <c r="A796" s="1237"/>
      <c r="B796" s="1219"/>
      <c r="C796" s="2596" t="s">
        <v>1746</v>
      </c>
      <c r="D796" s="2596"/>
      <c r="E796" s="2596"/>
      <c r="F796" s="2596"/>
      <c r="G796" s="2596"/>
      <c r="H796" s="2596"/>
      <c r="I796" s="2596"/>
      <c r="J796" s="2596"/>
      <c r="K796" s="2596"/>
      <c r="L796" s="1238"/>
      <c r="M796" s="1254"/>
      <c r="N796" s="1240">
        <v>21821</v>
      </c>
    </row>
    <row r="797" spans="1:14" x14ac:dyDescent="0.3">
      <c r="A797" s="1237"/>
      <c r="B797" s="1219"/>
      <c r="C797" s="2596" t="s">
        <v>1185</v>
      </c>
      <c r="D797" s="2596"/>
      <c r="E797" s="2596"/>
      <c r="F797" s="2596"/>
      <c r="G797" s="2596"/>
      <c r="H797" s="2596"/>
      <c r="I797" s="2596"/>
      <c r="J797" s="2596"/>
      <c r="K797" s="2596"/>
      <c r="L797" s="1238"/>
      <c r="M797" s="1254"/>
      <c r="N797" s="1240">
        <v>11902230</v>
      </c>
    </row>
    <row r="798" spans="1:14" x14ac:dyDescent="0.3">
      <c r="A798" s="1183"/>
      <c r="B798" s="1231"/>
      <c r="C798" s="1228"/>
      <c r="D798" s="1228"/>
      <c r="E798" s="1228"/>
      <c r="F798" s="1228"/>
      <c r="G798" s="1228"/>
      <c r="H798" s="1228"/>
      <c r="I798" s="1228"/>
      <c r="J798" s="1228"/>
      <c r="K798" s="1228"/>
      <c r="L798" s="1241"/>
      <c r="M798" s="1242"/>
      <c r="N798" s="1256"/>
    </row>
    <row r="799" spans="1:14" x14ac:dyDescent="0.3">
      <c r="A799" s="1257"/>
      <c r="B799" s="1257"/>
      <c r="C799" s="1257"/>
      <c r="D799" s="1257"/>
      <c r="E799" s="1257"/>
      <c r="F799" s="1257"/>
      <c r="G799" s="1257"/>
      <c r="H799" s="1257"/>
      <c r="I799" s="1257"/>
      <c r="J799" s="1257"/>
      <c r="K799" s="1257"/>
      <c r="L799" s="1257"/>
      <c r="M799" s="1257"/>
      <c r="N799" s="1257"/>
    </row>
    <row r="800" spans="1:14" x14ac:dyDescent="0.3">
      <c r="A800" s="1183"/>
      <c r="B800" s="1258" t="s">
        <v>351</v>
      </c>
      <c r="C800" s="2607"/>
      <c r="D800" s="2607"/>
      <c r="E800" s="2607"/>
      <c r="F800" s="2607"/>
      <c r="G800" s="2607"/>
      <c r="H800" s="2607"/>
      <c r="I800" s="2607"/>
      <c r="J800" s="2607"/>
      <c r="K800" s="2607"/>
      <c r="L800" s="2607"/>
      <c r="M800" s="1183"/>
      <c r="N800" s="1183"/>
    </row>
    <row r="801" spans="1:14" x14ac:dyDescent="0.3">
      <c r="A801" s="1183"/>
      <c r="B801" s="1185"/>
      <c r="C801" s="2606" t="s">
        <v>352</v>
      </c>
      <c r="D801" s="2606"/>
      <c r="E801" s="2606"/>
      <c r="F801" s="2606"/>
      <c r="G801" s="2606"/>
      <c r="H801" s="2606"/>
      <c r="I801" s="2606"/>
      <c r="J801" s="2606"/>
      <c r="K801" s="2606"/>
      <c r="L801" s="2606"/>
      <c r="M801" s="1183"/>
      <c r="N801" s="1183"/>
    </row>
    <row r="802" spans="1:14" x14ac:dyDescent="0.3">
      <c r="A802" s="1183"/>
      <c r="B802" s="1258" t="s">
        <v>353</v>
      </c>
      <c r="C802" s="2607"/>
      <c r="D802" s="2607"/>
      <c r="E802" s="2607"/>
      <c r="F802" s="2607"/>
      <c r="G802" s="2607"/>
      <c r="H802" s="2607"/>
      <c r="I802" s="2607"/>
      <c r="J802" s="2607"/>
      <c r="K802" s="2607"/>
      <c r="L802" s="2607"/>
      <c r="M802" s="1183"/>
      <c r="N802" s="1183"/>
    </row>
    <row r="803" spans="1:14" x14ac:dyDescent="0.3">
      <c r="A803" s="1183"/>
      <c r="B803" s="1183"/>
      <c r="C803" s="2606" t="s">
        <v>352</v>
      </c>
      <c r="D803" s="2606"/>
      <c r="E803" s="2606"/>
      <c r="F803" s="2606"/>
      <c r="G803" s="2606"/>
      <c r="H803" s="2606"/>
      <c r="I803" s="2606"/>
      <c r="J803" s="2606"/>
      <c r="K803" s="2606"/>
      <c r="L803" s="2606"/>
      <c r="M803" s="1183"/>
      <c r="N803" s="1183"/>
    </row>
    <row r="804" spans="1:14" x14ac:dyDescent="0.3">
      <c r="A804" s="945"/>
      <c r="B804" s="944"/>
      <c r="C804" s="963"/>
      <c r="D804" s="963"/>
      <c r="E804" s="963"/>
      <c r="F804" s="946"/>
      <c r="G804" s="946"/>
      <c r="H804" s="946"/>
      <c r="I804" s="946"/>
      <c r="J804" s="947"/>
      <c r="K804" s="946"/>
      <c r="L804" s="947"/>
      <c r="M804" s="946"/>
      <c r="N804" s="948"/>
    </row>
    <row r="805" spans="1:14" x14ac:dyDescent="0.3">
      <c r="A805" s="1183"/>
      <c r="B805" s="1259"/>
      <c r="C805" s="1183"/>
      <c r="D805" s="1259"/>
      <c r="E805" s="1183"/>
      <c r="F805" s="1259"/>
      <c r="G805" s="1183"/>
      <c r="H805" s="1183"/>
      <c r="I805" s="1183"/>
      <c r="J805" s="1183"/>
      <c r="K805" s="1183"/>
      <c r="L805" s="1183"/>
      <c r="M805" s="1183"/>
      <c r="N805" s="1183"/>
    </row>
  </sheetData>
  <mergeCells count="759">
    <mergeCell ref="C802:L802"/>
    <mergeCell ref="C801:L801"/>
    <mergeCell ref="C803:L803"/>
    <mergeCell ref="N30:N32"/>
    <mergeCell ref="J30:L31"/>
    <mergeCell ref="C33:E33"/>
    <mergeCell ref="C37:E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55:E55"/>
    <mergeCell ref="C56:E56"/>
    <mergeCell ref="C47:E47"/>
    <mergeCell ref="C48:E48"/>
    <mergeCell ref="C49:N49"/>
    <mergeCell ref="C50:N50"/>
    <mergeCell ref="C51:E51"/>
    <mergeCell ref="C62:E62"/>
    <mergeCell ref="L28:M28"/>
    <mergeCell ref="C30:E32"/>
    <mergeCell ref="C800:L800"/>
    <mergeCell ref="D5:N5"/>
    <mergeCell ref="A8:N8"/>
    <mergeCell ref="A11:N11"/>
    <mergeCell ref="A15:N15"/>
    <mergeCell ref="A34:N34"/>
    <mergeCell ref="C35:E35"/>
    <mergeCell ref="C36:N36"/>
    <mergeCell ref="B30:B32"/>
    <mergeCell ref="F30:F32"/>
    <mergeCell ref="A30:A32"/>
    <mergeCell ref="M30:M32"/>
    <mergeCell ref="G30:I31"/>
    <mergeCell ref="B19:F19"/>
    <mergeCell ref="A9:N9"/>
    <mergeCell ref="A12:N12"/>
    <mergeCell ref="A13:N13"/>
    <mergeCell ref="A16:N16"/>
    <mergeCell ref="B18:F18"/>
    <mergeCell ref="C52:E52"/>
    <mergeCell ref="C53:E53"/>
    <mergeCell ref="C54:E54"/>
    <mergeCell ref="C63:N63"/>
    <mergeCell ref="C64:E64"/>
    <mergeCell ref="C65:E65"/>
    <mergeCell ref="C66:E66"/>
    <mergeCell ref="C57:E57"/>
    <mergeCell ref="C58:E58"/>
    <mergeCell ref="C59:E59"/>
    <mergeCell ref="C60:E60"/>
    <mergeCell ref="C61:E61"/>
    <mergeCell ref="C72:E72"/>
    <mergeCell ref="C73:E73"/>
    <mergeCell ref="C74:E74"/>
    <mergeCell ref="C76:K76"/>
    <mergeCell ref="C77:K77"/>
    <mergeCell ref="C67:E67"/>
    <mergeCell ref="C68:E68"/>
    <mergeCell ref="C69:E69"/>
    <mergeCell ref="C70:E70"/>
    <mergeCell ref="C71:E71"/>
    <mergeCell ref="C90:K90"/>
    <mergeCell ref="C91:K91"/>
    <mergeCell ref="C92:K92"/>
    <mergeCell ref="C83:K83"/>
    <mergeCell ref="C84:K84"/>
    <mergeCell ref="C85:K85"/>
    <mergeCell ref="C86:K86"/>
    <mergeCell ref="C87:K87"/>
    <mergeCell ref="C78:K78"/>
    <mergeCell ref="C79:K79"/>
    <mergeCell ref="C80:K80"/>
    <mergeCell ref="C81:K81"/>
    <mergeCell ref="C82:K82"/>
    <mergeCell ref="C88:K88"/>
    <mergeCell ref="C89:K89"/>
    <mergeCell ref="C98:N98"/>
    <mergeCell ref="C99:E99"/>
    <mergeCell ref="C100:E100"/>
    <mergeCell ref="C101:E101"/>
    <mergeCell ref="C102:E102"/>
    <mergeCell ref="C93:K93"/>
    <mergeCell ref="C94:K94"/>
    <mergeCell ref="A95:N95"/>
    <mergeCell ref="A96:N96"/>
    <mergeCell ref="C97:E97"/>
    <mergeCell ref="C108:E108"/>
    <mergeCell ref="C109:E109"/>
    <mergeCell ref="C110:E110"/>
    <mergeCell ref="C111:N111"/>
    <mergeCell ref="C112:N112"/>
    <mergeCell ref="C103:E103"/>
    <mergeCell ref="C104:E104"/>
    <mergeCell ref="C105:E105"/>
    <mergeCell ref="C106:E106"/>
    <mergeCell ref="C107:E10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128:E128"/>
    <mergeCell ref="C129:E129"/>
    <mergeCell ref="C130:E130"/>
    <mergeCell ref="C131:E131"/>
    <mergeCell ref="C132:E132"/>
    <mergeCell ref="C123:E123"/>
    <mergeCell ref="C124:E124"/>
    <mergeCell ref="C125:N125"/>
    <mergeCell ref="C126:E126"/>
    <mergeCell ref="C127:E127"/>
    <mergeCell ref="C173:E173"/>
    <mergeCell ref="C174:E174"/>
    <mergeCell ref="C175:E175"/>
    <mergeCell ref="C176:E176"/>
    <mergeCell ref="C177:E177"/>
    <mergeCell ref="C152:N152"/>
    <mergeCell ref="C143:E143"/>
    <mergeCell ref="C144:E144"/>
    <mergeCell ref="C145:E145"/>
    <mergeCell ref="C146:E146"/>
    <mergeCell ref="C147:E147"/>
    <mergeCell ref="C172:E172"/>
    <mergeCell ref="C164:E164"/>
    <mergeCell ref="C165:N165"/>
    <mergeCell ref="C166:N166"/>
    <mergeCell ref="C167:E167"/>
    <mergeCell ref="C158:E158"/>
    <mergeCell ref="C159:E159"/>
    <mergeCell ref="C160:E160"/>
    <mergeCell ref="C161:E161"/>
    <mergeCell ref="C162:E162"/>
    <mergeCell ref="C183:E183"/>
    <mergeCell ref="C184:E184"/>
    <mergeCell ref="C185:E185"/>
    <mergeCell ref="C186:E186"/>
    <mergeCell ref="C187:E187"/>
    <mergeCell ref="C178:E178"/>
    <mergeCell ref="C179:N179"/>
    <mergeCell ref="C180:E180"/>
    <mergeCell ref="C181:E181"/>
    <mergeCell ref="C182:E18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N192"/>
    <mergeCell ref="C208:E208"/>
    <mergeCell ref="C209:E209"/>
    <mergeCell ref="C210:E210"/>
    <mergeCell ref="C211:E211"/>
    <mergeCell ref="C212:E212"/>
    <mergeCell ref="C207:E207"/>
    <mergeCell ref="C198:E198"/>
    <mergeCell ref="C199:E199"/>
    <mergeCell ref="C200:E200"/>
    <mergeCell ref="C201:E201"/>
    <mergeCell ref="C202:E202"/>
    <mergeCell ref="C223:E223"/>
    <mergeCell ref="C224:E224"/>
    <mergeCell ref="C225:E225"/>
    <mergeCell ref="C226:E226"/>
    <mergeCell ref="C227:E227"/>
    <mergeCell ref="C222:E222"/>
    <mergeCell ref="C213:E213"/>
    <mergeCell ref="C214:E214"/>
    <mergeCell ref="C215:E215"/>
    <mergeCell ref="C216:E216"/>
    <mergeCell ref="A217:N217"/>
    <mergeCell ref="C243:E243"/>
    <mergeCell ref="C244:E244"/>
    <mergeCell ref="A245:N245"/>
    <mergeCell ref="C246:E246"/>
    <mergeCell ref="C247:N247"/>
    <mergeCell ref="C235:E235"/>
    <mergeCell ref="C236:E236"/>
    <mergeCell ref="C237:E237"/>
    <mergeCell ref="C228:E228"/>
    <mergeCell ref="C229:E229"/>
    <mergeCell ref="C230:E230"/>
    <mergeCell ref="C231:E231"/>
    <mergeCell ref="C232:E232"/>
    <mergeCell ref="C238:E238"/>
    <mergeCell ref="C239:E239"/>
    <mergeCell ref="C240:E240"/>
    <mergeCell ref="C241:E241"/>
    <mergeCell ref="C242:E242"/>
    <mergeCell ref="C298:E298"/>
    <mergeCell ref="C299:E299"/>
    <mergeCell ref="C300:E300"/>
    <mergeCell ref="C301:N301"/>
    <mergeCell ref="C302:E302"/>
    <mergeCell ref="C278:E278"/>
    <mergeCell ref="C279:E279"/>
    <mergeCell ref="C280:E280"/>
    <mergeCell ref="C281:E281"/>
    <mergeCell ref="C282:E282"/>
    <mergeCell ref="C289:E289"/>
    <mergeCell ref="C290:E290"/>
    <mergeCell ref="C291:E291"/>
    <mergeCell ref="C292:E292"/>
    <mergeCell ref="C323:E323"/>
    <mergeCell ref="C324:E324"/>
    <mergeCell ref="C325:E325"/>
    <mergeCell ref="C326:E326"/>
    <mergeCell ref="C327:E327"/>
    <mergeCell ref="C312:E312"/>
    <mergeCell ref="C303:E303"/>
    <mergeCell ref="C304:E304"/>
    <mergeCell ref="C305:E305"/>
    <mergeCell ref="C306:E306"/>
    <mergeCell ref="C307:E307"/>
    <mergeCell ref="C318:E318"/>
    <mergeCell ref="C319:E319"/>
    <mergeCell ref="C320:E320"/>
    <mergeCell ref="C321:E321"/>
    <mergeCell ref="C322:E322"/>
    <mergeCell ref="C348:E348"/>
    <mergeCell ref="C349:E349"/>
    <mergeCell ref="C350:E350"/>
    <mergeCell ref="C351:E351"/>
    <mergeCell ref="C352:E352"/>
    <mergeCell ref="C335:E335"/>
    <mergeCell ref="C336:E336"/>
    <mergeCell ref="C337:E337"/>
    <mergeCell ref="C328:N328"/>
    <mergeCell ref="C329:E329"/>
    <mergeCell ref="C330:E330"/>
    <mergeCell ref="C331:E331"/>
    <mergeCell ref="C332:E332"/>
    <mergeCell ref="C342:N342"/>
    <mergeCell ref="C333:E333"/>
    <mergeCell ref="C334:E334"/>
    <mergeCell ref="C358:E358"/>
    <mergeCell ref="C359:E359"/>
    <mergeCell ref="C360:E360"/>
    <mergeCell ref="C361:E361"/>
    <mergeCell ref="C362:E362"/>
    <mergeCell ref="C353:E353"/>
    <mergeCell ref="C354:E354"/>
    <mergeCell ref="C355:E355"/>
    <mergeCell ref="C356:N356"/>
    <mergeCell ref="C357:N357"/>
    <mergeCell ref="C374:E374"/>
    <mergeCell ref="C375:E375"/>
    <mergeCell ref="C376:E376"/>
    <mergeCell ref="C377:E377"/>
    <mergeCell ref="C363:E363"/>
    <mergeCell ref="C364:E364"/>
    <mergeCell ref="C365:E365"/>
    <mergeCell ref="C366:E366"/>
    <mergeCell ref="C367:E367"/>
    <mergeCell ref="C368:E368"/>
    <mergeCell ref="C369:E369"/>
    <mergeCell ref="C370:N370"/>
    <mergeCell ref="C371:E371"/>
    <mergeCell ref="C372:E372"/>
    <mergeCell ref="C373:E373"/>
    <mergeCell ref="C399:K399"/>
    <mergeCell ref="C400:K400"/>
    <mergeCell ref="C401:K401"/>
    <mergeCell ref="A402:N402"/>
    <mergeCell ref="C403:E403"/>
    <mergeCell ref="C398:K398"/>
    <mergeCell ref="C389:K389"/>
    <mergeCell ref="C390:K390"/>
    <mergeCell ref="C391:K391"/>
    <mergeCell ref="C392:K392"/>
    <mergeCell ref="C393:K393"/>
    <mergeCell ref="C394:K394"/>
    <mergeCell ref="C395:K395"/>
    <mergeCell ref="C396:K396"/>
    <mergeCell ref="C397:K397"/>
    <mergeCell ref="C409:E409"/>
    <mergeCell ref="C410:E410"/>
    <mergeCell ref="C411:E411"/>
    <mergeCell ref="C412:E412"/>
    <mergeCell ref="C413:E413"/>
    <mergeCell ref="C404:N404"/>
    <mergeCell ref="C405:E405"/>
    <mergeCell ref="C406:E406"/>
    <mergeCell ref="C407:E407"/>
    <mergeCell ref="C408:E408"/>
    <mergeCell ref="C435:N435"/>
    <mergeCell ref="C436:E436"/>
    <mergeCell ref="C437:E437"/>
    <mergeCell ref="C438:E438"/>
    <mergeCell ref="C439:E439"/>
    <mergeCell ref="C414:E414"/>
    <mergeCell ref="C415:E415"/>
    <mergeCell ref="C416:E416"/>
    <mergeCell ref="C417:N417"/>
    <mergeCell ref="C418:N418"/>
    <mergeCell ref="C419:E419"/>
    <mergeCell ref="C420:E420"/>
    <mergeCell ref="C421:E421"/>
    <mergeCell ref="C422:E422"/>
    <mergeCell ref="C423:E423"/>
    <mergeCell ref="C429:E429"/>
    <mergeCell ref="C430:E430"/>
    <mergeCell ref="C432:N432"/>
    <mergeCell ref="C433:E433"/>
    <mergeCell ref="C434:N434"/>
    <mergeCell ref="C424:E424"/>
    <mergeCell ref="C425:E425"/>
    <mergeCell ref="C426:E426"/>
    <mergeCell ref="C427:E427"/>
    <mergeCell ref="C445:E445"/>
    <mergeCell ref="C446:E446"/>
    <mergeCell ref="C447:E447"/>
    <mergeCell ref="C449:N449"/>
    <mergeCell ref="C451:K451"/>
    <mergeCell ref="C440:E440"/>
    <mergeCell ref="C441:E441"/>
    <mergeCell ref="C442:E442"/>
    <mergeCell ref="C443:E443"/>
    <mergeCell ref="C444:E444"/>
    <mergeCell ref="C457:K457"/>
    <mergeCell ref="C458:K458"/>
    <mergeCell ref="C459:K459"/>
    <mergeCell ref="C460:K460"/>
    <mergeCell ref="C461:K461"/>
    <mergeCell ref="C452:K452"/>
    <mergeCell ref="C453:K453"/>
    <mergeCell ref="C454:K454"/>
    <mergeCell ref="C455:K455"/>
    <mergeCell ref="C456:K456"/>
    <mergeCell ref="C467:K467"/>
    <mergeCell ref="C468:K468"/>
    <mergeCell ref="C469:K469"/>
    <mergeCell ref="A470:N470"/>
    <mergeCell ref="C471:E471"/>
    <mergeCell ref="C462:K462"/>
    <mergeCell ref="C463:K463"/>
    <mergeCell ref="C464:K464"/>
    <mergeCell ref="C465:K465"/>
    <mergeCell ref="C466:K466"/>
    <mergeCell ref="C477:E477"/>
    <mergeCell ref="C478:E478"/>
    <mergeCell ref="C479:E479"/>
    <mergeCell ref="C480:E480"/>
    <mergeCell ref="C481:E481"/>
    <mergeCell ref="C472:N472"/>
    <mergeCell ref="C473:N473"/>
    <mergeCell ref="C474:E474"/>
    <mergeCell ref="C475:E475"/>
    <mergeCell ref="C476:E476"/>
    <mergeCell ref="C487:E487"/>
    <mergeCell ref="C488:E488"/>
    <mergeCell ref="C489:E489"/>
    <mergeCell ref="C490:E490"/>
    <mergeCell ref="C491:E491"/>
    <mergeCell ref="C482:E482"/>
    <mergeCell ref="C483:E483"/>
    <mergeCell ref="C484:E484"/>
    <mergeCell ref="C485:E485"/>
    <mergeCell ref="C486:N486"/>
    <mergeCell ref="C497:E497"/>
    <mergeCell ref="C498:E498"/>
    <mergeCell ref="C500:N500"/>
    <mergeCell ref="C502:K502"/>
    <mergeCell ref="C503:K503"/>
    <mergeCell ref="C492:E492"/>
    <mergeCell ref="C493:E493"/>
    <mergeCell ref="C494:E494"/>
    <mergeCell ref="C495:E495"/>
    <mergeCell ref="C496:E496"/>
    <mergeCell ref="C549:K549"/>
    <mergeCell ref="C518:K518"/>
    <mergeCell ref="C511:K511"/>
    <mergeCell ref="C512:K512"/>
    <mergeCell ref="C513:K513"/>
    <mergeCell ref="C504:K504"/>
    <mergeCell ref="C505:K505"/>
    <mergeCell ref="C506:K506"/>
    <mergeCell ref="C507:K507"/>
    <mergeCell ref="C508:K508"/>
    <mergeCell ref="C523:N523"/>
    <mergeCell ref="C514:K514"/>
    <mergeCell ref="C515:K515"/>
    <mergeCell ref="C516:K516"/>
    <mergeCell ref="C517:K517"/>
    <mergeCell ref="C536:K536"/>
    <mergeCell ref="C537:K537"/>
    <mergeCell ref="C538:K538"/>
    <mergeCell ref="C539:K539"/>
    <mergeCell ref="C560:E560"/>
    <mergeCell ref="C561:E561"/>
    <mergeCell ref="C562:E562"/>
    <mergeCell ref="C563:E563"/>
    <mergeCell ref="C564:E564"/>
    <mergeCell ref="A555:N555"/>
    <mergeCell ref="C556:E556"/>
    <mergeCell ref="C557:N557"/>
    <mergeCell ref="C558:N558"/>
    <mergeCell ref="C559:E559"/>
    <mergeCell ref="C588:E588"/>
    <mergeCell ref="C578:N578"/>
    <mergeCell ref="C579:E579"/>
    <mergeCell ref="C581:N581"/>
    <mergeCell ref="C582:E582"/>
    <mergeCell ref="C583:N583"/>
    <mergeCell ref="C570:E570"/>
    <mergeCell ref="C572:N572"/>
    <mergeCell ref="C573:E573"/>
    <mergeCell ref="C575:N575"/>
    <mergeCell ref="C576:E576"/>
    <mergeCell ref="C604:N604"/>
    <mergeCell ref="C605:E605"/>
    <mergeCell ref="C606:N606"/>
    <mergeCell ref="C594:E594"/>
    <mergeCell ref="C595:E595"/>
    <mergeCell ref="C596:E596"/>
    <mergeCell ref="C598:N598"/>
    <mergeCell ref="C599:E599"/>
    <mergeCell ref="C589:E589"/>
    <mergeCell ref="C590:E590"/>
    <mergeCell ref="C591:E591"/>
    <mergeCell ref="C592:E592"/>
    <mergeCell ref="C593:E593"/>
    <mergeCell ref="C632:E632"/>
    <mergeCell ref="C633:E633"/>
    <mergeCell ref="C634:N634"/>
    <mergeCell ref="C635:N635"/>
    <mergeCell ref="C636:E636"/>
    <mergeCell ref="C630:E630"/>
    <mergeCell ref="C631:E631"/>
    <mergeCell ref="C622:E622"/>
    <mergeCell ref="C623:E623"/>
    <mergeCell ref="C624:E624"/>
    <mergeCell ref="C625:E625"/>
    <mergeCell ref="C626:E626"/>
    <mergeCell ref="C778:K778"/>
    <mergeCell ref="C779:K779"/>
    <mergeCell ref="C780:K780"/>
    <mergeCell ref="C652:E652"/>
    <mergeCell ref="C653:E653"/>
    <mergeCell ref="C654:E654"/>
    <mergeCell ref="C655:E655"/>
    <mergeCell ref="C656:E656"/>
    <mergeCell ref="C647:E647"/>
    <mergeCell ref="C648:N648"/>
    <mergeCell ref="C649:N649"/>
    <mergeCell ref="C650:E650"/>
    <mergeCell ref="C651:E651"/>
    <mergeCell ref="C663:N663"/>
    <mergeCell ref="C657:E657"/>
    <mergeCell ref="C658:E658"/>
    <mergeCell ref="C659:E659"/>
    <mergeCell ref="C660:E660"/>
    <mergeCell ref="C661:E661"/>
    <mergeCell ref="C666:N666"/>
    <mergeCell ref="C667:E667"/>
    <mergeCell ref="C678:N678"/>
    <mergeCell ref="C670:E670"/>
    <mergeCell ref="C672:N672"/>
    <mergeCell ref="C139:E139"/>
    <mergeCell ref="C140:E140"/>
    <mergeCell ref="C141:E141"/>
    <mergeCell ref="C142:E142"/>
    <mergeCell ref="C163:E163"/>
    <mergeCell ref="C796:K796"/>
    <mergeCell ref="C797:K797"/>
    <mergeCell ref="C791:K791"/>
    <mergeCell ref="C792:K792"/>
    <mergeCell ref="C793:K793"/>
    <mergeCell ref="C794:K794"/>
    <mergeCell ref="C795:K795"/>
    <mergeCell ref="C786:K786"/>
    <mergeCell ref="C787:K787"/>
    <mergeCell ref="C788:K788"/>
    <mergeCell ref="C789:K789"/>
    <mergeCell ref="C790:K790"/>
    <mergeCell ref="C781:K781"/>
    <mergeCell ref="C782:K782"/>
    <mergeCell ref="C783:K783"/>
    <mergeCell ref="C784:K784"/>
    <mergeCell ref="C785:K785"/>
    <mergeCell ref="C776:K776"/>
    <mergeCell ref="C777:K777"/>
    <mergeCell ref="C258:E258"/>
    <mergeCell ref="C259:E259"/>
    <mergeCell ref="C260:N260"/>
    <mergeCell ref="C261:N261"/>
    <mergeCell ref="C262:E262"/>
    <mergeCell ref="C133:E133"/>
    <mergeCell ref="C134:E134"/>
    <mergeCell ref="C135:E135"/>
    <mergeCell ref="C136:E136"/>
    <mergeCell ref="C137:E137"/>
    <mergeCell ref="C168:E168"/>
    <mergeCell ref="C169:E169"/>
    <mergeCell ref="C170:E170"/>
    <mergeCell ref="C171:E171"/>
    <mergeCell ref="C153:E153"/>
    <mergeCell ref="C154:E154"/>
    <mergeCell ref="C155:E155"/>
    <mergeCell ref="C156:E156"/>
    <mergeCell ref="C157:E157"/>
    <mergeCell ref="C148:E148"/>
    <mergeCell ref="C149:E149"/>
    <mergeCell ref="A150:N150"/>
    <mergeCell ref="C151:E151"/>
    <mergeCell ref="C138:N138"/>
    <mergeCell ref="C253:E253"/>
    <mergeCell ref="C254:E254"/>
    <mergeCell ref="C255:E255"/>
    <mergeCell ref="C256:E256"/>
    <mergeCell ref="C257:E257"/>
    <mergeCell ref="C248:E248"/>
    <mergeCell ref="C249:E249"/>
    <mergeCell ref="C250:E250"/>
    <mergeCell ref="C251:E251"/>
    <mergeCell ref="C252:E252"/>
    <mergeCell ref="C272:E272"/>
    <mergeCell ref="C263:E263"/>
    <mergeCell ref="C264:E264"/>
    <mergeCell ref="C265:E265"/>
    <mergeCell ref="C266:E266"/>
    <mergeCell ref="C267:E267"/>
    <mergeCell ref="C293:E293"/>
    <mergeCell ref="C294:E294"/>
    <mergeCell ref="C295:E295"/>
    <mergeCell ref="C283:E283"/>
    <mergeCell ref="C284:E284"/>
    <mergeCell ref="C285:E285"/>
    <mergeCell ref="A286:N286"/>
    <mergeCell ref="C287:E287"/>
    <mergeCell ref="C273:E273"/>
    <mergeCell ref="C274:N274"/>
    <mergeCell ref="C275:E275"/>
    <mergeCell ref="C276:E276"/>
    <mergeCell ref="C277:E277"/>
    <mergeCell ref="C268:E268"/>
    <mergeCell ref="C269:E269"/>
    <mergeCell ref="C270:E270"/>
    <mergeCell ref="C271:E271"/>
    <mergeCell ref="C288:N288"/>
    <mergeCell ref="C550:K550"/>
    <mergeCell ref="C296:E296"/>
    <mergeCell ref="C297:E297"/>
    <mergeCell ref="A313:N313"/>
    <mergeCell ref="C314:E314"/>
    <mergeCell ref="C315:N315"/>
    <mergeCell ref="C316:E316"/>
    <mergeCell ref="C317:E317"/>
    <mergeCell ref="C308:E308"/>
    <mergeCell ref="C309:E309"/>
    <mergeCell ref="C310:E310"/>
    <mergeCell ref="C311:E311"/>
    <mergeCell ref="C540:K540"/>
    <mergeCell ref="C541:K541"/>
    <mergeCell ref="C542:K542"/>
    <mergeCell ref="C543:K543"/>
    <mergeCell ref="C544:K544"/>
    <mergeCell ref="C529:E529"/>
    <mergeCell ref="C530:E530"/>
    <mergeCell ref="C531:E531"/>
    <mergeCell ref="C545:K545"/>
    <mergeCell ref="C546:K546"/>
    <mergeCell ref="C547:K547"/>
    <mergeCell ref="C548:K548"/>
    <mergeCell ref="C384:K384"/>
    <mergeCell ref="C385:K385"/>
    <mergeCell ref="C386:K386"/>
    <mergeCell ref="C387:K387"/>
    <mergeCell ref="C388:K388"/>
    <mergeCell ref="C378:E378"/>
    <mergeCell ref="C379:E379"/>
    <mergeCell ref="C380:E380"/>
    <mergeCell ref="C381:E381"/>
    <mergeCell ref="C383:K383"/>
    <mergeCell ref="C551:K551"/>
    <mergeCell ref="C552:K552"/>
    <mergeCell ref="C553:K553"/>
    <mergeCell ref="C554:K554"/>
    <mergeCell ref="C584:N584"/>
    <mergeCell ref="C585:E585"/>
    <mergeCell ref="C586:E586"/>
    <mergeCell ref="C587:E587"/>
    <mergeCell ref="C428:E428"/>
    <mergeCell ref="C519:K519"/>
    <mergeCell ref="C509:K509"/>
    <mergeCell ref="C510:K510"/>
    <mergeCell ref="C534:E534"/>
    <mergeCell ref="C532:E532"/>
    <mergeCell ref="C533:E533"/>
    <mergeCell ref="C524:E524"/>
    <mergeCell ref="C525:E525"/>
    <mergeCell ref="C526:E526"/>
    <mergeCell ref="C527:E527"/>
    <mergeCell ref="C528:E528"/>
    <mergeCell ref="C520:K520"/>
    <mergeCell ref="A521:N521"/>
    <mergeCell ref="C522:E522"/>
    <mergeCell ref="C569:E569"/>
    <mergeCell ref="C627:E627"/>
    <mergeCell ref="C628:E628"/>
    <mergeCell ref="C629:E629"/>
    <mergeCell ref="C612:E612"/>
    <mergeCell ref="C613:E613"/>
    <mergeCell ref="C565:E565"/>
    <mergeCell ref="C566:E566"/>
    <mergeCell ref="C567:E567"/>
    <mergeCell ref="C568:E568"/>
    <mergeCell ref="C617:E617"/>
    <mergeCell ref="C618:E618"/>
    <mergeCell ref="C619:E619"/>
    <mergeCell ref="C620:N620"/>
    <mergeCell ref="C621:N621"/>
    <mergeCell ref="C614:E614"/>
    <mergeCell ref="C615:E615"/>
    <mergeCell ref="C616:E616"/>
    <mergeCell ref="C607:N607"/>
    <mergeCell ref="C608:E608"/>
    <mergeCell ref="C609:E609"/>
    <mergeCell ref="C610:E610"/>
    <mergeCell ref="C611:E611"/>
    <mergeCell ref="C601:N601"/>
    <mergeCell ref="C602:E602"/>
    <mergeCell ref="C642:E642"/>
    <mergeCell ref="C643:E643"/>
    <mergeCell ref="C644:E644"/>
    <mergeCell ref="C645:E645"/>
    <mergeCell ref="C646:E646"/>
    <mergeCell ref="C637:E637"/>
    <mergeCell ref="C638:E638"/>
    <mergeCell ref="C639:E639"/>
    <mergeCell ref="C664:E664"/>
    <mergeCell ref="C640:E640"/>
    <mergeCell ref="C641:E641"/>
    <mergeCell ref="C673:E673"/>
    <mergeCell ref="C675:N675"/>
    <mergeCell ref="C676:E676"/>
    <mergeCell ref="C669:N669"/>
    <mergeCell ref="C684:N684"/>
    <mergeCell ref="C685:E685"/>
    <mergeCell ref="C686:E686"/>
    <mergeCell ref="C687:E687"/>
    <mergeCell ref="C688:E688"/>
    <mergeCell ref="C679:E679"/>
    <mergeCell ref="C681:N681"/>
    <mergeCell ref="C682:E682"/>
    <mergeCell ref="C683:N683"/>
    <mergeCell ref="C694:E694"/>
    <mergeCell ref="C695:E695"/>
    <mergeCell ref="C696:E696"/>
    <mergeCell ref="C698:N698"/>
    <mergeCell ref="C689:E689"/>
    <mergeCell ref="C690:E690"/>
    <mergeCell ref="C691:E691"/>
    <mergeCell ref="C692:E692"/>
    <mergeCell ref="C693:E693"/>
    <mergeCell ref="C719:N719"/>
    <mergeCell ref="C721:K721"/>
    <mergeCell ref="C699:E699"/>
    <mergeCell ref="C715:E715"/>
    <mergeCell ref="C716:E716"/>
    <mergeCell ref="C717:E717"/>
    <mergeCell ref="C710:E710"/>
    <mergeCell ref="C711:E711"/>
    <mergeCell ref="C712:E712"/>
    <mergeCell ref="C713:E713"/>
    <mergeCell ref="C714:E714"/>
    <mergeCell ref="C709:E709"/>
    <mergeCell ref="C705:E705"/>
    <mergeCell ref="C706:E706"/>
    <mergeCell ref="C707:E707"/>
    <mergeCell ref="C708:E708"/>
    <mergeCell ref="C700:N700"/>
    <mergeCell ref="C701:N701"/>
    <mergeCell ref="C702:E702"/>
    <mergeCell ref="C703:E703"/>
    <mergeCell ref="C704:E704"/>
    <mergeCell ref="C729:K729"/>
    <mergeCell ref="C730:K730"/>
    <mergeCell ref="C731:K731"/>
    <mergeCell ref="C727:K727"/>
    <mergeCell ref="C728:K728"/>
    <mergeCell ref="C722:K722"/>
    <mergeCell ref="C723:K723"/>
    <mergeCell ref="C724:K724"/>
    <mergeCell ref="C725:K725"/>
    <mergeCell ref="C726:K726"/>
    <mergeCell ref="C739:K739"/>
    <mergeCell ref="C740:K740"/>
    <mergeCell ref="C741:K741"/>
    <mergeCell ref="C737:K737"/>
    <mergeCell ref="C738:K738"/>
    <mergeCell ref="C732:K732"/>
    <mergeCell ref="C733:K733"/>
    <mergeCell ref="C734:K734"/>
    <mergeCell ref="C735:K735"/>
    <mergeCell ref="C736:K736"/>
    <mergeCell ref="C751:E751"/>
    <mergeCell ref="C766:K766"/>
    <mergeCell ref="C747:K747"/>
    <mergeCell ref="C748:K748"/>
    <mergeCell ref="C742:K742"/>
    <mergeCell ref="C743:K743"/>
    <mergeCell ref="C744:K744"/>
    <mergeCell ref="C745:K745"/>
    <mergeCell ref="C746:K746"/>
    <mergeCell ref="C753:N753"/>
    <mergeCell ref="C754:N754"/>
    <mergeCell ref="C755:E755"/>
    <mergeCell ref="C757:N757"/>
    <mergeCell ref="C759:K759"/>
    <mergeCell ref="C749:K749"/>
    <mergeCell ref="A750:N750"/>
    <mergeCell ref="C773:K773"/>
    <mergeCell ref="C774:K774"/>
    <mergeCell ref="C775:K775"/>
    <mergeCell ref="C770:K770"/>
    <mergeCell ref="C203:E203"/>
    <mergeCell ref="C204:E204"/>
    <mergeCell ref="C205:N205"/>
    <mergeCell ref="C206:E206"/>
    <mergeCell ref="C233:N233"/>
    <mergeCell ref="C234:E234"/>
    <mergeCell ref="C218:E218"/>
    <mergeCell ref="C219:N219"/>
    <mergeCell ref="C220:N220"/>
    <mergeCell ref="C221:E221"/>
    <mergeCell ref="C343:N343"/>
    <mergeCell ref="C344:E344"/>
    <mergeCell ref="C345:E345"/>
    <mergeCell ref="C346:E346"/>
    <mergeCell ref="C347:E347"/>
    <mergeCell ref="C338:E338"/>
    <mergeCell ref="C339:E339"/>
    <mergeCell ref="A340:N340"/>
    <mergeCell ref="C341:E341"/>
    <mergeCell ref="C767:K767"/>
    <mergeCell ref="C772:K772"/>
    <mergeCell ref="C768:K768"/>
    <mergeCell ref="C769:K769"/>
    <mergeCell ref="C760:K760"/>
    <mergeCell ref="C761:K761"/>
    <mergeCell ref="C762:K762"/>
    <mergeCell ref="C763:K763"/>
    <mergeCell ref="C764:K764"/>
    <mergeCell ref="C771:K771"/>
  </mergeCells>
  <printOptions horizontalCentered="1"/>
  <pageMargins left="0.78740157480314965" right="0.19685039370078741" top="0.39370078740157483" bottom="0.19685039370078741" header="0" footer="0"/>
  <pageSetup paperSize="9" scale="63" firstPageNumber="79" orientation="portrait" useFirstPageNumber="1" r:id="rId1"/>
  <headerFooter>
    <oddFooter>&amp;RСтраница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8"/>
  <sheetViews>
    <sheetView view="pageBreakPreview" topLeftCell="A31" zoomScaleNormal="100" zoomScaleSheetLayoutView="100" workbookViewId="0">
      <selection activeCell="G22" sqref="G22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260"/>
      <c r="B1" s="1260"/>
      <c r="C1" s="1260"/>
      <c r="D1" s="1260"/>
      <c r="E1" s="1260"/>
      <c r="F1" s="1260"/>
      <c r="G1" s="1260"/>
      <c r="H1" s="1260"/>
      <c r="I1" s="1260"/>
      <c r="J1" s="1260"/>
      <c r="K1" s="1260"/>
      <c r="L1" s="1260"/>
      <c r="M1" s="1260"/>
      <c r="N1" s="1262" t="s">
        <v>0</v>
      </c>
    </row>
    <row r="2" spans="1:14" s="1" customFormat="1" ht="10.199999999999999" x14ac:dyDescent="0.2">
      <c r="A2" s="1260"/>
      <c r="B2" s="1260"/>
      <c r="C2" s="1260"/>
      <c r="D2" s="1260"/>
      <c r="E2" s="1260"/>
      <c r="F2" s="1260"/>
      <c r="G2" s="1260"/>
      <c r="H2" s="1260"/>
      <c r="I2" s="1260"/>
      <c r="J2" s="1260"/>
      <c r="K2" s="1260"/>
      <c r="L2" s="1260"/>
      <c r="M2" s="1260"/>
      <c r="N2" s="1262" t="s">
        <v>1</v>
      </c>
    </row>
    <row r="3" spans="1:14" s="1" customFormat="1" ht="10.199999999999999" x14ac:dyDescent="0.2">
      <c r="A3" s="1260"/>
      <c r="B3" s="1260"/>
      <c r="C3" s="1260"/>
      <c r="D3" s="1260"/>
      <c r="E3" s="1260"/>
      <c r="F3" s="1260"/>
      <c r="G3" s="1260"/>
      <c r="H3" s="1260"/>
      <c r="I3" s="1260"/>
      <c r="J3" s="1260"/>
      <c r="K3" s="1260"/>
      <c r="L3" s="1260"/>
      <c r="M3" s="1260"/>
      <c r="N3" s="1262"/>
    </row>
    <row r="4" spans="1:14" s="1" customFormat="1" ht="10.199999999999999" x14ac:dyDescent="0.2">
      <c r="A4" s="1260"/>
      <c r="B4" s="1260"/>
      <c r="C4" s="1260"/>
      <c r="D4" s="1260"/>
      <c r="E4" s="1260"/>
      <c r="F4" s="1269"/>
      <c r="G4" s="1260"/>
      <c r="H4" s="1260"/>
      <c r="I4" s="1260"/>
      <c r="J4" s="1260"/>
      <c r="K4" s="1260"/>
      <c r="L4" s="1260"/>
      <c r="M4" s="1260"/>
      <c r="N4" s="1260"/>
    </row>
    <row r="5" spans="1:14" s="1" customFormat="1" ht="45.6" customHeight="1" x14ac:dyDescent="0.2">
      <c r="A5" s="1264" t="s">
        <v>2</v>
      </c>
      <c r="B5" s="1268"/>
      <c r="C5" s="1260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270" t="s">
        <v>3</v>
      </c>
      <c r="B6" s="1260"/>
      <c r="C6" s="1260"/>
      <c r="D6" s="1267" t="s">
        <v>1434</v>
      </c>
      <c r="E6" s="1267"/>
      <c r="F6" s="1271"/>
      <c r="G6" s="1271"/>
      <c r="H6" s="1271"/>
      <c r="I6" s="1271"/>
      <c r="J6" s="1271"/>
      <c r="K6" s="1271"/>
      <c r="L6" s="1271"/>
      <c r="M6" s="1271"/>
      <c r="N6" s="1271"/>
    </row>
    <row r="7" spans="1:14" s="1" customFormat="1" ht="10.199999999999999" x14ac:dyDescent="0.2">
      <c r="A7" s="1270"/>
      <c r="B7" s="1260"/>
      <c r="C7" s="1260"/>
      <c r="D7" s="1260"/>
      <c r="E7" s="1260"/>
      <c r="F7" s="1268"/>
      <c r="G7" s="1268"/>
      <c r="H7" s="1268"/>
      <c r="I7" s="1268"/>
      <c r="J7" s="1268"/>
      <c r="K7" s="1268"/>
      <c r="L7" s="1268"/>
      <c r="M7" s="1268"/>
      <c r="N7" s="1268"/>
    </row>
    <row r="8" spans="1:14" s="1" customFormat="1" ht="24.6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3.2" customHeight="1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272"/>
      <c r="B10" s="1272"/>
      <c r="C10" s="1272"/>
      <c r="D10" s="1272"/>
      <c r="E10" s="1272"/>
      <c r="F10" s="1272"/>
      <c r="G10" s="1272"/>
      <c r="H10" s="1272"/>
      <c r="I10" s="1272"/>
      <c r="J10" s="1272"/>
      <c r="K10" s="1272"/>
      <c r="L10" s="1272"/>
      <c r="M10" s="1272"/>
      <c r="N10" s="1272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2868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273"/>
      <c r="B14" s="1273"/>
      <c r="C14" s="1273"/>
      <c r="D14" s="1273"/>
      <c r="E14" s="1273"/>
      <c r="F14" s="1273"/>
      <c r="G14" s="1273"/>
      <c r="H14" s="1273"/>
      <c r="I14" s="1273"/>
      <c r="J14" s="1273"/>
      <c r="K14" s="1273"/>
      <c r="L14" s="1273"/>
      <c r="M14" s="1273"/>
      <c r="N14" s="1273"/>
    </row>
    <row r="15" spans="1:14" s="1" customFormat="1" ht="10.199999999999999" x14ac:dyDescent="0.2">
      <c r="A15" s="2612" t="s">
        <v>1771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260" t="s">
        <v>11</v>
      </c>
      <c r="B17" s="1274" t="s">
        <v>12</v>
      </c>
      <c r="C17" s="1260" t="s">
        <v>13</v>
      </c>
      <c r="D17" s="1260"/>
      <c r="E17" s="1260"/>
      <c r="F17" s="1261"/>
      <c r="G17" s="1261"/>
      <c r="H17" s="1261"/>
      <c r="I17" s="1261"/>
      <c r="J17" s="1261"/>
      <c r="K17" s="1261"/>
      <c r="L17" s="1261"/>
      <c r="M17" s="1261"/>
      <c r="N17" s="1261"/>
    </row>
    <row r="18" spans="1:14" s="1" customFormat="1" ht="10.199999999999999" x14ac:dyDescent="0.2">
      <c r="A18" s="1260" t="s">
        <v>14</v>
      </c>
      <c r="B18" s="2612" t="s">
        <v>3013</v>
      </c>
      <c r="C18" s="2612"/>
      <c r="D18" s="2612"/>
      <c r="E18" s="2612"/>
      <c r="F18" s="2612"/>
      <c r="G18" s="1261"/>
      <c r="H18" s="1261"/>
      <c r="I18" s="1261"/>
      <c r="J18" s="1261"/>
      <c r="K18" s="1261"/>
      <c r="L18" s="1261"/>
      <c r="M18" s="1261"/>
      <c r="N18" s="1261"/>
    </row>
    <row r="19" spans="1:14" s="1" customFormat="1" ht="10.199999999999999" x14ac:dyDescent="0.2">
      <c r="A19" s="1260"/>
      <c r="B19" s="2613" t="s">
        <v>15</v>
      </c>
      <c r="C19" s="2613"/>
      <c r="D19" s="2613"/>
      <c r="E19" s="2613"/>
      <c r="F19" s="2613"/>
      <c r="G19" s="1275"/>
      <c r="H19" s="1275"/>
      <c r="I19" s="1275"/>
      <c r="J19" s="1275"/>
      <c r="K19" s="1275"/>
      <c r="L19" s="1275"/>
      <c r="M19" s="1276"/>
      <c r="N19" s="1275"/>
    </row>
    <row r="20" spans="1:14" s="1" customFormat="1" ht="10.199999999999999" x14ac:dyDescent="0.2">
      <c r="A20" s="1260"/>
      <c r="B20" s="1260"/>
      <c r="C20" s="1260"/>
      <c r="D20" s="1277"/>
      <c r="E20" s="1277"/>
      <c r="F20" s="1277"/>
      <c r="G20" s="1277"/>
      <c r="H20" s="1277"/>
      <c r="I20" s="1277"/>
      <c r="J20" s="1277"/>
      <c r="K20" s="1277"/>
      <c r="L20" s="1277"/>
      <c r="M20" s="1275"/>
      <c r="N20" s="1275"/>
    </row>
    <row r="21" spans="1:14" s="1" customFormat="1" ht="10.199999999999999" x14ac:dyDescent="0.2">
      <c r="A21" s="1278" t="s">
        <v>16</v>
      </c>
      <c r="B21" s="1260"/>
      <c r="C21" s="1260"/>
      <c r="D21" s="1267" t="s">
        <v>1516</v>
      </c>
      <c r="E21" s="1260"/>
      <c r="F21" s="1279"/>
      <c r="G21" s="1279"/>
      <c r="H21" s="1279"/>
      <c r="I21" s="1279"/>
      <c r="J21" s="1279"/>
      <c r="K21" s="1279"/>
      <c r="L21" s="1279"/>
      <c r="M21" s="1279"/>
      <c r="N21" s="1279"/>
    </row>
    <row r="22" spans="1:14" s="1" customFormat="1" ht="10.199999999999999" x14ac:dyDescent="0.2">
      <c r="A22" s="1260"/>
      <c r="B22" s="1260"/>
      <c r="C22" s="1260"/>
      <c r="D22" s="1279"/>
      <c r="E22" s="1279"/>
      <c r="F22" s="1279"/>
      <c r="G22" s="1279"/>
      <c r="H22" s="1279"/>
      <c r="I22" s="1279"/>
      <c r="J22" s="1279"/>
      <c r="K22" s="1279"/>
      <c r="L22" s="1279"/>
      <c r="M22" s="1279"/>
      <c r="N22" s="1279"/>
    </row>
    <row r="23" spans="1:14" s="1" customFormat="1" ht="10.199999999999999" x14ac:dyDescent="0.2">
      <c r="A23" s="1278" t="s">
        <v>17</v>
      </c>
      <c r="B23" s="1260"/>
      <c r="C23" s="1280">
        <v>49.03</v>
      </c>
      <c r="D23" s="1281" t="s">
        <v>3009</v>
      </c>
      <c r="E23" s="1264" t="s">
        <v>18</v>
      </c>
      <c r="F23" s="1260"/>
      <c r="G23" s="1260"/>
      <c r="H23" s="1260"/>
      <c r="I23" s="1260"/>
      <c r="J23" s="1260"/>
      <c r="K23" s="1260"/>
      <c r="L23" s="1282"/>
      <c r="M23" s="1282"/>
      <c r="N23" s="1260"/>
    </row>
    <row r="24" spans="1:14" s="1" customFormat="1" ht="10.199999999999999" x14ac:dyDescent="0.2">
      <c r="A24" s="1260"/>
      <c r="B24" s="1260" t="s">
        <v>19</v>
      </c>
      <c r="C24" s="1283"/>
      <c r="D24" s="1284"/>
      <c r="E24" s="1264"/>
      <c r="F24" s="1260"/>
      <c r="G24" s="1260"/>
      <c r="H24" s="1260"/>
      <c r="I24" s="1260"/>
      <c r="J24" s="1260"/>
      <c r="K24" s="1260"/>
      <c r="L24" s="1260"/>
      <c r="M24" s="1260"/>
      <c r="N24" s="1260"/>
    </row>
    <row r="25" spans="1:14" s="1" customFormat="1" ht="10.199999999999999" x14ac:dyDescent="0.2">
      <c r="A25" s="1260"/>
      <c r="B25" s="1260" t="s">
        <v>20</v>
      </c>
      <c r="C25" s="1280">
        <v>0</v>
      </c>
      <c r="D25" s="1281" t="s">
        <v>21</v>
      </c>
      <c r="E25" s="1264" t="s">
        <v>18</v>
      </c>
      <c r="F25" s="1260"/>
      <c r="G25" s="1260" t="s">
        <v>22</v>
      </c>
      <c r="H25" s="1260"/>
      <c r="I25" s="1260"/>
      <c r="J25" s="1260"/>
      <c r="K25" s="1260"/>
      <c r="L25" s="1280">
        <v>2.5099999999999998</v>
      </c>
      <c r="M25" s="1281" t="s">
        <v>3010</v>
      </c>
      <c r="N25" s="1264" t="s">
        <v>18</v>
      </c>
    </row>
    <row r="26" spans="1:14" s="1" customFormat="1" ht="10.199999999999999" x14ac:dyDescent="0.2">
      <c r="A26" s="1260"/>
      <c r="B26" s="1260" t="s">
        <v>23</v>
      </c>
      <c r="C26" s="1280">
        <v>49.03</v>
      </c>
      <c r="D26" s="1285" t="s">
        <v>3009</v>
      </c>
      <c r="E26" s="1264" t="s">
        <v>18</v>
      </c>
      <c r="F26" s="1260"/>
      <c r="G26" s="1260" t="s">
        <v>24</v>
      </c>
      <c r="H26" s="1260"/>
      <c r="I26" s="1260"/>
      <c r="J26" s="1260"/>
      <c r="K26" s="1260"/>
      <c r="L26" s="1286"/>
      <c r="M26" s="1286">
        <v>9.31</v>
      </c>
      <c r="N26" s="1270" t="s">
        <v>25</v>
      </c>
    </row>
    <row r="27" spans="1:14" s="1" customFormat="1" ht="10.199999999999999" x14ac:dyDescent="0.2">
      <c r="A27" s="1260"/>
      <c r="B27" s="1260" t="s">
        <v>26</v>
      </c>
      <c r="C27" s="1280">
        <v>0</v>
      </c>
      <c r="D27" s="1285" t="s">
        <v>21</v>
      </c>
      <c r="E27" s="1264" t="s">
        <v>18</v>
      </c>
      <c r="F27" s="1260"/>
      <c r="G27" s="1260" t="s">
        <v>27</v>
      </c>
      <c r="H27" s="1260"/>
      <c r="I27" s="1260"/>
      <c r="J27" s="1260"/>
      <c r="K27" s="1260"/>
      <c r="L27" s="1286"/>
      <c r="M27" s="1286">
        <v>1</v>
      </c>
      <c r="N27" s="1270" t="s">
        <v>25</v>
      </c>
    </row>
    <row r="28" spans="1:14" s="1" customFormat="1" ht="10.199999999999999" x14ac:dyDescent="0.2">
      <c r="A28" s="1260"/>
      <c r="B28" s="1260" t="s">
        <v>28</v>
      </c>
      <c r="C28" s="1280">
        <v>0</v>
      </c>
      <c r="D28" s="1281" t="s">
        <v>21</v>
      </c>
      <c r="E28" s="1264" t="s">
        <v>18</v>
      </c>
      <c r="F28" s="1260"/>
      <c r="G28" s="1260" t="s">
        <v>29</v>
      </c>
      <c r="H28" s="1260"/>
      <c r="I28" s="1260"/>
      <c r="J28" s="1260"/>
      <c r="K28" s="1260"/>
      <c r="L28" s="2622"/>
      <c r="M28" s="2622"/>
      <c r="N28" s="1260"/>
    </row>
    <row r="29" spans="1:14" s="1" customFormat="1" ht="10.199999999999999" x14ac:dyDescent="0.2">
      <c r="A29" s="1287"/>
      <c r="B29" s="1260"/>
      <c r="C29" s="1260"/>
      <c r="D29" s="1260"/>
      <c r="E29" s="1260"/>
      <c r="F29" s="1260"/>
      <c r="G29" s="1260"/>
      <c r="H29" s="1260"/>
      <c r="I29" s="1260"/>
      <c r="J29" s="1260"/>
      <c r="K29" s="1260"/>
      <c r="L29" s="1260"/>
      <c r="M29" s="1260"/>
      <c r="N29" s="1260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27.6" customHeight="1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288" t="s">
        <v>38</v>
      </c>
      <c r="H32" s="1288" t="s">
        <v>39</v>
      </c>
      <c r="I32" s="1288" t="s">
        <v>40</v>
      </c>
      <c r="J32" s="1288" t="s">
        <v>38</v>
      </c>
      <c r="K32" s="1288" t="s">
        <v>39</v>
      </c>
      <c r="L32" s="1288" t="s">
        <v>41</v>
      </c>
      <c r="M32" s="2623"/>
      <c r="N32" s="2623"/>
    </row>
    <row r="33" spans="1:14" s="1" customFormat="1" ht="10.199999999999999" x14ac:dyDescent="0.2">
      <c r="A33" s="1289">
        <v>1</v>
      </c>
      <c r="B33" s="1289">
        <v>2</v>
      </c>
      <c r="C33" s="2628">
        <v>3</v>
      </c>
      <c r="D33" s="2628"/>
      <c r="E33" s="2628"/>
      <c r="F33" s="1289">
        <v>4</v>
      </c>
      <c r="G33" s="1289">
        <v>5</v>
      </c>
      <c r="H33" s="1289">
        <v>6</v>
      </c>
      <c r="I33" s="1289">
        <v>7</v>
      </c>
      <c r="J33" s="1289">
        <v>8</v>
      </c>
      <c r="K33" s="1289">
        <v>9</v>
      </c>
      <c r="L33" s="1289">
        <v>10</v>
      </c>
      <c r="M33" s="1289">
        <v>11</v>
      </c>
      <c r="N33" s="1289">
        <v>12</v>
      </c>
    </row>
    <row r="34" spans="1:14" s="1" customFormat="1" ht="12" x14ac:dyDescent="0.2">
      <c r="A34" s="2619" t="s">
        <v>673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10.199999999999999" x14ac:dyDescent="0.2">
      <c r="A35" s="2625" t="s">
        <v>674</v>
      </c>
      <c r="B35" s="2626"/>
      <c r="C35" s="2626"/>
      <c r="D35" s="2626"/>
      <c r="E35" s="2626"/>
      <c r="F35" s="2626"/>
      <c r="G35" s="2626"/>
      <c r="H35" s="2626"/>
      <c r="I35" s="2626"/>
      <c r="J35" s="2626"/>
      <c r="K35" s="2626"/>
      <c r="L35" s="2626"/>
      <c r="M35" s="2626"/>
      <c r="N35" s="2627"/>
    </row>
    <row r="36" spans="1:14" s="1" customFormat="1" ht="52.8" customHeight="1" x14ac:dyDescent="0.2">
      <c r="A36" s="1290" t="s">
        <v>44</v>
      </c>
      <c r="B36" s="1291" t="s">
        <v>739</v>
      </c>
      <c r="C36" s="2599" t="s">
        <v>1772</v>
      </c>
      <c r="D36" s="2599"/>
      <c r="E36" s="2599"/>
      <c r="F36" s="1292" t="s">
        <v>47</v>
      </c>
      <c r="G36" s="1292"/>
      <c r="H36" s="1292"/>
      <c r="I36" s="1292" t="s">
        <v>44</v>
      </c>
      <c r="J36" s="1293"/>
      <c r="K36" s="1292"/>
      <c r="L36" s="1293"/>
      <c r="M36" s="1292"/>
      <c r="N36" s="1294"/>
    </row>
    <row r="37" spans="1:14" s="1" customFormat="1" ht="35.4" customHeight="1" x14ac:dyDescent="0.2">
      <c r="A37" s="1295"/>
      <c r="B37" s="1296" t="s">
        <v>528</v>
      </c>
      <c r="C37" s="2596" t="s">
        <v>529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10.199999999999999" x14ac:dyDescent="0.2">
      <c r="A38" s="1297"/>
      <c r="B38" s="1296" t="s">
        <v>44</v>
      </c>
      <c r="C38" s="2596" t="s">
        <v>48</v>
      </c>
      <c r="D38" s="2596"/>
      <c r="E38" s="2596"/>
      <c r="F38" s="1298"/>
      <c r="G38" s="1298"/>
      <c r="H38" s="1298"/>
      <c r="I38" s="1298"/>
      <c r="J38" s="1299">
        <v>40.869999999999997</v>
      </c>
      <c r="K38" s="1298" t="s">
        <v>530</v>
      </c>
      <c r="L38" s="1299">
        <v>55.17</v>
      </c>
      <c r="M38" s="1298" t="s">
        <v>1513</v>
      </c>
      <c r="N38" s="1300">
        <v>1508</v>
      </c>
    </row>
    <row r="39" spans="1:14" s="1" customFormat="1" ht="10.199999999999999" x14ac:dyDescent="0.2">
      <c r="A39" s="1297"/>
      <c r="B39" s="1296" t="s">
        <v>60</v>
      </c>
      <c r="C39" s="2596" t="s">
        <v>370</v>
      </c>
      <c r="D39" s="2596"/>
      <c r="E39" s="2596"/>
      <c r="F39" s="1298"/>
      <c r="G39" s="1298"/>
      <c r="H39" s="1298"/>
      <c r="I39" s="1298"/>
      <c r="J39" s="1299">
        <v>74.3</v>
      </c>
      <c r="K39" s="1298" t="s">
        <v>530</v>
      </c>
      <c r="L39" s="1299">
        <v>100.31</v>
      </c>
      <c r="M39" s="1298"/>
      <c r="N39" s="1300"/>
    </row>
    <row r="40" spans="1:14" s="1" customFormat="1" ht="10.199999999999999" x14ac:dyDescent="0.2">
      <c r="A40" s="1297"/>
      <c r="B40" s="1296" t="s">
        <v>66</v>
      </c>
      <c r="C40" s="2596" t="s">
        <v>371</v>
      </c>
      <c r="D40" s="2596"/>
      <c r="E40" s="2596"/>
      <c r="F40" s="1298"/>
      <c r="G40" s="1298"/>
      <c r="H40" s="1298"/>
      <c r="I40" s="1298"/>
      <c r="J40" s="1299">
        <v>9.2899999999999991</v>
      </c>
      <c r="K40" s="1298" t="s">
        <v>530</v>
      </c>
      <c r="L40" s="1299">
        <v>12.54</v>
      </c>
      <c r="M40" s="1298" t="s">
        <v>1513</v>
      </c>
      <c r="N40" s="1300">
        <v>343</v>
      </c>
    </row>
    <row r="41" spans="1:14" s="1" customFormat="1" ht="10.199999999999999" x14ac:dyDescent="0.2">
      <c r="A41" s="1297"/>
      <c r="B41" s="1296" t="s">
        <v>71</v>
      </c>
      <c r="C41" s="2596" t="s">
        <v>372</v>
      </c>
      <c r="D41" s="2596"/>
      <c r="E41" s="2596"/>
      <c r="F41" s="1298"/>
      <c r="G41" s="1298"/>
      <c r="H41" s="1298"/>
      <c r="I41" s="1298"/>
      <c r="J41" s="1299">
        <v>350.96</v>
      </c>
      <c r="K41" s="1298"/>
      <c r="L41" s="1299">
        <v>350.96</v>
      </c>
      <c r="M41" s="1298"/>
      <c r="N41" s="1300"/>
    </row>
    <row r="42" spans="1:14" s="1" customFormat="1" ht="10.199999999999999" x14ac:dyDescent="0.2">
      <c r="A42" s="1297"/>
      <c r="B42" s="1296"/>
      <c r="C42" s="2596" t="s">
        <v>49</v>
      </c>
      <c r="D42" s="2596"/>
      <c r="E42" s="2596"/>
      <c r="F42" s="1298" t="s">
        <v>50</v>
      </c>
      <c r="G42" s="1298" t="s">
        <v>741</v>
      </c>
      <c r="H42" s="1298" t="s">
        <v>530</v>
      </c>
      <c r="I42" s="1298" t="s">
        <v>532</v>
      </c>
      <c r="J42" s="1299"/>
      <c r="K42" s="1298"/>
      <c r="L42" s="1299"/>
      <c r="M42" s="1298"/>
      <c r="N42" s="1300"/>
    </row>
    <row r="43" spans="1:14" s="1" customFormat="1" ht="10.199999999999999" x14ac:dyDescent="0.2">
      <c r="A43" s="1297"/>
      <c r="B43" s="1296"/>
      <c r="C43" s="2596" t="s">
        <v>374</v>
      </c>
      <c r="D43" s="2596"/>
      <c r="E43" s="2596"/>
      <c r="F43" s="1298" t="s">
        <v>50</v>
      </c>
      <c r="G43" s="1298" t="s">
        <v>742</v>
      </c>
      <c r="H43" s="1298" t="s">
        <v>530</v>
      </c>
      <c r="I43" s="1298" t="s">
        <v>1389</v>
      </c>
      <c r="J43" s="1299"/>
      <c r="K43" s="1298"/>
      <c r="L43" s="1299"/>
      <c r="M43" s="1298"/>
      <c r="N43" s="1300"/>
    </row>
    <row r="44" spans="1:14" s="1" customFormat="1" ht="10.199999999999999" x14ac:dyDescent="0.2">
      <c r="A44" s="1297"/>
      <c r="B44" s="1296"/>
      <c r="C44" s="2608" t="s">
        <v>52</v>
      </c>
      <c r="D44" s="2608"/>
      <c r="E44" s="2608"/>
      <c r="F44" s="1301"/>
      <c r="G44" s="1301"/>
      <c r="H44" s="1301"/>
      <c r="I44" s="1301"/>
      <c r="J44" s="1302">
        <v>466.13</v>
      </c>
      <c r="K44" s="1301"/>
      <c r="L44" s="1302">
        <v>506.44</v>
      </c>
      <c r="M44" s="1301"/>
      <c r="N44" s="1303"/>
    </row>
    <row r="45" spans="1:14" s="1" customFormat="1" ht="10.199999999999999" x14ac:dyDescent="0.2">
      <c r="A45" s="1297"/>
      <c r="B45" s="1296"/>
      <c r="C45" s="2596" t="s">
        <v>53</v>
      </c>
      <c r="D45" s="2596"/>
      <c r="E45" s="2596"/>
      <c r="F45" s="1298"/>
      <c r="G45" s="1298"/>
      <c r="H45" s="1298"/>
      <c r="I45" s="1298"/>
      <c r="J45" s="1299"/>
      <c r="K45" s="1298"/>
      <c r="L45" s="1299">
        <v>67.709999999999994</v>
      </c>
      <c r="M45" s="1298"/>
      <c r="N45" s="1300">
        <v>1851</v>
      </c>
    </row>
    <row r="46" spans="1:14" s="1" customFormat="1" ht="20.399999999999999" x14ac:dyDescent="0.2">
      <c r="A46" s="1297"/>
      <c r="B46" s="1296" t="s">
        <v>2134</v>
      </c>
      <c r="C46" s="2596" t="s">
        <v>535</v>
      </c>
      <c r="D46" s="2596"/>
      <c r="E46" s="2596"/>
      <c r="F46" s="1298" t="s">
        <v>55</v>
      </c>
      <c r="G46" s="1298" t="s">
        <v>536</v>
      </c>
      <c r="H46" s="1298"/>
      <c r="I46" s="1298" t="s">
        <v>536</v>
      </c>
      <c r="J46" s="1299"/>
      <c r="K46" s="1298"/>
      <c r="L46" s="1299">
        <v>65.680000000000007</v>
      </c>
      <c r="M46" s="1298"/>
      <c r="N46" s="1300">
        <v>1795</v>
      </c>
    </row>
    <row r="47" spans="1:14" s="1" customFormat="1" ht="20.399999999999999" x14ac:dyDescent="0.2">
      <c r="A47" s="1297"/>
      <c r="B47" s="1296" t="s">
        <v>2135</v>
      </c>
      <c r="C47" s="2596" t="s">
        <v>537</v>
      </c>
      <c r="D47" s="2596"/>
      <c r="E47" s="2596"/>
      <c r="F47" s="1298" t="s">
        <v>55</v>
      </c>
      <c r="G47" s="1298" t="s">
        <v>232</v>
      </c>
      <c r="H47" s="1298"/>
      <c r="I47" s="1298" t="s">
        <v>232</v>
      </c>
      <c r="J47" s="1299"/>
      <c r="K47" s="1298"/>
      <c r="L47" s="1299">
        <v>34.53</v>
      </c>
      <c r="M47" s="1298"/>
      <c r="N47" s="1300">
        <v>944</v>
      </c>
    </row>
    <row r="48" spans="1:14" s="1" customFormat="1" ht="10.199999999999999" x14ac:dyDescent="0.2">
      <c r="A48" s="1304"/>
      <c r="B48" s="1305"/>
      <c r="C48" s="2599" t="s">
        <v>59</v>
      </c>
      <c r="D48" s="2599"/>
      <c r="E48" s="2599"/>
      <c r="F48" s="1292"/>
      <c r="G48" s="1292"/>
      <c r="H48" s="1292"/>
      <c r="I48" s="1292"/>
      <c r="J48" s="1293"/>
      <c r="K48" s="1292"/>
      <c r="L48" s="1293">
        <v>606.65</v>
      </c>
      <c r="M48" s="1301"/>
      <c r="N48" s="1294"/>
    </row>
    <row r="49" spans="1:14" s="1" customFormat="1" ht="28.8" customHeight="1" x14ac:dyDescent="0.2">
      <c r="A49" s="1290" t="s">
        <v>60</v>
      </c>
      <c r="B49" s="1291" t="s">
        <v>2731</v>
      </c>
      <c r="C49" s="2599" t="s">
        <v>2732</v>
      </c>
      <c r="D49" s="2599"/>
      <c r="E49" s="2599"/>
      <c r="F49" s="1292" t="s">
        <v>47</v>
      </c>
      <c r="G49" s="1292"/>
      <c r="H49" s="1292"/>
      <c r="I49" s="1292" t="s">
        <v>44</v>
      </c>
      <c r="J49" s="1293"/>
      <c r="K49" s="1292"/>
      <c r="L49" s="1293"/>
      <c r="M49" s="1292"/>
      <c r="N49" s="1294"/>
    </row>
    <row r="50" spans="1:14" s="1" customFormat="1" ht="36.6" customHeight="1" x14ac:dyDescent="0.2">
      <c r="A50" s="1295"/>
      <c r="B50" s="1296" t="s">
        <v>528</v>
      </c>
      <c r="C50" s="2596" t="s">
        <v>529</v>
      </c>
      <c r="D50" s="2596"/>
      <c r="E50" s="2596"/>
      <c r="F50" s="2596"/>
      <c r="G50" s="2596"/>
      <c r="H50" s="2596"/>
      <c r="I50" s="2596"/>
      <c r="J50" s="2596"/>
      <c r="K50" s="2596"/>
      <c r="L50" s="2596"/>
      <c r="M50" s="2596"/>
      <c r="N50" s="2600"/>
    </row>
    <row r="51" spans="1:14" s="1" customFormat="1" ht="10.199999999999999" x14ac:dyDescent="0.2">
      <c r="A51" s="1297"/>
      <c r="B51" s="1296" t="s">
        <v>44</v>
      </c>
      <c r="C51" s="2596" t="s">
        <v>48</v>
      </c>
      <c r="D51" s="2596"/>
      <c r="E51" s="2596"/>
      <c r="F51" s="1298"/>
      <c r="G51" s="1298"/>
      <c r="H51" s="1298"/>
      <c r="I51" s="1298"/>
      <c r="J51" s="1299">
        <v>20.440000000000001</v>
      </c>
      <c r="K51" s="1298" t="s">
        <v>530</v>
      </c>
      <c r="L51" s="1299">
        <v>27.59</v>
      </c>
      <c r="M51" s="1298" t="s">
        <v>1513</v>
      </c>
      <c r="N51" s="1300">
        <v>754</v>
      </c>
    </row>
    <row r="52" spans="1:14" s="1" customFormat="1" ht="10.199999999999999" x14ac:dyDescent="0.2">
      <c r="A52" s="1297"/>
      <c r="B52" s="1296" t="s">
        <v>71</v>
      </c>
      <c r="C52" s="2596" t="s">
        <v>372</v>
      </c>
      <c r="D52" s="2596"/>
      <c r="E52" s="2596"/>
      <c r="F52" s="1298"/>
      <c r="G52" s="1298"/>
      <c r="H52" s="1298"/>
      <c r="I52" s="1298"/>
      <c r="J52" s="1299">
        <v>2.5099999999999998</v>
      </c>
      <c r="K52" s="1298"/>
      <c r="L52" s="1299">
        <v>2.5099999999999998</v>
      </c>
      <c r="M52" s="1298"/>
      <c r="N52" s="1300"/>
    </row>
    <row r="53" spans="1:14" s="1" customFormat="1" ht="10.199999999999999" x14ac:dyDescent="0.2">
      <c r="A53" s="1297"/>
      <c r="B53" s="1296"/>
      <c r="C53" s="2596" t="s">
        <v>49</v>
      </c>
      <c r="D53" s="2596"/>
      <c r="E53" s="2596"/>
      <c r="F53" s="1298" t="s">
        <v>50</v>
      </c>
      <c r="G53" s="1298" t="s">
        <v>531</v>
      </c>
      <c r="H53" s="1298" t="s">
        <v>530</v>
      </c>
      <c r="I53" s="1298" t="s">
        <v>539</v>
      </c>
      <c r="J53" s="1299"/>
      <c r="K53" s="1298"/>
      <c r="L53" s="1299"/>
      <c r="M53" s="1298"/>
      <c r="N53" s="1300"/>
    </row>
    <row r="54" spans="1:14" s="1" customFormat="1" ht="10.199999999999999" x14ac:dyDescent="0.2">
      <c r="A54" s="1297"/>
      <c r="B54" s="1296"/>
      <c r="C54" s="2608" t="s">
        <v>52</v>
      </c>
      <c r="D54" s="2608"/>
      <c r="E54" s="2608"/>
      <c r="F54" s="1301"/>
      <c r="G54" s="1301"/>
      <c r="H54" s="1301"/>
      <c r="I54" s="1301"/>
      <c r="J54" s="1302">
        <v>22.95</v>
      </c>
      <c r="K54" s="1301"/>
      <c r="L54" s="1302">
        <v>30.1</v>
      </c>
      <c r="M54" s="1301"/>
      <c r="N54" s="1303"/>
    </row>
    <row r="55" spans="1:14" s="1" customFormat="1" ht="10.199999999999999" x14ac:dyDescent="0.2">
      <c r="A55" s="1297"/>
      <c r="B55" s="1296"/>
      <c r="C55" s="2596" t="s">
        <v>53</v>
      </c>
      <c r="D55" s="2596"/>
      <c r="E55" s="2596"/>
      <c r="F55" s="1298"/>
      <c r="G55" s="1298"/>
      <c r="H55" s="1298"/>
      <c r="I55" s="1298"/>
      <c r="J55" s="1299"/>
      <c r="K55" s="1298"/>
      <c r="L55" s="1299">
        <v>27.59</v>
      </c>
      <c r="M55" s="1298"/>
      <c r="N55" s="1300">
        <v>754</v>
      </c>
    </row>
    <row r="56" spans="1:14" s="1" customFormat="1" ht="20.399999999999999" x14ac:dyDescent="0.2">
      <c r="A56" s="1297"/>
      <c r="B56" s="1296" t="s">
        <v>2390</v>
      </c>
      <c r="C56" s="2596" t="s">
        <v>542</v>
      </c>
      <c r="D56" s="2596"/>
      <c r="E56" s="2596"/>
      <c r="F56" s="1298" t="s">
        <v>55</v>
      </c>
      <c r="G56" s="1298" t="s">
        <v>295</v>
      </c>
      <c r="H56" s="1298"/>
      <c r="I56" s="1298" t="s">
        <v>295</v>
      </c>
      <c r="J56" s="1299"/>
      <c r="K56" s="1298"/>
      <c r="L56" s="1299">
        <v>24.83</v>
      </c>
      <c r="M56" s="1298"/>
      <c r="N56" s="1300">
        <v>679</v>
      </c>
    </row>
    <row r="57" spans="1:14" s="1" customFormat="1" ht="20.399999999999999" x14ac:dyDescent="0.2">
      <c r="A57" s="1297"/>
      <c r="B57" s="1296" t="s">
        <v>2391</v>
      </c>
      <c r="C57" s="2596" t="s">
        <v>543</v>
      </c>
      <c r="D57" s="2596"/>
      <c r="E57" s="2596"/>
      <c r="F57" s="1298" t="s">
        <v>55</v>
      </c>
      <c r="G57" s="1298" t="s">
        <v>214</v>
      </c>
      <c r="H57" s="1298"/>
      <c r="I57" s="1298" t="s">
        <v>214</v>
      </c>
      <c r="J57" s="1299"/>
      <c r="K57" s="1298"/>
      <c r="L57" s="1299">
        <v>12.69</v>
      </c>
      <c r="M57" s="1298"/>
      <c r="N57" s="1300">
        <v>347</v>
      </c>
    </row>
    <row r="58" spans="1:14" s="1" customFormat="1" ht="10.199999999999999" x14ac:dyDescent="0.2">
      <c r="A58" s="1304"/>
      <c r="B58" s="1305"/>
      <c r="C58" s="2599" t="s">
        <v>59</v>
      </c>
      <c r="D58" s="2599"/>
      <c r="E58" s="2599"/>
      <c r="F58" s="1292"/>
      <c r="G58" s="1292"/>
      <c r="H58" s="1292"/>
      <c r="I58" s="1292"/>
      <c r="J58" s="1293"/>
      <c r="K58" s="1292"/>
      <c r="L58" s="1293">
        <v>67.62</v>
      </c>
      <c r="M58" s="1301"/>
      <c r="N58" s="1294"/>
    </row>
    <row r="59" spans="1:14" s="1" customFormat="1" ht="20.399999999999999" x14ac:dyDescent="0.2">
      <c r="A59" s="1290" t="s">
        <v>66</v>
      </c>
      <c r="B59" s="1291" t="s">
        <v>3011</v>
      </c>
      <c r="C59" s="2599" t="s">
        <v>2733</v>
      </c>
      <c r="D59" s="2599"/>
      <c r="E59" s="2599"/>
      <c r="F59" s="1292" t="s">
        <v>545</v>
      </c>
      <c r="G59" s="1292"/>
      <c r="H59" s="1292"/>
      <c r="I59" s="1292" t="s">
        <v>44</v>
      </c>
      <c r="J59" s="1293">
        <v>38333.33</v>
      </c>
      <c r="K59" s="1292"/>
      <c r="L59" s="1293">
        <v>5755.71</v>
      </c>
      <c r="M59" s="1292" t="s">
        <v>1514</v>
      </c>
      <c r="N59" s="1294">
        <v>38333</v>
      </c>
    </row>
    <row r="60" spans="1:14" s="1" customFormat="1" ht="10.199999999999999" x14ac:dyDescent="0.2">
      <c r="A60" s="1304"/>
      <c r="B60" s="1305"/>
      <c r="C60" s="1264" t="s">
        <v>2871</v>
      </c>
      <c r="D60" s="1265"/>
      <c r="E60" s="1265"/>
      <c r="F60" s="1306"/>
      <c r="G60" s="1306"/>
      <c r="H60" s="1306"/>
      <c r="I60" s="1306"/>
      <c r="J60" s="1307"/>
      <c r="K60" s="1306"/>
      <c r="L60" s="1307"/>
      <c r="M60" s="1308"/>
      <c r="N60" s="1309"/>
    </row>
    <row r="61" spans="1:14" s="1" customFormat="1" ht="10.199999999999999" x14ac:dyDescent="0.2">
      <c r="A61" s="1310"/>
      <c r="B61" s="1266"/>
      <c r="C61" s="2596" t="s">
        <v>2734</v>
      </c>
      <c r="D61" s="2596"/>
      <c r="E61" s="2596"/>
      <c r="F61" s="2596"/>
      <c r="G61" s="2596"/>
      <c r="H61" s="2596"/>
      <c r="I61" s="2596"/>
      <c r="J61" s="2596"/>
      <c r="K61" s="2596"/>
      <c r="L61" s="2596"/>
      <c r="M61" s="2596"/>
      <c r="N61" s="2600"/>
    </row>
    <row r="62" spans="1:14" s="1" customFormat="1" ht="33" customHeight="1" x14ac:dyDescent="0.2">
      <c r="A62" s="1290" t="s">
        <v>71</v>
      </c>
      <c r="B62" s="1291" t="s">
        <v>2735</v>
      </c>
      <c r="C62" s="2599" t="s">
        <v>2736</v>
      </c>
      <c r="D62" s="2599"/>
      <c r="E62" s="2599"/>
      <c r="F62" s="1292" t="s">
        <v>557</v>
      </c>
      <c r="G62" s="1292"/>
      <c r="H62" s="1292"/>
      <c r="I62" s="1292" t="s">
        <v>568</v>
      </c>
      <c r="J62" s="1293"/>
      <c r="K62" s="1292"/>
      <c r="L62" s="1293"/>
      <c r="M62" s="1292"/>
      <c r="N62" s="1294"/>
    </row>
    <row r="63" spans="1:14" s="1" customFormat="1" ht="10.199999999999999" x14ac:dyDescent="0.2">
      <c r="A63" s="1310"/>
      <c r="B63" s="1266"/>
      <c r="C63" s="2596" t="s">
        <v>569</v>
      </c>
      <c r="D63" s="2596"/>
      <c r="E63" s="2596"/>
      <c r="F63" s="2596"/>
      <c r="G63" s="2596"/>
      <c r="H63" s="2596"/>
      <c r="I63" s="2596"/>
      <c r="J63" s="2596"/>
      <c r="K63" s="2596"/>
      <c r="L63" s="2596"/>
      <c r="M63" s="2596"/>
      <c r="N63" s="2600"/>
    </row>
    <row r="64" spans="1:14" s="1" customFormat="1" ht="34.200000000000003" customHeight="1" x14ac:dyDescent="0.2">
      <c r="A64" s="1295"/>
      <c r="B64" s="1296" t="s">
        <v>528</v>
      </c>
      <c r="C64" s="2596" t="s">
        <v>529</v>
      </c>
      <c r="D64" s="2596"/>
      <c r="E64" s="2596"/>
      <c r="F64" s="2596"/>
      <c r="G64" s="2596"/>
      <c r="H64" s="2596"/>
      <c r="I64" s="2596"/>
      <c r="J64" s="2596"/>
      <c r="K64" s="2596"/>
      <c r="L64" s="2596"/>
      <c r="M64" s="2596"/>
      <c r="N64" s="2600"/>
    </row>
    <row r="65" spans="1:14" s="1" customFormat="1" ht="10.199999999999999" x14ac:dyDescent="0.2">
      <c r="A65" s="1297"/>
      <c r="B65" s="1296" t="s">
        <v>44</v>
      </c>
      <c r="C65" s="2596" t="s">
        <v>48</v>
      </c>
      <c r="D65" s="2596"/>
      <c r="E65" s="2596"/>
      <c r="F65" s="1298"/>
      <c r="G65" s="1298"/>
      <c r="H65" s="1298"/>
      <c r="I65" s="1298"/>
      <c r="J65" s="1299">
        <v>33.75</v>
      </c>
      <c r="K65" s="1298" t="s">
        <v>530</v>
      </c>
      <c r="L65" s="1299">
        <v>9.11</v>
      </c>
      <c r="M65" s="1298" t="s">
        <v>1513</v>
      </c>
      <c r="N65" s="1300">
        <v>249</v>
      </c>
    </row>
    <row r="66" spans="1:14" s="1" customFormat="1" ht="10.199999999999999" x14ac:dyDescent="0.2">
      <c r="A66" s="1297"/>
      <c r="B66" s="1296" t="s">
        <v>60</v>
      </c>
      <c r="C66" s="2596" t="s">
        <v>370</v>
      </c>
      <c r="D66" s="2596"/>
      <c r="E66" s="2596"/>
      <c r="F66" s="1298"/>
      <c r="G66" s="1298"/>
      <c r="H66" s="1298"/>
      <c r="I66" s="1298"/>
      <c r="J66" s="1299">
        <v>6.35</v>
      </c>
      <c r="K66" s="1298" t="s">
        <v>530</v>
      </c>
      <c r="L66" s="1299">
        <v>1.71</v>
      </c>
      <c r="M66" s="1298"/>
      <c r="N66" s="1300"/>
    </row>
    <row r="67" spans="1:14" s="1" customFormat="1" ht="10.199999999999999" x14ac:dyDescent="0.2">
      <c r="A67" s="1297"/>
      <c r="B67" s="1296" t="s">
        <v>66</v>
      </c>
      <c r="C67" s="2596" t="s">
        <v>371</v>
      </c>
      <c r="D67" s="2596"/>
      <c r="E67" s="2596"/>
      <c r="F67" s="1298"/>
      <c r="G67" s="1298"/>
      <c r="H67" s="1298"/>
      <c r="I67" s="1298"/>
      <c r="J67" s="1299">
        <v>0.26</v>
      </c>
      <c r="K67" s="1298" t="s">
        <v>530</v>
      </c>
      <c r="L67" s="1299">
        <v>7.0000000000000007E-2</v>
      </c>
      <c r="M67" s="1298" t="s">
        <v>1513</v>
      </c>
      <c r="N67" s="1300">
        <v>2</v>
      </c>
    </row>
    <row r="68" spans="1:14" s="1" customFormat="1" ht="10.199999999999999" x14ac:dyDescent="0.2">
      <c r="A68" s="1297"/>
      <c r="B68" s="1296" t="s">
        <v>71</v>
      </c>
      <c r="C68" s="2596" t="s">
        <v>372</v>
      </c>
      <c r="D68" s="2596"/>
      <c r="E68" s="2596"/>
      <c r="F68" s="1298"/>
      <c r="G68" s="1298"/>
      <c r="H68" s="1298"/>
      <c r="I68" s="1298"/>
      <c r="J68" s="1299">
        <v>6.44</v>
      </c>
      <c r="K68" s="1298"/>
      <c r="L68" s="1299">
        <v>1.29</v>
      </c>
      <c r="M68" s="1298"/>
      <c r="N68" s="1300"/>
    </row>
    <row r="69" spans="1:14" s="1" customFormat="1" ht="10.199999999999999" x14ac:dyDescent="0.2">
      <c r="A69" s="1297"/>
      <c r="B69" s="1296"/>
      <c r="C69" s="2596" t="s">
        <v>49</v>
      </c>
      <c r="D69" s="2596"/>
      <c r="E69" s="2596"/>
      <c r="F69" s="1298" t="s">
        <v>50</v>
      </c>
      <c r="G69" s="1298" t="s">
        <v>2737</v>
      </c>
      <c r="H69" s="1298" t="s">
        <v>530</v>
      </c>
      <c r="I69" s="1298" t="s">
        <v>2738</v>
      </c>
      <c r="J69" s="1299"/>
      <c r="K69" s="1298"/>
      <c r="L69" s="1299"/>
      <c r="M69" s="1298"/>
      <c r="N69" s="1300"/>
    </row>
    <row r="70" spans="1:14" s="1" customFormat="1" ht="10.199999999999999" x14ac:dyDescent="0.2">
      <c r="A70" s="1297"/>
      <c r="B70" s="1296"/>
      <c r="C70" s="2596" t="s">
        <v>374</v>
      </c>
      <c r="D70" s="2596"/>
      <c r="E70" s="2596"/>
      <c r="F70" s="1298" t="s">
        <v>50</v>
      </c>
      <c r="G70" s="1298" t="s">
        <v>481</v>
      </c>
      <c r="H70" s="1298" t="s">
        <v>530</v>
      </c>
      <c r="I70" s="1298" t="s">
        <v>2739</v>
      </c>
      <c r="J70" s="1299"/>
      <c r="K70" s="1298"/>
      <c r="L70" s="1299"/>
      <c r="M70" s="1298"/>
      <c r="N70" s="1300"/>
    </row>
    <row r="71" spans="1:14" s="1" customFormat="1" ht="10.199999999999999" x14ac:dyDescent="0.2">
      <c r="A71" s="1297"/>
      <c r="B71" s="1296"/>
      <c r="C71" s="2608" t="s">
        <v>52</v>
      </c>
      <c r="D71" s="2608"/>
      <c r="E71" s="2608"/>
      <c r="F71" s="1301"/>
      <c r="G71" s="1301"/>
      <c r="H71" s="1301"/>
      <c r="I71" s="1301"/>
      <c r="J71" s="1302">
        <v>46.54</v>
      </c>
      <c r="K71" s="1301"/>
      <c r="L71" s="1302">
        <v>12.11</v>
      </c>
      <c r="M71" s="1301"/>
      <c r="N71" s="1303"/>
    </row>
    <row r="72" spans="1:14" s="1" customFormat="1" ht="10.199999999999999" x14ac:dyDescent="0.2">
      <c r="A72" s="1297"/>
      <c r="B72" s="1296"/>
      <c r="C72" s="2596" t="s">
        <v>53</v>
      </c>
      <c r="D72" s="2596"/>
      <c r="E72" s="2596"/>
      <c r="F72" s="1298"/>
      <c r="G72" s="1298"/>
      <c r="H72" s="1298"/>
      <c r="I72" s="1298"/>
      <c r="J72" s="1299"/>
      <c r="K72" s="1298"/>
      <c r="L72" s="1299">
        <v>9.18</v>
      </c>
      <c r="M72" s="1298"/>
      <c r="N72" s="1300">
        <v>251</v>
      </c>
    </row>
    <row r="73" spans="1:14" s="1" customFormat="1" ht="20.399999999999999" x14ac:dyDescent="0.2">
      <c r="A73" s="1297"/>
      <c r="B73" s="1296" t="s">
        <v>2134</v>
      </c>
      <c r="C73" s="2596" t="s">
        <v>535</v>
      </c>
      <c r="D73" s="2596"/>
      <c r="E73" s="2596"/>
      <c r="F73" s="1298" t="s">
        <v>55</v>
      </c>
      <c r="G73" s="1298" t="s">
        <v>536</v>
      </c>
      <c r="H73" s="1298"/>
      <c r="I73" s="1298" t="s">
        <v>536</v>
      </c>
      <c r="J73" s="1299"/>
      <c r="K73" s="1298"/>
      <c r="L73" s="1299">
        <v>8.9</v>
      </c>
      <c r="M73" s="1298"/>
      <c r="N73" s="1300">
        <v>243</v>
      </c>
    </row>
    <row r="74" spans="1:14" s="1" customFormat="1" ht="20.399999999999999" x14ac:dyDescent="0.2">
      <c r="A74" s="1297"/>
      <c r="B74" s="1296" t="s">
        <v>2135</v>
      </c>
      <c r="C74" s="2596" t="s">
        <v>537</v>
      </c>
      <c r="D74" s="2596"/>
      <c r="E74" s="2596"/>
      <c r="F74" s="1298" t="s">
        <v>55</v>
      </c>
      <c r="G74" s="1298" t="s">
        <v>232</v>
      </c>
      <c r="H74" s="1298"/>
      <c r="I74" s="1298" t="s">
        <v>232</v>
      </c>
      <c r="J74" s="1299"/>
      <c r="K74" s="1298"/>
      <c r="L74" s="1299">
        <v>4.68</v>
      </c>
      <c r="M74" s="1298"/>
      <c r="N74" s="1300">
        <v>128</v>
      </c>
    </row>
    <row r="75" spans="1:14" s="1" customFormat="1" ht="10.199999999999999" x14ac:dyDescent="0.2">
      <c r="A75" s="1304"/>
      <c r="B75" s="1305"/>
      <c r="C75" s="2599" t="s">
        <v>59</v>
      </c>
      <c r="D75" s="2599"/>
      <c r="E75" s="2599"/>
      <c r="F75" s="1292"/>
      <c r="G75" s="1292"/>
      <c r="H75" s="1292"/>
      <c r="I75" s="1292"/>
      <c r="J75" s="1293"/>
      <c r="K75" s="1292"/>
      <c r="L75" s="1293">
        <v>25.69</v>
      </c>
      <c r="M75" s="1301"/>
      <c r="N75" s="1294"/>
    </row>
    <row r="76" spans="1:14" s="1" customFormat="1" ht="20.399999999999999" x14ac:dyDescent="0.2">
      <c r="A76" s="1290" t="s">
        <v>75</v>
      </c>
      <c r="B76" s="1291" t="s">
        <v>3012</v>
      </c>
      <c r="C76" s="2599" t="s">
        <v>2740</v>
      </c>
      <c r="D76" s="2599"/>
      <c r="E76" s="2599"/>
      <c r="F76" s="1292" t="s">
        <v>545</v>
      </c>
      <c r="G76" s="1292"/>
      <c r="H76" s="1292"/>
      <c r="I76" s="1292" t="s">
        <v>60</v>
      </c>
      <c r="J76" s="1293">
        <v>366.5</v>
      </c>
      <c r="K76" s="1292"/>
      <c r="L76" s="1293">
        <v>110.06</v>
      </c>
      <c r="M76" s="1292" t="s">
        <v>1514</v>
      </c>
      <c r="N76" s="1294">
        <v>733</v>
      </c>
    </row>
    <row r="77" spans="1:14" s="1" customFormat="1" ht="10.199999999999999" x14ac:dyDescent="0.2">
      <c r="A77" s="1304"/>
      <c r="B77" s="1305"/>
      <c r="C77" s="1264" t="s">
        <v>2871</v>
      </c>
      <c r="D77" s="1265"/>
      <c r="E77" s="1265"/>
      <c r="F77" s="1306"/>
      <c r="G77" s="1306"/>
      <c r="H77" s="1306"/>
      <c r="I77" s="1306"/>
      <c r="J77" s="1307"/>
      <c r="K77" s="1306"/>
      <c r="L77" s="1307"/>
      <c r="M77" s="1308"/>
      <c r="N77" s="1309"/>
    </row>
    <row r="78" spans="1:14" s="1" customFormat="1" ht="10.199999999999999" x14ac:dyDescent="0.2">
      <c r="A78" s="1310"/>
      <c r="B78" s="1266"/>
      <c r="C78" s="2596" t="s">
        <v>2741</v>
      </c>
      <c r="D78" s="2596"/>
      <c r="E78" s="2596"/>
      <c r="F78" s="2596"/>
      <c r="G78" s="2596"/>
      <c r="H78" s="2596"/>
      <c r="I78" s="2596"/>
      <c r="J78" s="2596"/>
      <c r="K78" s="2596"/>
      <c r="L78" s="2596"/>
      <c r="M78" s="2596"/>
      <c r="N78" s="2600"/>
    </row>
    <row r="79" spans="1:14" s="1" customFormat="1" ht="10.199999999999999" x14ac:dyDescent="0.2">
      <c r="A79" s="1306"/>
      <c r="B79" s="1305"/>
      <c r="C79" s="1305"/>
      <c r="D79" s="1305"/>
      <c r="E79" s="1305"/>
      <c r="F79" s="1306"/>
      <c r="G79" s="1306"/>
      <c r="H79" s="1306"/>
      <c r="I79" s="1306"/>
      <c r="J79" s="1311"/>
      <c r="K79" s="1306"/>
      <c r="L79" s="1311"/>
      <c r="M79" s="1298"/>
      <c r="N79" s="1311"/>
    </row>
    <row r="80" spans="1:14" s="1" customFormat="1" ht="10.199999999999999" x14ac:dyDescent="0.2">
      <c r="A80" s="1260"/>
      <c r="B80" s="1268"/>
      <c r="C80" s="1268"/>
      <c r="D80" s="1268"/>
      <c r="E80" s="1268"/>
      <c r="F80" s="1268"/>
      <c r="G80" s="1268"/>
      <c r="H80" s="1268"/>
      <c r="I80" s="1268"/>
      <c r="J80" s="1268"/>
      <c r="K80" s="1268"/>
      <c r="L80" s="1312"/>
      <c r="M80" s="1313"/>
      <c r="N80" s="1314"/>
    </row>
    <row r="81" spans="1:14" s="1" customFormat="1" ht="10.199999999999999" x14ac:dyDescent="0.2">
      <c r="A81" s="1315"/>
      <c r="B81" s="1316"/>
      <c r="C81" s="2599" t="s">
        <v>349</v>
      </c>
      <c r="D81" s="2599"/>
      <c r="E81" s="2599"/>
      <c r="F81" s="2599"/>
      <c r="G81" s="2599"/>
      <c r="H81" s="2599"/>
      <c r="I81" s="2599"/>
      <c r="J81" s="2599"/>
      <c r="K81" s="2599"/>
      <c r="L81" s="1317"/>
      <c r="M81" s="1318"/>
      <c r="N81" s="1319"/>
    </row>
    <row r="82" spans="1:14" s="1" customFormat="1" ht="10.199999999999999" x14ac:dyDescent="0.2">
      <c r="A82" s="1320"/>
      <c r="B82" s="1296"/>
      <c r="C82" s="2596" t="s">
        <v>144</v>
      </c>
      <c r="D82" s="2596"/>
      <c r="E82" s="2596"/>
      <c r="F82" s="2596"/>
      <c r="G82" s="2596"/>
      <c r="H82" s="2596"/>
      <c r="I82" s="2596"/>
      <c r="J82" s="2596"/>
      <c r="K82" s="2596"/>
      <c r="L82" s="1321">
        <v>6414.42</v>
      </c>
      <c r="M82" s="1322"/>
      <c r="N82" s="1323">
        <v>44891</v>
      </c>
    </row>
    <row r="83" spans="1:14" s="1" customFormat="1" ht="10.199999999999999" x14ac:dyDescent="0.2">
      <c r="A83" s="1320"/>
      <c r="B83" s="1296"/>
      <c r="C83" s="2596" t="s">
        <v>1437</v>
      </c>
      <c r="D83" s="2596"/>
      <c r="E83" s="2596"/>
      <c r="F83" s="2596"/>
      <c r="G83" s="2596"/>
      <c r="H83" s="2596"/>
      <c r="I83" s="2596"/>
      <c r="J83" s="2596"/>
      <c r="K83" s="2596"/>
      <c r="L83" s="1321"/>
      <c r="M83" s="1322"/>
      <c r="N83" s="1323"/>
    </row>
    <row r="84" spans="1:14" s="1" customFormat="1" ht="10.199999999999999" x14ac:dyDescent="0.2">
      <c r="A84" s="1320"/>
      <c r="B84" s="1296"/>
      <c r="C84" s="2596" t="s">
        <v>145</v>
      </c>
      <c r="D84" s="2596"/>
      <c r="E84" s="2596"/>
      <c r="F84" s="2596"/>
      <c r="G84" s="2596"/>
      <c r="H84" s="2596"/>
      <c r="I84" s="2596"/>
      <c r="J84" s="2596"/>
      <c r="K84" s="2596"/>
      <c r="L84" s="1321">
        <v>91.87</v>
      </c>
      <c r="M84" s="1322"/>
      <c r="N84" s="1323">
        <v>2511</v>
      </c>
    </row>
    <row r="85" spans="1:14" s="1" customFormat="1" ht="10.199999999999999" x14ac:dyDescent="0.2">
      <c r="A85" s="1320"/>
      <c r="B85" s="1296"/>
      <c r="C85" s="2596" t="s">
        <v>391</v>
      </c>
      <c r="D85" s="2596"/>
      <c r="E85" s="2596"/>
      <c r="F85" s="2596"/>
      <c r="G85" s="2596"/>
      <c r="H85" s="2596"/>
      <c r="I85" s="2596"/>
      <c r="J85" s="2596"/>
      <c r="K85" s="2596"/>
      <c r="L85" s="1321">
        <v>102.02</v>
      </c>
      <c r="M85" s="1322"/>
      <c r="N85" s="1323">
        <v>951</v>
      </c>
    </row>
    <row r="86" spans="1:14" s="1" customFormat="1" ht="10.199999999999999" x14ac:dyDescent="0.2">
      <c r="A86" s="1320"/>
      <c r="B86" s="1296"/>
      <c r="C86" s="2596" t="s">
        <v>1438</v>
      </c>
      <c r="D86" s="2596"/>
      <c r="E86" s="2596"/>
      <c r="F86" s="2596"/>
      <c r="G86" s="2596"/>
      <c r="H86" s="2596"/>
      <c r="I86" s="2596"/>
      <c r="J86" s="2596"/>
      <c r="K86" s="2596"/>
      <c r="L86" s="1321">
        <v>12.61</v>
      </c>
      <c r="M86" s="1322"/>
      <c r="N86" s="1323">
        <v>345</v>
      </c>
    </row>
    <row r="87" spans="1:14" s="1" customFormat="1" ht="10.199999999999999" x14ac:dyDescent="0.2">
      <c r="A87" s="1320"/>
      <c r="B87" s="1296"/>
      <c r="C87" s="2596" t="s">
        <v>392</v>
      </c>
      <c r="D87" s="2596"/>
      <c r="E87" s="2596"/>
      <c r="F87" s="2596"/>
      <c r="G87" s="2596"/>
      <c r="H87" s="2596"/>
      <c r="I87" s="2596"/>
      <c r="J87" s="2596"/>
      <c r="K87" s="2596"/>
      <c r="L87" s="1321">
        <v>6220.53</v>
      </c>
      <c r="M87" s="1322"/>
      <c r="N87" s="1323">
        <v>41429</v>
      </c>
    </row>
    <row r="88" spans="1:14" s="1" customFormat="1" ht="10.199999999999999" x14ac:dyDescent="0.2">
      <c r="A88" s="1320"/>
      <c r="B88" s="1296"/>
      <c r="C88" s="2596" t="s">
        <v>616</v>
      </c>
      <c r="D88" s="2596"/>
      <c r="E88" s="2596"/>
      <c r="F88" s="2596"/>
      <c r="G88" s="2596"/>
      <c r="H88" s="2596"/>
      <c r="I88" s="2596"/>
      <c r="J88" s="2596"/>
      <c r="K88" s="2596"/>
      <c r="L88" s="1321">
        <v>6565.73</v>
      </c>
      <c r="M88" s="1322"/>
      <c r="N88" s="1323">
        <v>49027</v>
      </c>
    </row>
    <row r="89" spans="1:14" s="1" customFormat="1" ht="10.199999999999999" x14ac:dyDescent="0.2">
      <c r="A89" s="1320"/>
      <c r="B89" s="1296"/>
      <c r="C89" s="2596" t="s">
        <v>1437</v>
      </c>
      <c r="D89" s="2596"/>
      <c r="E89" s="2596"/>
      <c r="F89" s="2596"/>
      <c r="G89" s="2596"/>
      <c r="H89" s="2596"/>
      <c r="I89" s="2596"/>
      <c r="J89" s="2596"/>
      <c r="K89" s="2596"/>
      <c r="L89" s="1321"/>
      <c r="M89" s="1322"/>
      <c r="N89" s="1323"/>
    </row>
    <row r="90" spans="1:14" s="1" customFormat="1" ht="10.199999999999999" x14ac:dyDescent="0.2">
      <c r="A90" s="1320"/>
      <c r="B90" s="1296"/>
      <c r="C90" s="2596" t="s">
        <v>394</v>
      </c>
      <c r="D90" s="2596"/>
      <c r="E90" s="2596"/>
      <c r="F90" s="2596"/>
      <c r="G90" s="2596"/>
      <c r="H90" s="2596"/>
      <c r="I90" s="2596"/>
      <c r="J90" s="2596"/>
      <c r="K90" s="2596"/>
      <c r="L90" s="1321">
        <v>91.87</v>
      </c>
      <c r="M90" s="1322"/>
      <c r="N90" s="1323">
        <v>2511</v>
      </c>
    </row>
    <row r="91" spans="1:14" s="1" customFormat="1" ht="30.6" x14ac:dyDescent="0.2">
      <c r="A91" s="1320"/>
      <c r="B91" s="1296" t="s">
        <v>1512</v>
      </c>
      <c r="C91" s="2596" t="s">
        <v>395</v>
      </c>
      <c r="D91" s="2596"/>
      <c r="E91" s="2596"/>
      <c r="F91" s="2596"/>
      <c r="G91" s="2596"/>
      <c r="H91" s="2596"/>
      <c r="I91" s="2596"/>
      <c r="J91" s="2596"/>
      <c r="K91" s="2596"/>
      <c r="L91" s="1321">
        <v>102.02</v>
      </c>
      <c r="M91" s="1322" t="s">
        <v>1515</v>
      </c>
      <c r="N91" s="1323">
        <v>951</v>
      </c>
    </row>
    <row r="92" spans="1:14" s="1" customFormat="1" ht="10.199999999999999" x14ac:dyDescent="0.2">
      <c r="A92" s="1320"/>
      <c r="B92" s="1296"/>
      <c r="C92" s="2596" t="s">
        <v>1439</v>
      </c>
      <c r="D92" s="2596"/>
      <c r="E92" s="2596"/>
      <c r="F92" s="2596"/>
      <c r="G92" s="2596"/>
      <c r="H92" s="2596"/>
      <c r="I92" s="2596"/>
      <c r="J92" s="2596"/>
      <c r="K92" s="2596"/>
      <c r="L92" s="1321">
        <v>12.61</v>
      </c>
      <c r="M92" s="1322"/>
      <c r="N92" s="1323">
        <v>345</v>
      </c>
    </row>
    <row r="93" spans="1:14" s="1" customFormat="1" ht="30.6" x14ac:dyDescent="0.2">
      <c r="A93" s="1320"/>
      <c r="B93" s="1296" t="s">
        <v>1512</v>
      </c>
      <c r="C93" s="2596" t="s">
        <v>396</v>
      </c>
      <c r="D93" s="2596"/>
      <c r="E93" s="2596"/>
      <c r="F93" s="2596"/>
      <c r="G93" s="2596"/>
      <c r="H93" s="2596"/>
      <c r="I93" s="2596"/>
      <c r="J93" s="2596"/>
      <c r="K93" s="2596"/>
      <c r="L93" s="1321">
        <v>6220.53</v>
      </c>
      <c r="M93" s="1322" t="s">
        <v>1514</v>
      </c>
      <c r="N93" s="1323">
        <v>41429</v>
      </c>
    </row>
    <row r="94" spans="1:14" s="1" customFormat="1" ht="10.199999999999999" x14ac:dyDescent="0.2">
      <c r="A94" s="1320"/>
      <c r="B94" s="1296"/>
      <c r="C94" s="2596" t="s">
        <v>397</v>
      </c>
      <c r="D94" s="2596"/>
      <c r="E94" s="2596"/>
      <c r="F94" s="2596"/>
      <c r="G94" s="2596"/>
      <c r="H94" s="2596"/>
      <c r="I94" s="2596"/>
      <c r="J94" s="2596"/>
      <c r="K94" s="2596"/>
      <c r="L94" s="1321">
        <v>99.41</v>
      </c>
      <c r="M94" s="1322"/>
      <c r="N94" s="1323">
        <v>2717</v>
      </c>
    </row>
    <row r="95" spans="1:14" s="1" customFormat="1" ht="10.199999999999999" x14ac:dyDescent="0.2">
      <c r="A95" s="1320"/>
      <c r="B95" s="1296"/>
      <c r="C95" s="2596" t="s">
        <v>398</v>
      </c>
      <c r="D95" s="2596"/>
      <c r="E95" s="2596"/>
      <c r="F95" s="2596"/>
      <c r="G95" s="2596"/>
      <c r="H95" s="2596"/>
      <c r="I95" s="2596"/>
      <c r="J95" s="2596"/>
      <c r="K95" s="2596"/>
      <c r="L95" s="1321">
        <v>51.9</v>
      </c>
      <c r="M95" s="1322"/>
      <c r="N95" s="1323">
        <v>1419</v>
      </c>
    </row>
    <row r="96" spans="1:14" s="1" customFormat="1" ht="10.199999999999999" x14ac:dyDescent="0.2">
      <c r="A96" s="1320"/>
      <c r="B96" s="1296"/>
      <c r="C96" s="2596" t="s">
        <v>151</v>
      </c>
      <c r="D96" s="2596"/>
      <c r="E96" s="2596"/>
      <c r="F96" s="2596"/>
      <c r="G96" s="2596"/>
      <c r="H96" s="2596"/>
      <c r="I96" s="2596"/>
      <c r="J96" s="2596"/>
      <c r="K96" s="2596"/>
      <c r="L96" s="1321">
        <v>104.48</v>
      </c>
      <c r="M96" s="1322"/>
      <c r="N96" s="1323">
        <v>2856</v>
      </c>
    </row>
    <row r="97" spans="1:14" s="1" customFormat="1" ht="10.199999999999999" x14ac:dyDescent="0.2">
      <c r="A97" s="1320"/>
      <c r="B97" s="1296"/>
      <c r="C97" s="2596" t="s">
        <v>152</v>
      </c>
      <c r="D97" s="2596"/>
      <c r="E97" s="2596"/>
      <c r="F97" s="2596"/>
      <c r="G97" s="2596"/>
      <c r="H97" s="2596"/>
      <c r="I97" s="2596"/>
      <c r="J97" s="2596"/>
      <c r="K97" s="2596"/>
      <c r="L97" s="1321">
        <v>99.41</v>
      </c>
      <c r="M97" s="1322"/>
      <c r="N97" s="1323">
        <v>2717</v>
      </c>
    </row>
    <row r="98" spans="1:14" s="1" customFormat="1" ht="10.199999999999999" x14ac:dyDescent="0.2">
      <c r="A98" s="1320"/>
      <c r="B98" s="1296"/>
      <c r="C98" s="2596" t="s">
        <v>153</v>
      </c>
      <c r="D98" s="2596"/>
      <c r="E98" s="2596"/>
      <c r="F98" s="2596"/>
      <c r="G98" s="2596"/>
      <c r="H98" s="2596"/>
      <c r="I98" s="2596"/>
      <c r="J98" s="2596"/>
      <c r="K98" s="2596"/>
      <c r="L98" s="1321">
        <v>51.9</v>
      </c>
      <c r="M98" s="1322"/>
      <c r="N98" s="1323">
        <v>1419</v>
      </c>
    </row>
    <row r="99" spans="1:14" s="1" customFormat="1" ht="10.199999999999999" x14ac:dyDescent="0.2">
      <c r="A99" s="1320"/>
      <c r="B99" s="1311"/>
      <c r="C99" s="2601" t="s">
        <v>350</v>
      </c>
      <c r="D99" s="2601"/>
      <c r="E99" s="2601"/>
      <c r="F99" s="2601"/>
      <c r="G99" s="2601"/>
      <c r="H99" s="2601"/>
      <c r="I99" s="2601"/>
      <c r="J99" s="2601"/>
      <c r="K99" s="2601"/>
      <c r="L99" s="1324">
        <v>6565.73</v>
      </c>
      <c r="M99" s="1263"/>
      <c r="N99" s="1325">
        <v>49027</v>
      </c>
    </row>
    <row r="100" spans="1:14" s="1" customFormat="1" ht="10.199999999999999" x14ac:dyDescent="0.2">
      <c r="A100" s="1320"/>
      <c r="B100" s="1296"/>
      <c r="C100" s="2596" t="s">
        <v>1437</v>
      </c>
      <c r="D100" s="2596"/>
      <c r="E100" s="2596"/>
      <c r="F100" s="2596"/>
      <c r="G100" s="2596"/>
      <c r="H100" s="2596"/>
      <c r="I100" s="2596"/>
      <c r="J100" s="2596"/>
      <c r="K100" s="2596"/>
      <c r="L100" s="1321"/>
      <c r="M100" s="1322"/>
      <c r="N100" s="1323"/>
    </row>
    <row r="101" spans="1:14" s="1" customFormat="1" ht="10.199999999999999" x14ac:dyDescent="0.2">
      <c r="A101" s="1320"/>
      <c r="B101" s="1296"/>
      <c r="C101" s="2596" t="s">
        <v>1746</v>
      </c>
      <c r="D101" s="2596"/>
      <c r="E101" s="2596"/>
      <c r="F101" s="2596"/>
      <c r="G101" s="2596"/>
      <c r="H101" s="2596"/>
      <c r="I101" s="2596"/>
      <c r="J101" s="2596"/>
      <c r="K101" s="2596"/>
      <c r="L101" s="1321"/>
      <c r="M101" s="1322"/>
      <c r="N101" s="1323">
        <v>39066</v>
      </c>
    </row>
    <row r="102" spans="1:14" s="1" customFormat="1" ht="10.199999999999999" x14ac:dyDescent="0.2">
      <c r="A102" s="1260"/>
      <c r="B102" s="1311"/>
      <c r="C102" s="1305"/>
      <c r="D102" s="1305"/>
      <c r="E102" s="1305"/>
      <c r="F102" s="1305"/>
      <c r="G102" s="1305"/>
      <c r="H102" s="1305"/>
      <c r="I102" s="1305"/>
      <c r="J102" s="1305"/>
      <c r="K102" s="1305"/>
      <c r="L102" s="1324"/>
      <c r="M102" s="1326"/>
      <c r="N102" s="1327"/>
    </row>
    <row r="103" spans="1:14" s="1" customFormat="1" ht="10.199999999999999" x14ac:dyDescent="0.2">
      <c r="A103" s="1328"/>
      <c r="B103" s="1328"/>
      <c r="C103" s="1328"/>
      <c r="D103" s="1328"/>
      <c r="E103" s="1328"/>
      <c r="F103" s="1328"/>
      <c r="G103" s="1328"/>
      <c r="H103" s="1328"/>
      <c r="I103" s="1328"/>
      <c r="J103" s="1328"/>
      <c r="K103" s="1328"/>
      <c r="L103" s="1328"/>
      <c r="M103" s="1328"/>
      <c r="N103" s="1328"/>
    </row>
    <row r="104" spans="1:14" s="1" customFormat="1" ht="10.199999999999999" x14ac:dyDescent="0.2">
      <c r="A104" s="1260"/>
      <c r="B104" s="1329" t="s">
        <v>351</v>
      </c>
      <c r="C104" s="2607"/>
      <c r="D104" s="2607"/>
      <c r="E104" s="2607"/>
      <c r="F104" s="2607"/>
      <c r="G104" s="2607"/>
      <c r="H104" s="2607"/>
      <c r="I104" s="2607"/>
      <c r="J104" s="2607"/>
      <c r="K104" s="2607"/>
      <c r="L104" s="2607"/>
      <c r="M104" s="1260"/>
      <c r="N104" s="1260"/>
    </row>
    <row r="105" spans="1:14" s="1" customFormat="1" ht="10.199999999999999" x14ac:dyDescent="0.2">
      <c r="A105" s="1260"/>
      <c r="B105" s="1262"/>
      <c r="C105" s="2606" t="s">
        <v>352</v>
      </c>
      <c r="D105" s="2606"/>
      <c r="E105" s="2606"/>
      <c r="F105" s="2606"/>
      <c r="G105" s="2606"/>
      <c r="H105" s="2606"/>
      <c r="I105" s="2606"/>
      <c r="J105" s="2606"/>
      <c r="K105" s="2606"/>
      <c r="L105" s="2606"/>
      <c r="M105" s="1260"/>
      <c r="N105" s="1260"/>
    </row>
    <row r="106" spans="1:14" s="1" customFormat="1" ht="10.199999999999999" x14ac:dyDescent="0.2">
      <c r="A106" s="1260"/>
      <c r="B106" s="1329" t="s">
        <v>353</v>
      </c>
      <c r="C106" s="2607"/>
      <c r="D106" s="2607"/>
      <c r="E106" s="2607"/>
      <c r="F106" s="2607"/>
      <c r="G106" s="2607"/>
      <c r="H106" s="2607"/>
      <c r="I106" s="2607"/>
      <c r="J106" s="2607"/>
      <c r="K106" s="2607"/>
      <c r="L106" s="2607"/>
      <c r="M106" s="1260"/>
      <c r="N106" s="1260"/>
    </row>
    <row r="107" spans="1:14" s="1" customFormat="1" ht="10.199999999999999" x14ac:dyDescent="0.2">
      <c r="A107" s="1260"/>
      <c r="B107" s="1260"/>
      <c r="C107" s="2606" t="s">
        <v>352</v>
      </c>
      <c r="D107" s="2606"/>
      <c r="E107" s="2606"/>
      <c r="F107" s="2606"/>
      <c r="G107" s="2606"/>
      <c r="H107" s="2606"/>
      <c r="I107" s="2606"/>
      <c r="J107" s="2606"/>
      <c r="K107" s="2606"/>
      <c r="L107" s="2606"/>
      <c r="M107" s="1260"/>
      <c r="N107" s="1260"/>
    </row>
    <row r="108" spans="1:14" s="1" customFormat="1" ht="10.199999999999999" x14ac:dyDescent="0.2">
      <c r="A108" s="949"/>
      <c r="B108" s="964"/>
      <c r="C108" s="962"/>
      <c r="D108" s="962"/>
      <c r="E108" s="962"/>
      <c r="F108" s="941"/>
      <c r="G108" s="941"/>
      <c r="H108" s="941"/>
      <c r="I108" s="941"/>
      <c r="J108" s="942"/>
      <c r="K108" s="941"/>
      <c r="L108" s="942"/>
      <c r="M108" s="946"/>
      <c r="N108" s="943"/>
    </row>
  </sheetData>
  <mergeCells count="88">
    <mergeCell ref="A16:N16"/>
    <mergeCell ref="B18:F18"/>
    <mergeCell ref="C106:L106"/>
    <mergeCell ref="C105:L105"/>
    <mergeCell ref="C36:E36"/>
    <mergeCell ref="C49:E49"/>
    <mergeCell ref="C50:N50"/>
    <mergeCell ref="C51:E51"/>
    <mergeCell ref="C70:E70"/>
    <mergeCell ref="C71:E71"/>
    <mergeCell ref="C72:E72"/>
    <mergeCell ref="C63:N63"/>
    <mergeCell ref="C64:N64"/>
    <mergeCell ref="C65:E65"/>
    <mergeCell ref="C66:E66"/>
    <mergeCell ref="C78:N78"/>
    <mergeCell ref="C107:L107"/>
    <mergeCell ref="N30:N32"/>
    <mergeCell ref="J30:L31"/>
    <mergeCell ref="C33:E33"/>
    <mergeCell ref="C37:N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104:L104"/>
    <mergeCell ref="A35:N35"/>
    <mergeCell ref="D5:N5"/>
    <mergeCell ref="A8:N8"/>
    <mergeCell ref="A11:N11"/>
    <mergeCell ref="A15:N15"/>
    <mergeCell ref="A34:N34"/>
    <mergeCell ref="B30:B32"/>
    <mergeCell ref="F30:F32"/>
    <mergeCell ref="A30:A32"/>
    <mergeCell ref="M30:M32"/>
    <mergeCell ref="G30:I31"/>
    <mergeCell ref="B19:F19"/>
    <mergeCell ref="A9:N9"/>
    <mergeCell ref="A12:N12"/>
    <mergeCell ref="L28:M28"/>
    <mergeCell ref="C30:E32"/>
    <mergeCell ref="A13:N13"/>
    <mergeCell ref="C73:E73"/>
    <mergeCell ref="C74:E74"/>
    <mergeCell ref="C75:E75"/>
    <mergeCell ref="C76:E76"/>
    <mergeCell ref="C87:K87"/>
    <mergeCell ref="C88:K88"/>
    <mergeCell ref="C89:K89"/>
    <mergeCell ref="C90:K90"/>
    <mergeCell ref="C81:K81"/>
    <mergeCell ref="C82:K82"/>
    <mergeCell ref="C83:K83"/>
    <mergeCell ref="C84:K84"/>
    <mergeCell ref="C85:K85"/>
    <mergeCell ref="C86:K86"/>
    <mergeCell ref="C91:K91"/>
    <mergeCell ref="C92:K92"/>
    <mergeCell ref="C93:K93"/>
    <mergeCell ref="C94:K94"/>
    <mergeCell ref="C95:K95"/>
    <mergeCell ref="C101:K101"/>
    <mergeCell ref="C96:K96"/>
    <mergeCell ref="C97:K97"/>
    <mergeCell ref="C98:K98"/>
    <mergeCell ref="C99:K99"/>
    <mergeCell ref="C100:K100"/>
    <mergeCell ref="C55:E55"/>
    <mergeCell ref="C56:E56"/>
    <mergeCell ref="C68:E68"/>
    <mergeCell ref="C69:E69"/>
    <mergeCell ref="C57:E57"/>
    <mergeCell ref="C58:E58"/>
    <mergeCell ref="C59:E59"/>
    <mergeCell ref="C61:N61"/>
    <mergeCell ref="C62:E62"/>
    <mergeCell ref="C67:E67"/>
    <mergeCell ref="C47:E47"/>
    <mergeCell ref="C48:E48"/>
    <mergeCell ref="C52:E52"/>
    <mergeCell ref="C53:E53"/>
    <mergeCell ref="C54:E54"/>
  </mergeCells>
  <printOptions horizontalCentered="1"/>
  <pageMargins left="0.78740157480314965" right="0.19685039370078741" top="0.39370078740157483" bottom="0.19685039370078741" header="0" footer="0"/>
  <pageSetup paperSize="9" scale="63" firstPageNumber="89" orientation="portrait" useFirstPageNumber="1" r:id="rId1"/>
  <headerFooter>
    <oddFooter>&amp;RСтраница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7"/>
  <sheetViews>
    <sheetView view="pageBreakPreview" topLeftCell="A31" zoomScaleNormal="100" zoomScaleSheetLayoutView="100" workbookViewId="0">
      <selection activeCell="A16" sqref="A16:N16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707"/>
      <c r="B1" s="1707"/>
      <c r="C1" s="1707"/>
      <c r="D1" s="1707"/>
      <c r="E1" s="1707"/>
      <c r="F1" s="1707"/>
      <c r="G1" s="1707"/>
      <c r="H1" s="1707"/>
      <c r="I1" s="1707"/>
      <c r="J1" s="1707"/>
      <c r="K1" s="1707"/>
      <c r="L1" s="1707"/>
      <c r="M1" s="1707"/>
      <c r="N1" s="1709" t="s">
        <v>0</v>
      </c>
    </row>
    <row r="2" spans="1:14" s="1" customFormat="1" ht="10.199999999999999" x14ac:dyDescent="0.2">
      <c r="A2" s="1707"/>
      <c r="B2" s="1707"/>
      <c r="C2" s="1707"/>
      <c r="D2" s="1707"/>
      <c r="E2" s="1707"/>
      <c r="F2" s="1707"/>
      <c r="G2" s="1707"/>
      <c r="H2" s="1707"/>
      <c r="I2" s="1707"/>
      <c r="J2" s="1707"/>
      <c r="K2" s="1707"/>
      <c r="L2" s="1707"/>
      <c r="M2" s="1707"/>
      <c r="N2" s="1709" t="s">
        <v>1</v>
      </c>
    </row>
    <row r="3" spans="1:14" s="1" customFormat="1" ht="10.199999999999999" x14ac:dyDescent="0.2">
      <c r="A3" s="1707"/>
      <c r="B3" s="1707"/>
      <c r="C3" s="1707"/>
      <c r="D3" s="1707"/>
      <c r="E3" s="1707"/>
      <c r="F3" s="1707"/>
      <c r="G3" s="1707"/>
      <c r="H3" s="1707"/>
      <c r="I3" s="1707"/>
      <c r="J3" s="1707"/>
      <c r="K3" s="1707"/>
      <c r="L3" s="1707"/>
      <c r="M3" s="1707"/>
      <c r="N3" s="1709"/>
    </row>
    <row r="4" spans="1:14" s="1" customFormat="1" ht="10.199999999999999" x14ac:dyDescent="0.2">
      <c r="A4" s="1707"/>
      <c r="B4" s="1707"/>
      <c r="C4" s="1707"/>
      <c r="D4" s="1707"/>
      <c r="E4" s="1707"/>
      <c r="F4" s="1715"/>
      <c r="G4" s="1707"/>
      <c r="H4" s="1707"/>
      <c r="I4" s="1707"/>
      <c r="J4" s="1707"/>
      <c r="K4" s="1707"/>
      <c r="L4" s="1707"/>
      <c r="M4" s="1707"/>
      <c r="N4" s="1707"/>
    </row>
    <row r="5" spans="1:14" s="1" customFormat="1" ht="45.6" customHeight="1" x14ac:dyDescent="0.2">
      <c r="A5" s="1711" t="s">
        <v>2</v>
      </c>
      <c r="B5" s="1714"/>
      <c r="C5" s="1707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716" t="s">
        <v>3</v>
      </c>
      <c r="B6" s="1707"/>
      <c r="C6" s="1707"/>
      <c r="D6" s="1713" t="s">
        <v>1434</v>
      </c>
      <c r="E6" s="1713"/>
      <c r="F6" s="1717"/>
      <c r="G6" s="1717"/>
      <c r="H6" s="1717"/>
      <c r="I6" s="1717"/>
      <c r="J6" s="1717"/>
      <c r="K6" s="1717"/>
      <c r="L6" s="1717"/>
      <c r="M6" s="1717"/>
      <c r="N6" s="1717"/>
    </row>
    <row r="7" spans="1:14" s="1" customFormat="1" ht="10.199999999999999" x14ac:dyDescent="0.2">
      <c r="A7" s="1716"/>
      <c r="B7" s="1707"/>
      <c r="C7" s="1707"/>
      <c r="D7" s="1707"/>
      <c r="E7" s="1707"/>
      <c r="F7" s="1714"/>
      <c r="G7" s="1714"/>
      <c r="H7" s="1714"/>
      <c r="I7" s="1714"/>
      <c r="J7" s="1714"/>
      <c r="K7" s="1714"/>
      <c r="L7" s="1714"/>
      <c r="M7" s="1714"/>
      <c r="N7" s="1714"/>
    </row>
    <row r="8" spans="1:14" s="1" customFormat="1" ht="24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718"/>
      <c r="B10" s="1718"/>
      <c r="C10" s="1718"/>
      <c r="D10" s="1718"/>
      <c r="E10" s="1718"/>
      <c r="F10" s="1718"/>
      <c r="G10" s="1718"/>
      <c r="H10" s="1718"/>
      <c r="I10" s="1718"/>
      <c r="J10" s="1718"/>
      <c r="K10" s="1718"/>
      <c r="L10" s="1718"/>
      <c r="M10" s="1718"/>
      <c r="N10" s="1718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2412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112"/>
      <c r="B14" s="1112"/>
      <c r="C14" s="1112"/>
      <c r="D14" s="1112"/>
      <c r="E14" s="1112"/>
      <c r="F14" s="1112"/>
      <c r="G14" s="1112"/>
      <c r="H14" s="1112"/>
      <c r="I14" s="1112"/>
      <c r="J14" s="1112"/>
      <c r="K14" s="1112"/>
      <c r="L14" s="1112"/>
      <c r="M14" s="1112"/>
      <c r="N14" s="1112"/>
    </row>
    <row r="15" spans="1:14" s="1" customFormat="1" ht="10.199999999999999" customHeight="1" x14ac:dyDescent="0.2">
      <c r="A15" s="2624" t="s">
        <v>3116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707" t="s">
        <v>11</v>
      </c>
      <c r="B17" s="1719" t="s">
        <v>12</v>
      </c>
      <c r="C17" s="1707" t="s">
        <v>13</v>
      </c>
      <c r="D17" s="1707"/>
      <c r="E17" s="1707"/>
      <c r="F17" s="1708"/>
      <c r="G17" s="1708"/>
      <c r="H17" s="1708"/>
      <c r="I17" s="1708"/>
      <c r="J17" s="1708"/>
      <c r="K17" s="1708"/>
      <c r="L17" s="1708"/>
      <c r="M17" s="1708"/>
      <c r="N17" s="1708"/>
    </row>
    <row r="18" spans="1:14" s="1" customFormat="1" ht="10.199999999999999" x14ac:dyDescent="0.2">
      <c r="A18" s="1707" t="s">
        <v>14</v>
      </c>
      <c r="B18" s="2612" t="s">
        <v>2413</v>
      </c>
      <c r="C18" s="2612"/>
      <c r="D18" s="2612"/>
      <c r="E18" s="2612"/>
      <c r="F18" s="2612"/>
      <c r="G18" s="1708"/>
      <c r="H18" s="1708"/>
      <c r="I18" s="1708"/>
      <c r="J18" s="1708"/>
      <c r="K18" s="1708"/>
      <c r="L18" s="1708"/>
      <c r="M18" s="1708"/>
      <c r="N18" s="1708"/>
    </row>
    <row r="19" spans="1:14" s="1" customFormat="1" ht="10.199999999999999" x14ac:dyDescent="0.2">
      <c r="A19" s="1707"/>
      <c r="B19" s="2613" t="s">
        <v>15</v>
      </c>
      <c r="C19" s="2613"/>
      <c r="D19" s="2613"/>
      <c r="E19" s="2613"/>
      <c r="F19" s="2613"/>
      <c r="G19" s="1720"/>
      <c r="H19" s="1720"/>
      <c r="I19" s="1720"/>
      <c r="J19" s="1720"/>
      <c r="K19" s="1720"/>
      <c r="L19" s="1720"/>
      <c r="M19" s="1721"/>
      <c r="N19" s="1720"/>
    </row>
    <row r="20" spans="1:14" s="1" customFormat="1" ht="10.199999999999999" x14ac:dyDescent="0.2">
      <c r="A20" s="1707"/>
      <c r="B20" s="1707"/>
      <c r="C20" s="1707"/>
      <c r="D20" s="1722"/>
      <c r="E20" s="1722"/>
      <c r="F20" s="1722"/>
      <c r="G20" s="1722"/>
      <c r="H20" s="1722"/>
      <c r="I20" s="1722"/>
      <c r="J20" s="1722"/>
      <c r="K20" s="1722"/>
      <c r="L20" s="1722"/>
      <c r="M20" s="1720"/>
      <c r="N20" s="1720"/>
    </row>
    <row r="21" spans="1:14" s="1" customFormat="1" ht="10.199999999999999" x14ac:dyDescent="0.2">
      <c r="A21" s="1723" t="s">
        <v>16</v>
      </c>
      <c r="B21" s="1707"/>
      <c r="C21" s="1707"/>
      <c r="D21" s="1713" t="s">
        <v>1516</v>
      </c>
      <c r="E21" s="1707"/>
      <c r="F21" s="1724"/>
      <c r="G21" s="1724"/>
      <c r="H21" s="1724"/>
      <c r="I21" s="1724"/>
      <c r="J21" s="1724"/>
      <c r="K21" s="1724"/>
      <c r="L21" s="1724"/>
      <c r="M21" s="1724"/>
      <c r="N21" s="1724"/>
    </row>
    <row r="22" spans="1:14" s="1" customFormat="1" ht="10.199999999999999" x14ac:dyDescent="0.2">
      <c r="A22" s="1707"/>
      <c r="B22" s="1707"/>
      <c r="C22" s="1707"/>
      <c r="D22" s="1724"/>
      <c r="E22" s="1724"/>
      <c r="F22" s="1724"/>
      <c r="G22" s="1724"/>
      <c r="H22" s="1724"/>
      <c r="I22" s="1724"/>
      <c r="J22" s="1724"/>
      <c r="K22" s="1724"/>
      <c r="L22" s="1724"/>
      <c r="M22" s="1724"/>
      <c r="N22" s="1724"/>
    </row>
    <row r="23" spans="1:14" s="1" customFormat="1" ht="10.199999999999999" x14ac:dyDescent="0.2">
      <c r="A23" s="1723" t="s">
        <v>17</v>
      </c>
      <c r="B23" s="1707"/>
      <c r="C23" s="1725">
        <v>1140.03</v>
      </c>
      <c r="D23" s="1726" t="s">
        <v>3097</v>
      </c>
      <c r="E23" s="1711" t="s">
        <v>18</v>
      </c>
      <c r="F23" s="1707"/>
      <c r="G23" s="1707"/>
      <c r="H23" s="1707"/>
      <c r="I23" s="1707"/>
      <c r="J23" s="1707"/>
      <c r="K23" s="1707"/>
      <c r="L23" s="1727"/>
      <c r="M23" s="1727"/>
      <c r="N23" s="1707"/>
    </row>
    <row r="24" spans="1:14" s="1" customFormat="1" ht="10.199999999999999" x14ac:dyDescent="0.2">
      <c r="A24" s="1707"/>
      <c r="B24" s="1707" t="s">
        <v>19</v>
      </c>
      <c r="C24" s="1737"/>
      <c r="D24" s="1738"/>
      <c r="E24" s="1711"/>
      <c r="F24" s="1707"/>
      <c r="G24" s="1707"/>
      <c r="H24" s="1707"/>
      <c r="I24" s="1707"/>
      <c r="J24" s="1707"/>
      <c r="K24" s="1707"/>
      <c r="L24" s="1707"/>
      <c r="M24" s="1707"/>
      <c r="N24" s="1707"/>
    </row>
    <row r="25" spans="1:14" s="1" customFormat="1" ht="10.199999999999999" x14ac:dyDescent="0.2">
      <c r="A25" s="1707"/>
      <c r="B25" s="1707" t="s">
        <v>20</v>
      </c>
      <c r="C25" s="1725">
        <v>0</v>
      </c>
      <c r="D25" s="1726" t="s">
        <v>21</v>
      </c>
      <c r="E25" s="1711" t="s">
        <v>18</v>
      </c>
      <c r="F25" s="1707"/>
      <c r="G25" s="1707" t="s">
        <v>22</v>
      </c>
      <c r="H25" s="1707"/>
      <c r="I25" s="1707"/>
      <c r="J25" s="1707"/>
      <c r="K25" s="1707"/>
      <c r="L25" s="1725">
        <v>29.42</v>
      </c>
      <c r="M25" s="1726" t="s">
        <v>3014</v>
      </c>
      <c r="N25" s="1711" t="s">
        <v>18</v>
      </c>
    </row>
    <row r="26" spans="1:14" s="1" customFormat="1" ht="10.199999999999999" x14ac:dyDescent="0.2">
      <c r="A26" s="1707"/>
      <c r="B26" s="1707" t="s">
        <v>23</v>
      </c>
      <c r="C26" s="1725">
        <v>305.33</v>
      </c>
      <c r="D26" s="1739" t="s">
        <v>3015</v>
      </c>
      <c r="E26" s="1711" t="s">
        <v>18</v>
      </c>
      <c r="F26" s="1707"/>
      <c r="G26" s="1707" t="s">
        <v>24</v>
      </c>
      <c r="H26" s="1707"/>
      <c r="I26" s="1707"/>
      <c r="J26" s="1707"/>
      <c r="K26" s="1707"/>
      <c r="L26" s="1740"/>
      <c r="M26" s="1740">
        <v>114</v>
      </c>
      <c r="N26" s="1716" t="s">
        <v>25</v>
      </c>
    </row>
    <row r="27" spans="1:14" s="1" customFormat="1" ht="10.199999999999999" x14ac:dyDescent="0.2">
      <c r="A27" s="1707"/>
      <c r="B27" s="1707" t="s">
        <v>26</v>
      </c>
      <c r="C27" s="1725">
        <v>834.7</v>
      </c>
      <c r="D27" s="1739" t="s">
        <v>3098</v>
      </c>
      <c r="E27" s="1711" t="s">
        <v>18</v>
      </c>
      <c r="F27" s="1707"/>
      <c r="G27" s="1707" t="s">
        <v>27</v>
      </c>
      <c r="H27" s="1707"/>
      <c r="I27" s="1707"/>
      <c r="J27" s="1707"/>
      <c r="K27" s="1707"/>
      <c r="L27" s="1740"/>
      <c r="M27" s="1740">
        <v>5.55</v>
      </c>
      <c r="N27" s="1716" t="s">
        <v>25</v>
      </c>
    </row>
    <row r="28" spans="1:14" s="1" customFormat="1" ht="10.199999999999999" x14ac:dyDescent="0.2">
      <c r="A28" s="1707"/>
      <c r="B28" s="1707" t="s">
        <v>28</v>
      </c>
      <c r="C28" s="1725">
        <v>0</v>
      </c>
      <c r="D28" s="1726" t="s">
        <v>21</v>
      </c>
      <c r="E28" s="1711" t="s">
        <v>18</v>
      </c>
      <c r="F28" s="1707"/>
      <c r="G28" s="1707" t="s">
        <v>29</v>
      </c>
      <c r="H28" s="1707"/>
      <c r="I28" s="1707"/>
      <c r="J28" s="1707"/>
      <c r="K28" s="1707"/>
      <c r="L28" s="2622"/>
      <c r="M28" s="2622"/>
      <c r="N28" s="1707"/>
    </row>
    <row r="29" spans="1:14" s="1" customFormat="1" ht="10.199999999999999" x14ac:dyDescent="0.2">
      <c r="A29" s="1741"/>
      <c r="B29" s="1707"/>
      <c r="C29" s="1707"/>
      <c r="D29" s="1707"/>
      <c r="E29" s="1707"/>
      <c r="F29" s="1707"/>
      <c r="G29" s="1707"/>
      <c r="H29" s="1707"/>
      <c r="I29" s="1707"/>
      <c r="J29" s="1707"/>
      <c r="K29" s="1707"/>
      <c r="L29" s="1707"/>
      <c r="M29" s="1707"/>
      <c r="N29" s="1707"/>
    </row>
    <row r="30" spans="1:14" s="1" customFormat="1" ht="10.199999999999999" customHeight="1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10.199999999999999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742" t="s">
        <v>38</v>
      </c>
      <c r="H32" s="1742" t="s">
        <v>39</v>
      </c>
      <c r="I32" s="1742" t="s">
        <v>40</v>
      </c>
      <c r="J32" s="1742" t="s">
        <v>38</v>
      </c>
      <c r="K32" s="1742" t="s">
        <v>39</v>
      </c>
      <c r="L32" s="1742" t="s">
        <v>41</v>
      </c>
      <c r="M32" s="2623"/>
      <c r="N32" s="2623"/>
    </row>
    <row r="33" spans="1:14" s="1" customFormat="1" ht="10.199999999999999" x14ac:dyDescent="0.2">
      <c r="A33" s="1743">
        <v>1</v>
      </c>
      <c r="B33" s="1743">
        <v>2</v>
      </c>
      <c r="C33" s="2628">
        <v>3</v>
      </c>
      <c r="D33" s="2628"/>
      <c r="E33" s="2628"/>
      <c r="F33" s="1743">
        <v>4</v>
      </c>
      <c r="G33" s="1743">
        <v>5</v>
      </c>
      <c r="H33" s="1743">
        <v>6</v>
      </c>
      <c r="I33" s="1743">
        <v>7</v>
      </c>
      <c r="J33" s="1743">
        <v>8</v>
      </c>
      <c r="K33" s="1743">
        <v>9</v>
      </c>
      <c r="L33" s="1743">
        <v>10</v>
      </c>
      <c r="M33" s="1743">
        <v>11</v>
      </c>
      <c r="N33" s="1743">
        <v>12</v>
      </c>
    </row>
    <row r="34" spans="1:14" s="1" customFormat="1" ht="12" customHeight="1" x14ac:dyDescent="0.2">
      <c r="A34" s="2619" t="s">
        <v>673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10.199999999999999" customHeight="1" x14ac:dyDescent="0.2">
      <c r="A35" s="2625" t="s">
        <v>674</v>
      </c>
      <c r="B35" s="2626"/>
      <c r="C35" s="2626"/>
      <c r="D35" s="2626"/>
      <c r="E35" s="2626"/>
      <c r="F35" s="2626"/>
      <c r="G35" s="2626"/>
      <c r="H35" s="2626"/>
      <c r="I35" s="2626"/>
      <c r="J35" s="2626"/>
      <c r="K35" s="2626"/>
      <c r="L35" s="2626"/>
      <c r="M35" s="2626"/>
      <c r="N35" s="2627"/>
    </row>
    <row r="36" spans="1:14" s="1" customFormat="1" ht="35.4" customHeight="1" x14ac:dyDescent="0.2">
      <c r="A36" s="1744" t="s">
        <v>44</v>
      </c>
      <c r="B36" s="1745" t="s">
        <v>732</v>
      </c>
      <c r="C36" s="2599" t="s">
        <v>733</v>
      </c>
      <c r="D36" s="2599"/>
      <c r="E36" s="2599"/>
      <c r="F36" s="1746" t="s">
        <v>47</v>
      </c>
      <c r="G36" s="1746"/>
      <c r="H36" s="1746"/>
      <c r="I36" s="1746" t="s">
        <v>60</v>
      </c>
      <c r="J36" s="1747"/>
      <c r="K36" s="1746"/>
      <c r="L36" s="1747"/>
      <c r="M36" s="1746"/>
      <c r="N36" s="1748"/>
    </row>
    <row r="37" spans="1:14" s="1" customFormat="1" ht="37.799999999999997" customHeight="1" x14ac:dyDescent="0.2">
      <c r="A37" s="1749"/>
      <c r="B37" s="1750" t="s">
        <v>528</v>
      </c>
      <c r="C37" s="2596" t="s">
        <v>529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10.199999999999999" x14ac:dyDescent="0.2">
      <c r="A38" s="1751"/>
      <c r="B38" s="1750" t="s">
        <v>44</v>
      </c>
      <c r="C38" s="2596" t="s">
        <v>48</v>
      </c>
      <c r="D38" s="2596"/>
      <c r="E38" s="2596"/>
      <c r="F38" s="1752"/>
      <c r="G38" s="1752"/>
      <c r="H38" s="1752"/>
      <c r="I38" s="1752"/>
      <c r="J38" s="1753">
        <v>5.16</v>
      </c>
      <c r="K38" s="1752" t="s">
        <v>530</v>
      </c>
      <c r="L38" s="1753">
        <v>13.93</v>
      </c>
      <c r="M38" s="1752" t="s">
        <v>1513</v>
      </c>
      <c r="N38" s="1754">
        <v>381</v>
      </c>
    </row>
    <row r="39" spans="1:14" s="1" customFormat="1" ht="10.199999999999999" x14ac:dyDescent="0.2">
      <c r="A39" s="1751"/>
      <c r="B39" s="1750" t="s">
        <v>71</v>
      </c>
      <c r="C39" s="2596" t="s">
        <v>372</v>
      </c>
      <c r="D39" s="2596"/>
      <c r="E39" s="2596"/>
      <c r="F39" s="1752"/>
      <c r="G39" s="1752"/>
      <c r="H39" s="1752"/>
      <c r="I39" s="1752"/>
      <c r="J39" s="1753">
        <v>1.0900000000000001</v>
      </c>
      <c r="K39" s="1752"/>
      <c r="L39" s="1753">
        <v>2.1800000000000002</v>
      </c>
      <c r="M39" s="1752"/>
      <c r="N39" s="1754"/>
    </row>
    <row r="40" spans="1:14" s="1" customFormat="1" ht="10.199999999999999" x14ac:dyDescent="0.2">
      <c r="A40" s="1751"/>
      <c r="B40" s="1750"/>
      <c r="C40" s="2596" t="s">
        <v>49</v>
      </c>
      <c r="D40" s="2596"/>
      <c r="E40" s="2596"/>
      <c r="F40" s="1752" t="s">
        <v>50</v>
      </c>
      <c r="G40" s="1752" t="s">
        <v>594</v>
      </c>
      <c r="H40" s="1752" t="s">
        <v>530</v>
      </c>
      <c r="I40" s="1752" t="s">
        <v>1794</v>
      </c>
      <c r="J40" s="1753"/>
      <c r="K40" s="1752"/>
      <c r="L40" s="1753"/>
      <c r="M40" s="1752"/>
      <c r="N40" s="1754"/>
    </row>
    <row r="41" spans="1:14" s="1" customFormat="1" ht="10.199999999999999" customHeight="1" x14ac:dyDescent="0.2">
      <c r="A41" s="1751"/>
      <c r="B41" s="1750"/>
      <c r="C41" s="2608" t="s">
        <v>52</v>
      </c>
      <c r="D41" s="2608"/>
      <c r="E41" s="2608"/>
      <c r="F41" s="1755"/>
      <c r="G41" s="1755"/>
      <c r="H41" s="1755"/>
      <c r="I41" s="1755"/>
      <c r="J41" s="1756">
        <v>6.25</v>
      </c>
      <c r="K41" s="1755"/>
      <c r="L41" s="1756">
        <v>16.11</v>
      </c>
      <c r="M41" s="1755"/>
      <c r="N41" s="1757"/>
    </row>
    <row r="42" spans="1:14" s="1" customFormat="1" ht="10.199999999999999" x14ac:dyDescent="0.2">
      <c r="A42" s="1751"/>
      <c r="B42" s="1750"/>
      <c r="C42" s="2596" t="s">
        <v>53</v>
      </c>
      <c r="D42" s="2596"/>
      <c r="E42" s="2596"/>
      <c r="F42" s="1752"/>
      <c r="G42" s="1752"/>
      <c r="H42" s="1752"/>
      <c r="I42" s="1752"/>
      <c r="J42" s="1753"/>
      <c r="K42" s="1752"/>
      <c r="L42" s="1753">
        <v>13.93</v>
      </c>
      <c r="M42" s="1752"/>
      <c r="N42" s="1754">
        <v>381</v>
      </c>
    </row>
    <row r="43" spans="1:14" s="1" customFormat="1" ht="20.399999999999999" customHeight="1" x14ac:dyDescent="0.2">
      <c r="A43" s="1751"/>
      <c r="B43" s="1750" t="s">
        <v>2390</v>
      </c>
      <c r="C43" s="2596" t="s">
        <v>542</v>
      </c>
      <c r="D43" s="2596"/>
      <c r="E43" s="2596"/>
      <c r="F43" s="1752" t="s">
        <v>55</v>
      </c>
      <c r="G43" s="1752" t="s">
        <v>295</v>
      </c>
      <c r="H43" s="1752"/>
      <c r="I43" s="1752" t="s">
        <v>295</v>
      </c>
      <c r="J43" s="1753"/>
      <c r="K43" s="1752"/>
      <c r="L43" s="1753">
        <v>12.54</v>
      </c>
      <c r="M43" s="1752"/>
      <c r="N43" s="1754">
        <v>343</v>
      </c>
    </row>
    <row r="44" spans="1:14" s="1" customFormat="1" ht="20.399999999999999" customHeight="1" x14ac:dyDescent="0.2">
      <c r="A44" s="1751"/>
      <c r="B44" s="1750" t="s">
        <v>2391</v>
      </c>
      <c r="C44" s="2596" t="s">
        <v>543</v>
      </c>
      <c r="D44" s="2596"/>
      <c r="E44" s="2596"/>
      <c r="F44" s="1752" t="s">
        <v>55</v>
      </c>
      <c r="G44" s="1752" t="s">
        <v>214</v>
      </c>
      <c r="H44" s="1752"/>
      <c r="I44" s="1752" t="s">
        <v>214</v>
      </c>
      <c r="J44" s="1753"/>
      <c r="K44" s="1752"/>
      <c r="L44" s="1753">
        <v>6.41</v>
      </c>
      <c r="M44" s="1752"/>
      <c r="N44" s="1754">
        <v>175</v>
      </c>
    </row>
    <row r="45" spans="1:14" s="1" customFormat="1" ht="10.199999999999999" customHeight="1" x14ac:dyDescent="0.2">
      <c r="A45" s="1758"/>
      <c r="B45" s="1759"/>
      <c r="C45" s="2599" t="s">
        <v>59</v>
      </c>
      <c r="D45" s="2599"/>
      <c r="E45" s="2599"/>
      <c r="F45" s="1746"/>
      <c r="G45" s="1746"/>
      <c r="H45" s="1746"/>
      <c r="I45" s="1746"/>
      <c r="J45" s="1747"/>
      <c r="K45" s="1746"/>
      <c r="L45" s="1747">
        <v>35.06</v>
      </c>
      <c r="M45" s="1755"/>
      <c r="N45" s="1748"/>
    </row>
    <row r="46" spans="1:14" s="1" customFormat="1" ht="20.399999999999999" customHeight="1" x14ac:dyDescent="0.2">
      <c r="A46" s="1744" t="s">
        <v>661</v>
      </c>
      <c r="B46" s="1745" t="s">
        <v>734</v>
      </c>
      <c r="C46" s="2599" t="s">
        <v>735</v>
      </c>
      <c r="D46" s="2599"/>
      <c r="E46" s="2599"/>
      <c r="F46" s="1746" t="s">
        <v>557</v>
      </c>
      <c r="G46" s="1746"/>
      <c r="H46" s="1746"/>
      <c r="I46" s="1746" t="s">
        <v>568</v>
      </c>
      <c r="J46" s="1747">
        <v>1329.1</v>
      </c>
      <c r="K46" s="1746"/>
      <c r="L46" s="1747">
        <v>265.82</v>
      </c>
      <c r="M46" s="1746"/>
      <c r="N46" s="1748"/>
    </row>
    <row r="47" spans="1:14" s="1" customFormat="1" ht="10.199999999999999" x14ac:dyDescent="0.2">
      <c r="A47" s="1758"/>
      <c r="B47" s="1759"/>
      <c r="C47" s="1711" t="s">
        <v>2894</v>
      </c>
      <c r="D47" s="1712"/>
      <c r="E47" s="1712"/>
      <c r="F47" s="1760"/>
      <c r="G47" s="1760"/>
      <c r="H47" s="1760"/>
      <c r="I47" s="1760"/>
      <c r="J47" s="1761"/>
      <c r="K47" s="1760"/>
      <c r="L47" s="1761"/>
      <c r="M47" s="1762"/>
      <c r="N47" s="1763"/>
    </row>
    <row r="48" spans="1:14" s="1" customFormat="1" ht="10.199999999999999" x14ac:dyDescent="0.2">
      <c r="A48" s="1764"/>
      <c r="B48" s="1728"/>
      <c r="C48" s="2596" t="s">
        <v>569</v>
      </c>
      <c r="D48" s="2596"/>
      <c r="E48" s="2596"/>
      <c r="F48" s="2596"/>
      <c r="G48" s="2596"/>
      <c r="H48" s="2596"/>
      <c r="I48" s="2596"/>
      <c r="J48" s="2596"/>
      <c r="K48" s="2596"/>
      <c r="L48" s="2596"/>
      <c r="M48" s="2596"/>
      <c r="N48" s="2600"/>
    </row>
    <row r="49" spans="1:14" s="1" customFormat="1" ht="10.199999999999999" customHeight="1" x14ac:dyDescent="0.2">
      <c r="A49" s="2625" t="s">
        <v>1795</v>
      </c>
      <c r="B49" s="2626"/>
      <c r="C49" s="2626"/>
      <c r="D49" s="2626"/>
      <c r="E49" s="2626"/>
      <c r="F49" s="2626"/>
      <c r="G49" s="2626"/>
      <c r="H49" s="2626"/>
      <c r="I49" s="2626"/>
      <c r="J49" s="2626"/>
      <c r="K49" s="2626"/>
      <c r="L49" s="2626"/>
      <c r="M49" s="2626"/>
      <c r="N49" s="2627"/>
    </row>
    <row r="50" spans="1:14" s="1" customFormat="1" ht="46.8" customHeight="1" x14ac:dyDescent="0.2">
      <c r="A50" s="1744" t="s">
        <v>66</v>
      </c>
      <c r="B50" s="1745" t="s">
        <v>739</v>
      </c>
      <c r="C50" s="2599" t="s">
        <v>740</v>
      </c>
      <c r="D50" s="2599"/>
      <c r="E50" s="2599"/>
      <c r="F50" s="1746" t="s">
        <v>47</v>
      </c>
      <c r="G50" s="1746"/>
      <c r="H50" s="1746"/>
      <c r="I50" s="1746" t="s">
        <v>44</v>
      </c>
      <c r="J50" s="1747"/>
      <c r="K50" s="1746"/>
      <c r="L50" s="1747"/>
      <c r="M50" s="1746"/>
      <c r="N50" s="1748"/>
    </row>
    <row r="51" spans="1:14" s="1" customFormat="1" ht="34.200000000000003" customHeight="1" x14ac:dyDescent="0.2">
      <c r="A51" s="1749"/>
      <c r="B51" s="1750" t="s">
        <v>528</v>
      </c>
      <c r="C51" s="2596" t="s">
        <v>529</v>
      </c>
      <c r="D51" s="2596"/>
      <c r="E51" s="2596"/>
      <c r="F51" s="2596"/>
      <c r="G51" s="2596"/>
      <c r="H51" s="2596"/>
      <c r="I51" s="2596"/>
      <c r="J51" s="2596"/>
      <c r="K51" s="2596"/>
      <c r="L51" s="2596"/>
      <c r="M51" s="2596"/>
      <c r="N51" s="2600"/>
    </row>
    <row r="52" spans="1:14" s="1" customFormat="1" ht="10.199999999999999" x14ac:dyDescent="0.2">
      <c r="A52" s="1751"/>
      <c r="B52" s="1750" t="s">
        <v>44</v>
      </c>
      <c r="C52" s="2596" t="s">
        <v>48</v>
      </c>
      <c r="D52" s="2596"/>
      <c r="E52" s="2596"/>
      <c r="F52" s="1752"/>
      <c r="G52" s="1752"/>
      <c r="H52" s="1752"/>
      <c r="I52" s="1752"/>
      <c r="J52" s="1753">
        <v>40.869999999999997</v>
      </c>
      <c r="K52" s="1752" t="s">
        <v>530</v>
      </c>
      <c r="L52" s="1753">
        <v>55.17</v>
      </c>
      <c r="M52" s="1752" t="s">
        <v>1513</v>
      </c>
      <c r="N52" s="1754">
        <v>1508</v>
      </c>
    </row>
    <row r="53" spans="1:14" s="1" customFormat="1" ht="10.199999999999999" x14ac:dyDescent="0.2">
      <c r="A53" s="1751"/>
      <c r="B53" s="1750" t="s">
        <v>60</v>
      </c>
      <c r="C53" s="2596" t="s">
        <v>370</v>
      </c>
      <c r="D53" s="2596"/>
      <c r="E53" s="2596"/>
      <c r="F53" s="1752"/>
      <c r="G53" s="1752"/>
      <c r="H53" s="1752"/>
      <c r="I53" s="1752"/>
      <c r="J53" s="1753">
        <v>74.3</v>
      </c>
      <c r="K53" s="1752" t="s">
        <v>530</v>
      </c>
      <c r="L53" s="1753">
        <v>100.31</v>
      </c>
      <c r="M53" s="1752"/>
      <c r="N53" s="1754"/>
    </row>
    <row r="54" spans="1:14" s="1" customFormat="1" ht="10.199999999999999" x14ac:dyDescent="0.2">
      <c r="A54" s="1751"/>
      <c r="B54" s="1750" t="s">
        <v>66</v>
      </c>
      <c r="C54" s="2596" t="s">
        <v>371</v>
      </c>
      <c r="D54" s="2596"/>
      <c r="E54" s="2596"/>
      <c r="F54" s="1752"/>
      <c r="G54" s="1752"/>
      <c r="H54" s="1752"/>
      <c r="I54" s="1752"/>
      <c r="J54" s="1753">
        <v>9.2899999999999991</v>
      </c>
      <c r="K54" s="1752" t="s">
        <v>530</v>
      </c>
      <c r="L54" s="1753">
        <v>12.54</v>
      </c>
      <c r="M54" s="1752" t="s">
        <v>1513</v>
      </c>
      <c r="N54" s="1754">
        <v>343</v>
      </c>
    </row>
    <row r="55" spans="1:14" s="1" customFormat="1" ht="10.199999999999999" x14ac:dyDescent="0.2">
      <c r="A55" s="1751"/>
      <c r="B55" s="1750" t="s">
        <v>71</v>
      </c>
      <c r="C55" s="2596" t="s">
        <v>372</v>
      </c>
      <c r="D55" s="2596"/>
      <c r="E55" s="2596"/>
      <c r="F55" s="1752"/>
      <c r="G55" s="1752"/>
      <c r="H55" s="1752"/>
      <c r="I55" s="1752"/>
      <c r="J55" s="1753">
        <v>350.96</v>
      </c>
      <c r="K55" s="1752"/>
      <c r="L55" s="1753">
        <v>350.96</v>
      </c>
      <c r="M55" s="1752"/>
      <c r="N55" s="1754"/>
    </row>
    <row r="56" spans="1:14" s="1" customFormat="1" ht="10.199999999999999" x14ac:dyDescent="0.2">
      <c r="A56" s="1751"/>
      <c r="B56" s="1750"/>
      <c r="C56" s="2596" t="s">
        <v>49</v>
      </c>
      <c r="D56" s="2596"/>
      <c r="E56" s="2596"/>
      <c r="F56" s="1752" t="s">
        <v>50</v>
      </c>
      <c r="G56" s="1752" t="s">
        <v>741</v>
      </c>
      <c r="H56" s="1752" t="s">
        <v>530</v>
      </c>
      <c r="I56" s="1752" t="s">
        <v>532</v>
      </c>
      <c r="J56" s="1753"/>
      <c r="K56" s="1752"/>
      <c r="L56" s="1753"/>
      <c r="M56" s="1752"/>
      <c r="N56" s="1754"/>
    </row>
    <row r="57" spans="1:14" s="1" customFormat="1" ht="10.199999999999999" x14ac:dyDescent="0.2">
      <c r="A57" s="1751"/>
      <c r="B57" s="1750"/>
      <c r="C57" s="2596" t="s">
        <v>374</v>
      </c>
      <c r="D57" s="2596"/>
      <c r="E57" s="2596"/>
      <c r="F57" s="1752" t="s">
        <v>50</v>
      </c>
      <c r="G57" s="1752" t="s">
        <v>742</v>
      </c>
      <c r="H57" s="1752" t="s">
        <v>530</v>
      </c>
      <c r="I57" s="1752" t="s">
        <v>1389</v>
      </c>
      <c r="J57" s="1753"/>
      <c r="K57" s="1752"/>
      <c r="L57" s="1753"/>
      <c r="M57" s="1752"/>
      <c r="N57" s="1754"/>
    </row>
    <row r="58" spans="1:14" s="1" customFormat="1" ht="10.199999999999999" customHeight="1" x14ac:dyDescent="0.2">
      <c r="A58" s="1751"/>
      <c r="B58" s="1750"/>
      <c r="C58" s="2608" t="s">
        <v>52</v>
      </c>
      <c r="D58" s="2608"/>
      <c r="E58" s="2608"/>
      <c r="F58" s="1755"/>
      <c r="G58" s="1755"/>
      <c r="H58" s="1755"/>
      <c r="I58" s="1755"/>
      <c r="J58" s="1756">
        <v>466.13</v>
      </c>
      <c r="K58" s="1755"/>
      <c r="L58" s="1756">
        <v>506.44</v>
      </c>
      <c r="M58" s="1755"/>
      <c r="N58" s="1757"/>
    </row>
    <row r="59" spans="1:14" s="1" customFormat="1" ht="10.199999999999999" x14ac:dyDescent="0.2">
      <c r="A59" s="1751"/>
      <c r="B59" s="1750"/>
      <c r="C59" s="2596" t="s">
        <v>53</v>
      </c>
      <c r="D59" s="2596"/>
      <c r="E59" s="2596"/>
      <c r="F59" s="1752"/>
      <c r="G59" s="1752"/>
      <c r="H59" s="1752"/>
      <c r="I59" s="1752"/>
      <c r="J59" s="1753"/>
      <c r="K59" s="1752"/>
      <c r="L59" s="1753">
        <v>67.709999999999994</v>
      </c>
      <c r="M59" s="1752"/>
      <c r="N59" s="1754">
        <v>1851</v>
      </c>
    </row>
    <row r="60" spans="1:14" s="1" customFormat="1" ht="20.399999999999999" customHeight="1" x14ac:dyDescent="0.2">
      <c r="A60" s="1751"/>
      <c r="B60" s="1750" t="s">
        <v>2134</v>
      </c>
      <c r="C60" s="2596" t="s">
        <v>535</v>
      </c>
      <c r="D60" s="2596"/>
      <c r="E60" s="2596"/>
      <c r="F60" s="1752" t="s">
        <v>55</v>
      </c>
      <c r="G60" s="1752" t="s">
        <v>536</v>
      </c>
      <c r="H60" s="1752"/>
      <c r="I60" s="1752" t="s">
        <v>536</v>
      </c>
      <c r="J60" s="1753"/>
      <c r="K60" s="1752"/>
      <c r="L60" s="1753">
        <v>65.680000000000007</v>
      </c>
      <c r="M60" s="1752"/>
      <c r="N60" s="1754">
        <v>1795</v>
      </c>
    </row>
    <row r="61" spans="1:14" s="1" customFormat="1" ht="20.399999999999999" customHeight="1" x14ac:dyDescent="0.2">
      <c r="A61" s="1751"/>
      <c r="B61" s="1750" t="s">
        <v>2135</v>
      </c>
      <c r="C61" s="2596" t="s">
        <v>537</v>
      </c>
      <c r="D61" s="2596"/>
      <c r="E61" s="2596"/>
      <c r="F61" s="1752" t="s">
        <v>55</v>
      </c>
      <c r="G61" s="1752" t="s">
        <v>232</v>
      </c>
      <c r="H61" s="1752"/>
      <c r="I61" s="1752" t="s">
        <v>232</v>
      </c>
      <c r="J61" s="1753"/>
      <c r="K61" s="1752"/>
      <c r="L61" s="1753">
        <v>34.53</v>
      </c>
      <c r="M61" s="1752"/>
      <c r="N61" s="1754">
        <v>944</v>
      </c>
    </row>
    <row r="62" spans="1:14" s="1" customFormat="1" ht="10.199999999999999" customHeight="1" x14ac:dyDescent="0.2">
      <c r="A62" s="1758"/>
      <c r="B62" s="1759"/>
      <c r="C62" s="2599" t="s">
        <v>59</v>
      </c>
      <c r="D62" s="2599"/>
      <c r="E62" s="2599"/>
      <c r="F62" s="1746"/>
      <c r="G62" s="1746"/>
      <c r="H62" s="1746"/>
      <c r="I62" s="1746"/>
      <c r="J62" s="1747"/>
      <c r="K62" s="1746"/>
      <c r="L62" s="1747">
        <v>606.65</v>
      </c>
      <c r="M62" s="1755"/>
      <c r="N62" s="1748"/>
    </row>
    <row r="63" spans="1:14" s="1" customFormat="1" ht="10.199999999999999" customHeight="1" x14ac:dyDescent="0.2">
      <c r="A63" s="2625" t="s">
        <v>2396</v>
      </c>
      <c r="B63" s="2626"/>
      <c r="C63" s="2626"/>
      <c r="D63" s="2626"/>
      <c r="E63" s="2626"/>
      <c r="F63" s="2626"/>
      <c r="G63" s="2626"/>
      <c r="H63" s="2626"/>
      <c r="I63" s="2626"/>
      <c r="J63" s="2626"/>
      <c r="K63" s="2626"/>
      <c r="L63" s="2626"/>
      <c r="M63" s="2626"/>
      <c r="N63" s="2627"/>
    </row>
    <row r="64" spans="1:14" s="1" customFormat="1" ht="47.4" customHeight="1" x14ac:dyDescent="0.2">
      <c r="A64" s="1744" t="s">
        <v>71</v>
      </c>
      <c r="B64" s="1745" t="s">
        <v>732</v>
      </c>
      <c r="C64" s="2599" t="s">
        <v>1797</v>
      </c>
      <c r="D64" s="2599"/>
      <c r="E64" s="2599"/>
      <c r="F64" s="1746" t="s">
        <v>47</v>
      </c>
      <c r="G64" s="1746"/>
      <c r="H64" s="1746"/>
      <c r="I64" s="1746" t="s">
        <v>60</v>
      </c>
      <c r="J64" s="1747"/>
      <c r="K64" s="1746"/>
      <c r="L64" s="1747"/>
      <c r="M64" s="1746"/>
      <c r="N64" s="1748"/>
    </row>
    <row r="65" spans="1:14" s="1" customFormat="1" ht="34.200000000000003" customHeight="1" x14ac:dyDescent="0.2">
      <c r="A65" s="1749"/>
      <c r="B65" s="1750" t="s">
        <v>528</v>
      </c>
      <c r="C65" s="2596" t="s">
        <v>529</v>
      </c>
      <c r="D65" s="2596"/>
      <c r="E65" s="2596"/>
      <c r="F65" s="2596"/>
      <c r="G65" s="2596"/>
      <c r="H65" s="2596"/>
      <c r="I65" s="2596"/>
      <c r="J65" s="2596"/>
      <c r="K65" s="2596"/>
      <c r="L65" s="2596"/>
      <c r="M65" s="2596"/>
      <c r="N65" s="2600"/>
    </row>
    <row r="66" spans="1:14" s="1" customFormat="1" ht="10.199999999999999" x14ac:dyDescent="0.2">
      <c r="A66" s="1751"/>
      <c r="B66" s="1750" t="s">
        <v>44</v>
      </c>
      <c r="C66" s="2596" t="s">
        <v>48</v>
      </c>
      <c r="D66" s="2596"/>
      <c r="E66" s="2596"/>
      <c r="F66" s="1752"/>
      <c r="G66" s="1752"/>
      <c r="H66" s="1752"/>
      <c r="I66" s="1752"/>
      <c r="J66" s="1753">
        <v>5.16</v>
      </c>
      <c r="K66" s="1752" t="s">
        <v>530</v>
      </c>
      <c r="L66" s="1753">
        <v>13.93</v>
      </c>
      <c r="M66" s="1752" t="s">
        <v>1513</v>
      </c>
      <c r="N66" s="1754">
        <v>381</v>
      </c>
    </row>
    <row r="67" spans="1:14" s="1" customFormat="1" ht="10.199999999999999" x14ac:dyDescent="0.2">
      <c r="A67" s="1751"/>
      <c r="B67" s="1750" t="s">
        <v>71</v>
      </c>
      <c r="C67" s="2596" t="s">
        <v>372</v>
      </c>
      <c r="D67" s="2596"/>
      <c r="E67" s="2596"/>
      <c r="F67" s="1752"/>
      <c r="G67" s="1752"/>
      <c r="H67" s="1752"/>
      <c r="I67" s="1752"/>
      <c r="J67" s="1753">
        <v>1.0900000000000001</v>
      </c>
      <c r="K67" s="1752"/>
      <c r="L67" s="1753">
        <v>2.1800000000000002</v>
      </c>
      <c r="M67" s="1752"/>
      <c r="N67" s="1754"/>
    </row>
    <row r="68" spans="1:14" s="1" customFormat="1" ht="10.199999999999999" x14ac:dyDescent="0.2">
      <c r="A68" s="1751"/>
      <c r="B68" s="1750"/>
      <c r="C68" s="2596" t="s">
        <v>49</v>
      </c>
      <c r="D68" s="2596"/>
      <c r="E68" s="2596"/>
      <c r="F68" s="1752" t="s">
        <v>50</v>
      </c>
      <c r="G68" s="1752" t="s">
        <v>594</v>
      </c>
      <c r="H68" s="1752" t="s">
        <v>530</v>
      </c>
      <c r="I68" s="1752" t="s">
        <v>1794</v>
      </c>
      <c r="J68" s="1753"/>
      <c r="K68" s="1752"/>
      <c r="L68" s="1753"/>
      <c r="M68" s="1752"/>
      <c r="N68" s="1754"/>
    </row>
    <row r="69" spans="1:14" s="1" customFormat="1" ht="10.199999999999999" customHeight="1" x14ac:dyDescent="0.2">
      <c r="A69" s="1751"/>
      <c r="B69" s="1750"/>
      <c r="C69" s="2608" t="s">
        <v>52</v>
      </c>
      <c r="D69" s="2608"/>
      <c r="E69" s="2608"/>
      <c r="F69" s="1755"/>
      <c r="G69" s="1755"/>
      <c r="H69" s="1755"/>
      <c r="I69" s="1755"/>
      <c r="J69" s="1756">
        <v>6.25</v>
      </c>
      <c r="K69" s="1755"/>
      <c r="L69" s="1756">
        <v>16.11</v>
      </c>
      <c r="M69" s="1755"/>
      <c r="N69" s="1757"/>
    </row>
    <row r="70" spans="1:14" s="1" customFormat="1" ht="10.199999999999999" x14ac:dyDescent="0.2">
      <c r="A70" s="1751"/>
      <c r="B70" s="1750"/>
      <c r="C70" s="2596" t="s">
        <v>53</v>
      </c>
      <c r="D70" s="2596"/>
      <c r="E70" s="2596"/>
      <c r="F70" s="1752"/>
      <c r="G70" s="1752"/>
      <c r="H70" s="1752"/>
      <c r="I70" s="1752"/>
      <c r="J70" s="1753"/>
      <c r="K70" s="1752"/>
      <c r="L70" s="1753">
        <v>13.93</v>
      </c>
      <c r="M70" s="1752"/>
      <c r="N70" s="1754">
        <v>381</v>
      </c>
    </row>
    <row r="71" spans="1:14" s="1" customFormat="1" ht="20.399999999999999" customHeight="1" x14ac:dyDescent="0.2">
      <c r="A71" s="1751"/>
      <c r="B71" s="1750" t="s">
        <v>2390</v>
      </c>
      <c r="C71" s="2596" t="s">
        <v>542</v>
      </c>
      <c r="D71" s="2596"/>
      <c r="E71" s="2596"/>
      <c r="F71" s="1752" t="s">
        <v>55</v>
      </c>
      <c r="G71" s="1752" t="s">
        <v>295</v>
      </c>
      <c r="H71" s="1752"/>
      <c r="I71" s="1752" t="s">
        <v>295</v>
      </c>
      <c r="J71" s="1753"/>
      <c r="K71" s="1752"/>
      <c r="L71" s="1753">
        <v>12.54</v>
      </c>
      <c r="M71" s="1752"/>
      <c r="N71" s="1754">
        <v>343</v>
      </c>
    </row>
    <row r="72" spans="1:14" s="1" customFormat="1" ht="20.399999999999999" customHeight="1" x14ac:dyDescent="0.2">
      <c r="A72" s="1751"/>
      <c r="B72" s="1750" t="s">
        <v>2391</v>
      </c>
      <c r="C72" s="2596" t="s">
        <v>543</v>
      </c>
      <c r="D72" s="2596"/>
      <c r="E72" s="2596"/>
      <c r="F72" s="1752" t="s">
        <v>55</v>
      </c>
      <c r="G72" s="1752" t="s">
        <v>214</v>
      </c>
      <c r="H72" s="1752"/>
      <c r="I72" s="1752" t="s">
        <v>214</v>
      </c>
      <c r="J72" s="1753"/>
      <c r="K72" s="1752"/>
      <c r="L72" s="1753">
        <v>6.41</v>
      </c>
      <c r="M72" s="1752"/>
      <c r="N72" s="1754">
        <v>175</v>
      </c>
    </row>
    <row r="73" spans="1:14" s="1" customFormat="1" ht="10.199999999999999" customHeight="1" x14ac:dyDescent="0.2">
      <c r="A73" s="1758"/>
      <c r="B73" s="1759"/>
      <c r="C73" s="2599" t="s">
        <v>59</v>
      </c>
      <c r="D73" s="2599"/>
      <c r="E73" s="2599"/>
      <c r="F73" s="1746"/>
      <c r="G73" s="1746"/>
      <c r="H73" s="1746"/>
      <c r="I73" s="1746"/>
      <c r="J73" s="1747"/>
      <c r="K73" s="1746"/>
      <c r="L73" s="1747">
        <v>35.06</v>
      </c>
      <c r="M73" s="1755"/>
      <c r="N73" s="1748"/>
    </row>
    <row r="74" spans="1:14" s="1" customFormat="1" ht="20.399999999999999" customHeight="1" x14ac:dyDescent="0.2">
      <c r="A74" s="1744" t="s">
        <v>546</v>
      </c>
      <c r="B74" s="1745" t="s">
        <v>734</v>
      </c>
      <c r="C74" s="2599" t="s">
        <v>735</v>
      </c>
      <c r="D74" s="2599"/>
      <c r="E74" s="2599"/>
      <c r="F74" s="1746" t="s">
        <v>557</v>
      </c>
      <c r="G74" s="1746"/>
      <c r="H74" s="1746"/>
      <c r="I74" s="1746" t="s">
        <v>568</v>
      </c>
      <c r="J74" s="1747">
        <v>1329.1</v>
      </c>
      <c r="K74" s="1746"/>
      <c r="L74" s="1747">
        <v>265.82</v>
      </c>
      <c r="M74" s="1746"/>
      <c r="N74" s="1748"/>
    </row>
    <row r="75" spans="1:14" s="1" customFormat="1" ht="10.199999999999999" x14ac:dyDescent="0.2">
      <c r="A75" s="1758"/>
      <c r="B75" s="1759"/>
      <c r="C75" s="1711" t="s">
        <v>2894</v>
      </c>
      <c r="D75" s="1712"/>
      <c r="E75" s="1712"/>
      <c r="F75" s="1760"/>
      <c r="G75" s="1760"/>
      <c r="H75" s="1760"/>
      <c r="I75" s="1760"/>
      <c r="J75" s="1761"/>
      <c r="K75" s="1760"/>
      <c r="L75" s="1761"/>
      <c r="M75" s="1762"/>
      <c r="N75" s="1763"/>
    </row>
    <row r="76" spans="1:14" s="1" customFormat="1" ht="10.199999999999999" x14ac:dyDescent="0.2">
      <c r="A76" s="1764"/>
      <c r="B76" s="1728"/>
      <c r="C76" s="2596" t="s">
        <v>569</v>
      </c>
      <c r="D76" s="2596"/>
      <c r="E76" s="2596"/>
      <c r="F76" s="2596"/>
      <c r="G76" s="2596"/>
      <c r="H76" s="2596"/>
      <c r="I76" s="2596"/>
      <c r="J76" s="2596"/>
      <c r="K76" s="2596"/>
      <c r="L76" s="2596"/>
      <c r="M76" s="2596"/>
      <c r="N76" s="2600"/>
    </row>
    <row r="77" spans="1:14" s="1" customFormat="1" ht="45.6" customHeight="1" x14ac:dyDescent="0.2">
      <c r="A77" s="1744" t="s">
        <v>64</v>
      </c>
      <c r="B77" s="1745" t="s">
        <v>602</v>
      </c>
      <c r="C77" s="2599" t="s">
        <v>603</v>
      </c>
      <c r="D77" s="2599"/>
      <c r="E77" s="2599"/>
      <c r="F77" s="1746" t="s">
        <v>460</v>
      </c>
      <c r="G77" s="1746"/>
      <c r="H77" s="1746"/>
      <c r="I77" s="1746" t="s">
        <v>2397</v>
      </c>
      <c r="J77" s="1747"/>
      <c r="K77" s="1746"/>
      <c r="L77" s="1747"/>
      <c r="M77" s="1746"/>
      <c r="N77" s="1748"/>
    </row>
    <row r="78" spans="1:14" s="1" customFormat="1" ht="10.199999999999999" customHeight="1" x14ac:dyDescent="0.2">
      <c r="A78" s="1764"/>
      <c r="B78" s="1728"/>
      <c r="C78" s="2596" t="s">
        <v>2398</v>
      </c>
      <c r="D78" s="2596"/>
      <c r="E78" s="2596"/>
      <c r="F78" s="2596"/>
      <c r="G78" s="2596"/>
      <c r="H78" s="2596"/>
      <c r="I78" s="2596"/>
      <c r="J78" s="2596"/>
      <c r="K78" s="2596"/>
      <c r="L78" s="2596"/>
      <c r="M78" s="2596"/>
      <c r="N78" s="2600"/>
    </row>
    <row r="79" spans="1:14" s="1" customFormat="1" ht="33" customHeight="1" x14ac:dyDescent="0.2">
      <c r="A79" s="1749"/>
      <c r="B79" s="1750" t="s">
        <v>528</v>
      </c>
      <c r="C79" s="2596" t="s">
        <v>529</v>
      </c>
      <c r="D79" s="2596"/>
      <c r="E79" s="2596"/>
      <c r="F79" s="2596"/>
      <c r="G79" s="2596"/>
      <c r="H79" s="2596"/>
      <c r="I79" s="2596"/>
      <c r="J79" s="2596"/>
      <c r="K79" s="2596"/>
      <c r="L79" s="2596"/>
      <c r="M79" s="2596"/>
      <c r="N79" s="2600"/>
    </row>
    <row r="80" spans="1:14" s="1" customFormat="1" ht="10.199999999999999" x14ac:dyDescent="0.2">
      <c r="A80" s="1751"/>
      <c r="B80" s="1750" t="s">
        <v>44</v>
      </c>
      <c r="C80" s="2596" t="s">
        <v>48</v>
      </c>
      <c r="D80" s="2596"/>
      <c r="E80" s="2596"/>
      <c r="F80" s="1752"/>
      <c r="G80" s="1752"/>
      <c r="H80" s="1752"/>
      <c r="I80" s="1752"/>
      <c r="J80" s="1753">
        <v>87.23</v>
      </c>
      <c r="K80" s="1752" t="s">
        <v>530</v>
      </c>
      <c r="L80" s="1753">
        <v>115.45</v>
      </c>
      <c r="M80" s="1752" t="s">
        <v>1513</v>
      </c>
      <c r="N80" s="1754">
        <v>3156</v>
      </c>
    </row>
    <row r="81" spans="1:14" s="1" customFormat="1" ht="10.199999999999999" x14ac:dyDescent="0.2">
      <c r="A81" s="1751"/>
      <c r="B81" s="1750" t="s">
        <v>60</v>
      </c>
      <c r="C81" s="2596" t="s">
        <v>370</v>
      </c>
      <c r="D81" s="2596"/>
      <c r="E81" s="2596"/>
      <c r="F81" s="1752"/>
      <c r="G81" s="1752"/>
      <c r="H81" s="1752"/>
      <c r="I81" s="1752"/>
      <c r="J81" s="1753">
        <v>45.42</v>
      </c>
      <c r="K81" s="1752" t="s">
        <v>530</v>
      </c>
      <c r="L81" s="1753">
        <v>60.11</v>
      </c>
      <c r="M81" s="1752"/>
      <c r="N81" s="1754"/>
    </row>
    <row r="82" spans="1:14" s="1" customFormat="1" ht="10.199999999999999" x14ac:dyDescent="0.2">
      <c r="A82" s="1751"/>
      <c r="B82" s="1750" t="s">
        <v>66</v>
      </c>
      <c r="C82" s="2596" t="s">
        <v>371</v>
      </c>
      <c r="D82" s="2596"/>
      <c r="E82" s="2596"/>
      <c r="F82" s="1752"/>
      <c r="G82" s="1752"/>
      <c r="H82" s="1752"/>
      <c r="I82" s="1752"/>
      <c r="J82" s="1753">
        <v>5.0199999999999996</v>
      </c>
      <c r="K82" s="1752" t="s">
        <v>530</v>
      </c>
      <c r="L82" s="1753">
        <v>6.64</v>
      </c>
      <c r="M82" s="1752" t="s">
        <v>1513</v>
      </c>
      <c r="N82" s="1754">
        <v>182</v>
      </c>
    </row>
    <row r="83" spans="1:14" s="1" customFormat="1" ht="10.199999999999999" x14ac:dyDescent="0.2">
      <c r="A83" s="1751"/>
      <c r="B83" s="1750" t="s">
        <v>71</v>
      </c>
      <c r="C83" s="2596" t="s">
        <v>372</v>
      </c>
      <c r="D83" s="2596"/>
      <c r="E83" s="2596"/>
      <c r="F83" s="1752"/>
      <c r="G83" s="1752"/>
      <c r="H83" s="1752"/>
      <c r="I83" s="1752"/>
      <c r="J83" s="1753">
        <v>28.13</v>
      </c>
      <c r="K83" s="1752"/>
      <c r="L83" s="1753">
        <v>27.58</v>
      </c>
      <c r="M83" s="1752"/>
      <c r="N83" s="1754"/>
    </row>
    <row r="84" spans="1:14" s="1" customFormat="1" ht="10.199999999999999" x14ac:dyDescent="0.2">
      <c r="A84" s="1751"/>
      <c r="B84" s="1750"/>
      <c r="C84" s="2596" t="s">
        <v>49</v>
      </c>
      <c r="D84" s="2596"/>
      <c r="E84" s="2596"/>
      <c r="F84" s="1752" t="s">
        <v>50</v>
      </c>
      <c r="G84" s="1752" t="s">
        <v>604</v>
      </c>
      <c r="H84" s="1752" t="s">
        <v>530</v>
      </c>
      <c r="I84" s="1752" t="s">
        <v>2399</v>
      </c>
      <c r="J84" s="1753"/>
      <c r="K84" s="1752"/>
      <c r="L84" s="1753"/>
      <c r="M84" s="1752"/>
      <c r="N84" s="1754"/>
    </row>
    <row r="85" spans="1:14" s="1" customFormat="1" ht="10.199999999999999" x14ac:dyDescent="0.2">
      <c r="A85" s="1751"/>
      <c r="B85" s="1750"/>
      <c r="C85" s="2596" t="s">
        <v>374</v>
      </c>
      <c r="D85" s="2596"/>
      <c r="E85" s="2596"/>
      <c r="F85" s="1752" t="s">
        <v>50</v>
      </c>
      <c r="G85" s="1752" t="s">
        <v>601</v>
      </c>
      <c r="H85" s="1752" t="s">
        <v>530</v>
      </c>
      <c r="I85" s="1752" t="s">
        <v>2400</v>
      </c>
      <c r="J85" s="1753"/>
      <c r="K85" s="1752"/>
      <c r="L85" s="1753"/>
      <c r="M85" s="1752"/>
      <c r="N85" s="1754"/>
    </row>
    <row r="86" spans="1:14" s="1" customFormat="1" ht="10.199999999999999" customHeight="1" x14ac:dyDescent="0.2">
      <c r="A86" s="1751"/>
      <c r="B86" s="1750"/>
      <c r="C86" s="2608" t="s">
        <v>52</v>
      </c>
      <c r="D86" s="2608"/>
      <c r="E86" s="2608"/>
      <c r="F86" s="1755"/>
      <c r="G86" s="1755"/>
      <c r="H86" s="1755"/>
      <c r="I86" s="1755"/>
      <c r="J86" s="1756">
        <v>160.78</v>
      </c>
      <c r="K86" s="1755"/>
      <c r="L86" s="1756">
        <v>203.14</v>
      </c>
      <c r="M86" s="1755"/>
      <c r="N86" s="1757"/>
    </row>
    <row r="87" spans="1:14" s="1" customFormat="1" ht="10.199999999999999" x14ac:dyDescent="0.2">
      <c r="A87" s="1751"/>
      <c r="B87" s="1750"/>
      <c r="C87" s="2596" t="s">
        <v>53</v>
      </c>
      <c r="D87" s="2596"/>
      <c r="E87" s="2596"/>
      <c r="F87" s="1752"/>
      <c r="G87" s="1752"/>
      <c r="H87" s="1752"/>
      <c r="I87" s="1752"/>
      <c r="J87" s="1753"/>
      <c r="K87" s="1752"/>
      <c r="L87" s="1753">
        <v>122.09</v>
      </c>
      <c r="M87" s="1752"/>
      <c r="N87" s="1754">
        <v>3338</v>
      </c>
    </row>
    <row r="88" spans="1:14" s="1" customFormat="1" ht="20.399999999999999" customHeight="1" x14ac:dyDescent="0.2">
      <c r="A88" s="1751"/>
      <c r="B88" s="1750" t="s">
        <v>2134</v>
      </c>
      <c r="C88" s="2596" t="s">
        <v>535</v>
      </c>
      <c r="D88" s="2596"/>
      <c r="E88" s="2596"/>
      <c r="F88" s="1752" t="s">
        <v>55</v>
      </c>
      <c r="G88" s="1752" t="s">
        <v>536</v>
      </c>
      <c r="H88" s="1752"/>
      <c r="I88" s="1752" t="s">
        <v>536</v>
      </c>
      <c r="J88" s="1753"/>
      <c r="K88" s="1752"/>
      <c r="L88" s="1753">
        <v>118.43</v>
      </c>
      <c r="M88" s="1752"/>
      <c r="N88" s="1754">
        <v>3238</v>
      </c>
    </row>
    <row r="89" spans="1:14" s="1" customFormat="1" ht="20.399999999999999" customHeight="1" x14ac:dyDescent="0.2">
      <c r="A89" s="1751"/>
      <c r="B89" s="1750" t="s">
        <v>2135</v>
      </c>
      <c r="C89" s="2596" t="s">
        <v>537</v>
      </c>
      <c r="D89" s="2596"/>
      <c r="E89" s="2596"/>
      <c r="F89" s="1752" t="s">
        <v>55</v>
      </c>
      <c r="G89" s="1752" t="s">
        <v>232</v>
      </c>
      <c r="H89" s="1752"/>
      <c r="I89" s="1752" t="s">
        <v>232</v>
      </c>
      <c r="J89" s="1753"/>
      <c r="K89" s="1752"/>
      <c r="L89" s="1753">
        <v>62.27</v>
      </c>
      <c r="M89" s="1752"/>
      <c r="N89" s="1754">
        <v>1702</v>
      </c>
    </row>
    <row r="90" spans="1:14" s="1" customFormat="1" ht="10.199999999999999" customHeight="1" x14ac:dyDescent="0.2">
      <c r="A90" s="1758"/>
      <c r="B90" s="1759"/>
      <c r="C90" s="2599" t="s">
        <v>59</v>
      </c>
      <c r="D90" s="2599"/>
      <c r="E90" s="2599"/>
      <c r="F90" s="1746"/>
      <c r="G90" s="1746"/>
      <c r="H90" s="1746"/>
      <c r="I90" s="1746"/>
      <c r="J90" s="1747"/>
      <c r="K90" s="1746"/>
      <c r="L90" s="1747">
        <v>383.84</v>
      </c>
      <c r="M90" s="1755"/>
      <c r="N90" s="1748"/>
    </row>
    <row r="91" spans="1:14" s="1" customFormat="1" ht="21.6" customHeight="1" x14ac:dyDescent="0.2">
      <c r="A91" s="1744" t="s">
        <v>82</v>
      </c>
      <c r="B91" s="1745" t="s">
        <v>736</v>
      </c>
      <c r="C91" s="2599" t="s">
        <v>737</v>
      </c>
      <c r="D91" s="2599"/>
      <c r="E91" s="2599"/>
      <c r="F91" s="1746" t="s">
        <v>605</v>
      </c>
      <c r="G91" s="1746"/>
      <c r="H91" s="1746"/>
      <c r="I91" s="1746" t="s">
        <v>671</v>
      </c>
      <c r="J91" s="1747">
        <v>6920.41</v>
      </c>
      <c r="K91" s="1746"/>
      <c r="L91" s="1747">
        <v>346.02</v>
      </c>
      <c r="M91" s="1746"/>
      <c r="N91" s="1748"/>
    </row>
    <row r="92" spans="1:14" s="1" customFormat="1" ht="10.199999999999999" x14ac:dyDescent="0.2">
      <c r="A92" s="1758"/>
      <c r="B92" s="1759"/>
      <c r="C92" s="1711" t="s">
        <v>2871</v>
      </c>
      <c r="D92" s="1712"/>
      <c r="E92" s="1712"/>
      <c r="F92" s="1760"/>
      <c r="G92" s="1760"/>
      <c r="H92" s="1760"/>
      <c r="I92" s="1760"/>
      <c r="J92" s="1761"/>
      <c r="K92" s="1760"/>
      <c r="L92" s="1761"/>
      <c r="M92" s="1762"/>
      <c r="N92" s="1763"/>
    </row>
    <row r="93" spans="1:14" s="1" customFormat="1" ht="10.199999999999999" customHeight="1" x14ac:dyDescent="0.2">
      <c r="A93" s="1764"/>
      <c r="B93" s="1728"/>
      <c r="C93" s="2596" t="s">
        <v>672</v>
      </c>
      <c r="D93" s="2596"/>
      <c r="E93" s="2596"/>
      <c r="F93" s="2596"/>
      <c r="G93" s="2596"/>
      <c r="H93" s="2596"/>
      <c r="I93" s="2596"/>
      <c r="J93" s="2596"/>
      <c r="K93" s="2596"/>
      <c r="L93" s="2596"/>
      <c r="M93" s="2596"/>
      <c r="N93" s="2600"/>
    </row>
    <row r="94" spans="1:14" s="1" customFormat="1" ht="30.6" customHeight="1" x14ac:dyDescent="0.2">
      <c r="A94" s="1744" t="s">
        <v>87</v>
      </c>
      <c r="B94" s="1745" t="s">
        <v>2762</v>
      </c>
      <c r="C94" s="2599" t="s">
        <v>738</v>
      </c>
      <c r="D94" s="2599"/>
      <c r="E94" s="2599"/>
      <c r="F94" s="1746" t="s">
        <v>516</v>
      </c>
      <c r="G94" s="1746"/>
      <c r="H94" s="1746"/>
      <c r="I94" s="1746" t="s">
        <v>226</v>
      </c>
      <c r="J94" s="1747">
        <v>145.68</v>
      </c>
      <c r="K94" s="1746"/>
      <c r="L94" s="1747">
        <v>1093.69</v>
      </c>
      <c r="M94" s="1746" t="s">
        <v>1514</v>
      </c>
      <c r="N94" s="1748">
        <v>7284</v>
      </c>
    </row>
    <row r="95" spans="1:14" s="1" customFormat="1" ht="10.199999999999999" x14ac:dyDescent="0.2">
      <c r="A95" s="1758"/>
      <c r="B95" s="1759"/>
      <c r="C95" s="1711" t="s">
        <v>2871</v>
      </c>
      <c r="D95" s="1712"/>
      <c r="E95" s="1712"/>
      <c r="F95" s="1760"/>
      <c r="G95" s="1760"/>
      <c r="H95" s="1760"/>
      <c r="I95" s="1760"/>
      <c r="J95" s="1761"/>
      <c r="K95" s="1760"/>
      <c r="L95" s="1761"/>
      <c r="M95" s="1762"/>
      <c r="N95" s="1763"/>
    </row>
    <row r="96" spans="1:14" s="1" customFormat="1" ht="10.199999999999999" customHeight="1" x14ac:dyDescent="0.2">
      <c r="A96" s="1764"/>
      <c r="B96" s="1728"/>
      <c r="C96" s="2596" t="s">
        <v>1783</v>
      </c>
      <c r="D96" s="2596"/>
      <c r="E96" s="2596"/>
      <c r="F96" s="2596"/>
      <c r="G96" s="2596"/>
      <c r="H96" s="2596"/>
      <c r="I96" s="2596"/>
      <c r="J96" s="2596"/>
      <c r="K96" s="2596"/>
      <c r="L96" s="2596"/>
      <c r="M96" s="2596"/>
      <c r="N96" s="2600"/>
    </row>
    <row r="97" spans="1:14" s="1" customFormat="1" ht="10.199999999999999" customHeight="1" x14ac:dyDescent="0.2">
      <c r="A97" s="2625" t="s">
        <v>2401</v>
      </c>
      <c r="B97" s="2626"/>
      <c r="C97" s="2626"/>
      <c r="D97" s="2626"/>
      <c r="E97" s="2626"/>
      <c r="F97" s="2626"/>
      <c r="G97" s="2626"/>
      <c r="H97" s="2626"/>
      <c r="I97" s="2626"/>
      <c r="J97" s="2626"/>
      <c r="K97" s="2626"/>
      <c r="L97" s="2626"/>
      <c r="M97" s="2626"/>
      <c r="N97" s="2627"/>
    </row>
    <row r="98" spans="1:14" s="1" customFormat="1" ht="43.8" customHeight="1" x14ac:dyDescent="0.2">
      <c r="A98" s="1744" t="s">
        <v>91</v>
      </c>
      <c r="B98" s="1745" t="s">
        <v>602</v>
      </c>
      <c r="C98" s="2599" t="s">
        <v>603</v>
      </c>
      <c r="D98" s="2599"/>
      <c r="E98" s="2599"/>
      <c r="F98" s="1746" t="s">
        <v>460</v>
      </c>
      <c r="G98" s="1746"/>
      <c r="H98" s="1746"/>
      <c r="I98" s="1746" t="s">
        <v>2402</v>
      </c>
      <c r="J98" s="1747"/>
      <c r="K98" s="1746"/>
      <c r="L98" s="1747"/>
      <c r="M98" s="1746"/>
      <c r="N98" s="1748"/>
    </row>
    <row r="99" spans="1:14" s="1" customFormat="1" ht="10.199999999999999" customHeight="1" x14ac:dyDescent="0.2">
      <c r="A99" s="1764"/>
      <c r="B99" s="1728"/>
      <c r="C99" s="2596" t="s">
        <v>2403</v>
      </c>
      <c r="D99" s="2596"/>
      <c r="E99" s="2596"/>
      <c r="F99" s="2596"/>
      <c r="G99" s="2596"/>
      <c r="H99" s="2596"/>
      <c r="I99" s="2596"/>
      <c r="J99" s="2596"/>
      <c r="K99" s="2596"/>
      <c r="L99" s="2596"/>
      <c r="M99" s="2596"/>
      <c r="N99" s="2600"/>
    </row>
    <row r="100" spans="1:14" s="1" customFormat="1" ht="36" customHeight="1" x14ac:dyDescent="0.2">
      <c r="A100" s="1749"/>
      <c r="B100" s="1750" t="s">
        <v>528</v>
      </c>
      <c r="C100" s="2596" t="s">
        <v>529</v>
      </c>
      <c r="D100" s="2596"/>
      <c r="E100" s="2596"/>
      <c r="F100" s="2596"/>
      <c r="G100" s="2596"/>
      <c r="H100" s="2596"/>
      <c r="I100" s="2596"/>
      <c r="J100" s="2596"/>
      <c r="K100" s="2596"/>
      <c r="L100" s="2596"/>
      <c r="M100" s="2596"/>
      <c r="N100" s="2600"/>
    </row>
    <row r="101" spans="1:14" s="1" customFormat="1" ht="10.199999999999999" x14ac:dyDescent="0.2">
      <c r="A101" s="1751"/>
      <c r="B101" s="1750" t="s">
        <v>44</v>
      </c>
      <c r="C101" s="2596" t="s">
        <v>48</v>
      </c>
      <c r="D101" s="2596"/>
      <c r="E101" s="2596"/>
      <c r="F101" s="1752"/>
      <c r="G101" s="1752"/>
      <c r="H101" s="1752"/>
      <c r="I101" s="1752"/>
      <c r="J101" s="1753">
        <v>87.23</v>
      </c>
      <c r="K101" s="1752" t="s">
        <v>530</v>
      </c>
      <c r="L101" s="1753">
        <v>877.43</v>
      </c>
      <c r="M101" s="1752" t="s">
        <v>1513</v>
      </c>
      <c r="N101" s="1754">
        <v>23989</v>
      </c>
    </row>
    <row r="102" spans="1:14" s="1" customFormat="1" ht="10.199999999999999" x14ac:dyDescent="0.2">
      <c r="A102" s="1751"/>
      <c r="B102" s="1750" t="s">
        <v>60</v>
      </c>
      <c r="C102" s="2596" t="s">
        <v>370</v>
      </c>
      <c r="D102" s="2596"/>
      <c r="E102" s="2596"/>
      <c r="F102" s="1752"/>
      <c r="G102" s="1752"/>
      <c r="H102" s="1752"/>
      <c r="I102" s="1752"/>
      <c r="J102" s="1753">
        <v>45.42</v>
      </c>
      <c r="K102" s="1752" t="s">
        <v>530</v>
      </c>
      <c r="L102" s="1753">
        <v>456.87</v>
      </c>
      <c r="M102" s="1752"/>
      <c r="N102" s="1754"/>
    </row>
    <row r="103" spans="1:14" s="1" customFormat="1" ht="10.199999999999999" x14ac:dyDescent="0.2">
      <c r="A103" s="1751"/>
      <c r="B103" s="1750" t="s">
        <v>66</v>
      </c>
      <c r="C103" s="2596" t="s">
        <v>371</v>
      </c>
      <c r="D103" s="2596"/>
      <c r="E103" s="2596"/>
      <c r="F103" s="1752"/>
      <c r="G103" s="1752"/>
      <c r="H103" s="1752"/>
      <c r="I103" s="1752"/>
      <c r="J103" s="1753">
        <v>5.0199999999999996</v>
      </c>
      <c r="K103" s="1752" t="s">
        <v>530</v>
      </c>
      <c r="L103" s="1753">
        <v>50.5</v>
      </c>
      <c r="M103" s="1752" t="s">
        <v>1513</v>
      </c>
      <c r="N103" s="1754">
        <v>1381</v>
      </c>
    </row>
    <row r="104" spans="1:14" s="1" customFormat="1" ht="10.199999999999999" x14ac:dyDescent="0.2">
      <c r="A104" s="1751"/>
      <c r="B104" s="1750" t="s">
        <v>71</v>
      </c>
      <c r="C104" s="2596" t="s">
        <v>372</v>
      </c>
      <c r="D104" s="2596"/>
      <c r="E104" s="2596"/>
      <c r="F104" s="1752"/>
      <c r="G104" s="1752"/>
      <c r="H104" s="1752"/>
      <c r="I104" s="1752"/>
      <c r="J104" s="1753">
        <v>28.13</v>
      </c>
      <c r="K104" s="1752"/>
      <c r="L104" s="1753">
        <v>209.6</v>
      </c>
      <c r="M104" s="1752"/>
      <c r="N104" s="1754"/>
    </row>
    <row r="105" spans="1:14" s="1" customFormat="1" ht="10.199999999999999" x14ac:dyDescent="0.2">
      <c r="A105" s="1751"/>
      <c r="B105" s="1750"/>
      <c r="C105" s="2596" t="s">
        <v>49</v>
      </c>
      <c r="D105" s="2596"/>
      <c r="E105" s="2596"/>
      <c r="F105" s="1752" t="s">
        <v>50</v>
      </c>
      <c r="G105" s="1752" t="s">
        <v>604</v>
      </c>
      <c r="H105" s="1752" t="s">
        <v>530</v>
      </c>
      <c r="I105" s="1752" t="s">
        <v>2404</v>
      </c>
      <c r="J105" s="1753"/>
      <c r="K105" s="1752"/>
      <c r="L105" s="1753"/>
      <c r="M105" s="1752"/>
      <c r="N105" s="1754"/>
    </row>
    <row r="106" spans="1:14" s="1" customFormat="1" ht="10.199999999999999" x14ac:dyDescent="0.2">
      <c r="A106" s="1751"/>
      <c r="B106" s="1750"/>
      <c r="C106" s="2596" t="s">
        <v>374</v>
      </c>
      <c r="D106" s="2596"/>
      <c r="E106" s="2596"/>
      <c r="F106" s="1752" t="s">
        <v>50</v>
      </c>
      <c r="G106" s="1752" t="s">
        <v>601</v>
      </c>
      <c r="H106" s="1752" t="s">
        <v>530</v>
      </c>
      <c r="I106" s="1752" t="s">
        <v>2405</v>
      </c>
      <c r="J106" s="1753"/>
      <c r="K106" s="1752"/>
      <c r="L106" s="1753"/>
      <c r="M106" s="1752"/>
      <c r="N106" s="1754"/>
    </row>
    <row r="107" spans="1:14" s="1" customFormat="1" ht="10.199999999999999" customHeight="1" x14ac:dyDescent="0.2">
      <c r="A107" s="1751"/>
      <c r="B107" s="1750"/>
      <c r="C107" s="2608" t="s">
        <v>52</v>
      </c>
      <c r="D107" s="2608"/>
      <c r="E107" s="2608"/>
      <c r="F107" s="1755"/>
      <c r="G107" s="1755"/>
      <c r="H107" s="1755"/>
      <c r="I107" s="1755"/>
      <c r="J107" s="1756">
        <v>160.78</v>
      </c>
      <c r="K107" s="1755"/>
      <c r="L107" s="1756">
        <v>1543.9</v>
      </c>
      <c r="M107" s="1755"/>
      <c r="N107" s="1757"/>
    </row>
    <row r="108" spans="1:14" s="1" customFormat="1" ht="10.199999999999999" x14ac:dyDescent="0.2">
      <c r="A108" s="1751"/>
      <c r="B108" s="1750"/>
      <c r="C108" s="2596" t="s">
        <v>53</v>
      </c>
      <c r="D108" s="2596"/>
      <c r="E108" s="2596"/>
      <c r="F108" s="1752"/>
      <c r="G108" s="1752"/>
      <c r="H108" s="1752"/>
      <c r="I108" s="1752"/>
      <c r="J108" s="1753"/>
      <c r="K108" s="1752"/>
      <c r="L108" s="1753">
        <v>927.93</v>
      </c>
      <c r="M108" s="1752"/>
      <c r="N108" s="1754">
        <v>25370</v>
      </c>
    </row>
    <row r="109" spans="1:14" s="1" customFormat="1" ht="20.399999999999999" customHeight="1" x14ac:dyDescent="0.2">
      <c r="A109" s="1751"/>
      <c r="B109" s="1750" t="s">
        <v>2134</v>
      </c>
      <c r="C109" s="2596" t="s">
        <v>535</v>
      </c>
      <c r="D109" s="2596"/>
      <c r="E109" s="2596"/>
      <c r="F109" s="1752" t="s">
        <v>55</v>
      </c>
      <c r="G109" s="1752" t="s">
        <v>536</v>
      </c>
      <c r="H109" s="1752"/>
      <c r="I109" s="1752" t="s">
        <v>536</v>
      </c>
      <c r="J109" s="1753"/>
      <c r="K109" s="1752"/>
      <c r="L109" s="1753">
        <v>900.09</v>
      </c>
      <c r="M109" s="1752"/>
      <c r="N109" s="1754">
        <v>24609</v>
      </c>
    </row>
    <row r="110" spans="1:14" s="1" customFormat="1" ht="20.399999999999999" customHeight="1" x14ac:dyDescent="0.2">
      <c r="A110" s="1751"/>
      <c r="B110" s="1750" t="s">
        <v>2135</v>
      </c>
      <c r="C110" s="2596" t="s">
        <v>537</v>
      </c>
      <c r="D110" s="2596"/>
      <c r="E110" s="2596"/>
      <c r="F110" s="1752" t="s">
        <v>55</v>
      </c>
      <c r="G110" s="1752" t="s">
        <v>232</v>
      </c>
      <c r="H110" s="1752"/>
      <c r="I110" s="1752" t="s">
        <v>232</v>
      </c>
      <c r="J110" s="1753"/>
      <c r="K110" s="1752"/>
      <c r="L110" s="1753">
        <v>473.24</v>
      </c>
      <c r="M110" s="1752"/>
      <c r="N110" s="1754">
        <v>12939</v>
      </c>
    </row>
    <row r="111" spans="1:14" s="1" customFormat="1" ht="10.199999999999999" customHeight="1" x14ac:dyDescent="0.2">
      <c r="A111" s="1758"/>
      <c r="B111" s="1759"/>
      <c r="C111" s="2599" t="s">
        <v>59</v>
      </c>
      <c r="D111" s="2599"/>
      <c r="E111" s="2599"/>
      <c r="F111" s="1746"/>
      <c r="G111" s="1746"/>
      <c r="H111" s="1746"/>
      <c r="I111" s="1746"/>
      <c r="J111" s="1747"/>
      <c r="K111" s="1746"/>
      <c r="L111" s="1747">
        <v>2917.23</v>
      </c>
      <c r="M111" s="1755"/>
      <c r="N111" s="1748"/>
    </row>
    <row r="112" spans="1:14" s="1" customFormat="1" ht="25.2" customHeight="1" x14ac:dyDescent="0.2">
      <c r="A112" s="1744" t="s">
        <v>95</v>
      </c>
      <c r="B112" s="1745" t="s">
        <v>736</v>
      </c>
      <c r="C112" s="2599" t="s">
        <v>737</v>
      </c>
      <c r="D112" s="2599"/>
      <c r="E112" s="2599"/>
      <c r="F112" s="1746" t="s">
        <v>605</v>
      </c>
      <c r="G112" s="1746"/>
      <c r="H112" s="1746"/>
      <c r="I112" s="1746" t="s">
        <v>99</v>
      </c>
      <c r="J112" s="1747">
        <v>6920.41</v>
      </c>
      <c r="K112" s="1746"/>
      <c r="L112" s="1747">
        <v>553.63</v>
      </c>
      <c r="M112" s="1746"/>
      <c r="N112" s="1748"/>
    </row>
    <row r="113" spans="1:14" s="1" customFormat="1" ht="10.199999999999999" x14ac:dyDescent="0.2">
      <c r="A113" s="1758"/>
      <c r="B113" s="1759"/>
      <c r="C113" s="1711" t="s">
        <v>2871</v>
      </c>
      <c r="D113" s="1712"/>
      <c r="E113" s="1712"/>
      <c r="F113" s="1760"/>
      <c r="G113" s="1760"/>
      <c r="H113" s="1760"/>
      <c r="I113" s="1760"/>
      <c r="J113" s="1761"/>
      <c r="K113" s="1760"/>
      <c r="L113" s="1761"/>
      <c r="M113" s="1762"/>
      <c r="N113" s="1763"/>
    </row>
    <row r="114" spans="1:14" s="1" customFormat="1" ht="10.199999999999999" customHeight="1" x14ac:dyDescent="0.2">
      <c r="A114" s="1764"/>
      <c r="B114" s="1728"/>
      <c r="C114" s="2596" t="s">
        <v>2406</v>
      </c>
      <c r="D114" s="2596"/>
      <c r="E114" s="2596"/>
      <c r="F114" s="2596"/>
      <c r="G114" s="2596"/>
      <c r="H114" s="2596"/>
      <c r="I114" s="2596"/>
      <c r="J114" s="2596"/>
      <c r="K114" s="2596"/>
      <c r="L114" s="2596"/>
      <c r="M114" s="2596"/>
      <c r="N114" s="2600"/>
    </row>
    <row r="115" spans="1:14" s="1" customFormat="1" ht="18.600000000000001" customHeight="1" x14ac:dyDescent="0.2">
      <c r="A115" s="1744" t="s">
        <v>100</v>
      </c>
      <c r="B115" s="1745" t="s">
        <v>681</v>
      </c>
      <c r="C115" s="2599" t="s">
        <v>682</v>
      </c>
      <c r="D115" s="2599"/>
      <c r="E115" s="2599"/>
      <c r="F115" s="1746" t="s">
        <v>605</v>
      </c>
      <c r="G115" s="1746"/>
      <c r="H115" s="1746"/>
      <c r="I115" s="1746" t="s">
        <v>1882</v>
      </c>
      <c r="J115" s="1747">
        <v>51252.1</v>
      </c>
      <c r="K115" s="1746"/>
      <c r="L115" s="1747">
        <v>28188.66</v>
      </c>
      <c r="M115" s="1746"/>
      <c r="N115" s="1748"/>
    </row>
    <row r="116" spans="1:14" s="1" customFormat="1" ht="10.199999999999999" x14ac:dyDescent="0.2">
      <c r="A116" s="1758"/>
      <c r="B116" s="1759"/>
      <c r="C116" s="1711" t="s">
        <v>2871</v>
      </c>
      <c r="D116" s="1712"/>
      <c r="E116" s="1712"/>
      <c r="F116" s="1760"/>
      <c r="G116" s="1760"/>
      <c r="H116" s="1760"/>
      <c r="I116" s="1760"/>
      <c r="J116" s="1761"/>
      <c r="K116" s="1760"/>
      <c r="L116" s="1761"/>
      <c r="M116" s="1762"/>
      <c r="N116" s="1763"/>
    </row>
    <row r="117" spans="1:14" s="1" customFormat="1" ht="10.199999999999999" customHeight="1" x14ac:dyDescent="0.2">
      <c r="A117" s="1764"/>
      <c r="B117" s="1728"/>
      <c r="C117" s="2596" t="s">
        <v>2407</v>
      </c>
      <c r="D117" s="2596"/>
      <c r="E117" s="2596"/>
      <c r="F117" s="2596"/>
      <c r="G117" s="2596"/>
      <c r="H117" s="2596"/>
      <c r="I117" s="2596"/>
      <c r="J117" s="2596"/>
      <c r="K117" s="2596"/>
      <c r="L117" s="2596"/>
      <c r="M117" s="2596"/>
      <c r="N117" s="2600"/>
    </row>
    <row r="118" spans="1:14" s="1" customFormat="1" ht="30.6" customHeight="1" x14ac:dyDescent="0.2">
      <c r="A118" s="1744" t="s">
        <v>103</v>
      </c>
      <c r="B118" s="1745" t="s">
        <v>2762</v>
      </c>
      <c r="C118" s="2599" t="s">
        <v>738</v>
      </c>
      <c r="D118" s="2599"/>
      <c r="E118" s="2599"/>
      <c r="F118" s="1746" t="s">
        <v>516</v>
      </c>
      <c r="G118" s="1746"/>
      <c r="H118" s="1746"/>
      <c r="I118" s="1746" t="s">
        <v>1996</v>
      </c>
      <c r="J118" s="1747">
        <v>145.68</v>
      </c>
      <c r="K118" s="1746"/>
      <c r="L118" s="1747">
        <v>2843.54</v>
      </c>
      <c r="M118" s="1746" t="s">
        <v>1514</v>
      </c>
      <c r="N118" s="1748">
        <v>18938</v>
      </c>
    </row>
    <row r="119" spans="1:14" s="1" customFormat="1" ht="10.199999999999999" x14ac:dyDescent="0.2">
      <c r="A119" s="1758"/>
      <c r="B119" s="1759"/>
      <c r="C119" s="1711" t="s">
        <v>2871</v>
      </c>
      <c r="D119" s="1712"/>
      <c r="E119" s="1712"/>
      <c r="F119" s="1760"/>
      <c r="G119" s="1760"/>
      <c r="H119" s="1760"/>
      <c r="I119" s="1760"/>
      <c r="J119" s="1761"/>
      <c r="K119" s="1760"/>
      <c r="L119" s="1761"/>
      <c r="M119" s="1762"/>
      <c r="N119" s="1763"/>
    </row>
    <row r="120" spans="1:14" s="1" customFormat="1" ht="10.199999999999999" customHeight="1" x14ac:dyDescent="0.2">
      <c r="A120" s="1764"/>
      <c r="B120" s="1728"/>
      <c r="C120" s="2596" t="s">
        <v>1783</v>
      </c>
      <c r="D120" s="2596"/>
      <c r="E120" s="2596"/>
      <c r="F120" s="2596"/>
      <c r="G120" s="2596"/>
      <c r="H120" s="2596"/>
      <c r="I120" s="2596"/>
      <c r="J120" s="2596"/>
      <c r="K120" s="2596"/>
      <c r="L120" s="2596"/>
      <c r="M120" s="2596"/>
      <c r="N120" s="2600"/>
    </row>
    <row r="121" spans="1:14" s="1" customFormat="1" ht="10.199999999999999" x14ac:dyDescent="0.2">
      <c r="A121" s="1760"/>
      <c r="B121" s="1759"/>
      <c r="C121" s="1759"/>
      <c r="D121" s="1759"/>
      <c r="E121" s="1759"/>
      <c r="F121" s="1760"/>
      <c r="G121" s="1760"/>
      <c r="H121" s="1760"/>
      <c r="I121" s="1760"/>
      <c r="J121" s="1765"/>
      <c r="K121" s="1760"/>
      <c r="L121" s="1765"/>
      <c r="M121" s="1752"/>
      <c r="N121" s="1765"/>
    </row>
    <row r="122" spans="1:14" s="1" customFormat="1" ht="10.199999999999999" customHeight="1" x14ac:dyDescent="0.2">
      <c r="A122" s="1766"/>
      <c r="B122" s="1767"/>
      <c r="C122" s="2599" t="s">
        <v>690</v>
      </c>
      <c r="D122" s="2599"/>
      <c r="E122" s="2599"/>
      <c r="F122" s="2599"/>
      <c r="G122" s="2599"/>
      <c r="H122" s="2599"/>
      <c r="I122" s="2599"/>
      <c r="J122" s="2599"/>
      <c r="K122" s="2599"/>
      <c r="L122" s="1768"/>
      <c r="M122" s="1769"/>
      <c r="N122" s="1770"/>
    </row>
    <row r="123" spans="1:14" s="1" customFormat="1" ht="10.199999999999999" customHeight="1" x14ac:dyDescent="0.2">
      <c r="A123" s="1771"/>
      <c r="B123" s="1750"/>
      <c r="C123" s="2596" t="s">
        <v>144</v>
      </c>
      <c r="D123" s="2596"/>
      <c r="E123" s="2596"/>
      <c r="F123" s="2596"/>
      <c r="G123" s="2596"/>
      <c r="H123" s="2596"/>
      <c r="I123" s="2596"/>
      <c r="J123" s="2596"/>
      <c r="K123" s="2596"/>
      <c r="L123" s="1772">
        <v>35311.24</v>
      </c>
      <c r="M123" s="1773"/>
      <c r="N123" s="1774"/>
    </row>
    <row r="124" spans="1:14" s="1" customFormat="1" ht="10.199999999999999" customHeight="1" x14ac:dyDescent="0.2">
      <c r="A124" s="1771"/>
      <c r="B124" s="1750"/>
      <c r="C124" s="2596" t="s">
        <v>1437</v>
      </c>
      <c r="D124" s="2596"/>
      <c r="E124" s="2596"/>
      <c r="F124" s="2596"/>
      <c r="G124" s="2596"/>
      <c r="H124" s="2596"/>
      <c r="I124" s="2596"/>
      <c r="J124" s="2596"/>
      <c r="K124" s="2596"/>
      <c r="L124" s="1772"/>
      <c r="M124" s="1773"/>
      <c r="N124" s="1774"/>
    </row>
    <row r="125" spans="1:14" s="1" customFormat="1" ht="10.199999999999999" customHeight="1" x14ac:dyDescent="0.2">
      <c r="A125" s="1771"/>
      <c r="B125" s="1750"/>
      <c r="C125" s="2596" t="s">
        <v>145</v>
      </c>
      <c r="D125" s="2596"/>
      <c r="E125" s="2596"/>
      <c r="F125" s="2596"/>
      <c r="G125" s="2596"/>
      <c r="H125" s="2596"/>
      <c r="I125" s="2596"/>
      <c r="J125" s="2596"/>
      <c r="K125" s="2596"/>
      <c r="L125" s="1772">
        <v>1075.9100000000001</v>
      </c>
      <c r="M125" s="1773"/>
      <c r="N125" s="1774"/>
    </row>
    <row r="126" spans="1:14" s="1" customFormat="1" ht="10.199999999999999" customHeight="1" x14ac:dyDescent="0.2">
      <c r="A126" s="1771"/>
      <c r="B126" s="1750"/>
      <c r="C126" s="2596" t="s">
        <v>391</v>
      </c>
      <c r="D126" s="2596"/>
      <c r="E126" s="2596"/>
      <c r="F126" s="2596"/>
      <c r="G126" s="2596"/>
      <c r="H126" s="2596"/>
      <c r="I126" s="2596"/>
      <c r="J126" s="2596"/>
      <c r="K126" s="2596"/>
      <c r="L126" s="1772">
        <v>617.29</v>
      </c>
      <c r="M126" s="1773"/>
      <c r="N126" s="1774"/>
    </row>
    <row r="127" spans="1:14" s="1" customFormat="1" ht="10.199999999999999" customHeight="1" x14ac:dyDescent="0.2">
      <c r="A127" s="1771"/>
      <c r="B127" s="1750"/>
      <c r="C127" s="2596" t="s">
        <v>1438</v>
      </c>
      <c r="D127" s="2596"/>
      <c r="E127" s="2596"/>
      <c r="F127" s="2596"/>
      <c r="G127" s="2596"/>
      <c r="H127" s="2596"/>
      <c r="I127" s="2596"/>
      <c r="J127" s="2596"/>
      <c r="K127" s="2596"/>
      <c r="L127" s="1772">
        <v>69.680000000000007</v>
      </c>
      <c r="M127" s="1773"/>
      <c r="N127" s="1774"/>
    </row>
    <row r="128" spans="1:14" s="1" customFormat="1" ht="10.199999999999999" customHeight="1" x14ac:dyDescent="0.2">
      <c r="A128" s="1771"/>
      <c r="B128" s="1750"/>
      <c r="C128" s="2596" t="s">
        <v>392</v>
      </c>
      <c r="D128" s="2596"/>
      <c r="E128" s="2596"/>
      <c r="F128" s="2596"/>
      <c r="G128" s="2596"/>
      <c r="H128" s="2596"/>
      <c r="I128" s="2596"/>
      <c r="J128" s="2596"/>
      <c r="K128" s="2596"/>
      <c r="L128" s="1772">
        <v>33618.04</v>
      </c>
      <c r="M128" s="1773"/>
      <c r="N128" s="1774"/>
    </row>
    <row r="129" spans="1:14" s="1" customFormat="1" ht="10.199999999999999" customHeight="1" x14ac:dyDescent="0.2">
      <c r="A129" s="1771"/>
      <c r="B129" s="1750"/>
      <c r="C129" s="2596" t="s">
        <v>616</v>
      </c>
      <c r="D129" s="2596"/>
      <c r="E129" s="2596"/>
      <c r="F129" s="2596"/>
      <c r="G129" s="2596"/>
      <c r="H129" s="2596"/>
      <c r="I129" s="2596"/>
      <c r="J129" s="2596"/>
      <c r="K129" s="2596"/>
      <c r="L129" s="1772">
        <v>37003.379999999997</v>
      </c>
      <c r="M129" s="1773"/>
      <c r="N129" s="1774"/>
    </row>
    <row r="130" spans="1:14" s="1" customFormat="1" ht="10.199999999999999" customHeight="1" x14ac:dyDescent="0.2">
      <c r="A130" s="1771"/>
      <c r="B130" s="1750"/>
      <c r="C130" s="2596" t="s">
        <v>1437</v>
      </c>
      <c r="D130" s="2596"/>
      <c r="E130" s="2596"/>
      <c r="F130" s="2596"/>
      <c r="G130" s="2596"/>
      <c r="H130" s="2596"/>
      <c r="I130" s="2596"/>
      <c r="J130" s="2596"/>
      <c r="K130" s="2596"/>
      <c r="L130" s="1772"/>
      <c r="M130" s="1773"/>
      <c r="N130" s="1774"/>
    </row>
    <row r="131" spans="1:14" s="1" customFormat="1" ht="10.199999999999999" customHeight="1" x14ac:dyDescent="0.2">
      <c r="A131" s="1771"/>
      <c r="B131" s="1750"/>
      <c r="C131" s="2596" t="s">
        <v>394</v>
      </c>
      <c r="D131" s="2596"/>
      <c r="E131" s="2596"/>
      <c r="F131" s="2596"/>
      <c r="G131" s="2596"/>
      <c r="H131" s="2596"/>
      <c r="I131" s="2596"/>
      <c r="J131" s="2596"/>
      <c r="K131" s="2596"/>
      <c r="L131" s="1772">
        <v>1075.9100000000001</v>
      </c>
      <c r="M131" s="1773"/>
      <c r="N131" s="1774"/>
    </row>
    <row r="132" spans="1:14" s="1" customFormat="1" ht="10.199999999999999" customHeight="1" x14ac:dyDescent="0.2">
      <c r="A132" s="1771"/>
      <c r="B132" s="1750"/>
      <c r="C132" s="2596" t="s">
        <v>395</v>
      </c>
      <c r="D132" s="2596"/>
      <c r="E132" s="2596"/>
      <c r="F132" s="2596"/>
      <c r="G132" s="2596"/>
      <c r="H132" s="2596"/>
      <c r="I132" s="2596"/>
      <c r="J132" s="2596"/>
      <c r="K132" s="2596"/>
      <c r="L132" s="1772">
        <v>617.29</v>
      </c>
      <c r="M132" s="1773"/>
      <c r="N132" s="1774"/>
    </row>
    <row r="133" spans="1:14" s="1" customFormat="1" ht="10.199999999999999" customHeight="1" x14ac:dyDescent="0.2">
      <c r="A133" s="1771"/>
      <c r="B133" s="1750"/>
      <c r="C133" s="2596" t="s">
        <v>1439</v>
      </c>
      <c r="D133" s="2596"/>
      <c r="E133" s="2596"/>
      <c r="F133" s="2596"/>
      <c r="G133" s="2596"/>
      <c r="H133" s="2596"/>
      <c r="I133" s="2596"/>
      <c r="J133" s="2596"/>
      <c r="K133" s="2596"/>
      <c r="L133" s="1772">
        <v>69.680000000000007</v>
      </c>
      <c r="M133" s="1773"/>
      <c r="N133" s="1774"/>
    </row>
    <row r="134" spans="1:14" s="1" customFormat="1" ht="10.199999999999999" customHeight="1" x14ac:dyDescent="0.2">
      <c r="A134" s="1771"/>
      <c r="B134" s="1750"/>
      <c r="C134" s="2596" t="s">
        <v>396</v>
      </c>
      <c r="D134" s="2596"/>
      <c r="E134" s="2596"/>
      <c r="F134" s="2596"/>
      <c r="G134" s="2596"/>
      <c r="H134" s="2596"/>
      <c r="I134" s="2596"/>
      <c r="J134" s="2596"/>
      <c r="K134" s="2596"/>
      <c r="L134" s="1772">
        <v>33618.04</v>
      </c>
      <c r="M134" s="1773"/>
      <c r="N134" s="1774"/>
    </row>
    <row r="135" spans="1:14" s="1" customFormat="1" ht="10.199999999999999" customHeight="1" x14ac:dyDescent="0.2">
      <c r="A135" s="1771"/>
      <c r="B135" s="1750"/>
      <c r="C135" s="2596" t="s">
        <v>397</v>
      </c>
      <c r="D135" s="2596"/>
      <c r="E135" s="2596"/>
      <c r="F135" s="2596"/>
      <c r="G135" s="2596"/>
      <c r="H135" s="2596"/>
      <c r="I135" s="2596"/>
      <c r="J135" s="2596"/>
      <c r="K135" s="2596"/>
      <c r="L135" s="1772">
        <v>1109.28</v>
      </c>
      <c r="M135" s="1773"/>
      <c r="N135" s="1774"/>
    </row>
    <row r="136" spans="1:14" s="1" customFormat="1" ht="10.199999999999999" customHeight="1" x14ac:dyDescent="0.2">
      <c r="A136" s="1771"/>
      <c r="B136" s="1750"/>
      <c r="C136" s="2596" t="s">
        <v>398</v>
      </c>
      <c r="D136" s="2596"/>
      <c r="E136" s="2596"/>
      <c r="F136" s="2596"/>
      <c r="G136" s="2596"/>
      <c r="H136" s="2596"/>
      <c r="I136" s="2596"/>
      <c r="J136" s="2596"/>
      <c r="K136" s="2596"/>
      <c r="L136" s="1772">
        <v>582.86</v>
      </c>
      <c r="M136" s="1773"/>
      <c r="N136" s="1774"/>
    </row>
    <row r="137" spans="1:14" s="1" customFormat="1" ht="10.199999999999999" customHeight="1" x14ac:dyDescent="0.2">
      <c r="A137" s="1771"/>
      <c r="B137" s="1750"/>
      <c r="C137" s="2596" t="s">
        <v>617</v>
      </c>
      <c r="D137" s="2596"/>
      <c r="E137" s="2596"/>
      <c r="F137" s="2596"/>
      <c r="G137" s="2596"/>
      <c r="H137" s="2596"/>
      <c r="I137" s="2596"/>
      <c r="J137" s="2596"/>
      <c r="K137" s="2596"/>
      <c r="L137" s="1772">
        <v>531.64</v>
      </c>
      <c r="M137" s="1773"/>
      <c r="N137" s="1774"/>
    </row>
    <row r="138" spans="1:14" s="1" customFormat="1" ht="10.199999999999999" customHeight="1" x14ac:dyDescent="0.2">
      <c r="A138" s="1771"/>
      <c r="B138" s="1750"/>
      <c r="C138" s="2596" t="s">
        <v>618</v>
      </c>
      <c r="D138" s="2596"/>
      <c r="E138" s="2596"/>
      <c r="F138" s="2596"/>
      <c r="G138" s="2596"/>
      <c r="H138" s="2596"/>
      <c r="I138" s="2596"/>
      <c r="J138" s="2596"/>
      <c r="K138" s="2596"/>
      <c r="L138" s="1772">
        <v>531.64</v>
      </c>
      <c r="M138" s="1773"/>
      <c r="N138" s="1774"/>
    </row>
    <row r="139" spans="1:14" s="1" customFormat="1" ht="10.199999999999999" customHeight="1" x14ac:dyDescent="0.2">
      <c r="A139" s="1771"/>
      <c r="B139" s="1750"/>
      <c r="C139" s="2596" t="s">
        <v>151</v>
      </c>
      <c r="D139" s="2596"/>
      <c r="E139" s="2596"/>
      <c r="F139" s="2596"/>
      <c r="G139" s="2596"/>
      <c r="H139" s="2596"/>
      <c r="I139" s="2596"/>
      <c r="J139" s="2596"/>
      <c r="K139" s="2596"/>
      <c r="L139" s="1772">
        <v>1145.5899999999999</v>
      </c>
      <c r="M139" s="1773"/>
      <c r="N139" s="1774"/>
    </row>
    <row r="140" spans="1:14" s="1" customFormat="1" ht="10.199999999999999" customHeight="1" x14ac:dyDescent="0.2">
      <c r="A140" s="1771"/>
      <c r="B140" s="1750"/>
      <c r="C140" s="2596" t="s">
        <v>152</v>
      </c>
      <c r="D140" s="2596"/>
      <c r="E140" s="2596"/>
      <c r="F140" s="2596"/>
      <c r="G140" s="2596"/>
      <c r="H140" s="2596"/>
      <c r="I140" s="2596"/>
      <c r="J140" s="2596"/>
      <c r="K140" s="2596"/>
      <c r="L140" s="1772">
        <v>1109.28</v>
      </c>
      <c r="M140" s="1773"/>
      <c r="N140" s="1774"/>
    </row>
    <row r="141" spans="1:14" s="1" customFormat="1" ht="10.199999999999999" customHeight="1" x14ac:dyDescent="0.2">
      <c r="A141" s="1771"/>
      <c r="B141" s="1750"/>
      <c r="C141" s="2596" t="s">
        <v>153</v>
      </c>
      <c r="D141" s="2596"/>
      <c r="E141" s="2596"/>
      <c r="F141" s="2596"/>
      <c r="G141" s="2596"/>
      <c r="H141" s="2596"/>
      <c r="I141" s="2596"/>
      <c r="J141" s="2596"/>
      <c r="K141" s="2596"/>
      <c r="L141" s="1772">
        <v>582.86</v>
      </c>
      <c r="M141" s="1773"/>
      <c r="N141" s="1774"/>
    </row>
    <row r="142" spans="1:14" s="1" customFormat="1" ht="10.199999999999999" customHeight="1" x14ac:dyDescent="0.2">
      <c r="A142" s="1771"/>
      <c r="B142" s="1765"/>
      <c r="C142" s="2601" t="s">
        <v>691</v>
      </c>
      <c r="D142" s="2601"/>
      <c r="E142" s="2601"/>
      <c r="F142" s="2601"/>
      <c r="G142" s="2601"/>
      <c r="H142" s="2601"/>
      <c r="I142" s="2601"/>
      <c r="J142" s="2601"/>
      <c r="K142" s="2601"/>
      <c r="L142" s="1775">
        <v>37535.019999999997</v>
      </c>
      <c r="M142" s="1776"/>
      <c r="N142" s="1777"/>
    </row>
    <row r="143" spans="1:14" s="1" customFormat="1" ht="10.199999999999999" customHeight="1" x14ac:dyDescent="0.2">
      <c r="A143" s="1771"/>
      <c r="B143" s="1750"/>
      <c r="C143" s="2596" t="s">
        <v>1437</v>
      </c>
      <c r="D143" s="2596"/>
      <c r="E143" s="2596"/>
      <c r="F143" s="2596"/>
      <c r="G143" s="2596"/>
      <c r="H143" s="2596"/>
      <c r="I143" s="2596"/>
      <c r="J143" s="2596"/>
      <c r="K143" s="2596"/>
      <c r="L143" s="1772"/>
      <c r="M143" s="1773"/>
      <c r="N143" s="1774"/>
    </row>
    <row r="144" spans="1:14" s="1" customFormat="1" ht="10.199999999999999" customHeight="1" x14ac:dyDescent="0.2">
      <c r="A144" s="1771"/>
      <c r="B144" s="1750"/>
      <c r="C144" s="2596" t="s">
        <v>1746</v>
      </c>
      <c r="D144" s="2596"/>
      <c r="E144" s="2596"/>
      <c r="F144" s="2596"/>
      <c r="G144" s="2596"/>
      <c r="H144" s="2596"/>
      <c r="I144" s="2596"/>
      <c r="J144" s="2596"/>
      <c r="K144" s="2596"/>
      <c r="L144" s="1772"/>
      <c r="M144" s="1773"/>
      <c r="N144" s="1774">
        <v>26222</v>
      </c>
    </row>
    <row r="145" spans="1:14" ht="14.4" customHeight="1" x14ac:dyDescent="0.3">
      <c r="A145" s="2619" t="s">
        <v>692</v>
      </c>
      <c r="B145" s="2620"/>
      <c r="C145" s="2620"/>
      <c r="D145" s="2620"/>
      <c r="E145" s="2620"/>
      <c r="F145" s="2620"/>
      <c r="G145" s="2620"/>
      <c r="H145" s="2620"/>
      <c r="I145" s="2620"/>
      <c r="J145" s="2620"/>
      <c r="K145" s="2620"/>
      <c r="L145" s="2620"/>
      <c r="M145" s="2620"/>
      <c r="N145" s="2621"/>
    </row>
    <row r="146" spans="1:14" s="1" customFormat="1" ht="30.6" customHeight="1" x14ac:dyDescent="0.2">
      <c r="A146" s="1744" t="s">
        <v>1760</v>
      </c>
      <c r="B146" s="1745" t="s">
        <v>3016</v>
      </c>
      <c r="C146" s="2599" t="s">
        <v>3017</v>
      </c>
      <c r="D146" s="2599"/>
      <c r="E146" s="2599"/>
      <c r="F146" s="1746" t="s">
        <v>545</v>
      </c>
      <c r="G146" s="1746"/>
      <c r="H146" s="1746"/>
      <c r="I146" s="1746" t="s">
        <v>44</v>
      </c>
      <c r="J146" s="1747">
        <v>831666.67</v>
      </c>
      <c r="K146" s="1746"/>
      <c r="L146" s="1747">
        <v>145650.96</v>
      </c>
      <c r="M146" s="1746" t="s">
        <v>1748</v>
      </c>
      <c r="N146" s="1748">
        <v>831667</v>
      </c>
    </row>
    <row r="147" spans="1:14" x14ac:dyDescent="0.3">
      <c r="A147" s="1758"/>
      <c r="B147" s="1759"/>
      <c r="C147" s="1711" t="s">
        <v>2894</v>
      </c>
      <c r="D147" s="1712"/>
      <c r="E147" s="1712"/>
      <c r="F147" s="1760"/>
      <c r="G147" s="1760"/>
      <c r="H147" s="1760"/>
      <c r="I147" s="1760"/>
      <c r="J147" s="1761"/>
      <c r="K147" s="1760"/>
      <c r="L147" s="1761"/>
      <c r="M147" s="1762"/>
      <c r="N147" s="1763"/>
    </row>
    <row r="148" spans="1:14" ht="14.4" customHeight="1" x14ac:dyDescent="0.3">
      <c r="A148" s="1764"/>
      <c r="B148" s="1728"/>
      <c r="C148" s="2596" t="s">
        <v>3018</v>
      </c>
      <c r="D148" s="2596"/>
      <c r="E148" s="2596"/>
      <c r="F148" s="2596"/>
      <c r="G148" s="2596"/>
      <c r="H148" s="2596"/>
      <c r="I148" s="2596"/>
      <c r="J148" s="2596"/>
      <c r="K148" s="2596"/>
      <c r="L148" s="2596"/>
      <c r="M148" s="2596"/>
      <c r="N148" s="2600"/>
    </row>
    <row r="149" spans="1:14" x14ac:dyDescent="0.3">
      <c r="A149" s="1760"/>
      <c r="B149" s="1759"/>
      <c r="C149" s="1759"/>
      <c r="D149" s="1759"/>
      <c r="E149" s="1759"/>
      <c r="F149" s="1760"/>
      <c r="G149" s="1760"/>
      <c r="H149" s="1760"/>
      <c r="I149" s="1760"/>
      <c r="J149" s="1765"/>
      <c r="K149" s="1760"/>
      <c r="L149" s="1765"/>
      <c r="M149" s="1752"/>
      <c r="N149" s="1765"/>
    </row>
    <row r="150" spans="1:14" x14ac:dyDescent="0.3">
      <c r="A150" s="1766"/>
      <c r="B150" s="1767"/>
      <c r="C150" s="2599" t="s">
        <v>693</v>
      </c>
      <c r="D150" s="2599"/>
      <c r="E150" s="2599"/>
      <c r="F150" s="2599"/>
      <c r="G150" s="2599"/>
      <c r="H150" s="2599"/>
      <c r="I150" s="2599"/>
      <c r="J150" s="2599"/>
      <c r="K150" s="2599"/>
      <c r="L150" s="1768"/>
      <c r="M150" s="1769"/>
      <c r="N150" s="1770"/>
    </row>
    <row r="151" spans="1:14" x14ac:dyDescent="0.3">
      <c r="A151" s="1771"/>
      <c r="B151" s="1750"/>
      <c r="C151" s="2596" t="s">
        <v>617</v>
      </c>
      <c r="D151" s="2596"/>
      <c r="E151" s="2596"/>
      <c r="F151" s="2596"/>
      <c r="G151" s="2596"/>
      <c r="H151" s="2596"/>
      <c r="I151" s="2596"/>
      <c r="J151" s="2596"/>
      <c r="K151" s="2596"/>
      <c r="L151" s="1772">
        <v>145650.96</v>
      </c>
      <c r="M151" s="1773"/>
      <c r="N151" s="1774"/>
    </row>
    <row r="152" spans="1:14" x14ac:dyDescent="0.3">
      <c r="A152" s="1771"/>
      <c r="B152" s="1750"/>
      <c r="C152" s="2596" t="s">
        <v>618</v>
      </c>
      <c r="D152" s="2596"/>
      <c r="E152" s="2596"/>
      <c r="F152" s="2596"/>
      <c r="G152" s="2596"/>
      <c r="H152" s="2596"/>
      <c r="I152" s="2596"/>
      <c r="J152" s="2596"/>
      <c r="K152" s="2596"/>
      <c r="L152" s="1772">
        <v>145650.96</v>
      </c>
      <c r="M152" s="1773"/>
      <c r="N152" s="1774"/>
    </row>
    <row r="153" spans="1:14" x14ac:dyDescent="0.3">
      <c r="A153" s="1771"/>
      <c r="B153" s="1765"/>
      <c r="C153" s="2601" t="s">
        <v>694</v>
      </c>
      <c r="D153" s="2601"/>
      <c r="E153" s="2601"/>
      <c r="F153" s="2601"/>
      <c r="G153" s="2601"/>
      <c r="H153" s="2601"/>
      <c r="I153" s="2601"/>
      <c r="J153" s="2601"/>
      <c r="K153" s="2601"/>
      <c r="L153" s="1775">
        <v>145650.96</v>
      </c>
      <c r="M153" s="1776"/>
      <c r="N153" s="1777"/>
    </row>
    <row r="154" spans="1:14" x14ac:dyDescent="0.3">
      <c r="A154" s="1771"/>
      <c r="B154" s="1750"/>
      <c r="C154" s="2596" t="s">
        <v>1437</v>
      </c>
      <c r="D154" s="2596"/>
      <c r="E154" s="2596"/>
      <c r="F154" s="2596"/>
      <c r="G154" s="2596"/>
      <c r="H154" s="2596"/>
      <c r="I154" s="2596"/>
      <c r="J154" s="2596"/>
      <c r="K154" s="2596"/>
      <c r="L154" s="1772"/>
      <c r="M154" s="1773"/>
      <c r="N154" s="1774"/>
    </row>
    <row r="155" spans="1:14" x14ac:dyDescent="0.3">
      <c r="A155" s="1771"/>
      <c r="B155" s="1750"/>
      <c r="C155" s="2596" t="s">
        <v>1185</v>
      </c>
      <c r="D155" s="2596"/>
      <c r="E155" s="2596"/>
      <c r="F155" s="2596"/>
      <c r="G155" s="2596"/>
      <c r="H155" s="2596"/>
      <c r="I155" s="2596"/>
      <c r="J155" s="2596"/>
      <c r="K155" s="2596"/>
      <c r="L155" s="1772"/>
      <c r="M155" s="1773"/>
      <c r="N155" s="1774">
        <v>831667</v>
      </c>
    </row>
    <row r="156" spans="1:14" x14ac:dyDescent="0.3">
      <c r="A156" s="1707"/>
      <c r="B156" s="1714"/>
      <c r="C156" s="1714"/>
      <c r="D156" s="1714"/>
      <c r="E156" s="1714"/>
      <c r="F156" s="1714"/>
      <c r="G156" s="1714"/>
      <c r="H156" s="1714"/>
      <c r="I156" s="1714"/>
      <c r="J156" s="1714"/>
      <c r="K156" s="1714"/>
      <c r="L156" s="1778"/>
      <c r="M156" s="1779"/>
      <c r="N156" s="1780"/>
    </row>
    <row r="157" spans="1:14" x14ac:dyDescent="0.3">
      <c r="A157" s="1766"/>
      <c r="B157" s="1767"/>
      <c r="C157" s="2599" t="s">
        <v>349</v>
      </c>
      <c r="D157" s="2599"/>
      <c r="E157" s="2599"/>
      <c r="F157" s="2599"/>
      <c r="G157" s="2599"/>
      <c r="H157" s="2599"/>
      <c r="I157" s="2599"/>
      <c r="J157" s="2599"/>
      <c r="K157" s="2599"/>
      <c r="L157" s="1768"/>
      <c r="M157" s="1781"/>
      <c r="N157" s="1770"/>
    </row>
    <row r="158" spans="1:14" x14ac:dyDescent="0.3">
      <c r="A158" s="1771"/>
      <c r="B158" s="1750"/>
      <c r="C158" s="2596" t="s">
        <v>144</v>
      </c>
      <c r="D158" s="2596"/>
      <c r="E158" s="2596"/>
      <c r="F158" s="2596"/>
      <c r="G158" s="2596"/>
      <c r="H158" s="2596"/>
      <c r="I158" s="2596"/>
      <c r="J158" s="2596"/>
      <c r="K158" s="2596"/>
      <c r="L158" s="1772">
        <v>35311.24</v>
      </c>
      <c r="M158" s="1782"/>
      <c r="N158" s="1774">
        <v>259064</v>
      </c>
    </row>
    <row r="159" spans="1:14" x14ac:dyDescent="0.3">
      <c r="A159" s="1771"/>
      <c r="B159" s="1750"/>
      <c r="C159" s="2596" t="s">
        <v>1437</v>
      </c>
      <c r="D159" s="2596"/>
      <c r="E159" s="2596"/>
      <c r="F159" s="2596"/>
      <c r="G159" s="2596"/>
      <c r="H159" s="2596"/>
      <c r="I159" s="2596"/>
      <c r="J159" s="2596"/>
      <c r="K159" s="2596"/>
      <c r="L159" s="1772"/>
      <c r="M159" s="1782"/>
      <c r="N159" s="1774"/>
    </row>
    <row r="160" spans="1:14" x14ac:dyDescent="0.3">
      <c r="A160" s="1771"/>
      <c r="B160" s="1750"/>
      <c r="C160" s="2596" t="s">
        <v>145</v>
      </c>
      <c r="D160" s="2596"/>
      <c r="E160" s="2596"/>
      <c r="F160" s="2596"/>
      <c r="G160" s="2596"/>
      <c r="H160" s="2596"/>
      <c r="I160" s="2596"/>
      <c r="J160" s="2596"/>
      <c r="K160" s="2596"/>
      <c r="L160" s="1772">
        <v>1075.9100000000001</v>
      </c>
      <c r="M160" s="1782"/>
      <c r="N160" s="1774">
        <v>29415</v>
      </c>
    </row>
    <row r="161" spans="1:14" x14ac:dyDescent="0.3">
      <c r="A161" s="1771"/>
      <c r="B161" s="1750"/>
      <c r="C161" s="2596" t="s">
        <v>391</v>
      </c>
      <c r="D161" s="2596"/>
      <c r="E161" s="2596"/>
      <c r="F161" s="2596"/>
      <c r="G161" s="2596"/>
      <c r="H161" s="2596"/>
      <c r="I161" s="2596"/>
      <c r="J161" s="2596"/>
      <c r="K161" s="2596"/>
      <c r="L161" s="1772">
        <v>617.29</v>
      </c>
      <c r="M161" s="1782"/>
      <c r="N161" s="1774">
        <v>5753</v>
      </c>
    </row>
    <row r="162" spans="1:14" x14ac:dyDescent="0.3">
      <c r="A162" s="1771"/>
      <c r="B162" s="1750"/>
      <c r="C162" s="2596" t="s">
        <v>1438</v>
      </c>
      <c r="D162" s="2596"/>
      <c r="E162" s="2596"/>
      <c r="F162" s="2596"/>
      <c r="G162" s="2596"/>
      <c r="H162" s="2596"/>
      <c r="I162" s="2596"/>
      <c r="J162" s="2596"/>
      <c r="K162" s="2596"/>
      <c r="L162" s="1772">
        <v>69.680000000000007</v>
      </c>
      <c r="M162" s="1782"/>
      <c r="N162" s="1774">
        <v>1906</v>
      </c>
    </row>
    <row r="163" spans="1:14" x14ac:dyDescent="0.3">
      <c r="A163" s="1771"/>
      <c r="B163" s="1750"/>
      <c r="C163" s="2596" t="s">
        <v>392</v>
      </c>
      <c r="D163" s="2596"/>
      <c r="E163" s="2596"/>
      <c r="F163" s="2596"/>
      <c r="G163" s="2596"/>
      <c r="H163" s="2596"/>
      <c r="I163" s="2596"/>
      <c r="J163" s="2596"/>
      <c r="K163" s="2596"/>
      <c r="L163" s="1772">
        <v>33618.04</v>
      </c>
      <c r="M163" s="1782"/>
      <c r="N163" s="1774">
        <v>223896</v>
      </c>
    </row>
    <row r="164" spans="1:14" x14ac:dyDescent="0.3">
      <c r="A164" s="1771"/>
      <c r="B164" s="1750"/>
      <c r="C164" s="2596" t="s">
        <v>616</v>
      </c>
      <c r="D164" s="2596"/>
      <c r="E164" s="2596"/>
      <c r="F164" s="2596"/>
      <c r="G164" s="2596"/>
      <c r="H164" s="2596"/>
      <c r="I164" s="2596"/>
      <c r="J164" s="2596"/>
      <c r="K164" s="2596"/>
      <c r="L164" s="1772">
        <v>37003.379999999997</v>
      </c>
      <c r="M164" s="1782"/>
      <c r="N164" s="1774">
        <v>305327</v>
      </c>
    </row>
    <row r="165" spans="1:14" x14ac:dyDescent="0.3">
      <c r="A165" s="1771"/>
      <c r="B165" s="1750"/>
      <c r="C165" s="2596" t="s">
        <v>1437</v>
      </c>
      <c r="D165" s="2596"/>
      <c r="E165" s="2596"/>
      <c r="F165" s="2596"/>
      <c r="G165" s="2596"/>
      <c r="H165" s="2596"/>
      <c r="I165" s="2596"/>
      <c r="J165" s="2596"/>
      <c r="K165" s="2596"/>
      <c r="L165" s="1772"/>
      <c r="M165" s="1782"/>
      <c r="N165" s="1774"/>
    </row>
    <row r="166" spans="1:14" x14ac:dyDescent="0.3">
      <c r="A166" s="1771"/>
      <c r="B166" s="1750"/>
      <c r="C166" s="2596" t="s">
        <v>394</v>
      </c>
      <c r="D166" s="2596"/>
      <c r="E166" s="2596"/>
      <c r="F166" s="2596"/>
      <c r="G166" s="2596"/>
      <c r="H166" s="2596"/>
      <c r="I166" s="2596"/>
      <c r="J166" s="2596"/>
      <c r="K166" s="2596"/>
      <c r="L166" s="1772">
        <v>1075.9100000000001</v>
      </c>
      <c r="M166" s="1782"/>
      <c r="N166" s="1774">
        <v>29415</v>
      </c>
    </row>
    <row r="167" spans="1:14" ht="30.6" x14ac:dyDescent="0.3">
      <c r="A167" s="1771"/>
      <c r="B167" s="1750" t="s">
        <v>1512</v>
      </c>
      <c r="C167" s="2596" t="s">
        <v>395</v>
      </c>
      <c r="D167" s="2596"/>
      <c r="E167" s="2596"/>
      <c r="F167" s="2596"/>
      <c r="G167" s="2596"/>
      <c r="H167" s="2596"/>
      <c r="I167" s="2596"/>
      <c r="J167" s="2596"/>
      <c r="K167" s="2596"/>
      <c r="L167" s="1772">
        <v>617.29</v>
      </c>
      <c r="M167" s="1782" t="s">
        <v>1515</v>
      </c>
      <c r="N167" s="1774">
        <v>5753</v>
      </c>
    </row>
    <row r="168" spans="1:14" x14ac:dyDescent="0.3">
      <c r="A168" s="1771"/>
      <c r="B168" s="1750"/>
      <c r="C168" s="2596" t="s">
        <v>1439</v>
      </c>
      <c r="D168" s="2596"/>
      <c r="E168" s="2596"/>
      <c r="F168" s="2596"/>
      <c r="G168" s="2596"/>
      <c r="H168" s="2596"/>
      <c r="I168" s="2596"/>
      <c r="J168" s="2596"/>
      <c r="K168" s="2596"/>
      <c r="L168" s="1772">
        <v>69.680000000000007</v>
      </c>
      <c r="M168" s="1782"/>
      <c r="N168" s="1774">
        <v>1906</v>
      </c>
    </row>
    <row r="169" spans="1:14" ht="30.6" x14ac:dyDescent="0.3">
      <c r="A169" s="1771"/>
      <c r="B169" s="1750" t="s">
        <v>1512</v>
      </c>
      <c r="C169" s="2596" t="s">
        <v>396</v>
      </c>
      <c r="D169" s="2596"/>
      <c r="E169" s="2596"/>
      <c r="F169" s="2596"/>
      <c r="G169" s="2596"/>
      <c r="H169" s="2596"/>
      <c r="I169" s="2596"/>
      <c r="J169" s="2596"/>
      <c r="K169" s="2596"/>
      <c r="L169" s="1772">
        <v>33618.04</v>
      </c>
      <c r="M169" s="1782" t="s">
        <v>1514</v>
      </c>
      <c r="N169" s="1774">
        <v>223896</v>
      </c>
    </row>
    <row r="170" spans="1:14" x14ac:dyDescent="0.3">
      <c r="A170" s="1771"/>
      <c r="B170" s="1750"/>
      <c r="C170" s="2596" t="s">
        <v>397</v>
      </c>
      <c r="D170" s="2596"/>
      <c r="E170" s="2596"/>
      <c r="F170" s="2596"/>
      <c r="G170" s="2596"/>
      <c r="H170" s="2596"/>
      <c r="I170" s="2596"/>
      <c r="J170" s="2596"/>
      <c r="K170" s="2596"/>
      <c r="L170" s="1772">
        <v>1109.28</v>
      </c>
      <c r="M170" s="1782"/>
      <c r="N170" s="1774">
        <v>30328</v>
      </c>
    </row>
    <row r="171" spans="1:14" x14ac:dyDescent="0.3">
      <c r="A171" s="1771"/>
      <c r="B171" s="1750"/>
      <c r="C171" s="2596" t="s">
        <v>398</v>
      </c>
      <c r="D171" s="2596"/>
      <c r="E171" s="2596"/>
      <c r="F171" s="2596"/>
      <c r="G171" s="2596"/>
      <c r="H171" s="2596"/>
      <c r="I171" s="2596"/>
      <c r="J171" s="2596"/>
      <c r="K171" s="2596"/>
      <c r="L171" s="1772">
        <v>582.86</v>
      </c>
      <c r="M171" s="1782"/>
      <c r="N171" s="1774">
        <v>15935</v>
      </c>
    </row>
    <row r="172" spans="1:14" x14ac:dyDescent="0.3">
      <c r="A172" s="1771"/>
      <c r="B172" s="1750"/>
      <c r="C172" s="2596" t="s">
        <v>617</v>
      </c>
      <c r="D172" s="2596"/>
      <c r="E172" s="2596"/>
      <c r="F172" s="2596"/>
      <c r="G172" s="2596"/>
      <c r="H172" s="2596"/>
      <c r="I172" s="2596"/>
      <c r="J172" s="2596"/>
      <c r="K172" s="2596"/>
      <c r="L172" s="1772">
        <v>146182.6</v>
      </c>
      <c r="M172" s="1782"/>
      <c r="N172" s="1774">
        <v>834703</v>
      </c>
    </row>
    <row r="173" spans="1:14" ht="40.799999999999997" x14ac:dyDescent="0.3">
      <c r="A173" s="1771"/>
      <c r="B173" s="1750" t="s">
        <v>1756</v>
      </c>
      <c r="C173" s="2596" t="s">
        <v>618</v>
      </c>
      <c r="D173" s="2596"/>
      <c r="E173" s="2596"/>
      <c r="F173" s="2596"/>
      <c r="G173" s="2596"/>
      <c r="H173" s="2596"/>
      <c r="I173" s="2596"/>
      <c r="J173" s="2596"/>
      <c r="K173" s="2596"/>
      <c r="L173" s="1772">
        <v>146182.6</v>
      </c>
      <c r="M173" s="1782" t="s">
        <v>1748</v>
      </c>
      <c r="N173" s="1774">
        <v>834703</v>
      </c>
    </row>
    <row r="174" spans="1:14" x14ac:dyDescent="0.3">
      <c r="A174" s="1771"/>
      <c r="B174" s="1750"/>
      <c r="C174" s="2596" t="s">
        <v>151</v>
      </c>
      <c r="D174" s="2596"/>
      <c r="E174" s="2596"/>
      <c r="F174" s="2596"/>
      <c r="G174" s="2596"/>
      <c r="H174" s="2596"/>
      <c r="I174" s="2596"/>
      <c r="J174" s="2596"/>
      <c r="K174" s="2596"/>
      <c r="L174" s="1772">
        <v>1145.5899999999999</v>
      </c>
      <c r="M174" s="1782"/>
      <c r="N174" s="1774">
        <v>31321</v>
      </c>
    </row>
    <row r="175" spans="1:14" x14ac:dyDescent="0.3">
      <c r="A175" s="1771"/>
      <c r="B175" s="1750"/>
      <c r="C175" s="2596" t="s">
        <v>152</v>
      </c>
      <c r="D175" s="2596"/>
      <c r="E175" s="2596"/>
      <c r="F175" s="2596"/>
      <c r="G175" s="2596"/>
      <c r="H175" s="2596"/>
      <c r="I175" s="2596"/>
      <c r="J175" s="2596"/>
      <c r="K175" s="2596"/>
      <c r="L175" s="1772">
        <v>1109.28</v>
      </c>
      <c r="M175" s="1782"/>
      <c r="N175" s="1774">
        <v>30328</v>
      </c>
    </row>
    <row r="176" spans="1:14" x14ac:dyDescent="0.3">
      <c r="A176" s="1771"/>
      <c r="B176" s="1750"/>
      <c r="C176" s="2596" t="s">
        <v>153</v>
      </c>
      <c r="D176" s="2596"/>
      <c r="E176" s="2596"/>
      <c r="F176" s="2596"/>
      <c r="G176" s="2596"/>
      <c r="H176" s="2596"/>
      <c r="I176" s="2596"/>
      <c r="J176" s="2596"/>
      <c r="K176" s="2596"/>
      <c r="L176" s="1772">
        <v>582.86</v>
      </c>
      <c r="M176" s="1782"/>
      <c r="N176" s="1774">
        <v>15935</v>
      </c>
    </row>
    <row r="177" spans="1:14" x14ac:dyDescent="0.3">
      <c r="A177" s="1771"/>
      <c r="B177" s="1765"/>
      <c r="C177" s="2601" t="s">
        <v>350</v>
      </c>
      <c r="D177" s="2601"/>
      <c r="E177" s="2601"/>
      <c r="F177" s="2601"/>
      <c r="G177" s="2601"/>
      <c r="H177" s="2601"/>
      <c r="I177" s="2601"/>
      <c r="J177" s="2601"/>
      <c r="K177" s="2601"/>
      <c r="L177" s="1775">
        <v>183185.98</v>
      </c>
      <c r="M177" s="1710"/>
      <c r="N177" s="1783">
        <v>1140030</v>
      </c>
    </row>
    <row r="178" spans="1:14" x14ac:dyDescent="0.3">
      <c r="A178" s="1771"/>
      <c r="B178" s="1750"/>
      <c r="C178" s="2596" t="s">
        <v>1437</v>
      </c>
      <c r="D178" s="2596"/>
      <c r="E178" s="2596"/>
      <c r="F178" s="2596"/>
      <c r="G178" s="2596"/>
      <c r="H178" s="2596"/>
      <c r="I178" s="2596"/>
      <c r="J178" s="2596"/>
      <c r="K178" s="2596"/>
      <c r="L178" s="1772"/>
      <c r="M178" s="1782"/>
      <c r="N178" s="1774"/>
    </row>
    <row r="179" spans="1:14" x14ac:dyDescent="0.3">
      <c r="A179" s="1771"/>
      <c r="B179" s="1750"/>
      <c r="C179" s="2596" t="s">
        <v>1746</v>
      </c>
      <c r="D179" s="2596"/>
      <c r="E179" s="2596"/>
      <c r="F179" s="2596"/>
      <c r="G179" s="2596"/>
      <c r="H179" s="2596"/>
      <c r="I179" s="2596"/>
      <c r="J179" s="2596"/>
      <c r="K179" s="2596"/>
      <c r="L179" s="1772"/>
      <c r="M179" s="1782"/>
      <c r="N179" s="1774">
        <v>26222</v>
      </c>
    </row>
    <row r="180" spans="1:14" x14ac:dyDescent="0.3">
      <c r="A180" s="1771"/>
      <c r="B180" s="1750"/>
      <c r="C180" s="2596" t="s">
        <v>1185</v>
      </c>
      <c r="D180" s="2596"/>
      <c r="E180" s="2596"/>
      <c r="F180" s="2596"/>
      <c r="G180" s="2596"/>
      <c r="H180" s="2596"/>
      <c r="I180" s="2596"/>
      <c r="J180" s="2596"/>
      <c r="K180" s="2596"/>
      <c r="L180" s="1772"/>
      <c r="M180" s="1782"/>
      <c r="N180" s="1774">
        <v>831667</v>
      </c>
    </row>
    <row r="181" spans="1:14" x14ac:dyDescent="0.3">
      <c r="A181" s="1707"/>
      <c r="B181" s="1765"/>
      <c r="C181" s="1759"/>
      <c r="D181" s="1759"/>
      <c r="E181" s="1759"/>
      <c r="F181" s="1759"/>
      <c r="G181" s="1759"/>
      <c r="H181" s="1759"/>
      <c r="I181" s="1759"/>
      <c r="J181" s="1759"/>
      <c r="K181" s="1759"/>
      <c r="L181" s="1775"/>
      <c r="M181" s="1776"/>
      <c r="N181" s="1784"/>
    </row>
    <row r="182" spans="1:14" ht="14.4" customHeight="1" x14ac:dyDescent="0.3">
      <c r="A182" s="1785"/>
      <c r="B182" s="1785"/>
      <c r="C182" s="1785"/>
      <c r="D182" s="1785"/>
      <c r="E182" s="1785"/>
      <c r="F182" s="1785"/>
      <c r="G182" s="1785"/>
      <c r="H182" s="1785"/>
      <c r="I182" s="1785"/>
      <c r="J182" s="1785"/>
      <c r="K182" s="1785"/>
      <c r="L182" s="1785"/>
      <c r="M182" s="1785"/>
      <c r="N182" s="1785"/>
    </row>
    <row r="183" spans="1:14" ht="14.4" customHeight="1" x14ac:dyDescent="0.3">
      <c r="A183" s="1707"/>
      <c r="B183" s="1786" t="s">
        <v>351</v>
      </c>
      <c r="C183" s="2607"/>
      <c r="D183" s="2607"/>
      <c r="E183" s="2607"/>
      <c r="F183" s="2607"/>
      <c r="G183" s="2607"/>
      <c r="H183" s="2607"/>
      <c r="I183" s="2607"/>
      <c r="J183" s="2607"/>
      <c r="K183" s="2607"/>
      <c r="L183" s="2607"/>
      <c r="M183" s="1707"/>
      <c r="N183" s="1707"/>
    </row>
    <row r="184" spans="1:14" ht="14.4" customHeight="1" x14ac:dyDescent="0.3">
      <c r="A184" s="1707"/>
      <c r="B184" s="1709"/>
      <c r="C184" s="2606" t="s">
        <v>352</v>
      </c>
      <c r="D184" s="2606"/>
      <c r="E184" s="2606"/>
      <c r="F184" s="2606"/>
      <c r="G184" s="2606"/>
      <c r="H184" s="2606"/>
      <c r="I184" s="2606"/>
      <c r="J184" s="2606"/>
      <c r="K184" s="2606"/>
      <c r="L184" s="2606"/>
      <c r="M184" s="1707"/>
      <c r="N184" s="1707"/>
    </row>
    <row r="185" spans="1:14" ht="14.4" customHeight="1" x14ac:dyDescent="0.3">
      <c r="A185" s="1707"/>
      <c r="B185" s="1786" t="s">
        <v>353</v>
      </c>
      <c r="C185" s="2607"/>
      <c r="D185" s="2607"/>
      <c r="E185" s="2607"/>
      <c r="F185" s="2607"/>
      <c r="G185" s="2607"/>
      <c r="H185" s="2607"/>
      <c r="I185" s="2607"/>
      <c r="J185" s="2607"/>
      <c r="K185" s="2607"/>
      <c r="L185" s="2607"/>
      <c r="M185" s="1707"/>
      <c r="N185" s="1707"/>
    </row>
    <row r="186" spans="1:14" ht="14.4" customHeight="1" x14ac:dyDescent="0.3">
      <c r="A186" s="1707"/>
      <c r="B186" s="1707"/>
      <c r="C186" s="2606" t="s">
        <v>352</v>
      </c>
      <c r="D186" s="2606"/>
      <c r="E186" s="2606"/>
      <c r="F186" s="2606"/>
      <c r="G186" s="2606"/>
      <c r="H186" s="2606"/>
      <c r="I186" s="2606"/>
      <c r="J186" s="2606"/>
      <c r="K186" s="2606"/>
      <c r="L186" s="2606"/>
      <c r="M186" s="1707"/>
      <c r="N186" s="1707"/>
    </row>
    <row r="187" spans="1:14" ht="14.4" customHeight="1" x14ac:dyDescent="0.3">
      <c r="A187" s="1688"/>
      <c r="B187" s="1671"/>
      <c r="C187" s="1641"/>
      <c r="D187" s="1641"/>
      <c r="E187" s="1641"/>
      <c r="F187" s="1641"/>
      <c r="G187" s="1641"/>
      <c r="H187" s="1641"/>
      <c r="I187" s="1641"/>
      <c r="J187" s="1641"/>
      <c r="K187" s="1641"/>
      <c r="L187" s="1689"/>
      <c r="M187" s="1700"/>
      <c r="N187" s="1691"/>
    </row>
  </sheetData>
  <mergeCells count="160">
    <mergeCell ref="C109:E109"/>
    <mergeCell ref="C110:E110"/>
    <mergeCell ref="C101:E101"/>
    <mergeCell ref="C102:E102"/>
    <mergeCell ref="C103:E103"/>
    <mergeCell ref="A13:N13"/>
    <mergeCell ref="A16:N16"/>
    <mergeCell ref="B18:F18"/>
    <mergeCell ref="L28:M28"/>
    <mergeCell ref="C30:E32"/>
    <mergeCell ref="C80:E80"/>
    <mergeCell ref="C81:E81"/>
    <mergeCell ref="C82:E82"/>
    <mergeCell ref="C83:E83"/>
    <mergeCell ref="C73:E73"/>
    <mergeCell ref="C74:E74"/>
    <mergeCell ref="C67:E67"/>
    <mergeCell ref="C183:L183"/>
    <mergeCell ref="C37:N37"/>
    <mergeCell ref="C38:E38"/>
    <mergeCell ref="C39:E39"/>
    <mergeCell ref="C40:E40"/>
    <mergeCell ref="C41:E41"/>
    <mergeCell ref="C42:E42"/>
    <mergeCell ref="C68:E68"/>
    <mergeCell ref="C69:E69"/>
    <mergeCell ref="C70:E70"/>
    <mergeCell ref="C71:E71"/>
    <mergeCell ref="C72:E72"/>
    <mergeCell ref="A63:N63"/>
    <mergeCell ref="C64:E64"/>
    <mergeCell ref="C65:N65"/>
    <mergeCell ref="C66:E66"/>
    <mergeCell ref="C106:E106"/>
    <mergeCell ref="C107:E107"/>
    <mergeCell ref="C108:E108"/>
    <mergeCell ref="C122:K122"/>
    <mergeCell ref="C123:K123"/>
    <mergeCell ref="C124:K124"/>
    <mergeCell ref="C130:K130"/>
    <mergeCell ref="C131:K131"/>
    <mergeCell ref="C132:K132"/>
    <mergeCell ref="D5:N5"/>
    <mergeCell ref="A8:N8"/>
    <mergeCell ref="A11:N11"/>
    <mergeCell ref="A15:N15"/>
    <mergeCell ref="A34:N34"/>
    <mergeCell ref="A35:N35"/>
    <mergeCell ref="C36:E36"/>
    <mergeCell ref="B30:B32"/>
    <mergeCell ref="F30:F32"/>
    <mergeCell ref="A30:A32"/>
    <mergeCell ref="M30:M32"/>
    <mergeCell ref="G30:I31"/>
    <mergeCell ref="N30:N32"/>
    <mergeCell ref="J30:L31"/>
    <mergeCell ref="C33:E33"/>
    <mergeCell ref="B19:F19"/>
    <mergeCell ref="A9:N9"/>
    <mergeCell ref="A12:N12"/>
    <mergeCell ref="C48:N48"/>
    <mergeCell ref="A49:N49"/>
    <mergeCell ref="C50:E50"/>
    <mergeCell ref="C84:E84"/>
    <mergeCell ref="C79:N79"/>
    <mergeCell ref="C153:K153"/>
    <mergeCell ref="C154:K154"/>
    <mergeCell ref="C155:K155"/>
    <mergeCell ref="C157:K157"/>
    <mergeCell ref="A145:N145"/>
    <mergeCell ref="C146:E146"/>
    <mergeCell ref="C148:N148"/>
    <mergeCell ref="C150:K150"/>
    <mergeCell ref="C151:K151"/>
    <mergeCell ref="C152:K152"/>
    <mergeCell ref="C178:K178"/>
    <mergeCell ref="C179:K179"/>
    <mergeCell ref="C180:K180"/>
    <mergeCell ref="C173:K173"/>
    <mergeCell ref="C174:K174"/>
    <mergeCell ref="C175:K175"/>
    <mergeCell ref="C176:K176"/>
    <mergeCell ref="C177:K177"/>
    <mergeCell ref="C168:K168"/>
    <mergeCell ref="C169:K169"/>
    <mergeCell ref="C170:K170"/>
    <mergeCell ref="C171:K171"/>
    <mergeCell ref="C172:K172"/>
    <mergeCell ref="C163:K163"/>
    <mergeCell ref="C164:K164"/>
    <mergeCell ref="C165:K165"/>
    <mergeCell ref="C166:K166"/>
    <mergeCell ref="C167:K167"/>
    <mergeCell ref="C58:E58"/>
    <mergeCell ref="C59:E59"/>
    <mergeCell ref="C60:E60"/>
    <mergeCell ref="C61:E61"/>
    <mergeCell ref="C62:E62"/>
    <mergeCell ref="C85:E85"/>
    <mergeCell ref="C86:E86"/>
    <mergeCell ref="C87:E87"/>
    <mergeCell ref="C88:E88"/>
    <mergeCell ref="C96:N96"/>
    <mergeCell ref="A97:N97"/>
    <mergeCell ref="C98:E98"/>
    <mergeCell ref="C99:N99"/>
    <mergeCell ref="C100:N100"/>
    <mergeCell ref="C89:E89"/>
    <mergeCell ref="C90:E90"/>
    <mergeCell ref="C91:E91"/>
    <mergeCell ref="C93:N93"/>
    <mergeCell ref="C94:E94"/>
    <mergeCell ref="C142:K142"/>
    <mergeCell ref="C143:K143"/>
    <mergeCell ref="C144:K144"/>
    <mergeCell ref="C135:K135"/>
    <mergeCell ref="C136:K136"/>
    <mergeCell ref="C137:K137"/>
    <mergeCell ref="C138:K138"/>
    <mergeCell ref="C139:K139"/>
    <mergeCell ref="C53:E53"/>
    <mergeCell ref="C54:E54"/>
    <mergeCell ref="C55:E55"/>
    <mergeCell ref="C56:E56"/>
    <mergeCell ref="C57:E57"/>
    <mergeCell ref="C104:E104"/>
    <mergeCell ref="C105:E105"/>
    <mergeCell ref="C133:K133"/>
    <mergeCell ref="C134:K134"/>
    <mergeCell ref="C125:K125"/>
    <mergeCell ref="C126:K126"/>
    <mergeCell ref="C127:K127"/>
    <mergeCell ref="C128:K128"/>
    <mergeCell ref="C129:K129"/>
    <mergeCell ref="C118:E118"/>
    <mergeCell ref="C120:N120"/>
    <mergeCell ref="C185:L185"/>
    <mergeCell ref="C184:L184"/>
    <mergeCell ref="C186:L186"/>
    <mergeCell ref="C51:N51"/>
    <mergeCell ref="C52:E52"/>
    <mergeCell ref="C43:E43"/>
    <mergeCell ref="C44:E44"/>
    <mergeCell ref="C45:E45"/>
    <mergeCell ref="C46:E46"/>
    <mergeCell ref="C76:N76"/>
    <mergeCell ref="C77:E77"/>
    <mergeCell ref="C78:N78"/>
    <mergeCell ref="C111:E111"/>
    <mergeCell ref="C112:E112"/>
    <mergeCell ref="C114:N114"/>
    <mergeCell ref="C115:E115"/>
    <mergeCell ref="C117:N117"/>
    <mergeCell ref="C158:K158"/>
    <mergeCell ref="C159:K159"/>
    <mergeCell ref="C160:K160"/>
    <mergeCell ref="C161:K161"/>
    <mergeCell ref="C162:K162"/>
    <mergeCell ref="C140:K140"/>
    <mergeCell ref="C141:K141"/>
  </mergeCells>
  <printOptions horizontalCentered="1"/>
  <pageMargins left="0.78740157480314965" right="0.19685039370078741" top="0.39370078740157483" bottom="0.19685039370078741" header="0" footer="0"/>
  <pageSetup paperSize="9" scale="63" firstPageNumber="91" orientation="portrait" useFirstPageNumber="1" r:id="rId1"/>
  <headerFooter>
    <oddFooter>&amp;RСтраница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2"/>
  <sheetViews>
    <sheetView view="pageBreakPreview" topLeftCell="A34" zoomScaleNormal="100" zoomScaleSheetLayoutView="100" workbookViewId="0">
      <selection activeCell="A14" sqref="A14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5" s="1" customFormat="1" ht="10.199999999999999" x14ac:dyDescent="0.2">
      <c r="A1" s="406"/>
      <c r="B1" s="406"/>
      <c r="C1" s="406"/>
      <c r="D1" s="406"/>
      <c r="E1" s="406"/>
      <c r="F1" s="406"/>
      <c r="G1" s="406"/>
      <c r="H1" s="406"/>
      <c r="I1" s="406"/>
      <c r="J1" s="406"/>
      <c r="K1" s="406"/>
      <c r="L1" s="406"/>
      <c r="M1" s="406"/>
      <c r="N1" s="408" t="s">
        <v>0</v>
      </c>
      <c r="O1" s="406"/>
    </row>
    <row r="2" spans="1:15" s="1" customFormat="1" ht="10.199999999999999" x14ac:dyDescent="0.2">
      <c r="A2" s="406"/>
      <c r="B2" s="406"/>
      <c r="C2" s="406"/>
      <c r="D2" s="406"/>
      <c r="E2" s="406"/>
      <c r="F2" s="406"/>
      <c r="G2" s="406"/>
      <c r="H2" s="406"/>
      <c r="I2" s="406"/>
      <c r="J2" s="406"/>
      <c r="K2" s="406"/>
      <c r="L2" s="406"/>
      <c r="M2" s="406"/>
      <c r="N2" s="408" t="s">
        <v>1</v>
      </c>
      <c r="O2" s="406"/>
    </row>
    <row r="3" spans="1:15" s="1" customFormat="1" ht="10.199999999999999" x14ac:dyDescent="0.2">
      <c r="A3" s="406"/>
      <c r="B3" s="406"/>
      <c r="C3" s="406"/>
      <c r="D3" s="406"/>
      <c r="E3" s="406"/>
      <c r="F3" s="406"/>
      <c r="G3" s="406"/>
      <c r="H3" s="406"/>
      <c r="I3" s="406"/>
      <c r="J3" s="406"/>
      <c r="K3" s="406"/>
      <c r="L3" s="406"/>
      <c r="M3" s="406"/>
      <c r="N3" s="408"/>
      <c r="O3" s="406"/>
    </row>
    <row r="4" spans="1:15" s="1" customFormat="1" ht="10.199999999999999" x14ac:dyDescent="0.2">
      <c r="A4" s="406"/>
      <c r="B4" s="406"/>
      <c r="C4" s="406"/>
      <c r="D4" s="406"/>
      <c r="E4" s="406"/>
      <c r="F4" s="414"/>
      <c r="G4" s="406"/>
      <c r="H4" s="406"/>
      <c r="I4" s="406"/>
      <c r="J4" s="406"/>
      <c r="K4" s="406"/>
      <c r="L4" s="406"/>
      <c r="M4" s="406"/>
      <c r="N4" s="406"/>
      <c r="O4" s="406"/>
    </row>
    <row r="5" spans="1:15" s="1" customFormat="1" ht="32.4" customHeight="1" x14ac:dyDescent="0.2">
      <c r="A5" s="410" t="s">
        <v>2</v>
      </c>
      <c r="B5" s="413"/>
      <c r="C5" s="406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  <c r="O5" s="406"/>
    </row>
    <row r="6" spans="1:15" s="1" customFormat="1" ht="10.199999999999999" x14ac:dyDescent="0.2">
      <c r="A6" s="415" t="s">
        <v>3</v>
      </c>
      <c r="B6" s="406"/>
      <c r="C6" s="406"/>
      <c r="D6" s="412" t="s">
        <v>1434</v>
      </c>
      <c r="E6" s="412"/>
      <c r="F6" s="416"/>
      <c r="G6" s="416"/>
      <c r="H6" s="416"/>
      <c r="I6" s="416"/>
      <c r="J6" s="416"/>
      <c r="K6" s="416"/>
      <c r="L6" s="416"/>
      <c r="M6" s="416"/>
      <c r="N6" s="416"/>
      <c r="O6" s="406"/>
    </row>
    <row r="7" spans="1:15" s="1" customFormat="1" ht="10.199999999999999" x14ac:dyDescent="0.2">
      <c r="A7" s="415"/>
      <c r="B7" s="406"/>
      <c r="C7" s="406"/>
      <c r="D7" s="406"/>
      <c r="E7" s="406"/>
      <c r="F7" s="413"/>
      <c r="G7" s="413"/>
      <c r="H7" s="413"/>
      <c r="I7" s="413"/>
      <c r="J7" s="413"/>
      <c r="K7" s="413"/>
      <c r="L7" s="413"/>
      <c r="M7" s="413"/>
      <c r="N7" s="413"/>
      <c r="O7" s="406"/>
    </row>
    <row r="8" spans="1:15" s="1" customFormat="1" ht="21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  <c r="O8" s="406"/>
    </row>
    <row r="9" spans="1:15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  <c r="O9" s="406"/>
    </row>
    <row r="10" spans="1:15" s="1" customFormat="1" ht="10.199999999999999" x14ac:dyDescent="0.2">
      <c r="A10" s="417"/>
      <c r="B10" s="417"/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06"/>
    </row>
    <row r="11" spans="1:15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  <c r="O11" s="406"/>
    </row>
    <row r="12" spans="1:15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  <c r="O12" s="406"/>
    </row>
    <row r="13" spans="1:15" s="1" customFormat="1" ht="17.399999999999999" x14ac:dyDescent="0.3">
      <c r="A13" s="2610" t="s">
        <v>2414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  <c r="O13" s="406"/>
    </row>
    <row r="14" spans="1:15" s="1" customFormat="1" ht="17.399999999999999" x14ac:dyDescent="0.3">
      <c r="A14" s="418"/>
      <c r="B14" s="418"/>
      <c r="C14" s="418"/>
      <c r="D14" s="418"/>
      <c r="E14" s="418"/>
      <c r="F14" s="418"/>
      <c r="G14" s="418"/>
      <c r="H14" s="418"/>
      <c r="I14" s="418"/>
      <c r="J14" s="418"/>
      <c r="K14" s="418"/>
      <c r="L14" s="418"/>
      <c r="M14" s="418"/>
      <c r="N14" s="418"/>
      <c r="O14" s="406"/>
    </row>
    <row r="15" spans="1:15" s="1" customFormat="1" ht="10.199999999999999" customHeight="1" x14ac:dyDescent="0.2">
      <c r="A15" s="2612" t="s">
        <v>747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  <c r="O15" s="406"/>
    </row>
    <row r="16" spans="1:15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  <c r="O16" s="406"/>
    </row>
    <row r="17" spans="1:15" s="1" customFormat="1" ht="10.199999999999999" x14ac:dyDescent="0.2">
      <c r="A17" s="406" t="s">
        <v>11</v>
      </c>
      <c r="B17" s="419" t="s">
        <v>12</v>
      </c>
      <c r="C17" s="406" t="s">
        <v>13</v>
      </c>
      <c r="D17" s="406"/>
      <c r="E17" s="406"/>
      <c r="F17" s="407"/>
      <c r="G17" s="407"/>
      <c r="H17" s="407"/>
      <c r="I17" s="407"/>
      <c r="J17" s="407"/>
      <c r="K17" s="407"/>
      <c r="L17" s="407"/>
      <c r="M17" s="407"/>
      <c r="N17" s="407"/>
      <c r="O17" s="406"/>
    </row>
    <row r="18" spans="1:15" s="1" customFormat="1" ht="10.199999999999999" x14ac:dyDescent="0.2">
      <c r="A18" s="406" t="s">
        <v>14</v>
      </c>
      <c r="B18" s="2612" t="s">
        <v>2142</v>
      </c>
      <c r="C18" s="2612"/>
      <c r="D18" s="2612"/>
      <c r="E18" s="2612"/>
      <c r="F18" s="2612"/>
      <c r="G18" s="407"/>
      <c r="H18" s="407"/>
      <c r="I18" s="407"/>
      <c r="J18" s="407"/>
      <c r="K18" s="407"/>
      <c r="L18" s="407"/>
      <c r="M18" s="407"/>
      <c r="N18" s="407"/>
      <c r="O18" s="406"/>
    </row>
    <row r="19" spans="1:15" s="1" customFormat="1" ht="10.199999999999999" x14ac:dyDescent="0.2">
      <c r="A19" s="406"/>
      <c r="B19" s="2613" t="s">
        <v>15</v>
      </c>
      <c r="C19" s="2613"/>
      <c r="D19" s="2613"/>
      <c r="E19" s="2613"/>
      <c r="F19" s="2613"/>
      <c r="G19" s="420"/>
      <c r="H19" s="420"/>
      <c r="I19" s="420"/>
      <c r="J19" s="420"/>
      <c r="K19" s="420"/>
      <c r="L19" s="420"/>
      <c r="M19" s="421"/>
      <c r="N19" s="420"/>
      <c r="O19" s="406"/>
    </row>
    <row r="20" spans="1:15" s="1" customFormat="1" ht="10.199999999999999" x14ac:dyDescent="0.2">
      <c r="A20" s="406"/>
      <c r="B20" s="406"/>
      <c r="C20" s="406"/>
      <c r="D20" s="422"/>
      <c r="E20" s="422"/>
      <c r="F20" s="422"/>
      <c r="G20" s="422"/>
      <c r="H20" s="422"/>
      <c r="I20" s="422"/>
      <c r="J20" s="422"/>
      <c r="K20" s="422"/>
      <c r="L20" s="422"/>
      <c r="M20" s="420"/>
      <c r="N20" s="420"/>
      <c r="O20" s="406"/>
    </row>
    <row r="21" spans="1:15" s="1" customFormat="1" ht="10.199999999999999" x14ac:dyDescent="0.2">
      <c r="A21" s="423" t="s">
        <v>16</v>
      </c>
      <c r="B21" s="406"/>
      <c r="C21" s="406"/>
      <c r="D21" s="412" t="s">
        <v>1516</v>
      </c>
      <c r="E21" s="406"/>
      <c r="F21" s="424"/>
      <c r="G21" s="424"/>
      <c r="H21" s="424"/>
      <c r="I21" s="424"/>
      <c r="J21" s="424"/>
      <c r="K21" s="424"/>
      <c r="L21" s="424"/>
      <c r="M21" s="424"/>
      <c r="N21" s="424"/>
      <c r="O21" s="406"/>
    </row>
    <row r="22" spans="1:15" s="1" customFormat="1" ht="10.199999999999999" x14ac:dyDescent="0.2">
      <c r="A22" s="406"/>
      <c r="B22" s="406"/>
      <c r="C22" s="406"/>
      <c r="D22" s="424"/>
      <c r="E22" s="424"/>
      <c r="F22" s="424"/>
      <c r="G22" s="424"/>
      <c r="H22" s="424"/>
      <c r="I22" s="424"/>
      <c r="J22" s="424"/>
      <c r="K22" s="424"/>
      <c r="L22" s="424"/>
      <c r="M22" s="424"/>
      <c r="N22" s="424"/>
      <c r="O22" s="406"/>
    </row>
    <row r="23" spans="1:15" s="1" customFormat="1" ht="10.199999999999999" x14ac:dyDescent="0.2">
      <c r="A23" s="423" t="s">
        <v>17</v>
      </c>
      <c r="B23" s="406"/>
      <c r="C23" s="425">
        <v>270.77</v>
      </c>
      <c r="D23" s="426" t="s">
        <v>2123</v>
      </c>
      <c r="E23" s="415" t="s">
        <v>18</v>
      </c>
      <c r="F23" s="406"/>
      <c r="G23" s="406"/>
      <c r="H23" s="406"/>
      <c r="I23" s="406"/>
      <c r="J23" s="406"/>
      <c r="K23" s="406"/>
      <c r="L23" s="427"/>
      <c r="M23" s="427"/>
      <c r="N23" s="406"/>
      <c r="O23" s="406"/>
    </row>
    <row r="24" spans="1:15" s="1" customFormat="1" ht="10.199999999999999" x14ac:dyDescent="0.2">
      <c r="A24" s="406"/>
      <c r="B24" s="406" t="s">
        <v>19</v>
      </c>
      <c r="C24" s="428"/>
      <c r="D24" s="429"/>
      <c r="E24" s="415"/>
      <c r="F24" s="406"/>
      <c r="G24" s="406"/>
      <c r="H24" s="406"/>
      <c r="I24" s="406"/>
      <c r="J24" s="406"/>
      <c r="K24" s="406"/>
      <c r="L24" s="406"/>
      <c r="M24" s="406"/>
      <c r="N24" s="406"/>
      <c r="O24" s="406"/>
    </row>
    <row r="25" spans="1:15" s="1" customFormat="1" ht="10.199999999999999" x14ac:dyDescent="0.2">
      <c r="A25" s="406"/>
      <c r="B25" s="406" t="s">
        <v>20</v>
      </c>
      <c r="C25" s="425">
        <v>163.22</v>
      </c>
      <c r="D25" s="426" t="s">
        <v>2124</v>
      </c>
      <c r="E25" s="415" t="s">
        <v>18</v>
      </c>
      <c r="F25" s="406"/>
      <c r="G25" s="406" t="s">
        <v>22</v>
      </c>
      <c r="H25" s="406"/>
      <c r="I25" s="406"/>
      <c r="J25" s="406"/>
      <c r="K25" s="406"/>
      <c r="L25" s="425">
        <v>94.85</v>
      </c>
      <c r="M25" s="426" t="s">
        <v>2125</v>
      </c>
      <c r="N25" s="415" t="s">
        <v>18</v>
      </c>
      <c r="O25" s="406"/>
    </row>
    <row r="26" spans="1:15" s="1" customFormat="1" ht="10.199999999999999" x14ac:dyDescent="0.2">
      <c r="A26" s="406"/>
      <c r="B26" s="406" t="s">
        <v>23</v>
      </c>
      <c r="C26" s="425">
        <v>107.55</v>
      </c>
      <c r="D26" s="430" t="s">
        <v>2126</v>
      </c>
      <c r="E26" s="415" t="s">
        <v>18</v>
      </c>
      <c r="F26" s="406"/>
      <c r="G26" s="406" t="s">
        <v>24</v>
      </c>
      <c r="H26" s="406"/>
      <c r="I26" s="406"/>
      <c r="J26" s="406"/>
      <c r="K26" s="406"/>
      <c r="L26" s="431"/>
      <c r="M26" s="431">
        <v>431.55</v>
      </c>
      <c r="N26" s="415" t="s">
        <v>25</v>
      </c>
      <c r="O26" s="406"/>
    </row>
    <row r="27" spans="1:15" s="1" customFormat="1" ht="10.199999999999999" x14ac:dyDescent="0.2">
      <c r="A27" s="406"/>
      <c r="B27" s="406" t="s">
        <v>26</v>
      </c>
      <c r="C27" s="425">
        <v>0</v>
      </c>
      <c r="D27" s="430" t="s">
        <v>21</v>
      </c>
      <c r="E27" s="415" t="s">
        <v>18</v>
      </c>
      <c r="F27" s="406"/>
      <c r="G27" s="406" t="s">
        <v>27</v>
      </c>
      <c r="H27" s="406"/>
      <c r="I27" s="406"/>
      <c r="J27" s="406"/>
      <c r="K27" s="406"/>
      <c r="L27" s="431"/>
      <c r="M27" s="431">
        <v>2.1800000000000002</v>
      </c>
      <c r="N27" s="415" t="s">
        <v>25</v>
      </c>
      <c r="O27" s="406"/>
    </row>
    <row r="28" spans="1:15" s="1" customFormat="1" ht="10.199999999999999" x14ac:dyDescent="0.2">
      <c r="A28" s="406"/>
      <c r="B28" s="406" t="s">
        <v>28</v>
      </c>
      <c r="C28" s="425">
        <v>0</v>
      </c>
      <c r="D28" s="426" t="s">
        <v>21</v>
      </c>
      <c r="E28" s="415" t="s">
        <v>18</v>
      </c>
      <c r="F28" s="406"/>
      <c r="G28" s="406" t="s">
        <v>29</v>
      </c>
      <c r="H28" s="406"/>
      <c r="I28" s="406"/>
      <c r="J28" s="406"/>
      <c r="K28" s="406"/>
      <c r="L28" s="2614"/>
      <c r="M28" s="2614"/>
      <c r="N28" s="406"/>
      <c r="O28" s="406"/>
    </row>
    <row r="29" spans="1:15" s="1" customFormat="1" ht="10.199999999999999" x14ac:dyDescent="0.2">
      <c r="A29" s="406"/>
      <c r="B29" s="406"/>
      <c r="C29" s="428"/>
      <c r="D29" s="429"/>
      <c r="E29" s="410"/>
      <c r="F29" s="406"/>
      <c r="G29" s="406"/>
      <c r="H29" s="406"/>
      <c r="I29" s="406"/>
      <c r="J29" s="406"/>
      <c r="K29" s="406"/>
      <c r="L29" s="424"/>
      <c r="M29" s="424"/>
      <c r="N29" s="406"/>
      <c r="O29" s="406"/>
    </row>
    <row r="30" spans="1:15" s="1" customFormat="1" ht="10.199999999999999" x14ac:dyDescent="0.2">
      <c r="A30" s="432"/>
      <c r="B30" s="406"/>
      <c r="C30" s="406"/>
      <c r="D30" s="406"/>
      <c r="E30" s="406"/>
      <c r="F30" s="406"/>
      <c r="G30" s="406"/>
      <c r="H30" s="406"/>
      <c r="I30" s="406"/>
      <c r="J30" s="406"/>
      <c r="K30" s="406"/>
      <c r="L30" s="406"/>
      <c r="M30" s="406"/>
      <c r="N30" s="406"/>
      <c r="O30" s="406"/>
    </row>
    <row r="31" spans="1:15" s="1" customFormat="1" ht="10.199999999999999" customHeight="1" x14ac:dyDescent="0.2">
      <c r="A31" s="2611" t="s">
        <v>30</v>
      </c>
      <c r="B31" s="2611" t="s">
        <v>31</v>
      </c>
      <c r="C31" s="2611" t="s">
        <v>32</v>
      </c>
      <c r="D31" s="2611"/>
      <c r="E31" s="2611"/>
      <c r="F31" s="2611" t="s">
        <v>33</v>
      </c>
      <c r="G31" s="2611" t="s">
        <v>34</v>
      </c>
      <c r="H31" s="2611"/>
      <c r="I31" s="2611"/>
      <c r="J31" s="2611" t="s">
        <v>35</v>
      </c>
      <c r="K31" s="2611"/>
      <c r="L31" s="2611"/>
      <c r="M31" s="2611" t="s">
        <v>36</v>
      </c>
      <c r="N31" s="2611" t="s">
        <v>37</v>
      </c>
      <c r="O31" s="406"/>
    </row>
    <row r="32" spans="1:15" s="1" customFormat="1" ht="10.199999999999999" x14ac:dyDescent="0.2">
      <c r="A32" s="2611"/>
      <c r="B32" s="2611"/>
      <c r="C32" s="2611"/>
      <c r="D32" s="2611"/>
      <c r="E32" s="2611"/>
      <c r="F32" s="2611"/>
      <c r="G32" s="2611"/>
      <c r="H32" s="2611"/>
      <c r="I32" s="2611"/>
      <c r="J32" s="2611"/>
      <c r="K32" s="2611"/>
      <c r="L32" s="2611"/>
      <c r="M32" s="2611"/>
      <c r="N32" s="2611"/>
      <c r="O32" s="406"/>
    </row>
    <row r="33" spans="1:15" s="1" customFormat="1" ht="40.799999999999997" x14ac:dyDescent="0.2">
      <c r="A33" s="2611"/>
      <c r="B33" s="2611"/>
      <c r="C33" s="2611"/>
      <c r="D33" s="2611"/>
      <c r="E33" s="2611"/>
      <c r="F33" s="2611"/>
      <c r="G33" s="433" t="s">
        <v>38</v>
      </c>
      <c r="H33" s="433" t="s">
        <v>39</v>
      </c>
      <c r="I33" s="433" t="s">
        <v>40</v>
      </c>
      <c r="J33" s="433" t="s">
        <v>38</v>
      </c>
      <c r="K33" s="433" t="s">
        <v>39</v>
      </c>
      <c r="L33" s="433" t="s">
        <v>41</v>
      </c>
      <c r="M33" s="2611"/>
      <c r="N33" s="2611"/>
      <c r="O33" s="406"/>
    </row>
    <row r="34" spans="1:15" s="1" customFormat="1" ht="10.199999999999999" x14ac:dyDescent="0.2">
      <c r="A34" s="434">
        <v>1</v>
      </c>
      <c r="B34" s="434">
        <v>2</v>
      </c>
      <c r="C34" s="2609">
        <v>3</v>
      </c>
      <c r="D34" s="2609"/>
      <c r="E34" s="2609"/>
      <c r="F34" s="434">
        <v>4</v>
      </c>
      <c r="G34" s="434">
        <v>5</v>
      </c>
      <c r="H34" s="434">
        <v>6</v>
      </c>
      <c r="I34" s="434">
        <v>7</v>
      </c>
      <c r="J34" s="434">
        <v>8</v>
      </c>
      <c r="K34" s="434">
        <v>9</v>
      </c>
      <c r="L34" s="434">
        <v>10</v>
      </c>
      <c r="M34" s="434">
        <v>11</v>
      </c>
      <c r="N34" s="434">
        <v>12</v>
      </c>
      <c r="O34" s="406"/>
    </row>
    <row r="35" spans="1:15" s="1" customFormat="1" ht="12" customHeight="1" x14ac:dyDescent="0.2">
      <c r="A35" s="2602" t="s">
        <v>748</v>
      </c>
      <c r="B35" s="2603"/>
      <c r="C35" s="2603"/>
      <c r="D35" s="2603"/>
      <c r="E35" s="2603"/>
      <c r="F35" s="2603"/>
      <c r="G35" s="2603"/>
      <c r="H35" s="2603"/>
      <c r="I35" s="2603"/>
      <c r="J35" s="2603"/>
      <c r="K35" s="2603"/>
      <c r="L35" s="2603"/>
      <c r="M35" s="2603"/>
      <c r="N35" s="2604"/>
      <c r="O35" s="406"/>
    </row>
    <row r="36" spans="1:15" s="1" customFormat="1" ht="33" customHeight="1" x14ac:dyDescent="0.2">
      <c r="A36" s="435" t="s">
        <v>44</v>
      </c>
      <c r="B36" s="436" t="s">
        <v>1012</v>
      </c>
      <c r="C36" s="2599" t="s">
        <v>1013</v>
      </c>
      <c r="D36" s="2599"/>
      <c r="E36" s="2599"/>
      <c r="F36" s="437" t="s">
        <v>402</v>
      </c>
      <c r="G36" s="437"/>
      <c r="H36" s="437"/>
      <c r="I36" s="437" t="s">
        <v>2127</v>
      </c>
      <c r="J36" s="438"/>
      <c r="K36" s="437"/>
      <c r="L36" s="438"/>
      <c r="M36" s="437"/>
      <c r="N36" s="439"/>
      <c r="O36" s="406"/>
    </row>
    <row r="37" spans="1:15" s="1" customFormat="1" ht="10.199999999999999" customHeight="1" x14ac:dyDescent="0.2">
      <c r="A37" s="440"/>
      <c r="B37" s="411"/>
      <c r="C37" s="2596" t="s">
        <v>2128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  <c r="O37" s="406"/>
    </row>
    <row r="38" spans="1:15" s="1" customFormat="1" ht="34.200000000000003" customHeight="1" x14ac:dyDescent="0.2">
      <c r="A38" s="441"/>
      <c r="B38" s="442" t="s">
        <v>528</v>
      </c>
      <c r="C38" s="2596" t="s">
        <v>529</v>
      </c>
      <c r="D38" s="2596"/>
      <c r="E38" s="2596"/>
      <c r="F38" s="2596"/>
      <c r="G38" s="2596"/>
      <c r="H38" s="2596"/>
      <c r="I38" s="2596"/>
      <c r="J38" s="2596"/>
      <c r="K38" s="2596"/>
      <c r="L38" s="2596"/>
      <c r="M38" s="2596"/>
      <c r="N38" s="2600"/>
      <c r="O38" s="406"/>
    </row>
    <row r="39" spans="1:15" s="1" customFormat="1" ht="10.199999999999999" x14ac:dyDescent="0.2">
      <c r="A39" s="443"/>
      <c r="B39" s="442" t="s">
        <v>44</v>
      </c>
      <c r="C39" s="2596" t="s">
        <v>48</v>
      </c>
      <c r="D39" s="2596"/>
      <c r="E39" s="2596"/>
      <c r="F39" s="444"/>
      <c r="G39" s="444"/>
      <c r="H39" s="444"/>
      <c r="I39" s="444"/>
      <c r="J39" s="445">
        <v>920.4</v>
      </c>
      <c r="K39" s="444" t="s">
        <v>530</v>
      </c>
      <c r="L39" s="445">
        <v>1514.66</v>
      </c>
      <c r="M39" s="444" t="s">
        <v>1513</v>
      </c>
      <c r="N39" s="446">
        <v>41411</v>
      </c>
      <c r="O39" s="406"/>
    </row>
    <row r="40" spans="1:15" s="1" customFormat="1" ht="10.199999999999999" x14ac:dyDescent="0.2">
      <c r="A40" s="443"/>
      <c r="B40" s="442"/>
      <c r="C40" s="2596" t="s">
        <v>49</v>
      </c>
      <c r="D40" s="2596"/>
      <c r="E40" s="2596"/>
      <c r="F40" s="444" t="s">
        <v>50</v>
      </c>
      <c r="G40" s="444" t="s">
        <v>1018</v>
      </c>
      <c r="H40" s="444" t="s">
        <v>530</v>
      </c>
      <c r="I40" s="444" t="s">
        <v>2129</v>
      </c>
      <c r="J40" s="445"/>
      <c r="K40" s="444"/>
      <c r="L40" s="445"/>
      <c r="M40" s="444"/>
      <c r="N40" s="446"/>
      <c r="O40" s="406"/>
    </row>
    <row r="41" spans="1:15" s="1" customFormat="1" ht="10.199999999999999" customHeight="1" x14ac:dyDescent="0.2">
      <c r="A41" s="443"/>
      <c r="B41" s="442"/>
      <c r="C41" s="2608" t="s">
        <v>52</v>
      </c>
      <c r="D41" s="2608"/>
      <c r="E41" s="2608"/>
      <c r="F41" s="447"/>
      <c r="G41" s="447"/>
      <c r="H41" s="447"/>
      <c r="I41" s="447"/>
      <c r="J41" s="448">
        <v>920.4</v>
      </c>
      <c r="K41" s="447"/>
      <c r="L41" s="448">
        <v>1514.66</v>
      </c>
      <c r="M41" s="447"/>
      <c r="N41" s="449"/>
      <c r="O41" s="406"/>
    </row>
    <row r="42" spans="1:15" s="1" customFormat="1" ht="10.199999999999999" x14ac:dyDescent="0.2">
      <c r="A42" s="443"/>
      <c r="B42" s="442"/>
      <c r="C42" s="2596" t="s">
        <v>53</v>
      </c>
      <c r="D42" s="2596"/>
      <c r="E42" s="2596"/>
      <c r="F42" s="444"/>
      <c r="G42" s="444"/>
      <c r="H42" s="444"/>
      <c r="I42" s="444"/>
      <c r="J42" s="445"/>
      <c r="K42" s="444"/>
      <c r="L42" s="445">
        <v>1514.66</v>
      </c>
      <c r="M42" s="444"/>
      <c r="N42" s="446">
        <v>41411</v>
      </c>
      <c r="O42" s="406"/>
    </row>
    <row r="43" spans="1:15" s="1" customFormat="1" ht="30.6" customHeight="1" x14ac:dyDescent="0.2">
      <c r="A43" s="443"/>
      <c r="B43" s="442" t="s">
        <v>2130</v>
      </c>
      <c r="C43" s="2596" t="s">
        <v>1019</v>
      </c>
      <c r="D43" s="2596"/>
      <c r="E43" s="2596"/>
      <c r="F43" s="444" t="s">
        <v>55</v>
      </c>
      <c r="G43" s="444" t="s">
        <v>1020</v>
      </c>
      <c r="H43" s="444"/>
      <c r="I43" s="444" t="s">
        <v>1020</v>
      </c>
      <c r="J43" s="445"/>
      <c r="K43" s="444"/>
      <c r="L43" s="445">
        <v>1348.05</v>
      </c>
      <c r="M43" s="444"/>
      <c r="N43" s="446">
        <v>36856</v>
      </c>
      <c r="O43" s="406"/>
    </row>
    <row r="44" spans="1:15" s="1" customFormat="1" ht="30.6" customHeight="1" x14ac:dyDescent="0.2">
      <c r="A44" s="443"/>
      <c r="B44" s="442" t="s">
        <v>2131</v>
      </c>
      <c r="C44" s="2596" t="s">
        <v>1021</v>
      </c>
      <c r="D44" s="2596"/>
      <c r="E44" s="2596"/>
      <c r="F44" s="444" t="s">
        <v>55</v>
      </c>
      <c r="G44" s="444" t="s">
        <v>189</v>
      </c>
      <c r="H44" s="444"/>
      <c r="I44" s="444" t="s">
        <v>189</v>
      </c>
      <c r="J44" s="445"/>
      <c r="K44" s="444"/>
      <c r="L44" s="445">
        <v>605.86</v>
      </c>
      <c r="M44" s="444"/>
      <c r="N44" s="446">
        <v>16564</v>
      </c>
      <c r="O44" s="406"/>
    </row>
    <row r="45" spans="1:15" s="1" customFormat="1" ht="10.199999999999999" customHeight="1" x14ac:dyDescent="0.2">
      <c r="A45" s="450"/>
      <c r="B45" s="451"/>
      <c r="C45" s="2599" t="s">
        <v>59</v>
      </c>
      <c r="D45" s="2599"/>
      <c r="E45" s="2599"/>
      <c r="F45" s="437"/>
      <c r="G45" s="437"/>
      <c r="H45" s="437"/>
      <c r="I45" s="437"/>
      <c r="J45" s="438"/>
      <c r="K45" s="437"/>
      <c r="L45" s="438">
        <v>3468.57</v>
      </c>
      <c r="M45" s="447"/>
      <c r="N45" s="439"/>
      <c r="O45" s="406"/>
    </row>
    <row r="46" spans="1:15" s="1" customFormat="1" ht="29.4" customHeight="1" x14ac:dyDescent="0.2">
      <c r="A46" s="435" t="s">
        <v>60</v>
      </c>
      <c r="B46" s="436" t="s">
        <v>697</v>
      </c>
      <c r="C46" s="2599" t="s">
        <v>698</v>
      </c>
      <c r="D46" s="2599"/>
      <c r="E46" s="2599"/>
      <c r="F46" s="437" t="s">
        <v>557</v>
      </c>
      <c r="G46" s="437"/>
      <c r="H46" s="437"/>
      <c r="I46" s="437" t="s">
        <v>601</v>
      </c>
      <c r="J46" s="438"/>
      <c r="K46" s="437"/>
      <c r="L46" s="438"/>
      <c r="M46" s="437"/>
      <c r="N46" s="439"/>
      <c r="O46" s="406"/>
    </row>
    <row r="47" spans="1:15" s="1" customFormat="1" ht="10.199999999999999" x14ac:dyDescent="0.2">
      <c r="A47" s="440"/>
      <c r="B47" s="411"/>
      <c r="C47" s="2596" t="s">
        <v>662</v>
      </c>
      <c r="D47" s="2596"/>
      <c r="E47" s="2596"/>
      <c r="F47" s="2596"/>
      <c r="G47" s="2596"/>
      <c r="H47" s="2596"/>
      <c r="I47" s="2596"/>
      <c r="J47" s="2596"/>
      <c r="K47" s="2596"/>
      <c r="L47" s="2596"/>
      <c r="M47" s="2596"/>
      <c r="N47" s="2600"/>
      <c r="O47" s="406"/>
    </row>
    <row r="48" spans="1:15" s="1" customFormat="1" ht="33" customHeight="1" x14ac:dyDescent="0.2">
      <c r="A48" s="441"/>
      <c r="B48" s="442" t="s">
        <v>528</v>
      </c>
      <c r="C48" s="2596" t="s">
        <v>529</v>
      </c>
      <c r="D48" s="2596"/>
      <c r="E48" s="2596"/>
      <c r="F48" s="2596"/>
      <c r="G48" s="2596"/>
      <c r="H48" s="2596"/>
      <c r="I48" s="2596"/>
      <c r="J48" s="2596"/>
      <c r="K48" s="2596"/>
      <c r="L48" s="2596"/>
      <c r="M48" s="2596"/>
      <c r="N48" s="2600"/>
      <c r="O48" s="406"/>
    </row>
    <row r="49" spans="1:15" s="1" customFormat="1" ht="10.199999999999999" x14ac:dyDescent="0.2">
      <c r="A49" s="443"/>
      <c r="B49" s="442" t="s">
        <v>44</v>
      </c>
      <c r="C49" s="2596" t="s">
        <v>48</v>
      </c>
      <c r="D49" s="2596"/>
      <c r="E49" s="2596"/>
      <c r="F49" s="444"/>
      <c r="G49" s="444"/>
      <c r="H49" s="444"/>
      <c r="I49" s="444"/>
      <c r="J49" s="445">
        <v>67.77</v>
      </c>
      <c r="K49" s="444" t="s">
        <v>530</v>
      </c>
      <c r="L49" s="445">
        <v>36.6</v>
      </c>
      <c r="M49" s="444" t="s">
        <v>1513</v>
      </c>
      <c r="N49" s="446">
        <v>1001</v>
      </c>
      <c r="O49" s="406"/>
    </row>
    <row r="50" spans="1:15" s="1" customFormat="1" ht="10.199999999999999" x14ac:dyDescent="0.2">
      <c r="A50" s="443"/>
      <c r="B50" s="442" t="s">
        <v>60</v>
      </c>
      <c r="C50" s="2596" t="s">
        <v>370</v>
      </c>
      <c r="D50" s="2596"/>
      <c r="E50" s="2596"/>
      <c r="F50" s="444"/>
      <c r="G50" s="444"/>
      <c r="H50" s="444"/>
      <c r="I50" s="444"/>
      <c r="J50" s="445">
        <v>41.28</v>
      </c>
      <c r="K50" s="444" t="s">
        <v>530</v>
      </c>
      <c r="L50" s="445">
        <v>22.29</v>
      </c>
      <c r="M50" s="444"/>
      <c r="N50" s="446"/>
      <c r="O50" s="406"/>
    </row>
    <row r="51" spans="1:15" s="1" customFormat="1" ht="10.199999999999999" x14ac:dyDescent="0.2">
      <c r="A51" s="443"/>
      <c r="B51" s="442" t="s">
        <v>66</v>
      </c>
      <c r="C51" s="2596" t="s">
        <v>371</v>
      </c>
      <c r="D51" s="2596"/>
      <c r="E51" s="2596"/>
      <c r="F51" s="444"/>
      <c r="G51" s="444"/>
      <c r="H51" s="444"/>
      <c r="I51" s="444"/>
      <c r="J51" s="445">
        <v>3.27</v>
      </c>
      <c r="K51" s="444" t="s">
        <v>530</v>
      </c>
      <c r="L51" s="445">
        <v>1.77</v>
      </c>
      <c r="M51" s="444" t="s">
        <v>1513</v>
      </c>
      <c r="N51" s="446">
        <v>48</v>
      </c>
      <c r="O51" s="406"/>
    </row>
    <row r="52" spans="1:15" s="1" customFormat="1" ht="10.199999999999999" x14ac:dyDescent="0.2">
      <c r="A52" s="443"/>
      <c r="B52" s="442" t="s">
        <v>71</v>
      </c>
      <c r="C52" s="2596" t="s">
        <v>372</v>
      </c>
      <c r="D52" s="2596"/>
      <c r="E52" s="2596"/>
      <c r="F52" s="444"/>
      <c r="G52" s="444"/>
      <c r="H52" s="444"/>
      <c r="I52" s="444"/>
      <c r="J52" s="445">
        <v>486.56</v>
      </c>
      <c r="K52" s="444"/>
      <c r="L52" s="445">
        <v>194.62</v>
      </c>
      <c r="M52" s="444"/>
      <c r="N52" s="446"/>
      <c r="O52" s="406"/>
    </row>
    <row r="53" spans="1:15" s="1" customFormat="1" ht="10.199999999999999" x14ac:dyDescent="0.2">
      <c r="A53" s="443"/>
      <c r="B53" s="442"/>
      <c r="C53" s="2596" t="s">
        <v>49</v>
      </c>
      <c r="D53" s="2596"/>
      <c r="E53" s="2596"/>
      <c r="F53" s="444" t="s">
        <v>50</v>
      </c>
      <c r="G53" s="444" t="s">
        <v>701</v>
      </c>
      <c r="H53" s="444" t="s">
        <v>530</v>
      </c>
      <c r="I53" s="444" t="s">
        <v>2132</v>
      </c>
      <c r="J53" s="445"/>
      <c r="K53" s="444"/>
      <c r="L53" s="445"/>
      <c r="M53" s="444"/>
      <c r="N53" s="446"/>
      <c r="O53" s="406"/>
    </row>
    <row r="54" spans="1:15" s="1" customFormat="1" ht="10.199999999999999" x14ac:dyDescent="0.2">
      <c r="A54" s="443"/>
      <c r="B54" s="442"/>
      <c r="C54" s="2596" t="s">
        <v>374</v>
      </c>
      <c r="D54" s="2596"/>
      <c r="E54" s="2596"/>
      <c r="F54" s="444" t="s">
        <v>50</v>
      </c>
      <c r="G54" s="444" t="s">
        <v>702</v>
      </c>
      <c r="H54" s="444" t="s">
        <v>530</v>
      </c>
      <c r="I54" s="444" t="s">
        <v>2133</v>
      </c>
      <c r="J54" s="445"/>
      <c r="K54" s="444"/>
      <c r="L54" s="445"/>
      <c r="M54" s="444"/>
      <c r="N54" s="446"/>
      <c r="O54" s="406"/>
    </row>
    <row r="55" spans="1:15" s="1" customFormat="1" ht="10.199999999999999" customHeight="1" x14ac:dyDescent="0.2">
      <c r="A55" s="443"/>
      <c r="B55" s="442"/>
      <c r="C55" s="2608" t="s">
        <v>52</v>
      </c>
      <c r="D55" s="2608"/>
      <c r="E55" s="2608"/>
      <c r="F55" s="447"/>
      <c r="G55" s="447"/>
      <c r="H55" s="447"/>
      <c r="I55" s="447"/>
      <c r="J55" s="448">
        <v>595.61</v>
      </c>
      <c r="K55" s="447"/>
      <c r="L55" s="448">
        <v>253.51</v>
      </c>
      <c r="M55" s="447"/>
      <c r="N55" s="449"/>
      <c r="O55" s="406"/>
    </row>
    <row r="56" spans="1:15" s="1" customFormat="1" ht="10.199999999999999" x14ac:dyDescent="0.2">
      <c r="A56" s="443"/>
      <c r="B56" s="442"/>
      <c r="C56" s="2596" t="s">
        <v>53</v>
      </c>
      <c r="D56" s="2596"/>
      <c r="E56" s="2596"/>
      <c r="F56" s="444"/>
      <c r="G56" s="444"/>
      <c r="H56" s="444"/>
      <c r="I56" s="444"/>
      <c r="J56" s="445"/>
      <c r="K56" s="444"/>
      <c r="L56" s="445">
        <v>38.369999999999997</v>
      </c>
      <c r="M56" s="444"/>
      <c r="N56" s="446">
        <v>1049</v>
      </c>
      <c r="O56" s="406"/>
    </row>
    <row r="57" spans="1:15" s="1" customFormat="1" ht="30.6" customHeight="1" x14ac:dyDescent="0.2">
      <c r="A57" s="443"/>
      <c r="B57" s="442" t="s">
        <v>2134</v>
      </c>
      <c r="C57" s="2596" t="s">
        <v>535</v>
      </c>
      <c r="D57" s="2596"/>
      <c r="E57" s="2596"/>
      <c r="F57" s="444" t="s">
        <v>55</v>
      </c>
      <c r="G57" s="444" t="s">
        <v>536</v>
      </c>
      <c r="H57" s="444"/>
      <c r="I57" s="444" t="s">
        <v>536</v>
      </c>
      <c r="J57" s="445"/>
      <c r="K57" s="444"/>
      <c r="L57" s="445">
        <v>37.22</v>
      </c>
      <c r="M57" s="444"/>
      <c r="N57" s="446">
        <v>1018</v>
      </c>
      <c r="O57" s="406"/>
    </row>
    <row r="58" spans="1:15" s="1" customFormat="1" ht="30.6" customHeight="1" x14ac:dyDescent="0.2">
      <c r="A58" s="443"/>
      <c r="B58" s="442" t="s">
        <v>2135</v>
      </c>
      <c r="C58" s="2596" t="s">
        <v>537</v>
      </c>
      <c r="D58" s="2596"/>
      <c r="E58" s="2596"/>
      <c r="F58" s="444" t="s">
        <v>55</v>
      </c>
      <c r="G58" s="444" t="s">
        <v>232</v>
      </c>
      <c r="H58" s="444"/>
      <c r="I58" s="444" t="s">
        <v>232</v>
      </c>
      <c r="J58" s="445"/>
      <c r="K58" s="444"/>
      <c r="L58" s="445">
        <v>19.57</v>
      </c>
      <c r="M58" s="444"/>
      <c r="N58" s="446">
        <v>535</v>
      </c>
      <c r="O58" s="406"/>
    </row>
    <row r="59" spans="1:15" s="1" customFormat="1" ht="10.199999999999999" customHeight="1" x14ac:dyDescent="0.2">
      <c r="A59" s="450"/>
      <c r="B59" s="451"/>
      <c r="C59" s="2599" t="s">
        <v>59</v>
      </c>
      <c r="D59" s="2599"/>
      <c r="E59" s="2599"/>
      <c r="F59" s="437"/>
      <c r="G59" s="437"/>
      <c r="H59" s="437"/>
      <c r="I59" s="437"/>
      <c r="J59" s="438"/>
      <c r="K59" s="437"/>
      <c r="L59" s="438">
        <v>310.3</v>
      </c>
      <c r="M59" s="447"/>
      <c r="N59" s="439"/>
      <c r="O59" s="406"/>
    </row>
    <row r="60" spans="1:15" s="1" customFormat="1" ht="25.8" customHeight="1" x14ac:dyDescent="0.2">
      <c r="A60" s="435" t="s">
        <v>66</v>
      </c>
      <c r="B60" s="436" t="s">
        <v>703</v>
      </c>
      <c r="C60" s="2599" t="s">
        <v>704</v>
      </c>
      <c r="D60" s="2599"/>
      <c r="E60" s="2599"/>
      <c r="F60" s="437" t="s">
        <v>487</v>
      </c>
      <c r="G60" s="437"/>
      <c r="H60" s="437"/>
      <c r="I60" s="437" t="s">
        <v>749</v>
      </c>
      <c r="J60" s="438">
        <v>5230.01</v>
      </c>
      <c r="K60" s="437"/>
      <c r="L60" s="438">
        <v>125.39</v>
      </c>
      <c r="M60" s="437"/>
      <c r="N60" s="439"/>
      <c r="O60" s="406"/>
    </row>
    <row r="61" spans="1:15" s="1" customFormat="1" ht="10.199999999999999" customHeight="1" x14ac:dyDescent="0.2">
      <c r="A61" s="440"/>
      <c r="B61" s="411"/>
      <c r="C61" s="2596" t="s">
        <v>750</v>
      </c>
      <c r="D61" s="2596"/>
      <c r="E61" s="2596"/>
      <c r="F61" s="2596"/>
      <c r="G61" s="2596"/>
      <c r="H61" s="2596"/>
      <c r="I61" s="2596"/>
      <c r="J61" s="2596"/>
      <c r="K61" s="2596"/>
      <c r="L61" s="2596"/>
      <c r="M61" s="2596"/>
      <c r="N61" s="2600"/>
      <c r="O61" s="406"/>
    </row>
    <row r="62" spans="1:15" s="1" customFormat="1" ht="30.6" customHeight="1" x14ac:dyDescent="0.2">
      <c r="A62" s="435" t="s">
        <v>71</v>
      </c>
      <c r="B62" s="436" t="s">
        <v>707</v>
      </c>
      <c r="C62" s="2599" t="s">
        <v>708</v>
      </c>
      <c r="D62" s="2599"/>
      <c r="E62" s="2599"/>
      <c r="F62" s="437" t="s">
        <v>460</v>
      </c>
      <c r="G62" s="437"/>
      <c r="H62" s="437"/>
      <c r="I62" s="437" t="s">
        <v>1124</v>
      </c>
      <c r="J62" s="438"/>
      <c r="K62" s="437"/>
      <c r="L62" s="438"/>
      <c r="M62" s="437"/>
      <c r="N62" s="439"/>
      <c r="O62" s="406"/>
    </row>
    <row r="63" spans="1:15" s="1" customFormat="1" ht="10.199999999999999" customHeight="1" x14ac:dyDescent="0.2">
      <c r="A63" s="440"/>
      <c r="B63" s="411"/>
      <c r="C63" s="2596" t="s">
        <v>2136</v>
      </c>
      <c r="D63" s="2596"/>
      <c r="E63" s="2596"/>
      <c r="F63" s="2596"/>
      <c r="G63" s="2596"/>
      <c r="H63" s="2596"/>
      <c r="I63" s="2596"/>
      <c r="J63" s="2596"/>
      <c r="K63" s="2596"/>
      <c r="L63" s="2596"/>
      <c r="M63" s="2596"/>
      <c r="N63" s="2600"/>
      <c r="O63" s="406"/>
    </row>
    <row r="64" spans="1:15" s="1" customFormat="1" ht="36.6" customHeight="1" x14ac:dyDescent="0.2">
      <c r="A64" s="441"/>
      <c r="B64" s="442" t="s">
        <v>528</v>
      </c>
      <c r="C64" s="2596" t="s">
        <v>529</v>
      </c>
      <c r="D64" s="2596"/>
      <c r="E64" s="2596"/>
      <c r="F64" s="2596"/>
      <c r="G64" s="2596"/>
      <c r="H64" s="2596"/>
      <c r="I64" s="2596"/>
      <c r="J64" s="2596"/>
      <c r="K64" s="2596"/>
      <c r="L64" s="2596"/>
      <c r="M64" s="2596"/>
      <c r="N64" s="2600"/>
      <c r="O64" s="406"/>
    </row>
    <row r="65" spans="1:15" s="1" customFormat="1" ht="10.199999999999999" x14ac:dyDescent="0.2">
      <c r="A65" s="443"/>
      <c r="B65" s="442" t="s">
        <v>44</v>
      </c>
      <c r="C65" s="2596" t="s">
        <v>48</v>
      </c>
      <c r="D65" s="2596"/>
      <c r="E65" s="2596"/>
      <c r="F65" s="444"/>
      <c r="G65" s="444"/>
      <c r="H65" s="444"/>
      <c r="I65" s="444"/>
      <c r="J65" s="445">
        <v>135.36000000000001</v>
      </c>
      <c r="K65" s="444" t="s">
        <v>530</v>
      </c>
      <c r="L65" s="445">
        <v>438.57</v>
      </c>
      <c r="M65" s="444" t="s">
        <v>1513</v>
      </c>
      <c r="N65" s="446">
        <v>11991</v>
      </c>
      <c r="O65" s="406"/>
    </row>
    <row r="66" spans="1:15" s="1" customFormat="1" ht="10.199999999999999" x14ac:dyDescent="0.2">
      <c r="A66" s="443"/>
      <c r="B66" s="442" t="s">
        <v>60</v>
      </c>
      <c r="C66" s="2596" t="s">
        <v>370</v>
      </c>
      <c r="D66" s="2596"/>
      <c r="E66" s="2596"/>
      <c r="F66" s="444"/>
      <c r="G66" s="444"/>
      <c r="H66" s="444"/>
      <c r="I66" s="444"/>
      <c r="J66" s="445">
        <v>58.09</v>
      </c>
      <c r="K66" s="444" t="s">
        <v>530</v>
      </c>
      <c r="L66" s="445">
        <v>188.21</v>
      </c>
      <c r="M66" s="444"/>
      <c r="N66" s="446"/>
      <c r="O66" s="406"/>
    </row>
    <row r="67" spans="1:15" s="1" customFormat="1" ht="10.199999999999999" x14ac:dyDescent="0.2">
      <c r="A67" s="443"/>
      <c r="B67" s="442" t="s">
        <v>66</v>
      </c>
      <c r="C67" s="2596" t="s">
        <v>371</v>
      </c>
      <c r="D67" s="2596"/>
      <c r="E67" s="2596"/>
      <c r="F67" s="444"/>
      <c r="G67" s="444"/>
      <c r="H67" s="444"/>
      <c r="I67" s="444"/>
      <c r="J67" s="445">
        <v>5.0199999999999996</v>
      </c>
      <c r="K67" s="444" t="s">
        <v>530</v>
      </c>
      <c r="L67" s="445">
        <v>16.260000000000002</v>
      </c>
      <c r="M67" s="444" t="s">
        <v>1513</v>
      </c>
      <c r="N67" s="446">
        <v>445</v>
      </c>
      <c r="O67" s="406"/>
    </row>
    <row r="68" spans="1:15" s="1" customFormat="1" ht="10.199999999999999" x14ac:dyDescent="0.2">
      <c r="A68" s="443"/>
      <c r="B68" s="442" t="s">
        <v>71</v>
      </c>
      <c r="C68" s="2596" t="s">
        <v>372</v>
      </c>
      <c r="D68" s="2596"/>
      <c r="E68" s="2596"/>
      <c r="F68" s="444"/>
      <c r="G68" s="444"/>
      <c r="H68" s="444"/>
      <c r="I68" s="444"/>
      <c r="J68" s="445">
        <v>894.6</v>
      </c>
      <c r="K68" s="444"/>
      <c r="L68" s="445">
        <v>2147.04</v>
      </c>
      <c r="M68" s="444"/>
      <c r="N68" s="446"/>
      <c r="O68" s="406"/>
    </row>
    <row r="69" spans="1:15" s="1" customFormat="1" ht="10.199999999999999" x14ac:dyDescent="0.2">
      <c r="A69" s="443"/>
      <c r="B69" s="442"/>
      <c r="C69" s="2596" t="s">
        <v>49</v>
      </c>
      <c r="D69" s="2596"/>
      <c r="E69" s="2596"/>
      <c r="F69" s="444" t="s">
        <v>50</v>
      </c>
      <c r="G69" s="444" t="s">
        <v>403</v>
      </c>
      <c r="H69" s="444" t="s">
        <v>530</v>
      </c>
      <c r="I69" s="444" t="s">
        <v>70</v>
      </c>
      <c r="J69" s="445"/>
      <c r="K69" s="444"/>
      <c r="L69" s="445"/>
      <c r="M69" s="444"/>
      <c r="N69" s="446"/>
      <c r="O69" s="406"/>
    </row>
    <row r="70" spans="1:15" s="1" customFormat="1" ht="10.199999999999999" x14ac:dyDescent="0.2">
      <c r="A70" s="443"/>
      <c r="B70" s="442"/>
      <c r="C70" s="2596" t="s">
        <v>374</v>
      </c>
      <c r="D70" s="2596"/>
      <c r="E70" s="2596"/>
      <c r="F70" s="444" t="s">
        <v>50</v>
      </c>
      <c r="G70" s="444" t="s">
        <v>601</v>
      </c>
      <c r="H70" s="444" t="s">
        <v>530</v>
      </c>
      <c r="I70" s="444" t="s">
        <v>2137</v>
      </c>
      <c r="J70" s="445"/>
      <c r="K70" s="444"/>
      <c r="L70" s="445"/>
      <c r="M70" s="444"/>
      <c r="N70" s="446"/>
      <c r="O70" s="406"/>
    </row>
    <row r="71" spans="1:15" s="1" customFormat="1" ht="10.199999999999999" customHeight="1" x14ac:dyDescent="0.2">
      <c r="A71" s="443"/>
      <c r="B71" s="442"/>
      <c r="C71" s="2608" t="s">
        <v>52</v>
      </c>
      <c r="D71" s="2608"/>
      <c r="E71" s="2608"/>
      <c r="F71" s="447"/>
      <c r="G71" s="447"/>
      <c r="H71" s="447"/>
      <c r="I71" s="447"/>
      <c r="J71" s="448">
        <v>1088.05</v>
      </c>
      <c r="K71" s="447"/>
      <c r="L71" s="448">
        <v>2773.82</v>
      </c>
      <c r="M71" s="447"/>
      <c r="N71" s="449"/>
      <c r="O71" s="406"/>
    </row>
    <row r="72" spans="1:15" s="1" customFormat="1" ht="10.199999999999999" x14ac:dyDescent="0.2">
      <c r="A72" s="443"/>
      <c r="B72" s="442"/>
      <c r="C72" s="2596" t="s">
        <v>53</v>
      </c>
      <c r="D72" s="2596"/>
      <c r="E72" s="2596"/>
      <c r="F72" s="444"/>
      <c r="G72" s="444"/>
      <c r="H72" s="444"/>
      <c r="I72" s="444"/>
      <c r="J72" s="445"/>
      <c r="K72" s="444"/>
      <c r="L72" s="445">
        <v>454.83</v>
      </c>
      <c r="M72" s="444"/>
      <c r="N72" s="446">
        <v>12436</v>
      </c>
      <c r="O72" s="406"/>
    </row>
    <row r="73" spans="1:15" s="1" customFormat="1" ht="30.6" customHeight="1" x14ac:dyDescent="0.2">
      <c r="A73" s="443"/>
      <c r="B73" s="442" t="s">
        <v>2134</v>
      </c>
      <c r="C73" s="2596" t="s">
        <v>535</v>
      </c>
      <c r="D73" s="2596"/>
      <c r="E73" s="2596"/>
      <c r="F73" s="444" t="s">
        <v>55</v>
      </c>
      <c r="G73" s="444" t="s">
        <v>536</v>
      </c>
      <c r="H73" s="444"/>
      <c r="I73" s="444" t="s">
        <v>536</v>
      </c>
      <c r="J73" s="445"/>
      <c r="K73" s="444"/>
      <c r="L73" s="445">
        <v>441.19</v>
      </c>
      <c r="M73" s="444"/>
      <c r="N73" s="446">
        <v>12063</v>
      </c>
      <c r="O73" s="406"/>
    </row>
    <row r="74" spans="1:15" s="1" customFormat="1" ht="30.6" customHeight="1" x14ac:dyDescent="0.2">
      <c r="A74" s="443"/>
      <c r="B74" s="442" t="s">
        <v>2135</v>
      </c>
      <c r="C74" s="2596" t="s">
        <v>537</v>
      </c>
      <c r="D74" s="2596"/>
      <c r="E74" s="2596"/>
      <c r="F74" s="444" t="s">
        <v>55</v>
      </c>
      <c r="G74" s="444" t="s">
        <v>232</v>
      </c>
      <c r="H74" s="444"/>
      <c r="I74" s="444" t="s">
        <v>232</v>
      </c>
      <c r="J74" s="445"/>
      <c r="K74" s="444"/>
      <c r="L74" s="445">
        <v>231.96</v>
      </c>
      <c r="M74" s="444"/>
      <c r="N74" s="446">
        <v>6342</v>
      </c>
      <c r="O74" s="406"/>
    </row>
    <row r="75" spans="1:15" s="1" customFormat="1" ht="10.199999999999999" customHeight="1" x14ac:dyDescent="0.2">
      <c r="A75" s="450"/>
      <c r="B75" s="451"/>
      <c r="C75" s="2599" t="s">
        <v>59</v>
      </c>
      <c r="D75" s="2599"/>
      <c r="E75" s="2599"/>
      <c r="F75" s="437"/>
      <c r="G75" s="437"/>
      <c r="H75" s="437"/>
      <c r="I75" s="437"/>
      <c r="J75" s="438"/>
      <c r="K75" s="437"/>
      <c r="L75" s="438">
        <v>3446.97</v>
      </c>
      <c r="M75" s="447"/>
      <c r="N75" s="439"/>
      <c r="O75" s="406"/>
    </row>
    <row r="76" spans="1:15" s="1" customFormat="1" ht="31.2" customHeight="1" x14ac:dyDescent="0.2">
      <c r="A76" s="435" t="s">
        <v>75</v>
      </c>
      <c r="B76" s="436" t="s">
        <v>1805</v>
      </c>
      <c r="C76" s="2599" t="s">
        <v>1806</v>
      </c>
      <c r="D76" s="2599"/>
      <c r="E76" s="2599"/>
      <c r="F76" s="437" t="s">
        <v>460</v>
      </c>
      <c r="G76" s="437"/>
      <c r="H76" s="437"/>
      <c r="I76" s="437" t="s">
        <v>601</v>
      </c>
      <c r="J76" s="438"/>
      <c r="K76" s="437"/>
      <c r="L76" s="438"/>
      <c r="M76" s="437"/>
      <c r="N76" s="439"/>
      <c r="O76" s="406"/>
    </row>
    <row r="77" spans="1:15" s="1" customFormat="1" ht="10.199999999999999" customHeight="1" x14ac:dyDescent="0.2">
      <c r="A77" s="440"/>
      <c r="B77" s="411"/>
      <c r="C77" s="2596" t="s">
        <v>1392</v>
      </c>
      <c r="D77" s="2596"/>
      <c r="E77" s="2596"/>
      <c r="F77" s="2596"/>
      <c r="G77" s="2596"/>
      <c r="H77" s="2596"/>
      <c r="I77" s="2596"/>
      <c r="J77" s="2596"/>
      <c r="K77" s="2596"/>
      <c r="L77" s="2596"/>
      <c r="M77" s="2596"/>
      <c r="N77" s="2600"/>
      <c r="O77" s="406"/>
    </row>
    <row r="78" spans="1:15" s="1" customFormat="1" ht="42.6" customHeight="1" x14ac:dyDescent="0.2">
      <c r="A78" s="441"/>
      <c r="B78" s="442" t="s">
        <v>528</v>
      </c>
      <c r="C78" s="2596" t="s">
        <v>529</v>
      </c>
      <c r="D78" s="2596"/>
      <c r="E78" s="2596"/>
      <c r="F78" s="2596"/>
      <c r="G78" s="2596"/>
      <c r="H78" s="2596"/>
      <c r="I78" s="2596"/>
      <c r="J78" s="2596"/>
      <c r="K78" s="2596"/>
      <c r="L78" s="2596"/>
      <c r="M78" s="2596"/>
      <c r="N78" s="2600"/>
      <c r="O78" s="406"/>
    </row>
    <row r="79" spans="1:15" s="1" customFormat="1" ht="10.199999999999999" customHeight="1" x14ac:dyDescent="0.2">
      <c r="A79" s="443"/>
      <c r="B79" s="442" t="s">
        <v>44</v>
      </c>
      <c r="C79" s="2596" t="s">
        <v>48</v>
      </c>
      <c r="D79" s="2596"/>
      <c r="E79" s="2596"/>
      <c r="F79" s="444"/>
      <c r="G79" s="444"/>
      <c r="H79" s="444"/>
      <c r="I79" s="444"/>
      <c r="J79" s="445">
        <v>173.9</v>
      </c>
      <c r="K79" s="444" t="s">
        <v>530</v>
      </c>
      <c r="L79" s="445">
        <v>93.91</v>
      </c>
      <c r="M79" s="444" t="s">
        <v>1513</v>
      </c>
      <c r="N79" s="446">
        <v>2567</v>
      </c>
      <c r="O79" s="406"/>
    </row>
    <row r="80" spans="1:15" s="1" customFormat="1" ht="10.199999999999999" x14ac:dyDescent="0.2">
      <c r="A80" s="443"/>
      <c r="B80" s="442" t="s">
        <v>60</v>
      </c>
      <c r="C80" s="2596" t="s">
        <v>370</v>
      </c>
      <c r="D80" s="2596"/>
      <c r="E80" s="2596"/>
      <c r="F80" s="444"/>
      <c r="G80" s="444"/>
      <c r="H80" s="444"/>
      <c r="I80" s="444"/>
      <c r="J80" s="445">
        <v>65.14</v>
      </c>
      <c r="K80" s="444" t="s">
        <v>530</v>
      </c>
      <c r="L80" s="445">
        <v>35.18</v>
      </c>
      <c r="M80" s="444"/>
      <c r="N80" s="446"/>
      <c r="O80" s="406"/>
    </row>
    <row r="81" spans="1:15" s="1" customFormat="1" ht="10.199999999999999" x14ac:dyDescent="0.2">
      <c r="A81" s="443"/>
      <c r="B81" s="442" t="s">
        <v>66</v>
      </c>
      <c r="C81" s="2596" t="s">
        <v>371</v>
      </c>
      <c r="D81" s="2596"/>
      <c r="E81" s="2596"/>
      <c r="F81" s="444"/>
      <c r="G81" s="444"/>
      <c r="H81" s="444"/>
      <c r="I81" s="444"/>
      <c r="J81" s="445">
        <v>5.78</v>
      </c>
      <c r="K81" s="444" t="s">
        <v>530</v>
      </c>
      <c r="L81" s="445">
        <v>3.12</v>
      </c>
      <c r="M81" s="444" t="s">
        <v>1513</v>
      </c>
      <c r="N81" s="446">
        <v>85</v>
      </c>
      <c r="O81" s="406"/>
    </row>
    <row r="82" spans="1:15" s="1" customFormat="1" ht="10.199999999999999" x14ac:dyDescent="0.2">
      <c r="A82" s="443"/>
      <c r="B82" s="442" t="s">
        <v>71</v>
      </c>
      <c r="C82" s="2596" t="s">
        <v>372</v>
      </c>
      <c r="D82" s="2596"/>
      <c r="E82" s="2596"/>
      <c r="F82" s="444"/>
      <c r="G82" s="444"/>
      <c r="H82" s="444"/>
      <c r="I82" s="444"/>
      <c r="J82" s="445">
        <v>588.77</v>
      </c>
      <c r="K82" s="444"/>
      <c r="L82" s="445">
        <v>235.51</v>
      </c>
      <c r="M82" s="444"/>
      <c r="N82" s="446"/>
      <c r="O82" s="406"/>
    </row>
    <row r="83" spans="1:15" s="1" customFormat="1" ht="10.199999999999999" x14ac:dyDescent="0.2">
      <c r="A83" s="443"/>
      <c r="B83" s="442"/>
      <c r="C83" s="2596" t="s">
        <v>49</v>
      </c>
      <c r="D83" s="2596"/>
      <c r="E83" s="2596"/>
      <c r="F83" s="444" t="s">
        <v>50</v>
      </c>
      <c r="G83" s="444" t="s">
        <v>765</v>
      </c>
      <c r="H83" s="444" t="s">
        <v>530</v>
      </c>
      <c r="I83" s="444" t="s">
        <v>1808</v>
      </c>
      <c r="J83" s="445"/>
      <c r="K83" s="444"/>
      <c r="L83" s="445"/>
      <c r="M83" s="444"/>
      <c r="N83" s="446"/>
      <c r="O83" s="406"/>
    </row>
    <row r="84" spans="1:15" s="1" customFormat="1" ht="10.199999999999999" x14ac:dyDescent="0.2">
      <c r="A84" s="443"/>
      <c r="B84" s="442"/>
      <c r="C84" s="2596" t="s">
        <v>374</v>
      </c>
      <c r="D84" s="2596"/>
      <c r="E84" s="2596"/>
      <c r="F84" s="444" t="s">
        <v>50</v>
      </c>
      <c r="G84" s="444" t="s">
        <v>1496</v>
      </c>
      <c r="H84" s="444" t="s">
        <v>530</v>
      </c>
      <c r="I84" s="444" t="s">
        <v>1809</v>
      </c>
      <c r="J84" s="445"/>
      <c r="K84" s="444"/>
      <c r="L84" s="445"/>
      <c r="M84" s="444"/>
      <c r="N84" s="446"/>
      <c r="O84" s="406"/>
    </row>
    <row r="85" spans="1:15" s="1" customFormat="1" ht="10.199999999999999" x14ac:dyDescent="0.2">
      <c r="A85" s="443"/>
      <c r="B85" s="442"/>
      <c r="C85" s="2608" t="s">
        <v>52</v>
      </c>
      <c r="D85" s="2608"/>
      <c r="E85" s="2608"/>
      <c r="F85" s="447"/>
      <c r="G85" s="447"/>
      <c r="H85" s="447"/>
      <c r="I85" s="447"/>
      <c r="J85" s="448">
        <v>827.81</v>
      </c>
      <c r="K85" s="447"/>
      <c r="L85" s="448">
        <v>364.6</v>
      </c>
      <c r="M85" s="447"/>
      <c r="N85" s="449"/>
      <c r="O85" s="406"/>
    </row>
    <row r="86" spans="1:15" s="1" customFormat="1" ht="10.199999999999999" x14ac:dyDescent="0.2">
      <c r="A86" s="443"/>
      <c r="B86" s="442"/>
      <c r="C86" s="2596" t="s">
        <v>53</v>
      </c>
      <c r="D86" s="2596"/>
      <c r="E86" s="2596"/>
      <c r="F86" s="444"/>
      <c r="G86" s="444"/>
      <c r="H86" s="444"/>
      <c r="I86" s="444"/>
      <c r="J86" s="445"/>
      <c r="K86" s="444"/>
      <c r="L86" s="445">
        <v>97.03</v>
      </c>
      <c r="M86" s="444"/>
      <c r="N86" s="446">
        <v>2652</v>
      </c>
      <c r="O86" s="406"/>
    </row>
    <row r="87" spans="1:15" s="1" customFormat="1" ht="20.399999999999999" x14ac:dyDescent="0.2">
      <c r="A87" s="443"/>
      <c r="B87" s="442" t="s">
        <v>2134</v>
      </c>
      <c r="C87" s="2596" t="s">
        <v>535</v>
      </c>
      <c r="D87" s="2596"/>
      <c r="E87" s="2596"/>
      <c r="F87" s="444" t="s">
        <v>55</v>
      </c>
      <c r="G87" s="444" t="s">
        <v>536</v>
      </c>
      <c r="H87" s="444"/>
      <c r="I87" s="444" t="s">
        <v>536</v>
      </c>
      <c r="J87" s="445"/>
      <c r="K87" s="444"/>
      <c r="L87" s="445">
        <v>94.12</v>
      </c>
      <c r="M87" s="444"/>
      <c r="N87" s="446">
        <v>2572</v>
      </c>
      <c r="O87" s="406"/>
    </row>
    <row r="88" spans="1:15" s="1" customFormat="1" ht="20.399999999999999" x14ac:dyDescent="0.2">
      <c r="A88" s="443"/>
      <c r="B88" s="442" t="s">
        <v>2135</v>
      </c>
      <c r="C88" s="2596" t="s">
        <v>537</v>
      </c>
      <c r="D88" s="2596"/>
      <c r="E88" s="2596"/>
      <c r="F88" s="444" t="s">
        <v>55</v>
      </c>
      <c r="G88" s="444" t="s">
        <v>232</v>
      </c>
      <c r="H88" s="444"/>
      <c r="I88" s="444" t="s">
        <v>232</v>
      </c>
      <c r="J88" s="445"/>
      <c r="K88" s="444"/>
      <c r="L88" s="445">
        <v>49.49</v>
      </c>
      <c r="M88" s="444"/>
      <c r="N88" s="446">
        <v>1353</v>
      </c>
      <c r="O88" s="406"/>
    </row>
    <row r="89" spans="1:15" s="1" customFormat="1" ht="10.199999999999999" x14ac:dyDescent="0.2">
      <c r="A89" s="450"/>
      <c r="B89" s="451"/>
      <c r="C89" s="2599" t="s">
        <v>59</v>
      </c>
      <c r="D89" s="2599"/>
      <c r="E89" s="2599"/>
      <c r="F89" s="437"/>
      <c r="G89" s="437"/>
      <c r="H89" s="437"/>
      <c r="I89" s="437"/>
      <c r="J89" s="438"/>
      <c r="K89" s="437"/>
      <c r="L89" s="438">
        <v>508.21</v>
      </c>
      <c r="M89" s="447"/>
      <c r="N89" s="439"/>
      <c r="O89" s="406"/>
    </row>
    <row r="90" spans="1:15" s="1" customFormat="1" ht="10.199999999999999" x14ac:dyDescent="0.2">
      <c r="A90" s="435" t="s">
        <v>64</v>
      </c>
      <c r="B90" s="436" t="s">
        <v>709</v>
      </c>
      <c r="C90" s="2599" t="s">
        <v>710</v>
      </c>
      <c r="D90" s="2599"/>
      <c r="E90" s="2599"/>
      <c r="F90" s="437" t="s">
        <v>487</v>
      </c>
      <c r="G90" s="437"/>
      <c r="H90" s="437"/>
      <c r="I90" s="437" t="s">
        <v>752</v>
      </c>
      <c r="J90" s="438">
        <v>6159.22</v>
      </c>
      <c r="K90" s="437"/>
      <c r="L90" s="438">
        <v>2707.59</v>
      </c>
      <c r="M90" s="437"/>
      <c r="N90" s="439"/>
      <c r="O90" s="406"/>
    </row>
    <row r="91" spans="1:15" s="1" customFormat="1" ht="10.199999999999999" customHeight="1" x14ac:dyDescent="0.2">
      <c r="A91" s="440"/>
      <c r="B91" s="411"/>
      <c r="C91" s="2596" t="s">
        <v>2138</v>
      </c>
      <c r="D91" s="2596"/>
      <c r="E91" s="2596"/>
      <c r="F91" s="2596"/>
      <c r="G91" s="2596"/>
      <c r="H91" s="2596"/>
      <c r="I91" s="2596"/>
      <c r="J91" s="2596"/>
      <c r="K91" s="2596"/>
      <c r="L91" s="2596"/>
      <c r="M91" s="2596"/>
      <c r="N91" s="2600"/>
      <c r="O91" s="406"/>
    </row>
    <row r="92" spans="1:15" s="1" customFormat="1" ht="19.8" customHeight="1" x14ac:dyDescent="0.2">
      <c r="A92" s="435" t="s">
        <v>82</v>
      </c>
      <c r="B92" s="436" t="s">
        <v>712</v>
      </c>
      <c r="C92" s="2599" t="s">
        <v>713</v>
      </c>
      <c r="D92" s="2599"/>
      <c r="E92" s="2599"/>
      <c r="F92" s="437" t="s">
        <v>460</v>
      </c>
      <c r="G92" s="437"/>
      <c r="H92" s="437"/>
      <c r="I92" s="437" t="s">
        <v>558</v>
      </c>
      <c r="J92" s="438"/>
      <c r="K92" s="437"/>
      <c r="L92" s="438"/>
      <c r="M92" s="437"/>
      <c r="N92" s="439"/>
      <c r="O92" s="406"/>
    </row>
    <row r="93" spans="1:15" s="1" customFormat="1" ht="10.199999999999999" customHeight="1" x14ac:dyDescent="0.2">
      <c r="A93" s="440"/>
      <c r="B93" s="411"/>
      <c r="C93" s="2596" t="s">
        <v>753</v>
      </c>
      <c r="D93" s="2596"/>
      <c r="E93" s="2596"/>
      <c r="F93" s="2596"/>
      <c r="G93" s="2596"/>
      <c r="H93" s="2596"/>
      <c r="I93" s="2596"/>
      <c r="J93" s="2596"/>
      <c r="K93" s="2596"/>
      <c r="L93" s="2596"/>
      <c r="M93" s="2596"/>
      <c r="N93" s="2600"/>
      <c r="O93" s="406"/>
    </row>
    <row r="94" spans="1:15" s="1" customFormat="1" ht="34.200000000000003" customHeight="1" x14ac:dyDescent="0.2">
      <c r="A94" s="441"/>
      <c r="B94" s="442" t="s">
        <v>528</v>
      </c>
      <c r="C94" s="2596" t="s">
        <v>529</v>
      </c>
      <c r="D94" s="2596"/>
      <c r="E94" s="2596"/>
      <c r="F94" s="2596"/>
      <c r="G94" s="2596"/>
      <c r="H94" s="2596"/>
      <c r="I94" s="2596"/>
      <c r="J94" s="2596"/>
      <c r="K94" s="2596"/>
      <c r="L94" s="2596"/>
      <c r="M94" s="2596"/>
      <c r="N94" s="2600"/>
      <c r="O94" s="406"/>
    </row>
    <row r="95" spans="1:15" s="1" customFormat="1" ht="10.199999999999999" customHeight="1" x14ac:dyDescent="0.2">
      <c r="A95" s="443"/>
      <c r="B95" s="442" t="s">
        <v>44</v>
      </c>
      <c r="C95" s="2596" t="s">
        <v>48</v>
      </c>
      <c r="D95" s="2596"/>
      <c r="E95" s="2596"/>
      <c r="F95" s="444"/>
      <c r="G95" s="444"/>
      <c r="H95" s="444"/>
      <c r="I95" s="444"/>
      <c r="J95" s="445">
        <v>155.1</v>
      </c>
      <c r="K95" s="444" t="s">
        <v>530</v>
      </c>
      <c r="L95" s="445">
        <v>293.14</v>
      </c>
      <c r="M95" s="444" t="s">
        <v>1513</v>
      </c>
      <c r="N95" s="446">
        <v>8014</v>
      </c>
      <c r="O95" s="406"/>
    </row>
    <row r="96" spans="1:15" s="1" customFormat="1" ht="10.199999999999999" x14ac:dyDescent="0.2">
      <c r="A96" s="443"/>
      <c r="B96" s="442" t="s">
        <v>60</v>
      </c>
      <c r="C96" s="2596" t="s">
        <v>370</v>
      </c>
      <c r="D96" s="2596"/>
      <c r="E96" s="2596"/>
      <c r="F96" s="444"/>
      <c r="G96" s="444"/>
      <c r="H96" s="444"/>
      <c r="I96" s="444"/>
      <c r="J96" s="445">
        <v>45.41</v>
      </c>
      <c r="K96" s="444" t="s">
        <v>530</v>
      </c>
      <c r="L96" s="445">
        <v>85.82</v>
      </c>
      <c r="M96" s="444"/>
      <c r="N96" s="446"/>
      <c r="O96" s="406"/>
    </row>
    <row r="97" spans="1:15" s="1" customFormat="1" ht="10.199999999999999" x14ac:dyDescent="0.2">
      <c r="A97" s="443"/>
      <c r="B97" s="442" t="s">
        <v>66</v>
      </c>
      <c r="C97" s="2596" t="s">
        <v>371</v>
      </c>
      <c r="D97" s="2596"/>
      <c r="E97" s="2596"/>
      <c r="F97" s="444"/>
      <c r="G97" s="444"/>
      <c r="H97" s="444"/>
      <c r="I97" s="444"/>
      <c r="J97" s="445">
        <v>3.27</v>
      </c>
      <c r="K97" s="444" t="s">
        <v>530</v>
      </c>
      <c r="L97" s="445">
        <v>6.18</v>
      </c>
      <c r="M97" s="444" t="s">
        <v>1513</v>
      </c>
      <c r="N97" s="446">
        <v>169</v>
      </c>
      <c r="O97" s="406"/>
    </row>
    <row r="98" spans="1:15" s="1" customFormat="1" ht="10.199999999999999" x14ac:dyDescent="0.2">
      <c r="A98" s="443"/>
      <c r="B98" s="442" t="s">
        <v>71</v>
      </c>
      <c r="C98" s="2596" t="s">
        <v>372</v>
      </c>
      <c r="D98" s="2596"/>
      <c r="E98" s="2596"/>
      <c r="F98" s="444"/>
      <c r="G98" s="444"/>
      <c r="H98" s="444"/>
      <c r="I98" s="444"/>
      <c r="J98" s="445">
        <v>486.4</v>
      </c>
      <c r="K98" s="444"/>
      <c r="L98" s="445">
        <v>680.96</v>
      </c>
      <c r="M98" s="444"/>
      <c r="N98" s="446"/>
      <c r="O98" s="406"/>
    </row>
    <row r="99" spans="1:15" s="1" customFormat="1" ht="10.199999999999999" x14ac:dyDescent="0.2">
      <c r="A99" s="443"/>
      <c r="B99" s="442"/>
      <c r="C99" s="2596" t="s">
        <v>49</v>
      </c>
      <c r="D99" s="2596"/>
      <c r="E99" s="2596"/>
      <c r="F99" s="444" t="s">
        <v>50</v>
      </c>
      <c r="G99" s="444" t="s">
        <v>716</v>
      </c>
      <c r="H99" s="444" t="s">
        <v>530</v>
      </c>
      <c r="I99" s="444" t="s">
        <v>2139</v>
      </c>
      <c r="J99" s="445"/>
      <c r="K99" s="444"/>
      <c r="L99" s="445"/>
      <c r="M99" s="444"/>
      <c r="N99" s="446"/>
      <c r="O99" s="406"/>
    </row>
    <row r="100" spans="1:15" s="1" customFormat="1" ht="10.199999999999999" x14ac:dyDescent="0.2">
      <c r="A100" s="443"/>
      <c r="B100" s="442"/>
      <c r="C100" s="2596" t="s">
        <v>374</v>
      </c>
      <c r="D100" s="2596"/>
      <c r="E100" s="2596"/>
      <c r="F100" s="444" t="s">
        <v>50</v>
      </c>
      <c r="G100" s="444" t="s">
        <v>702</v>
      </c>
      <c r="H100" s="444" t="s">
        <v>530</v>
      </c>
      <c r="I100" s="444" t="s">
        <v>2140</v>
      </c>
      <c r="J100" s="445"/>
      <c r="K100" s="444"/>
      <c r="L100" s="445"/>
      <c r="M100" s="444"/>
      <c r="N100" s="446"/>
      <c r="O100" s="406"/>
    </row>
    <row r="101" spans="1:15" s="1" customFormat="1" ht="10.199999999999999" x14ac:dyDescent="0.2">
      <c r="A101" s="443"/>
      <c r="B101" s="442"/>
      <c r="C101" s="2608" t="s">
        <v>52</v>
      </c>
      <c r="D101" s="2608"/>
      <c r="E101" s="2608"/>
      <c r="F101" s="447"/>
      <c r="G101" s="447"/>
      <c r="H101" s="447"/>
      <c r="I101" s="447"/>
      <c r="J101" s="448">
        <v>686.91</v>
      </c>
      <c r="K101" s="447"/>
      <c r="L101" s="448">
        <v>1059.92</v>
      </c>
      <c r="M101" s="447"/>
      <c r="N101" s="449"/>
      <c r="O101" s="406"/>
    </row>
    <row r="102" spans="1:15" s="1" customFormat="1" ht="10.199999999999999" x14ac:dyDescent="0.2">
      <c r="A102" s="443"/>
      <c r="B102" s="442"/>
      <c r="C102" s="2596" t="s">
        <v>53</v>
      </c>
      <c r="D102" s="2596"/>
      <c r="E102" s="2596"/>
      <c r="F102" s="444"/>
      <c r="G102" s="444"/>
      <c r="H102" s="444"/>
      <c r="I102" s="444"/>
      <c r="J102" s="445"/>
      <c r="K102" s="444"/>
      <c r="L102" s="445">
        <v>299.32</v>
      </c>
      <c r="M102" s="444"/>
      <c r="N102" s="446">
        <v>8183</v>
      </c>
      <c r="O102" s="406"/>
    </row>
    <row r="103" spans="1:15" s="1" customFormat="1" ht="20.399999999999999" x14ac:dyDescent="0.2">
      <c r="A103" s="443"/>
      <c r="B103" s="442" t="s">
        <v>2134</v>
      </c>
      <c r="C103" s="2596" t="s">
        <v>535</v>
      </c>
      <c r="D103" s="2596"/>
      <c r="E103" s="2596"/>
      <c r="F103" s="444" t="s">
        <v>55</v>
      </c>
      <c r="G103" s="444" t="s">
        <v>536</v>
      </c>
      <c r="H103" s="444"/>
      <c r="I103" s="444" t="s">
        <v>536</v>
      </c>
      <c r="J103" s="445"/>
      <c r="K103" s="444"/>
      <c r="L103" s="445">
        <v>290.33999999999997</v>
      </c>
      <c r="M103" s="444"/>
      <c r="N103" s="446">
        <v>7938</v>
      </c>
      <c r="O103" s="406"/>
    </row>
    <row r="104" spans="1:15" s="1" customFormat="1" ht="20.399999999999999" x14ac:dyDescent="0.2">
      <c r="A104" s="443"/>
      <c r="B104" s="442" t="s">
        <v>2135</v>
      </c>
      <c r="C104" s="2596" t="s">
        <v>537</v>
      </c>
      <c r="D104" s="2596"/>
      <c r="E104" s="2596"/>
      <c r="F104" s="444" t="s">
        <v>55</v>
      </c>
      <c r="G104" s="444" t="s">
        <v>232</v>
      </c>
      <c r="H104" s="444"/>
      <c r="I104" s="444" t="s">
        <v>232</v>
      </c>
      <c r="J104" s="445"/>
      <c r="K104" s="444"/>
      <c r="L104" s="445">
        <v>152.65</v>
      </c>
      <c r="M104" s="444"/>
      <c r="N104" s="446">
        <v>4173</v>
      </c>
      <c r="O104" s="406"/>
    </row>
    <row r="105" spans="1:15" s="1" customFormat="1" ht="10.199999999999999" x14ac:dyDescent="0.2">
      <c r="A105" s="450"/>
      <c r="B105" s="451"/>
      <c r="C105" s="2599" t="s">
        <v>59</v>
      </c>
      <c r="D105" s="2599"/>
      <c r="E105" s="2599"/>
      <c r="F105" s="437"/>
      <c r="G105" s="437"/>
      <c r="H105" s="437"/>
      <c r="I105" s="437"/>
      <c r="J105" s="438"/>
      <c r="K105" s="437"/>
      <c r="L105" s="438">
        <v>1502.91</v>
      </c>
      <c r="M105" s="447"/>
      <c r="N105" s="439"/>
      <c r="O105" s="406"/>
    </row>
    <row r="106" spans="1:15" s="1" customFormat="1" ht="19.8" customHeight="1" x14ac:dyDescent="0.2">
      <c r="A106" s="435" t="s">
        <v>87</v>
      </c>
      <c r="B106" s="436" t="s">
        <v>717</v>
      </c>
      <c r="C106" s="2599" t="s">
        <v>718</v>
      </c>
      <c r="D106" s="2599"/>
      <c r="E106" s="2599"/>
      <c r="F106" s="437" t="s">
        <v>487</v>
      </c>
      <c r="G106" s="437"/>
      <c r="H106" s="437"/>
      <c r="I106" s="437" t="s">
        <v>754</v>
      </c>
      <c r="J106" s="438">
        <v>5230.01</v>
      </c>
      <c r="K106" s="437"/>
      <c r="L106" s="438">
        <v>650.19000000000005</v>
      </c>
      <c r="M106" s="437"/>
      <c r="N106" s="439"/>
      <c r="O106" s="406"/>
    </row>
    <row r="107" spans="1:15" s="1" customFormat="1" ht="10.199999999999999" customHeight="1" x14ac:dyDescent="0.2">
      <c r="A107" s="440"/>
      <c r="B107" s="411"/>
      <c r="C107" s="2596" t="s">
        <v>755</v>
      </c>
      <c r="D107" s="2596"/>
      <c r="E107" s="2596"/>
      <c r="F107" s="2596"/>
      <c r="G107" s="2596"/>
      <c r="H107" s="2596"/>
      <c r="I107" s="2596"/>
      <c r="J107" s="2596"/>
      <c r="K107" s="2596"/>
      <c r="L107" s="2596"/>
      <c r="M107" s="2596"/>
      <c r="N107" s="2600"/>
      <c r="O107" s="406"/>
    </row>
    <row r="108" spans="1:15" s="1" customFormat="1" ht="22.2" customHeight="1" x14ac:dyDescent="0.2">
      <c r="A108" s="435" t="s">
        <v>91</v>
      </c>
      <c r="B108" s="436" t="s">
        <v>1382</v>
      </c>
      <c r="C108" s="2599" t="s">
        <v>1383</v>
      </c>
      <c r="D108" s="2599"/>
      <c r="E108" s="2599"/>
      <c r="F108" s="437" t="s">
        <v>402</v>
      </c>
      <c r="G108" s="437"/>
      <c r="H108" s="437"/>
      <c r="I108" s="437" t="s">
        <v>2127</v>
      </c>
      <c r="J108" s="438"/>
      <c r="K108" s="437"/>
      <c r="L108" s="438"/>
      <c r="M108" s="437"/>
      <c r="N108" s="439"/>
      <c r="O108" s="406"/>
    </row>
    <row r="109" spans="1:15" s="1" customFormat="1" ht="10.199999999999999" customHeight="1" x14ac:dyDescent="0.2">
      <c r="A109" s="440"/>
      <c r="B109" s="411"/>
      <c r="C109" s="2596" t="s">
        <v>2128</v>
      </c>
      <c r="D109" s="2596"/>
      <c r="E109" s="2596"/>
      <c r="F109" s="2596"/>
      <c r="G109" s="2596"/>
      <c r="H109" s="2596"/>
      <c r="I109" s="2596"/>
      <c r="J109" s="2596"/>
      <c r="K109" s="2596"/>
      <c r="L109" s="2596"/>
      <c r="M109" s="2596"/>
      <c r="N109" s="2600"/>
      <c r="O109" s="406"/>
    </row>
    <row r="110" spans="1:15" s="1" customFormat="1" ht="37.200000000000003" customHeight="1" x14ac:dyDescent="0.2">
      <c r="A110" s="441"/>
      <c r="B110" s="442" t="s">
        <v>528</v>
      </c>
      <c r="C110" s="2596" t="s">
        <v>529</v>
      </c>
      <c r="D110" s="2596"/>
      <c r="E110" s="2596"/>
      <c r="F110" s="2596"/>
      <c r="G110" s="2596"/>
      <c r="H110" s="2596"/>
      <c r="I110" s="2596"/>
      <c r="J110" s="2596"/>
      <c r="K110" s="2596"/>
      <c r="L110" s="2596"/>
      <c r="M110" s="2596"/>
      <c r="N110" s="2600"/>
      <c r="O110" s="406"/>
    </row>
    <row r="111" spans="1:15" x14ac:dyDescent="0.3">
      <c r="A111" s="443"/>
      <c r="B111" s="442" t="s">
        <v>44</v>
      </c>
      <c r="C111" s="2596" t="s">
        <v>48</v>
      </c>
      <c r="D111" s="2596"/>
      <c r="E111" s="2596"/>
      <c r="F111" s="444"/>
      <c r="G111" s="444"/>
      <c r="H111" s="444"/>
      <c r="I111" s="444"/>
      <c r="J111" s="445">
        <v>663.75</v>
      </c>
      <c r="K111" s="444" t="s">
        <v>530</v>
      </c>
      <c r="L111" s="445">
        <v>1092.3</v>
      </c>
      <c r="M111" s="444" t="s">
        <v>1513</v>
      </c>
      <c r="N111" s="446">
        <v>29863</v>
      </c>
      <c r="O111" s="406"/>
    </row>
    <row r="112" spans="1:15" s="1" customFormat="1" ht="10.199999999999999" x14ac:dyDescent="0.2">
      <c r="A112" s="443"/>
      <c r="B112" s="442"/>
      <c r="C112" s="2596" t="s">
        <v>49</v>
      </c>
      <c r="D112" s="2596"/>
      <c r="E112" s="2596"/>
      <c r="F112" s="444" t="s">
        <v>50</v>
      </c>
      <c r="G112" s="444" t="s">
        <v>1384</v>
      </c>
      <c r="H112" s="444" t="s">
        <v>530</v>
      </c>
      <c r="I112" s="444" t="s">
        <v>2141</v>
      </c>
      <c r="J112" s="445"/>
      <c r="K112" s="444"/>
      <c r="L112" s="445"/>
      <c r="M112" s="444"/>
      <c r="N112" s="446"/>
      <c r="O112" s="406"/>
    </row>
    <row r="113" spans="1:15" ht="14.4" customHeight="1" x14ac:dyDescent="0.3">
      <c r="A113" s="443"/>
      <c r="B113" s="442"/>
      <c r="C113" s="2608" t="s">
        <v>52</v>
      </c>
      <c r="D113" s="2608"/>
      <c r="E113" s="2608"/>
      <c r="F113" s="447"/>
      <c r="G113" s="447"/>
      <c r="H113" s="447"/>
      <c r="I113" s="447"/>
      <c r="J113" s="448">
        <v>663.75</v>
      </c>
      <c r="K113" s="447"/>
      <c r="L113" s="448">
        <v>1092.3</v>
      </c>
      <c r="M113" s="447"/>
      <c r="N113" s="449"/>
      <c r="O113" s="406"/>
    </row>
    <row r="114" spans="1:15" ht="14.4" customHeight="1" x14ac:dyDescent="0.3">
      <c r="A114" s="443"/>
      <c r="B114" s="442"/>
      <c r="C114" s="2596" t="s">
        <v>53</v>
      </c>
      <c r="D114" s="2596"/>
      <c r="E114" s="2596"/>
      <c r="F114" s="444"/>
      <c r="G114" s="444"/>
      <c r="H114" s="444"/>
      <c r="I114" s="444"/>
      <c r="J114" s="445"/>
      <c r="K114" s="444"/>
      <c r="L114" s="445">
        <v>1092.3</v>
      </c>
      <c r="M114" s="444"/>
      <c r="N114" s="446">
        <v>29863</v>
      </c>
      <c r="O114" s="406"/>
    </row>
    <row r="115" spans="1:15" ht="20.399999999999999" x14ac:dyDescent="0.3">
      <c r="A115" s="443"/>
      <c r="B115" s="442" t="s">
        <v>2130</v>
      </c>
      <c r="C115" s="2596" t="s">
        <v>1019</v>
      </c>
      <c r="D115" s="2596"/>
      <c r="E115" s="2596"/>
      <c r="F115" s="444" t="s">
        <v>55</v>
      </c>
      <c r="G115" s="444" t="s">
        <v>1020</v>
      </c>
      <c r="H115" s="444"/>
      <c r="I115" s="444" t="s">
        <v>1020</v>
      </c>
      <c r="J115" s="445"/>
      <c r="K115" s="444"/>
      <c r="L115" s="445">
        <v>972.15</v>
      </c>
      <c r="M115" s="444"/>
      <c r="N115" s="446">
        <v>26578</v>
      </c>
      <c r="O115" s="406"/>
    </row>
    <row r="116" spans="1:15" ht="20.399999999999999" x14ac:dyDescent="0.3">
      <c r="A116" s="443"/>
      <c r="B116" s="442" t="s">
        <v>2131</v>
      </c>
      <c r="C116" s="2596" t="s">
        <v>1021</v>
      </c>
      <c r="D116" s="2596"/>
      <c r="E116" s="2596"/>
      <c r="F116" s="444" t="s">
        <v>55</v>
      </c>
      <c r="G116" s="444" t="s">
        <v>189</v>
      </c>
      <c r="H116" s="444"/>
      <c r="I116" s="444" t="s">
        <v>189</v>
      </c>
      <c r="J116" s="445"/>
      <c r="K116" s="444"/>
      <c r="L116" s="445">
        <v>436.92</v>
      </c>
      <c r="M116" s="444"/>
      <c r="N116" s="446">
        <v>11945</v>
      </c>
      <c r="O116" s="406"/>
    </row>
    <row r="117" spans="1:15" x14ac:dyDescent="0.3">
      <c r="A117" s="450"/>
      <c r="B117" s="451"/>
      <c r="C117" s="2599" t="s">
        <v>59</v>
      </c>
      <c r="D117" s="2599"/>
      <c r="E117" s="2599"/>
      <c r="F117" s="437"/>
      <c r="G117" s="437"/>
      <c r="H117" s="437"/>
      <c r="I117" s="437"/>
      <c r="J117" s="438"/>
      <c r="K117" s="437"/>
      <c r="L117" s="438">
        <v>2501.37</v>
      </c>
      <c r="M117" s="447"/>
      <c r="N117" s="439"/>
      <c r="O117" s="406"/>
    </row>
    <row r="118" spans="1:15" x14ac:dyDescent="0.3">
      <c r="A118" s="452"/>
      <c r="B118" s="451"/>
      <c r="C118" s="451"/>
      <c r="D118" s="451"/>
      <c r="E118" s="451"/>
      <c r="F118" s="452"/>
      <c r="G118" s="452"/>
      <c r="H118" s="452"/>
      <c r="I118" s="452"/>
      <c r="J118" s="453"/>
      <c r="K118" s="452"/>
      <c r="L118" s="453"/>
      <c r="M118" s="444"/>
      <c r="N118" s="453"/>
      <c r="O118" s="406"/>
    </row>
    <row r="119" spans="1:15" x14ac:dyDescent="0.3">
      <c r="A119" s="406"/>
      <c r="B119" s="413"/>
      <c r="C119" s="413"/>
      <c r="D119" s="413"/>
      <c r="E119" s="413"/>
      <c r="F119" s="413"/>
      <c r="G119" s="413"/>
      <c r="H119" s="413"/>
      <c r="I119" s="413"/>
      <c r="J119" s="413"/>
      <c r="K119" s="413"/>
      <c r="L119" s="454"/>
      <c r="M119" s="455"/>
      <c r="N119" s="456"/>
      <c r="O119" s="406"/>
    </row>
    <row r="120" spans="1:15" ht="14.4" customHeight="1" x14ac:dyDescent="0.3">
      <c r="A120" s="457"/>
      <c r="B120" s="458"/>
      <c r="C120" s="2599" t="s">
        <v>349</v>
      </c>
      <c r="D120" s="2599"/>
      <c r="E120" s="2599"/>
      <c r="F120" s="2599"/>
      <c r="G120" s="2599"/>
      <c r="H120" s="2599"/>
      <c r="I120" s="2599"/>
      <c r="J120" s="2599"/>
      <c r="K120" s="2599"/>
      <c r="L120" s="459"/>
      <c r="M120" s="460"/>
      <c r="N120" s="461"/>
      <c r="O120" s="406"/>
    </row>
    <row r="121" spans="1:15" x14ac:dyDescent="0.3">
      <c r="A121" s="462"/>
      <c r="B121" s="442"/>
      <c r="C121" s="2596" t="s">
        <v>144</v>
      </c>
      <c r="D121" s="2596"/>
      <c r="E121" s="2596"/>
      <c r="F121" s="2596"/>
      <c r="G121" s="2596"/>
      <c r="H121" s="2596"/>
      <c r="I121" s="2596"/>
      <c r="J121" s="2596"/>
      <c r="K121" s="2596"/>
      <c r="L121" s="463">
        <v>10541.98</v>
      </c>
      <c r="M121" s="464"/>
      <c r="N121" s="465">
        <v>142834</v>
      </c>
      <c r="O121" s="406"/>
    </row>
    <row r="122" spans="1:15" ht="14.4" customHeight="1" x14ac:dyDescent="0.3">
      <c r="A122" s="462"/>
      <c r="B122" s="442"/>
      <c r="C122" s="2596" t="s">
        <v>1437</v>
      </c>
      <c r="D122" s="2596"/>
      <c r="E122" s="2596"/>
      <c r="F122" s="2596"/>
      <c r="G122" s="2596"/>
      <c r="H122" s="2596"/>
      <c r="I122" s="2596"/>
      <c r="J122" s="2596"/>
      <c r="K122" s="2596"/>
      <c r="L122" s="463"/>
      <c r="M122" s="464"/>
      <c r="N122" s="465"/>
      <c r="O122" s="406"/>
    </row>
    <row r="123" spans="1:15" x14ac:dyDescent="0.3">
      <c r="A123" s="462"/>
      <c r="B123" s="442"/>
      <c r="C123" s="2596" t="s">
        <v>145</v>
      </c>
      <c r="D123" s="2596"/>
      <c r="E123" s="2596"/>
      <c r="F123" s="2596"/>
      <c r="G123" s="2596"/>
      <c r="H123" s="2596"/>
      <c r="I123" s="2596"/>
      <c r="J123" s="2596"/>
      <c r="K123" s="2596"/>
      <c r="L123" s="463">
        <v>3469.18</v>
      </c>
      <c r="M123" s="464"/>
      <c r="N123" s="465">
        <v>94847</v>
      </c>
      <c r="O123" s="406"/>
    </row>
    <row r="124" spans="1:15" ht="14.4" customHeight="1" x14ac:dyDescent="0.3">
      <c r="A124" s="462"/>
      <c r="B124" s="442"/>
      <c r="C124" s="2596" t="s">
        <v>391</v>
      </c>
      <c r="D124" s="2596"/>
      <c r="E124" s="2596"/>
      <c r="F124" s="2596"/>
      <c r="G124" s="2596"/>
      <c r="H124" s="2596"/>
      <c r="I124" s="2596"/>
      <c r="J124" s="2596"/>
      <c r="K124" s="2596"/>
      <c r="L124" s="463">
        <v>331.5</v>
      </c>
      <c r="M124" s="464"/>
      <c r="N124" s="465">
        <v>3090</v>
      </c>
      <c r="O124" s="406"/>
    </row>
    <row r="125" spans="1:15" ht="14.4" customHeight="1" x14ac:dyDescent="0.3">
      <c r="A125" s="462"/>
      <c r="B125" s="442"/>
      <c r="C125" s="2596" t="s">
        <v>1438</v>
      </c>
      <c r="D125" s="2596"/>
      <c r="E125" s="2596"/>
      <c r="F125" s="2596"/>
      <c r="G125" s="2596"/>
      <c r="H125" s="2596"/>
      <c r="I125" s="2596"/>
      <c r="J125" s="2596"/>
      <c r="K125" s="2596"/>
      <c r="L125" s="463">
        <v>27.33</v>
      </c>
      <c r="M125" s="464"/>
      <c r="N125" s="465">
        <v>747</v>
      </c>
      <c r="O125" s="406"/>
    </row>
    <row r="126" spans="1:15" ht="14.4" customHeight="1" x14ac:dyDescent="0.3">
      <c r="A126" s="462"/>
      <c r="B126" s="442"/>
      <c r="C126" s="2596" t="s">
        <v>392</v>
      </c>
      <c r="D126" s="2596"/>
      <c r="E126" s="2596"/>
      <c r="F126" s="2596"/>
      <c r="G126" s="2596"/>
      <c r="H126" s="2596"/>
      <c r="I126" s="2596"/>
      <c r="J126" s="2596"/>
      <c r="K126" s="2596"/>
      <c r="L126" s="463">
        <v>6741.3</v>
      </c>
      <c r="M126" s="464"/>
      <c r="N126" s="465">
        <v>44897</v>
      </c>
      <c r="O126" s="406"/>
    </row>
    <row r="127" spans="1:15" ht="14.4" customHeight="1" x14ac:dyDescent="0.3">
      <c r="A127" s="462"/>
      <c r="B127" s="442"/>
      <c r="C127" s="2596" t="s">
        <v>393</v>
      </c>
      <c r="D127" s="2596"/>
      <c r="E127" s="2596"/>
      <c r="F127" s="2596"/>
      <c r="G127" s="2596"/>
      <c r="H127" s="2596"/>
      <c r="I127" s="2596"/>
      <c r="J127" s="2596"/>
      <c r="K127" s="2596"/>
      <c r="L127" s="463">
        <v>5969.94</v>
      </c>
      <c r="M127" s="464"/>
      <c r="N127" s="465">
        <v>163217</v>
      </c>
      <c r="O127" s="406"/>
    </row>
    <row r="128" spans="1:15" ht="14.4" customHeight="1" x14ac:dyDescent="0.3">
      <c r="A128" s="462"/>
      <c r="B128" s="442"/>
      <c r="C128" s="2596" t="s">
        <v>1437</v>
      </c>
      <c r="D128" s="2596"/>
      <c r="E128" s="2596"/>
      <c r="F128" s="2596"/>
      <c r="G128" s="2596"/>
      <c r="H128" s="2596"/>
      <c r="I128" s="2596"/>
      <c r="J128" s="2596"/>
      <c r="K128" s="2596"/>
      <c r="L128" s="463"/>
      <c r="M128" s="464"/>
      <c r="N128" s="465"/>
      <c r="O128" s="406"/>
    </row>
    <row r="129" spans="1:15" ht="14.4" customHeight="1" x14ac:dyDescent="0.3">
      <c r="A129" s="462"/>
      <c r="B129" s="442"/>
      <c r="C129" s="2596" t="s">
        <v>394</v>
      </c>
      <c r="D129" s="2596"/>
      <c r="E129" s="2596"/>
      <c r="F129" s="2596"/>
      <c r="G129" s="2596"/>
      <c r="H129" s="2596"/>
      <c r="I129" s="2596"/>
      <c r="J129" s="2596"/>
      <c r="K129" s="2596"/>
      <c r="L129" s="463">
        <v>2606.96</v>
      </c>
      <c r="M129" s="464"/>
      <c r="N129" s="465">
        <v>71274</v>
      </c>
      <c r="O129" s="406"/>
    </row>
    <row r="130" spans="1:15" x14ac:dyDescent="0.3">
      <c r="A130" s="462"/>
      <c r="B130" s="442"/>
      <c r="C130" s="2596" t="s">
        <v>397</v>
      </c>
      <c r="D130" s="2596"/>
      <c r="E130" s="2596"/>
      <c r="F130" s="2596"/>
      <c r="G130" s="2596"/>
      <c r="H130" s="2596"/>
      <c r="I130" s="2596"/>
      <c r="J130" s="2596"/>
      <c r="K130" s="2596"/>
      <c r="L130" s="463">
        <v>2320.1999999999998</v>
      </c>
      <c r="M130" s="464"/>
      <c r="N130" s="465">
        <v>63434</v>
      </c>
      <c r="O130" s="406"/>
    </row>
    <row r="131" spans="1:15" x14ac:dyDescent="0.3">
      <c r="A131" s="462"/>
      <c r="B131" s="442"/>
      <c r="C131" s="2596" t="s">
        <v>398</v>
      </c>
      <c r="D131" s="2596"/>
      <c r="E131" s="2596"/>
      <c r="F131" s="2596"/>
      <c r="G131" s="2596"/>
      <c r="H131" s="2596"/>
      <c r="I131" s="2596"/>
      <c r="J131" s="2596"/>
      <c r="K131" s="2596"/>
      <c r="L131" s="463">
        <v>1042.78</v>
      </c>
      <c r="M131" s="464"/>
      <c r="N131" s="465">
        <v>28509</v>
      </c>
      <c r="O131" s="406"/>
    </row>
    <row r="132" spans="1:15" x14ac:dyDescent="0.3">
      <c r="A132" s="462"/>
      <c r="B132" s="442"/>
      <c r="C132" s="2596" t="s">
        <v>616</v>
      </c>
      <c r="D132" s="2596"/>
      <c r="E132" s="2596"/>
      <c r="F132" s="2596"/>
      <c r="G132" s="2596"/>
      <c r="H132" s="2596"/>
      <c r="I132" s="2596"/>
      <c r="J132" s="2596"/>
      <c r="K132" s="2596"/>
      <c r="L132" s="463">
        <v>9251.56</v>
      </c>
      <c r="M132" s="464"/>
      <c r="N132" s="465">
        <v>107554</v>
      </c>
      <c r="O132" s="406"/>
    </row>
    <row r="133" spans="1:15" x14ac:dyDescent="0.3">
      <c r="A133" s="462"/>
      <c r="B133" s="442"/>
      <c r="C133" s="2596" t="s">
        <v>1437</v>
      </c>
      <c r="D133" s="2596"/>
      <c r="E133" s="2596"/>
      <c r="F133" s="2596"/>
      <c r="G133" s="2596"/>
      <c r="H133" s="2596"/>
      <c r="I133" s="2596"/>
      <c r="J133" s="2596"/>
      <c r="K133" s="2596"/>
      <c r="L133" s="463"/>
      <c r="M133" s="464"/>
      <c r="N133" s="465"/>
      <c r="O133" s="406"/>
    </row>
    <row r="134" spans="1:15" x14ac:dyDescent="0.3">
      <c r="A134" s="462"/>
      <c r="B134" s="442"/>
      <c r="C134" s="2596" t="s">
        <v>394</v>
      </c>
      <c r="D134" s="2596"/>
      <c r="E134" s="2596"/>
      <c r="F134" s="2596"/>
      <c r="G134" s="2596"/>
      <c r="H134" s="2596"/>
      <c r="I134" s="2596"/>
      <c r="J134" s="2596"/>
      <c r="K134" s="2596"/>
      <c r="L134" s="463">
        <v>862.22</v>
      </c>
      <c r="M134" s="464"/>
      <c r="N134" s="465">
        <v>23573</v>
      </c>
      <c r="O134" s="406"/>
    </row>
    <row r="135" spans="1:15" ht="30.6" x14ac:dyDescent="0.3">
      <c r="A135" s="462"/>
      <c r="B135" s="442" t="s">
        <v>1512</v>
      </c>
      <c r="C135" s="2596" t="s">
        <v>395</v>
      </c>
      <c r="D135" s="2596"/>
      <c r="E135" s="2596"/>
      <c r="F135" s="2596"/>
      <c r="G135" s="2596"/>
      <c r="H135" s="2596"/>
      <c r="I135" s="2596"/>
      <c r="J135" s="2596"/>
      <c r="K135" s="2596"/>
      <c r="L135" s="463">
        <v>331.5</v>
      </c>
      <c r="M135" s="464" t="s">
        <v>1515</v>
      </c>
      <c r="N135" s="465">
        <v>3090</v>
      </c>
      <c r="O135" s="406"/>
    </row>
    <row r="136" spans="1:15" x14ac:dyDescent="0.3">
      <c r="A136" s="462"/>
      <c r="B136" s="442"/>
      <c r="C136" s="2596" t="s">
        <v>1439</v>
      </c>
      <c r="D136" s="2596"/>
      <c r="E136" s="2596"/>
      <c r="F136" s="2596"/>
      <c r="G136" s="2596"/>
      <c r="H136" s="2596"/>
      <c r="I136" s="2596"/>
      <c r="J136" s="2596"/>
      <c r="K136" s="2596"/>
      <c r="L136" s="463">
        <v>27.33</v>
      </c>
      <c r="M136" s="464"/>
      <c r="N136" s="465">
        <v>747</v>
      </c>
      <c r="O136" s="406"/>
    </row>
    <row r="137" spans="1:15" ht="30.6" x14ac:dyDescent="0.3">
      <c r="A137" s="462"/>
      <c r="B137" s="442" t="s">
        <v>1512</v>
      </c>
      <c r="C137" s="2596" t="s">
        <v>396</v>
      </c>
      <c r="D137" s="2596"/>
      <c r="E137" s="2596"/>
      <c r="F137" s="2596"/>
      <c r="G137" s="2596"/>
      <c r="H137" s="2596"/>
      <c r="I137" s="2596"/>
      <c r="J137" s="2596"/>
      <c r="K137" s="2596"/>
      <c r="L137" s="463">
        <v>6741.3</v>
      </c>
      <c r="M137" s="464" t="s">
        <v>1514</v>
      </c>
      <c r="N137" s="465">
        <v>44897</v>
      </c>
      <c r="O137" s="406"/>
    </row>
    <row r="138" spans="1:15" x14ac:dyDescent="0.3">
      <c r="A138" s="462"/>
      <c r="B138" s="442"/>
      <c r="C138" s="2596" t="s">
        <v>397</v>
      </c>
      <c r="D138" s="2596"/>
      <c r="E138" s="2596"/>
      <c r="F138" s="2596"/>
      <c r="G138" s="2596"/>
      <c r="H138" s="2596"/>
      <c r="I138" s="2596"/>
      <c r="J138" s="2596"/>
      <c r="K138" s="2596"/>
      <c r="L138" s="463">
        <v>862.87</v>
      </c>
      <c r="M138" s="464"/>
      <c r="N138" s="465">
        <v>23591</v>
      </c>
      <c r="O138" s="406"/>
    </row>
    <row r="139" spans="1:15" x14ac:dyDescent="0.3">
      <c r="A139" s="462"/>
      <c r="B139" s="442"/>
      <c r="C139" s="2596" t="s">
        <v>398</v>
      </c>
      <c r="D139" s="2596"/>
      <c r="E139" s="2596"/>
      <c r="F139" s="2596"/>
      <c r="G139" s="2596"/>
      <c r="H139" s="2596"/>
      <c r="I139" s="2596"/>
      <c r="J139" s="2596"/>
      <c r="K139" s="2596"/>
      <c r="L139" s="463">
        <v>453.67</v>
      </c>
      <c r="M139" s="464"/>
      <c r="N139" s="465">
        <v>12403</v>
      </c>
      <c r="O139" s="406"/>
    </row>
    <row r="140" spans="1:15" x14ac:dyDescent="0.3">
      <c r="A140" s="462"/>
      <c r="B140" s="442"/>
      <c r="C140" s="2596" t="s">
        <v>151</v>
      </c>
      <c r="D140" s="2596"/>
      <c r="E140" s="2596"/>
      <c r="F140" s="2596"/>
      <c r="G140" s="2596"/>
      <c r="H140" s="2596"/>
      <c r="I140" s="2596"/>
      <c r="J140" s="2596"/>
      <c r="K140" s="2596"/>
      <c r="L140" s="463">
        <v>3496.51</v>
      </c>
      <c r="M140" s="464"/>
      <c r="N140" s="465">
        <v>95594</v>
      </c>
      <c r="O140" s="406"/>
    </row>
    <row r="141" spans="1:15" x14ac:dyDescent="0.3">
      <c r="A141" s="462"/>
      <c r="B141" s="442"/>
      <c r="C141" s="2596" t="s">
        <v>152</v>
      </c>
      <c r="D141" s="2596"/>
      <c r="E141" s="2596"/>
      <c r="F141" s="2596"/>
      <c r="G141" s="2596"/>
      <c r="H141" s="2596"/>
      <c r="I141" s="2596"/>
      <c r="J141" s="2596"/>
      <c r="K141" s="2596"/>
      <c r="L141" s="463">
        <v>3183.07</v>
      </c>
      <c r="M141" s="464"/>
      <c r="N141" s="465">
        <v>87025</v>
      </c>
      <c r="O141" s="406"/>
    </row>
    <row r="142" spans="1:15" x14ac:dyDescent="0.3">
      <c r="A142" s="462"/>
      <c r="B142" s="442"/>
      <c r="C142" s="2596" t="s">
        <v>153</v>
      </c>
      <c r="D142" s="2596"/>
      <c r="E142" s="2596"/>
      <c r="F142" s="2596"/>
      <c r="G142" s="2596"/>
      <c r="H142" s="2596"/>
      <c r="I142" s="2596"/>
      <c r="J142" s="2596"/>
      <c r="K142" s="2596"/>
      <c r="L142" s="463">
        <v>1496.45</v>
      </c>
      <c r="M142" s="464"/>
      <c r="N142" s="465">
        <v>40912</v>
      </c>
      <c r="O142" s="406"/>
    </row>
    <row r="143" spans="1:15" x14ac:dyDescent="0.3">
      <c r="A143" s="462"/>
      <c r="B143" s="453"/>
      <c r="C143" s="2601" t="s">
        <v>350</v>
      </c>
      <c r="D143" s="2601"/>
      <c r="E143" s="2601"/>
      <c r="F143" s="2601"/>
      <c r="G143" s="2601"/>
      <c r="H143" s="2601"/>
      <c r="I143" s="2601"/>
      <c r="J143" s="2601"/>
      <c r="K143" s="2601"/>
      <c r="L143" s="466">
        <v>15221.5</v>
      </c>
      <c r="M143" s="409"/>
      <c r="N143" s="467">
        <v>270771</v>
      </c>
      <c r="O143" s="406"/>
    </row>
    <row r="144" spans="1:15" x14ac:dyDescent="0.3">
      <c r="A144" s="406"/>
      <c r="B144" s="453"/>
      <c r="C144" s="451"/>
      <c r="D144" s="451"/>
      <c r="E144" s="451"/>
      <c r="F144" s="451"/>
      <c r="G144" s="451"/>
      <c r="H144" s="451"/>
      <c r="I144" s="451"/>
      <c r="J144" s="451"/>
      <c r="K144" s="451"/>
      <c r="L144" s="466"/>
      <c r="M144" s="468"/>
      <c r="N144" s="469"/>
      <c r="O144" s="406"/>
    </row>
    <row r="145" spans="1:15" x14ac:dyDescent="0.3">
      <c r="A145" s="470"/>
      <c r="B145" s="470"/>
      <c r="C145" s="470"/>
      <c r="D145" s="470"/>
      <c r="E145" s="470"/>
      <c r="F145" s="470"/>
      <c r="G145" s="470"/>
      <c r="H145" s="470"/>
      <c r="I145" s="470"/>
      <c r="J145" s="470"/>
      <c r="K145" s="470"/>
      <c r="L145" s="470"/>
      <c r="M145" s="470"/>
      <c r="N145" s="470"/>
      <c r="O145" s="406"/>
    </row>
    <row r="146" spans="1:15" x14ac:dyDescent="0.3">
      <c r="A146" s="406"/>
      <c r="B146" s="471" t="s">
        <v>351</v>
      </c>
      <c r="C146" s="2607"/>
      <c r="D146" s="2607"/>
      <c r="E146" s="2607"/>
      <c r="F146" s="2607"/>
      <c r="G146" s="2607"/>
      <c r="H146" s="2607"/>
      <c r="I146" s="2607"/>
      <c r="J146" s="2607"/>
      <c r="K146" s="2607"/>
      <c r="L146" s="2607"/>
      <c r="M146" s="406"/>
      <c r="N146" s="406"/>
      <c r="O146" s="406"/>
    </row>
    <row r="147" spans="1:15" x14ac:dyDescent="0.3">
      <c r="A147" s="406"/>
      <c r="B147" s="408"/>
      <c r="C147" s="2606" t="s">
        <v>352</v>
      </c>
      <c r="D147" s="2606"/>
      <c r="E147" s="2606"/>
      <c r="F147" s="2606"/>
      <c r="G147" s="2606"/>
      <c r="H147" s="2606"/>
      <c r="I147" s="2606"/>
      <c r="J147" s="2606"/>
      <c r="K147" s="2606"/>
      <c r="L147" s="2606"/>
      <c r="M147" s="406"/>
      <c r="N147" s="406"/>
      <c r="O147" s="406"/>
    </row>
    <row r="148" spans="1:15" x14ac:dyDescent="0.3">
      <c r="A148" s="406"/>
      <c r="B148" s="471" t="s">
        <v>353</v>
      </c>
      <c r="C148" s="2607"/>
      <c r="D148" s="2607"/>
      <c r="E148" s="2607"/>
      <c r="F148" s="2607"/>
      <c r="G148" s="2607"/>
      <c r="H148" s="2607"/>
      <c r="I148" s="2607"/>
      <c r="J148" s="2607"/>
      <c r="K148" s="2607"/>
      <c r="L148" s="2607"/>
      <c r="M148" s="406"/>
      <c r="N148" s="406"/>
      <c r="O148" s="406"/>
    </row>
    <row r="149" spans="1:15" x14ac:dyDescent="0.3">
      <c r="A149" s="406"/>
      <c r="B149" s="406"/>
      <c r="C149" s="2606" t="s">
        <v>352</v>
      </c>
      <c r="D149" s="2606"/>
      <c r="E149" s="2606"/>
      <c r="F149" s="2606"/>
      <c r="G149" s="2606"/>
      <c r="H149" s="2606"/>
      <c r="I149" s="2606"/>
      <c r="J149" s="2606"/>
      <c r="K149" s="2606"/>
      <c r="L149" s="2606"/>
      <c r="M149" s="406"/>
      <c r="N149" s="406"/>
      <c r="O149" s="406"/>
    </row>
    <row r="151" spans="1:15" x14ac:dyDescent="0.3">
      <c r="A151" s="2605"/>
      <c r="B151" s="2605"/>
      <c r="C151" s="2605"/>
      <c r="D151" s="2605"/>
      <c r="E151" s="2605"/>
      <c r="F151" s="2605"/>
      <c r="G151" s="2605"/>
      <c r="H151" s="2605"/>
      <c r="I151" s="2605"/>
      <c r="J151" s="2605"/>
      <c r="K151" s="2605"/>
      <c r="L151" s="2605"/>
      <c r="M151" s="2605"/>
      <c r="N151" s="2605"/>
      <c r="O151" s="406"/>
    </row>
    <row r="152" spans="1:15" x14ac:dyDescent="0.3">
      <c r="A152" s="406"/>
      <c r="B152" s="472"/>
      <c r="C152" s="406"/>
      <c r="D152" s="472"/>
      <c r="E152" s="406"/>
      <c r="F152" s="472"/>
      <c r="G152" s="406"/>
      <c r="H152" s="406"/>
      <c r="I152" s="406"/>
      <c r="J152" s="406"/>
      <c r="K152" s="406"/>
      <c r="L152" s="406"/>
      <c r="M152" s="406"/>
      <c r="N152" s="406"/>
      <c r="O152" s="406"/>
    </row>
  </sheetData>
  <mergeCells count="132">
    <mergeCell ref="D5:N5"/>
    <mergeCell ref="A8:N8"/>
    <mergeCell ref="A11:N11"/>
    <mergeCell ref="A15:N15"/>
    <mergeCell ref="A35:N35"/>
    <mergeCell ref="C36:E36"/>
    <mergeCell ref="C34:E34"/>
    <mergeCell ref="A13:N13"/>
    <mergeCell ref="A31:A33"/>
    <mergeCell ref="B31:B33"/>
    <mergeCell ref="C31:E33"/>
    <mergeCell ref="F31:F33"/>
    <mergeCell ref="G31:I32"/>
    <mergeCell ref="A16:N16"/>
    <mergeCell ref="B18:F18"/>
    <mergeCell ref="B19:F19"/>
    <mergeCell ref="L28:M28"/>
    <mergeCell ref="A9:N9"/>
    <mergeCell ref="A12:N12"/>
    <mergeCell ref="J31:L32"/>
    <mergeCell ref="M31:M33"/>
    <mergeCell ref="N31:N33"/>
    <mergeCell ref="C42:E42"/>
    <mergeCell ref="C43:E43"/>
    <mergeCell ref="C44:E44"/>
    <mergeCell ref="C45:E45"/>
    <mergeCell ref="C46:E46"/>
    <mergeCell ref="C37:N37"/>
    <mergeCell ref="C38:N38"/>
    <mergeCell ref="C39:E39"/>
    <mergeCell ref="C40:E40"/>
    <mergeCell ref="C41:E41"/>
    <mergeCell ref="C52:E52"/>
    <mergeCell ref="C53:E53"/>
    <mergeCell ref="C54:E54"/>
    <mergeCell ref="C55:E55"/>
    <mergeCell ref="C56:E56"/>
    <mergeCell ref="C47:N47"/>
    <mergeCell ref="C48:N48"/>
    <mergeCell ref="C49:E49"/>
    <mergeCell ref="C50:E50"/>
    <mergeCell ref="C51:E51"/>
    <mergeCell ref="C71:E71"/>
    <mergeCell ref="C62:E62"/>
    <mergeCell ref="C63:N63"/>
    <mergeCell ref="C64:N64"/>
    <mergeCell ref="C65:E65"/>
    <mergeCell ref="C66:E66"/>
    <mergeCell ref="C57:E57"/>
    <mergeCell ref="C58:E58"/>
    <mergeCell ref="C59:E59"/>
    <mergeCell ref="C60:E60"/>
    <mergeCell ref="C61:N61"/>
    <mergeCell ref="C67:E67"/>
    <mergeCell ref="C68:E68"/>
    <mergeCell ref="C69:E69"/>
    <mergeCell ref="C70:E70"/>
    <mergeCell ref="C77:N77"/>
    <mergeCell ref="C78:N78"/>
    <mergeCell ref="C79:E79"/>
    <mergeCell ref="C80:E80"/>
    <mergeCell ref="C81:E81"/>
    <mergeCell ref="C72:E72"/>
    <mergeCell ref="C73:E73"/>
    <mergeCell ref="C74:E74"/>
    <mergeCell ref="C75:E75"/>
    <mergeCell ref="C76:E76"/>
    <mergeCell ref="C87:E87"/>
    <mergeCell ref="C88:E88"/>
    <mergeCell ref="C89:E89"/>
    <mergeCell ref="C90:E90"/>
    <mergeCell ref="C91:N91"/>
    <mergeCell ref="C82:E82"/>
    <mergeCell ref="C83:E83"/>
    <mergeCell ref="C84:E84"/>
    <mergeCell ref="C85:E85"/>
    <mergeCell ref="C86:E86"/>
    <mergeCell ref="C97:E97"/>
    <mergeCell ref="C98:E98"/>
    <mergeCell ref="C99:E99"/>
    <mergeCell ref="C100:E100"/>
    <mergeCell ref="C101:E101"/>
    <mergeCell ref="C92:E92"/>
    <mergeCell ref="C93:N93"/>
    <mergeCell ref="C94:N94"/>
    <mergeCell ref="C95:E95"/>
    <mergeCell ref="C96:E96"/>
    <mergeCell ref="C107:N107"/>
    <mergeCell ref="C108:E108"/>
    <mergeCell ref="C109:N109"/>
    <mergeCell ref="C110:N110"/>
    <mergeCell ref="C111:E111"/>
    <mergeCell ref="C102:E102"/>
    <mergeCell ref="C103:E103"/>
    <mergeCell ref="C104:E104"/>
    <mergeCell ref="C105:E105"/>
    <mergeCell ref="C106:E106"/>
    <mergeCell ref="C117:E117"/>
    <mergeCell ref="C120:K120"/>
    <mergeCell ref="C121:K121"/>
    <mergeCell ref="C122:K122"/>
    <mergeCell ref="C123:K123"/>
    <mergeCell ref="C112:E112"/>
    <mergeCell ref="C113:E113"/>
    <mergeCell ref="C114:E114"/>
    <mergeCell ref="C115:E115"/>
    <mergeCell ref="C116:E116"/>
    <mergeCell ref="A151:N151"/>
    <mergeCell ref="C139:K139"/>
    <mergeCell ref="C140:K140"/>
    <mergeCell ref="C141:K141"/>
    <mergeCell ref="C142:K142"/>
    <mergeCell ref="C143:K143"/>
    <mergeCell ref="C134:K134"/>
    <mergeCell ref="C135:K135"/>
    <mergeCell ref="C136:K136"/>
    <mergeCell ref="C137:K137"/>
    <mergeCell ref="C138:K138"/>
    <mergeCell ref="C149:L149"/>
    <mergeCell ref="C146:L146"/>
    <mergeCell ref="C147:L147"/>
    <mergeCell ref="C148:L148"/>
    <mergeCell ref="C129:K129"/>
    <mergeCell ref="C130:K130"/>
    <mergeCell ref="C131:K131"/>
    <mergeCell ref="C132:K132"/>
    <mergeCell ref="C133:K133"/>
    <mergeCell ref="C124:K124"/>
    <mergeCell ref="C125:K125"/>
    <mergeCell ref="C126:K126"/>
    <mergeCell ref="C127:K127"/>
    <mergeCell ref="C128:K128"/>
  </mergeCells>
  <printOptions horizontalCentered="1"/>
  <pageMargins left="0.78740157480314965" right="0.19685039370078741" top="0.39370078740157483" bottom="0.19685039370078741" header="0" footer="0"/>
  <pageSetup paperSize="9" scale="63" firstPageNumber="94" orientation="portrait" useFirstPageNumber="1" r:id="rId1"/>
  <headerFooter>
    <oddFooter>&amp;RСтраница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6"/>
  <sheetViews>
    <sheetView view="pageBreakPreview" topLeftCell="A31" zoomScaleNormal="100" zoomScaleSheetLayoutView="100" workbookViewId="0">
      <selection activeCell="V156" sqref="V156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886718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336"/>
      <c r="B1" s="1336"/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8" t="s">
        <v>0</v>
      </c>
    </row>
    <row r="2" spans="1:14" s="1" customFormat="1" ht="10.199999999999999" x14ac:dyDescent="0.2">
      <c r="A2" s="1336"/>
      <c r="B2" s="1336"/>
      <c r="C2" s="1336"/>
      <c r="D2" s="1336"/>
      <c r="E2" s="1336"/>
      <c r="F2" s="1336"/>
      <c r="G2" s="1336"/>
      <c r="H2" s="1336"/>
      <c r="I2" s="1336"/>
      <c r="J2" s="1336"/>
      <c r="K2" s="1336"/>
      <c r="L2" s="1336"/>
      <c r="M2" s="1336"/>
      <c r="N2" s="1338" t="s">
        <v>1</v>
      </c>
    </row>
    <row r="3" spans="1:14" s="1" customFormat="1" ht="10.199999999999999" x14ac:dyDescent="0.2">
      <c r="A3" s="1336"/>
      <c r="B3" s="1336"/>
      <c r="C3" s="1336"/>
      <c r="D3" s="1336"/>
      <c r="E3" s="1336"/>
      <c r="F3" s="1336"/>
      <c r="G3" s="1336"/>
      <c r="H3" s="1336"/>
      <c r="I3" s="1336"/>
      <c r="J3" s="1336"/>
      <c r="K3" s="1336"/>
      <c r="L3" s="1336"/>
      <c r="M3" s="1336"/>
      <c r="N3" s="1338"/>
    </row>
    <row r="4" spans="1:14" s="1" customFormat="1" ht="10.199999999999999" x14ac:dyDescent="0.2">
      <c r="A4" s="1336"/>
      <c r="B4" s="1336"/>
      <c r="C4" s="1336"/>
      <c r="D4" s="1336"/>
      <c r="E4" s="1336"/>
      <c r="F4" s="1345"/>
      <c r="G4" s="1336"/>
      <c r="H4" s="1336"/>
      <c r="I4" s="1336"/>
      <c r="J4" s="1336"/>
      <c r="K4" s="1336"/>
      <c r="L4" s="1336"/>
      <c r="M4" s="1336"/>
      <c r="N4" s="1336"/>
    </row>
    <row r="5" spans="1:14" s="1" customFormat="1" ht="43.8" customHeight="1" x14ac:dyDescent="0.2">
      <c r="A5" s="1340" t="s">
        <v>2</v>
      </c>
      <c r="B5" s="1344"/>
      <c r="C5" s="1336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346" t="s">
        <v>3</v>
      </c>
      <c r="B6" s="1336"/>
      <c r="C6" s="1336"/>
      <c r="D6" s="1343" t="s">
        <v>1434</v>
      </c>
      <c r="E6" s="1343"/>
      <c r="F6" s="1347"/>
      <c r="G6" s="1347"/>
      <c r="H6" s="1347"/>
      <c r="I6" s="1347"/>
      <c r="J6" s="1347"/>
      <c r="K6" s="1347"/>
      <c r="L6" s="1347"/>
      <c r="M6" s="1347"/>
      <c r="N6" s="1347"/>
    </row>
    <row r="7" spans="1:14" s="1" customFormat="1" ht="10.199999999999999" x14ac:dyDescent="0.2">
      <c r="A7" s="1346"/>
      <c r="B7" s="1336"/>
      <c r="C7" s="1336"/>
      <c r="D7" s="1336"/>
      <c r="E7" s="1336"/>
      <c r="F7" s="1344"/>
      <c r="G7" s="1344"/>
      <c r="H7" s="1344"/>
      <c r="I7" s="1344"/>
      <c r="J7" s="1344"/>
      <c r="K7" s="1344"/>
      <c r="L7" s="1344"/>
      <c r="M7" s="1344"/>
      <c r="N7" s="1344"/>
    </row>
    <row r="8" spans="1:14" s="1" customFormat="1" ht="28.2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348"/>
      <c r="B10" s="1348"/>
      <c r="C10" s="1348"/>
      <c r="D10" s="1348"/>
      <c r="E10" s="1348"/>
      <c r="F10" s="1348"/>
      <c r="G10" s="1348"/>
      <c r="H10" s="1348"/>
      <c r="I10" s="1348"/>
      <c r="J10" s="1348"/>
      <c r="K10" s="1348"/>
      <c r="L10" s="1348"/>
      <c r="M10" s="1348"/>
      <c r="N10" s="1348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3019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349"/>
      <c r="B14" s="1349"/>
      <c r="C14" s="1349"/>
      <c r="D14" s="1349"/>
      <c r="E14" s="1349"/>
      <c r="F14" s="1349"/>
      <c r="G14" s="1349"/>
      <c r="H14" s="1349"/>
      <c r="I14" s="1349"/>
      <c r="J14" s="1349"/>
      <c r="K14" s="1349"/>
      <c r="L14" s="1349"/>
      <c r="M14" s="1349"/>
      <c r="N14" s="1349"/>
    </row>
    <row r="15" spans="1:14" s="1" customFormat="1" ht="10.199999999999999" x14ac:dyDescent="0.2">
      <c r="A15" s="2624" t="s">
        <v>3115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336" t="s">
        <v>11</v>
      </c>
      <c r="B17" s="1350" t="s">
        <v>12</v>
      </c>
      <c r="C17" s="1336" t="s">
        <v>13</v>
      </c>
      <c r="D17" s="1336"/>
      <c r="E17" s="1336"/>
      <c r="F17" s="1337"/>
      <c r="G17" s="1337"/>
      <c r="H17" s="1337"/>
      <c r="I17" s="1337"/>
      <c r="J17" s="1337"/>
      <c r="K17" s="1337"/>
      <c r="L17" s="1337"/>
      <c r="M17" s="1337"/>
      <c r="N17" s="1337"/>
    </row>
    <row r="18" spans="1:14" s="1" customFormat="1" ht="10.199999999999999" x14ac:dyDescent="0.2">
      <c r="A18" s="1336" t="s">
        <v>14</v>
      </c>
      <c r="B18" s="2612" t="s">
        <v>1792</v>
      </c>
      <c r="C18" s="2612"/>
      <c r="D18" s="2612"/>
      <c r="E18" s="2612"/>
      <c r="F18" s="2612"/>
      <c r="G18" s="1337"/>
      <c r="H18" s="1337"/>
      <c r="I18" s="1337"/>
      <c r="J18" s="1337"/>
      <c r="K18" s="1337"/>
      <c r="L18" s="1337"/>
      <c r="M18" s="1337"/>
      <c r="N18" s="1337"/>
    </row>
    <row r="19" spans="1:14" s="1" customFormat="1" ht="10.199999999999999" x14ac:dyDescent="0.2">
      <c r="A19" s="1336"/>
      <c r="B19" s="2613" t="s">
        <v>15</v>
      </c>
      <c r="C19" s="2613"/>
      <c r="D19" s="2613"/>
      <c r="E19" s="2613"/>
      <c r="F19" s="2613"/>
      <c r="G19" s="1351"/>
      <c r="H19" s="1351"/>
      <c r="I19" s="1351"/>
      <c r="J19" s="1351"/>
      <c r="K19" s="1351"/>
      <c r="L19" s="1351"/>
      <c r="M19" s="1352"/>
      <c r="N19" s="1351"/>
    </row>
    <row r="20" spans="1:14" s="1" customFormat="1" ht="10.199999999999999" x14ac:dyDescent="0.2">
      <c r="A20" s="1336"/>
      <c r="B20" s="1336"/>
      <c r="C20" s="1336"/>
      <c r="D20" s="1353"/>
      <c r="E20" s="1353"/>
      <c r="F20" s="1353"/>
      <c r="G20" s="1353"/>
      <c r="H20" s="1353"/>
      <c r="I20" s="1353"/>
      <c r="J20" s="1353"/>
      <c r="K20" s="1353"/>
      <c r="L20" s="1353"/>
      <c r="M20" s="1351"/>
      <c r="N20" s="1351"/>
    </row>
    <row r="21" spans="1:14" s="1" customFormat="1" ht="10.199999999999999" x14ac:dyDescent="0.2">
      <c r="A21" s="1354" t="s">
        <v>16</v>
      </c>
      <c r="B21" s="1336"/>
      <c r="C21" s="1336"/>
      <c r="D21" s="1343" t="s">
        <v>1516</v>
      </c>
      <c r="E21" s="1336"/>
      <c r="F21" s="1355"/>
      <c r="G21" s="1355"/>
      <c r="H21" s="1355"/>
      <c r="I21" s="1355"/>
      <c r="J21" s="1355"/>
      <c r="K21" s="1355"/>
      <c r="L21" s="1355"/>
      <c r="M21" s="1355"/>
      <c r="N21" s="1355"/>
    </row>
    <row r="22" spans="1:14" s="1" customFormat="1" ht="10.199999999999999" x14ac:dyDescent="0.2">
      <c r="A22" s="1336"/>
      <c r="B22" s="1336"/>
      <c r="C22" s="1336"/>
      <c r="D22" s="1355"/>
      <c r="E22" s="1355"/>
      <c r="F22" s="1355"/>
      <c r="G22" s="1355"/>
      <c r="H22" s="1355"/>
      <c r="I22" s="1355"/>
      <c r="J22" s="1355"/>
      <c r="K22" s="1355"/>
      <c r="L22" s="1355"/>
      <c r="M22" s="1355"/>
      <c r="N22" s="1355"/>
    </row>
    <row r="23" spans="1:14" s="1" customFormat="1" ht="10.199999999999999" x14ac:dyDescent="0.2">
      <c r="A23" s="1354" t="s">
        <v>17</v>
      </c>
      <c r="B23" s="1336"/>
      <c r="C23" s="1356">
        <v>8092.05</v>
      </c>
      <c r="D23" s="1357" t="s">
        <v>3020</v>
      </c>
      <c r="E23" s="1340" t="s">
        <v>18</v>
      </c>
      <c r="F23" s="1336"/>
      <c r="G23" s="1336"/>
      <c r="H23" s="1336"/>
      <c r="I23" s="1336"/>
      <c r="J23" s="1336"/>
      <c r="K23" s="1336"/>
      <c r="L23" s="1358"/>
      <c r="M23" s="1358"/>
      <c r="N23" s="1336"/>
    </row>
    <row r="24" spans="1:14" s="1" customFormat="1" ht="10.199999999999999" x14ac:dyDescent="0.2">
      <c r="A24" s="1336"/>
      <c r="B24" s="1336" t="s">
        <v>19</v>
      </c>
      <c r="C24" s="1359"/>
      <c r="D24" s="1360"/>
      <c r="E24" s="1340"/>
      <c r="F24" s="1336"/>
      <c r="G24" s="1336"/>
      <c r="H24" s="1336"/>
      <c r="I24" s="1336"/>
      <c r="J24" s="1336"/>
      <c r="K24" s="1336"/>
      <c r="L24" s="1336"/>
      <c r="M24" s="1336"/>
      <c r="N24" s="1336"/>
    </row>
    <row r="25" spans="1:14" s="1" customFormat="1" ht="10.199999999999999" x14ac:dyDescent="0.2">
      <c r="A25" s="1336"/>
      <c r="B25" s="1336" t="s">
        <v>20</v>
      </c>
      <c r="C25" s="1356">
        <v>0</v>
      </c>
      <c r="D25" s="1357" t="s">
        <v>21</v>
      </c>
      <c r="E25" s="1340" t="s">
        <v>18</v>
      </c>
      <c r="F25" s="1336"/>
      <c r="G25" s="1336" t="s">
        <v>22</v>
      </c>
      <c r="H25" s="1336"/>
      <c r="I25" s="1336"/>
      <c r="J25" s="1336"/>
      <c r="K25" s="1336"/>
      <c r="L25" s="1356">
        <v>6.22</v>
      </c>
      <c r="M25" s="1357" t="s">
        <v>3021</v>
      </c>
      <c r="N25" s="1340" t="s">
        <v>18</v>
      </c>
    </row>
    <row r="26" spans="1:14" s="1" customFormat="1" ht="10.199999999999999" x14ac:dyDescent="0.2">
      <c r="A26" s="1336"/>
      <c r="B26" s="1336" t="s">
        <v>23</v>
      </c>
      <c r="C26" s="1356">
        <v>1383.96</v>
      </c>
      <c r="D26" s="1361" t="s">
        <v>3022</v>
      </c>
      <c r="E26" s="1340" t="s">
        <v>18</v>
      </c>
      <c r="F26" s="1336"/>
      <c r="G26" s="1336" t="s">
        <v>24</v>
      </c>
      <c r="H26" s="1336"/>
      <c r="I26" s="1336"/>
      <c r="J26" s="1336"/>
      <c r="K26" s="1336"/>
      <c r="L26" s="1362"/>
      <c r="M26" s="1362">
        <v>667.56</v>
      </c>
      <c r="N26" s="1346" t="s">
        <v>25</v>
      </c>
    </row>
    <row r="27" spans="1:14" s="1" customFormat="1" ht="10.199999999999999" x14ac:dyDescent="0.2">
      <c r="A27" s="1336"/>
      <c r="B27" s="1336" t="s">
        <v>26</v>
      </c>
      <c r="C27" s="1356">
        <v>6708.1</v>
      </c>
      <c r="D27" s="1361" t="s">
        <v>1793</v>
      </c>
      <c r="E27" s="1340" t="s">
        <v>18</v>
      </c>
      <c r="F27" s="1336"/>
      <c r="G27" s="1336" t="s">
        <v>27</v>
      </c>
      <c r="H27" s="1336"/>
      <c r="I27" s="1336"/>
      <c r="J27" s="1336"/>
      <c r="K27" s="1336"/>
      <c r="L27" s="1362"/>
      <c r="M27" s="1362">
        <v>27.5</v>
      </c>
      <c r="N27" s="1346" t="s">
        <v>25</v>
      </c>
    </row>
    <row r="28" spans="1:14" s="1" customFormat="1" ht="10.199999999999999" x14ac:dyDescent="0.2">
      <c r="A28" s="1336"/>
      <c r="B28" s="1336" t="s">
        <v>28</v>
      </c>
      <c r="C28" s="1356">
        <v>0</v>
      </c>
      <c r="D28" s="1357" t="s">
        <v>21</v>
      </c>
      <c r="E28" s="1340" t="s">
        <v>18</v>
      </c>
      <c r="F28" s="1336"/>
      <c r="G28" s="1336" t="s">
        <v>29</v>
      </c>
      <c r="H28" s="1336"/>
      <c r="I28" s="1336"/>
      <c r="J28" s="1336"/>
      <c r="K28" s="1336"/>
      <c r="L28" s="2622"/>
      <c r="M28" s="2622"/>
      <c r="N28" s="1336"/>
    </row>
    <row r="29" spans="1:14" s="1" customFormat="1" ht="10.199999999999999" x14ac:dyDescent="0.2">
      <c r="A29" s="1363"/>
      <c r="B29" s="1336"/>
      <c r="C29" s="1336"/>
      <c r="D29" s="1336"/>
      <c r="E29" s="1336"/>
      <c r="F29" s="1336"/>
      <c r="G29" s="1336"/>
      <c r="H29" s="1336"/>
      <c r="I29" s="1336"/>
      <c r="J29" s="1336"/>
      <c r="K29" s="1336"/>
      <c r="L29" s="1336"/>
      <c r="M29" s="1336"/>
      <c r="N29" s="1336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10.199999999999999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364" t="s">
        <v>38</v>
      </c>
      <c r="H32" s="1364" t="s">
        <v>39</v>
      </c>
      <c r="I32" s="1364" t="s">
        <v>40</v>
      </c>
      <c r="J32" s="1364" t="s">
        <v>38</v>
      </c>
      <c r="K32" s="1364" t="s">
        <v>39</v>
      </c>
      <c r="L32" s="1364" t="s">
        <v>41</v>
      </c>
      <c r="M32" s="2623"/>
      <c r="N32" s="2623"/>
    </row>
    <row r="33" spans="1:14" s="1" customFormat="1" ht="10.199999999999999" x14ac:dyDescent="0.2">
      <c r="A33" s="1365">
        <v>1</v>
      </c>
      <c r="B33" s="1365">
        <v>2</v>
      </c>
      <c r="C33" s="2628">
        <v>3</v>
      </c>
      <c r="D33" s="2628"/>
      <c r="E33" s="2628"/>
      <c r="F33" s="1365">
        <v>4</v>
      </c>
      <c r="G33" s="1365">
        <v>5</v>
      </c>
      <c r="H33" s="1365">
        <v>6</v>
      </c>
      <c r="I33" s="1365">
        <v>7</v>
      </c>
      <c r="J33" s="1365">
        <v>8</v>
      </c>
      <c r="K33" s="1365">
        <v>9</v>
      </c>
      <c r="L33" s="1365">
        <v>10</v>
      </c>
      <c r="M33" s="1365">
        <v>11</v>
      </c>
      <c r="N33" s="1365">
        <v>12</v>
      </c>
    </row>
    <row r="34" spans="1:14" s="1" customFormat="1" ht="12" x14ac:dyDescent="0.2">
      <c r="A34" s="2619" t="s">
        <v>673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40.200000000000003" customHeight="1" x14ac:dyDescent="0.2">
      <c r="A35" s="1366" t="s">
        <v>44</v>
      </c>
      <c r="B35" s="1367" t="s">
        <v>739</v>
      </c>
      <c r="C35" s="2599" t="s">
        <v>740</v>
      </c>
      <c r="D35" s="2599"/>
      <c r="E35" s="2599"/>
      <c r="F35" s="1368" t="s">
        <v>47</v>
      </c>
      <c r="G35" s="1368"/>
      <c r="H35" s="1368"/>
      <c r="I35" s="1368" t="s">
        <v>60</v>
      </c>
      <c r="J35" s="1369"/>
      <c r="K35" s="1368"/>
      <c r="L35" s="1369"/>
      <c r="M35" s="1368"/>
      <c r="N35" s="1370"/>
    </row>
    <row r="36" spans="1:14" s="1" customFormat="1" ht="33.6" customHeight="1" x14ac:dyDescent="0.2">
      <c r="A36" s="1371"/>
      <c r="B36" s="1372" t="s">
        <v>528</v>
      </c>
      <c r="C36" s="2596" t="s">
        <v>529</v>
      </c>
      <c r="D36" s="2596"/>
      <c r="E36" s="2596"/>
      <c r="F36" s="2596"/>
      <c r="G36" s="2596"/>
      <c r="H36" s="2596"/>
      <c r="I36" s="2596"/>
      <c r="J36" s="2596"/>
      <c r="K36" s="2596"/>
      <c r="L36" s="2596"/>
      <c r="M36" s="2596"/>
      <c r="N36" s="2600"/>
    </row>
    <row r="37" spans="1:14" s="1" customFormat="1" ht="10.199999999999999" x14ac:dyDescent="0.2">
      <c r="A37" s="1373"/>
      <c r="B37" s="1372" t="s">
        <v>44</v>
      </c>
      <c r="C37" s="2596" t="s">
        <v>48</v>
      </c>
      <c r="D37" s="2596"/>
      <c r="E37" s="2596"/>
      <c r="F37" s="1374"/>
      <c r="G37" s="1374"/>
      <c r="H37" s="1374"/>
      <c r="I37" s="1374"/>
      <c r="J37" s="1375">
        <v>40.869999999999997</v>
      </c>
      <c r="K37" s="1374" t="s">
        <v>530</v>
      </c>
      <c r="L37" s="1375">
        <v>110.35</v>
      </c>
      <c r="M37" s="1374"/>
      <c r="N37" s="1376">
        <v>110</v>
      </c>
    </row>
    <row r="38" spans="1:14" s="1" customFormat="1" ht="10.199999999999999" x14ac:dyDescent="0.2">
      <c r="A38" s="1373"/>
      <c r="B38" s="1372" t="s">
        <v>60</v>
      </c>
      <c r="C38" s="2596" t="s">
        <v>370</v>
      </c>
      <c r="D38" s="2596"/>
      <c r="E38" s="2596"/>
      <c r="F38" s="1374"/>
      <c r="G38" s="1374"/>
      <c r="H38" s="1374"/>
      <c r="I38" s="1374"/>
      <c r="J38" s="1375">
        <v>74.3</v>
      </c>
      <c r="K38" s="1374" t="s">
        <v>530</v>
      </c>
      <c r="L38" s="1375">
        <v>200.61</v>
      </c>
      <c r="M38" s="1374"/>
      <c r="N38" s="1376"/>
    </row>
    <row r="39" spans="1:14" s="1" customFormat="1" ht="10.199999999999999" x14ac:dyDescent="0.2">
      <c r="A39" s="1373"/>
      <c r="B39" s="1372" t="s">
        <v>66</v>
      </c>
      <c r="C39" s="2596" t="s">
        <v>371</v>
      </c>
      <c r="D39" s="2596"/>
      <c r="E39" s="2596"/>
      <c r="F39" s="1374"/>
      <c r="G39" s="1374"/>
      <c r="H39" s="1374"/>
      <c r="I39" s="1374"/>
      <c r="J39" s="1375">
        <v>9.2899999999999991</v>
      </c>
      <c r="K39" s="1374" t="s">
        <v>530</v>
      </c>
      <c r="L39" s="1375">
        <v>25.08</v>
      </c>
      <c r="M39" s="1374"/>
      <c r="N39" s="1376">
        <v>25</v>
      </c>
    </row>
    <row r="40" spans="1:14" s="1" customFormat="1" ht="10.199999999999999" x14ac:dyDescent="0.2">
      <c r="A40" s="1373"/>
      <c r="B40" s="1372" t="s">
        <v>71</v>
      </c>
      <c r="C40" s="2596" t="s">
        <v>372</v>
      </c>
      <c r="D40" s="2596"/>
      <c r="E40" s="2596"/>
      <c r="F40" s="1374"/>
      <c r="G40" s="1374"/>
      <c r="H40" s="1374"/>
      <c r="I40" s="1374"/>
      <c r="J40" s="1375">
        <v>350.96</v>
      </c>
      <c r="K40" s="1374"/>
      <c r="L40" s="1375">
        <v>701.92</v>
      </c>
      <c r="M40" s="1374"/>
      <c r="N40" s="1376"/>
    </row>
    <row r="41" spans="1:14" s="1" customFormat="1" ht="10.199999999999999" x14ac:dyDescent="0.2">
      <c r="A41" s="1373"/>
      <c r="B41" s="1372"/>
      <c r="C41" s="2596" t="s">
        <v>49</v>
      </c>
      <c r="D41" s="2596"/>
      <c r="E41" s="2596"/>
      <c r="F41" s="1374" t="s">
        <v>50</v>
      </c>
      <c r="G41" s="1374" t="s">
        <v>741</v>
      </c>
      <c r="H41" s="1374" t="s">
        <v>530</v>
      </c>
      <c r="I41" s="1374" t="s">
        <v>1412</v>
      </c>
      <c r="J41" s="1375"/>
      <c r="K41" s="1374"/>
      <c r="L41" s="1375"/>
      <c r="M41" s="1374"/>
      <c r="N41" s="1376"/>
    </row>
    <row r="42" spans="1:14" s="1" customFormat="1" ht="10.199999999999999" x14ac:dyDescent="0.2">
      <c r="A42" s="1373"/>
      <c r="B42" s="1372"/>
      <c r="C42" s="2596" t="s">
        <v>374</v>
      </c>
      <c r="D42" s="2596"/>
      <c r="E42" s="2596"/>
      <c r="F42" s="1374" t="s">
        <v>50</v>
      </c>
      <c r="G42" s="1374" t="s">
        <v>742</v>
      </c>
      <c r="H42" s="1374" t="s">
        <v>530</v>
      </c>
      <c r="I42" s="1374" t="s">
        <v>1774</v>
      </c>
      <c r="J42" s="1375"/>
      <c r="K42" s="1374"/>
      <c r="L42" s="1375"/>
      <c r="M42" s="1374"/>
      <c r="N42" s="1376"/>
    </row>
    <row r="43" spans="1:14" s="1" customFormat="1" ht="10.199999999999999" x14ac:dyDescent="0.2">
      <c r="A43" s="1373"/>
      <c r="B43" s="1372"/>
      <c r="C43" s="2608" t="s">
        <v>52</v>
      </c>
      <c r="D43" s="2608"/>
      <c r="E43" s="2608"/>
      <c r="F43" s="1377"/>
      <c r="G43" s="1377"/>
      <c r="H43" s="1377"/>
      <c r="I43" s="1377"/>
      <c r="J43" s="1378">
        <v>466.13</v>
      </c>
      <c r="K43" s="1377"/>
      <c r="L43" s="1378">
        <v>1012.88</v>
      </c>
      <c r="M43" s="1377"/>
      <c r="N43" s="1379"/>
    </row>
    <row r="44" spans="1:14" s="1" customFormat="1" ht="10.199999999999999" x14ac:dyDescent="0.2">
      <c r="A44" s="1373"/>
      <c r="B44" s="1372"/>
      <c r="C44" s="2596" t="s">
        <v>53</v>
      </c>
      <c r="D44" s="2596"/>
      <c r="E44" s="2596"/>
      <c r="F44" s="1374"/>
      <c r="G44" s="1374"/>
      <c r="H44" s="1374"/>
      <c r="I44" s="1374"/>
      <c r="J44" s="1375"/>
      <c r="K44" s="1374"/>
      <c r="L44" s="1375">
        <v>135.43</v>
      </c>
      <c r="M44" s="1374"/>
      <c r="N44" s="1376">
        <v>135</v>
      </c>
    </row>
    <row r="45" spans="1:14" s="1" customFormat="1" ht="20.399999999999999" x14ac:dyDescent="0.2">
      <c r="A45" s="1373"/>
      <c r="B45" s="1372" t="s">
        <v>2134</v>
      </c>
      <c r="C45" s="2596" t="s">
        <v>535</v>
      </c>
      <c r="D45" s="2596"/>
      <c r="E45" s="2596"/>
      <c r="F45" s="1374" t="s">
        <v>55</v>
      </c>
      <c r="G45" s="1374" t="s">
        <v>536</v>
      </c>
      <c r="H45" s="1374"/>
      <c r="I45" s="1374" t="s">
        <v>536</v>
      </c>
      <c r="J45" s="1375"/>
      <c r="K45" s="1374"/>
      <c r="L45" s="1375">
        <v>131.37</v>
      </c>
      <c r="M45" s="1374"/>
      <c r="N45" s="1376">
        <v>131</v>
      </c>
    </row>
    <row r="46" spans="1:14" s="1" customFormat="1" ht="20.399999999999999" x14ac:dyDescent="0.2">
      <c r="A46" s="1373"/>
      <c r="B46" s="1372" t="s">
        <v>2135</v>
      </c>
      <c r="C46" s="2596" t="s">
        <v>537</v>
      </c>
      <c r="D46" s="2596"/>
      <c r="E46" s="2596"/>
      <c r="F46" s="1374" t="s">
        <v>55</v>
      </c>
      <c r="G46" s="1374" t="s">
        <v>232</v>
      </c>
      <c r="H46" s="1374"/>
      <c r="I46" s="1374" t="s">
        <v>232</v>
      </c>
      <c r="J46" s="1375"/>
      <c r="K46" s="1374"/>
      <c r="L46" s="1375">
        <v>69.069999999999993</v>
      </c>
      <c r="M46" s="1374"/>
      <c r="N46" s="1376">
        <v>69</v>
      </c>
    </row>
    <row r="47" spans="1:14" s="1" customFormat="1" ht="10.199999999999999" x14ac:dyDescent="0.2">
      <c r="A47" s="1380"/>
      <c r="B47" s="1381"/>
      <c r="C47" s="2599" t="s">
        <v>59</v>
      </c>
      <c r="D47" s="2599"/>
      <c r="E47" s="2599"/>
      <c r="F47" s="1368"/>
      <c r="G47" s="1368"/>
      <c r="H47" s="1368"/>
      <c r="I47" s="1368"/>
      <c r="J47" s="1369"/>
      <c r="K47" s="1368"/>
      <c r="L47" s="1369">
        <v>1213.32</v>
      </c>
      <c r="M47" s="1377"/>
      <c r="N47" s="1370"/>
    </row>
    <row r="48" spans="1:14" s="1" customFormat="1" ht="10.199999999999999" x14ac:dyDescent="0.2">
      <c r="A48" s="2625" t="s">
        <v>579</v>
      </c>
      <c r="B48" s="2626"/>
      <c r="C48" s="2626"/>
      <c r="D48" s="2626"/>
      <c r="E48" s="2626"/>
      <c r="F48" s="2626"/>
      <c r="G48" s="2626"/>
      <c r="H48" s="2626"/>
      <c r="I48" s="2626"/>
      <c r="J48" s="2626"/>
      <c r="K48" s="2626"/>
      <c r="L48" s="2626"/>
      <c r="M48" s="2626"/>
      <c r="N48" s="2627"/>
    </row>
    <row r="49" spans="1:14" s="1" customFormat="1" ht="48.6" customHeight="1" x14ac:dyDescent="0.2">
      <c r="A49" s="1366" t="s">
        <v>60</v>
      </c>
      <c r="B49" s="1367" t="s">
        <v>602</v>
      </c>
      <c r="C49" s="2599" t="s">
        <v>603</v>
      </c>
      <c r="D49" s="2599"/>
      <c r="E49" s="2599"/>
      <c r="F49" s="1368" t="s">
        <v>460</v>
      </c>
      <c r="G49" s="1368"/>
      <c r="H49" s="1368"/>
      <c r="I49" s="1368" t="s">
        <v>1775</v>
      </c>
      <c r="J49" s="1369"/>
      <c r="K49" s="1368"/>
      <c r="L49" s="1369"/>
      <c r="M49" s="1368"/>
      <c r="N49" s="1370"/>
    </row>
    <row r="50" spans="1:14" s="1" customFormat="1" ht="10.199999999999999" x14ac:dyDescent="0.2">
      <c r="A50" s="1382"/>
      <c r="B50" s="1342"/>
      <c r="C50" s="2596" t="s">
        <v>1776</v>
      </c>
      <c r="D50" s="2596"/>
      <c r="E50" s="2596"/>
      <c r="F50" s="2596"/>
      <c r="G50" s="2596"/>
      <c r="H50" s="2596"/>
      <c r="I50" s="2596"/>
      <c r="J50" s="2596"/>
      <c r="K50" s="2596"/>
      <c r="L50" s="2596"/>
      <c r="M50" s="2596"/>
      <c r="N50" s="2600"/>
    </row>
    <row r="51" spans="1:14" s="1" customFormat="1" ht="32.4" customHeight="1" x14ac:dyDescent="0.2">
      <c r="A51" s="1371"/>
      <c r="B51" s="1372" t="s">
        <v>528</v>
      </c>
      <c r="C51" s="2596" t="s">
        <v>529</v>
      </c>
      <c r="D51" s="2596"/>
      <c r="E51" s="2596"/>
      <c r="F51" s="2596"/>
      <c r="G51" s="2596"/>
      <c r="H51" s="2596"/>
      <c r="I51" s="2596"/>
      <c r="J51" s="2596"/>
      <c r="K51" s="2596"/>
      <c r="L51" s="2596"/>
      <c r="M51" s="2596"/>
      <c r="N51" s="2600"/>
    </row>
    <row r="52" spans="1:14" s="1" customFormat="1" ht="10.199999999999999" x14ac:dyDescent="0.2">
      <c r="A52" s="1373"/>
      <c r="B52" s="1372" t="s">
        <v>44</v>
      </c>
      <c r="C52" s="2596" t="s">
        <v>48</v>
      </c>
      <c r="D52" s="2596"/>
      <c r="E52" s="2596"/>
      <c r="F52" s="1374"/>
      <c r="G52" s="1374"/>
      <c r="H52" s="1374"/>
      <c r="I52" s="1374"/>
      <c r="J52" s="1375">
        <v>87.23</v>
      </c>
      <c r="K52" s="1374" t="s">
        <v>530</v>
      </c>
      <c r="L52" s="1375">
        <v>5561.3</v>
      </c>
      <c r="M52" s="1374"/>
      <c r="N52" s="1376">
        <v>5561</v>
      </c>
    </row>
    <row r="53" spans="1:14" s="1" customFormat="1" ht="10.199999999999999" x14ac:dyDescent="0.2">
      <c r="A53" s="1373"/>
      <c r="B53" s="1372" t="s">
        <v>60</v>
      </c>
      <c r="C53" s="2596" t="s">
        <v>370</v>
      </c>
      <c r="D53" s="2596"/>
      <c r="E53" s="2596"/>
      <c r="F53" s="1374"/>
      <c r="G53" s="1374"/>
      <c r="H53" s="1374"/>
      <c r="I53" s="1374"/>
      <c r="J53" s="1375">
        <v>45.42</v>
      </c>
      <c r="K53" s="1374" t="s">
        <v>530</v>
      </c>
      <c r="L53" s="1375">
        <v>2895.73</v>
      </c>
      <c r="M53" s="1374"/>
      <c r="N53" s="1376"/>
    </row>
    <row r="54" spans="1:14" s="1" customFormat="1" ht="10.199999999999999" x14ac:dyDescent="0.2">
      <c r="A54" s="1373"/>
      <c r="B54" s="1372" t="s">
        <v>66</v>
      </c>
      <c r="C54" s="2596" t="s">
        <v>371</v>
      </c>
      <c r="D54" s="2596"/>
      <c r="E54" s="2596"/>
      <c r="F54" s="1374"/>
      <c r="G54" s="1374"/>
      <c r="H54" s="1374"/>
      <c r="I54" s="1374"/>
      <c r="J54" s="1375">
        <v>5.0199999999999996</v>
      </c>
      <c r="K54" s="1374" t="s">
        <v>530</v>
      </c>
      <c r="L54" s="1375">
        <v>320.05</v>
      </c>
      <c r="M54" s="1374"/>
      <c r="N54" s="1376">
        <v>320</v>
      </c>
    </row>
    <row r="55" spans="1:14" s="1" customFormat="1" ht="10.199999999999999" x14ac:dyDescent="0.2">
      <c r="A55" s="1373"/>
      <c r="B55" s="1372" t="s">
        <v>71</v>
      </c>
      <c r="C55" s="2596" t="s">
        <v>372</v>
      </c>
      <c r="D55" s="2596"/>
      <c r="E55" s="2596"/>
      <c r="F55" s="1374"/>
      <c r="G55" s="1374"/>
      <c r="H55" s="1374"/>
      <c r="I55" s="1374"/>
      <c r="J55" s="1375">
        <v>28.13</v>
      </c>
      <c r="K55" s="1374"/>
      <c r="L55" s="1375">
        <v>1328.45</v>
      </c>
      <c r="M55" s="1374"/>
      <c r="N55" s="1376"/>
    </row>
    <row r="56" spans="1:14" s="1" customFormat="1" ht="20.399999999999999" x14ac:dyDescent="0.2">
      <c r="A56" s="1373"/>
      <c r="B56" s="1372"/>
      <c r="C56" s="2596" t="s">
        <v>49</v>
      </c>
      <c r="D56" s="2596"/>
      <c r="E56" s="2596"/>
      <c r="F56" s="1374" t="s">
        <v>50</v>
      </c>
      <c r="G56" s="1374" t="s">
        <v>604</v>
      </c>
      <c r="H56" s="1374" t="s">
        <v>530</v>
      </c>
      <c r="I56" s="1374" t="s">
        <v>1777</v>
      </c>
      <c r="J56" s="1375"/>
      <c r="K56" s="1374"/>
      <c r="L56" s="1375"/>
      <c r="M56" s="1374"/>
      <c r="N56" s="1376"/>
    </row>
    <row r="57" spans="1:14" s="1" customFormat="1" ht="10.199999999999999" x14ac:dyDescent="0.2">
      <c r="A57" s="1373"/>
      <c r="B57" s="1372"/>
      <c r="C57" s="2596" t="s">
        <v>374</v>
      </c>
      <c r="D57" s="2596"/>
      <c r="E57" s="2596"/>
      <c r="F57" s="1374" t="s">
        <v>50</v>
      </c>
      <c r="G57" s="1374" t="s">
        <v>601</v>
      </c>
      <c r="H57" s="1374" t="s">
        <v>530</v>
      </c>
      <c r="I57" s="1374" t="s">
        <v>1778</v>
      </c>
      <c r="J57" s="1375"/>
      <c r="K57" s="1374"/>
      <c r="L57" s="1375"/>
      <c r="M57" s="1374"/>
      <c r="N57" s="1376"/>
    </row>
    <row r="58" spans="1:14" s="1" customFormat="1" ht="10.199999999999999" x14ac:dyDescent="0.2">
      <c r="A58" s="1373"/>
      <c r="B58" s="1372"/>
      <c r="C58" s="2608" t="s">
        <v>52</v>
      </c>
      <c r="D58" s="2608"/>
      <c r="E58" s="2608"/>
      <c r="F58" s="1377"/>
      <c r="G58" s="1377"/>
      <c r="H58" s="1377"/>
      <c r="I58" s="1377"/>
      <c r="J58" s="1378">
        <v>160.78</v>
      </c>
      <c r="K58" s="1377"/>
      <c r="L58" s="1378">
        <v>9785.48</v>
      </c>
      <c r="M58" s="1377"/>
      <c r="N58" s="1379"/>
    </row>
    <row r="59" spans="1:14" s="1" customFormat="1" ht="10.199999999999999" x14ac:dyDescent="0.2">
      <c r="A59" s="1373"/>
      <c r="B59" s="1372"/>
      <c r="C59" s="2596" t="s">
        <v>53</v>
      </c>
      <c r="D59" s="2596"/>
      <c r="E59" s="2596"/>
      <c r="F59" s="1374"/>
      <c r="G59" s="1374"/>
      <c r="H59" s="1374"/>
      <c r="I59" s="1374"/>
      <c r="J59" s="1375"/>
      <c r="K59" s="1374"/>
      <c r="L59" s="1375">
        <v>5881.35</v>
      </c>
      <c r="M59" s="1374"/>
      <c r="N59" s="1376">
        <v>5881</v>
      </c>
    </row>
    <row r="60" spans="1:14" s="1" customFormat="1" ht="20.399999999999999" x14ac:dyDescent="0.2">
      <c r="A60" s="1373"/>
      <c r="B60" s="1372" t="s">
        <v>2134</v>
      </c>
      <c r="C60" s="2596" t="s">
        <v>535</v>
      </c>
      <c r="D60" s="2596"/>
      <c r="E60" s="2596"/>
      <c r="F60" s="1374" t="s">
        <v>55</v>
      </c>
      <c r="G60" s="1374" t="s">
        <v>536</v>
      </c>
      <c r="H60" s="1374"/>
      <c r="I60" s="1374" t="s">
        <v>536</v>
      </c>
      <c r="J60" s="1375"/>
      <c r="K60" s="1374"/>
      <c r="L60" s="1375">
        <v>5704.91</v>
      </c>
      <c r="M60" s="1374"/>
      <c r="N60" s="1376">
        <v>5705</v>
      </c>
    </row>
    <row r="61" spans="1:14" s="1" customFormat="1" ht="20.399999999999999" x14ac:dyDescent="0.2">
      <c r="A61" s="1373"/>
      <c r="B61" s="1372" t="s">
        <v>2135</v>
      </c>
      <c r="C61" s="2596" t="s">
        <v>537</v>
      </c>
      <c r="D61" s="2596"/>
      <c r="E61" s="2596"/>
      <c r="F61" s="1374" t="s">
        <v>55</v>
      </c>
      <c r="G61" s="1374" t="s">
        <v>232</v>
      </c>
      <c r="H61" s="1374"/>
      <c r="I61" s="1374" t="s">
        <v>232</v>
      </c>
      <c r="J61" s="1375"/>
      <c r="K61" s="1374"/>
      <c r="L61" s="1375">
        <v>2999.49</v>
      </c>
      <c r="M61" s="1374"/>
      <c r="N61" s="1376">
        <v>2999</v>
      </c>
    </row>
    <row r="62" spans="1:14" s="1" customFormat="1" ht="10.199999999999999" x14ac:dyDescent="0.2">
      <c r="A62" s="1380"/>
      <c r="B62" s="1381"/>
      <c r="C62" s="2599" t="s">
        <v>59</v>
      </c>
      <c r="D62" s="2599"/>
      <c r="E62" s="2599"/>
      <c r="F62" s="1368"/>
      <c r="G62" s="1368"/>
      <c r="H62" s="1368"/>
      <c r="I62" s="1368"/>
      <c r="J62" s="1369"/>
      <c r="K62" s="1368"/>
      <c r="L62" s="1369">
        <v>18489.88</v>
      </c>
      <c r="M62" s="1377"/>
      <c r="N62" s="1370"/>
    </row>
    <row r="63" spans="1:14" s="1" customFormat="1" ht="10.199999999999999" x14ac:dyDescent="0.2">
      <c r="A63" s="1366" t="s">
        <v>66</v>
      </c>
      <c r="B63" s="1367" t="s">
        <v>681</v>
      </c>
      <c r="C63" s="2599" t="s">
        <v>682</v>
      </c>
      <c r="D63" s="2599"/>
      <c r="E63" s="2599"/>
      <c r="F63" s="1368" t="s">
        <v>605</v>
      </c>
      <c r="G63" s="1368"/>
      <c r="H63" s="1368"/>
      <c r="I63" s="1368" t="s">
        <v>1779</v>
      </c>
      <c r="J63" s="1369">
        <v>51252.1</v>
      </c>
      <c r="K63" s="1368"/>
      <c r="L63" s="1369">
        <v>198858.15</v>
      </c>
      <c r="M63" s="1368"/>
      <c r="N63" s="1370"/>
    </row>
    <row r="64" spans="1:14" s="1" customFormat="1" ht="10.199999999999999" x14ac:dyDescent="0.2">
      <c r="A64" s="1380"/>
      <c r="B64" s="1381"/>
      <c r="C64" s="1340" t="s">
        <v>2871</v>
      </c>
      <c r="D64" s="1341"/>
      <c r="E64" s="1341"/>
      <c r="F64" s="1383"/>
      <c r="G64" s="1383"/>
      <c r="H64" s="1383"/>
      <c r="I64" s="1383"/>
      <c r="J64" s="1384"/>
      <c r="K64" s="1383"/>
      <c r="L64" s="1384"/>
      <c r="M64" s="1385"/>
      <c r="N64" s="1386"/>
    </row>
    <row r="65" spans="1:14" s="1" customFormat="1" ht="10.199999999999999" x14ac:dyDescent="0.2">
      <c r="A65" s="1382"/>
      <c r="B65" s="1342"/>
      <c r="C65" s="2596" t="s">
        <v>1780</v>
      </c>
      <c r="D65" s="2596"/>
      <c r="E65" s="2596"/>
      <c r="F65" s="2596"/>
      <c r="G65" s="2596"/>
      <c r="H65" s="2596"/>
      <c r="I65" s="2596"/>
      <c r="J65" s="2596"/>
      <c r="K65" s="2596"/>
      <c r="L65" s="2596"/>
      <c r="M65" s="2596"/>
      <c r="N65" s="2600"/>
    </row>
    <row r="66" spans="1:14" s="1" customFormat="1" ht="20.399999999999999" customHeight="1" x14ac:dyDescent="0.2">
      <c r="A66" s="1366" t="s">
        <v>71</v>
      </c>
      <c r="B66" s="1367" t="s">
        <v>683</v>
      </c>
      <c r="C66" s="2599" t="s">
        <v>684</v>
      </c>
      <c r="D66" s="2599"/>
      <c r="E66" s="2599"/>
      <c r="F66" s="1368" t="s">
        <v>605</v>
      </c>
      <c r="G66" s="1368"/>
      <c r="H66" s="1368"/>
      <c r="I66" s="1368" t="s">
        <v>671</v>
      </c>
      <c r="J66" s="1369">
        <v>14498.24</v>
      </c>
      <c r="K66" s="1368"/>
      <c r="L66" s="1369">
        <v>724.91</v>
      </c>
      <c r="M66" s="1368"/>
      <c r="N66" s="1370"/>
    </row>
    <row r="67" spans="1:14" s="1" customFormat="1" ht="10.199999999999999" x14ac:dyDescent="0.2">
      <c r="A67" s="1380"/>
      <c r="B67" s="1381"/>
      <c r="C67" s="1340" t="s">
        <v>2871</v>
      </c>
      <c r="D67" s="1341"/>
      <c r="E67" s="1341"/>
      <c r="F67" s="1383"/>
      <c r="G67" s="1383"/>
      <c r="H67" s="1383"/>
      <c r="I67" s="1383"/>
      <c r="J67" s="1384"/>
      <c r="K67" s="1383"/>
      <c r="L67" s="1384"/>
      <c r="M67" s="1385"/>
      <c r="N67" s="1386"/>
    </row>
    <row r="68" spans="1:14" s="1" customFormat="1" ht="10.199999999999999" x14ac:dyDescent="0.2">
      <c r="A68" s="1382"/>
      <c r="B68" s="1342"/>
      <c r="C68" s="2596" t="s">
        <v>672</v>
      </c>
      <c r="D68" s="2596"/>
      <c r="E68" s="2596"/>
      <c r="F68" s="2596"/>
      <c r="G68" s="2596"/>
      <c r="H68" s="2596"/>
      <c r="I68" s="2596"/>
      <c r="J68" s="2596"/>
      <c r="K68" s="2596"/>
      <c r="L68" s="2596"/>
      <c r="M68" s="2596"/>
      <c r="N68" s="2600"/>
    </row>
    <row r="69" spans="1:14" s="1" customFormat="1" ht="30.6" x14ac:dyDescent="0.2">
      <c r="A69" s="1366" t="s">
        <v>75</v>
      </c>
      <c r="B69" s="1367" t="s">
        <v>2761</v>
      </c>
      <c r="C69" s="2599" t="s">
        <v>1781</v>
      </c>
      <c r="D69" s="2599"/>
      <c r="E69" s="2599"/>
      <c r="F69" s="1368" t="s">
        <v>516</v>
      </c>
      <c r="G69" s="1368"/>
      <c r="H69" s="1368"/>
      <c r="I69" s="1368" t="s">
        <v>1782</v>
      </c>
      <c r="J69" s="1369">
        <v>145.68</v>
      </c>
      <c r="K69" s="1368"/>
      <c r="L69" s="1369">
        <v>22630.12</v>
      </c>
      <c r="M69" s="1368" t="s">
        <v>1748</v>
      </c>
      <c r="N69" s="1370">
        <v>129218</v>
      </c>
    </row>
    <row r="70" spans="1:14" s="1" customFormat="1" ht="10.199999999999999" x14ac:dyDescent="0.2">
      <c r="A70" s="1380"/>
      <c r="B70" s="1381"/>
      <c r="C70" s="1340" t="s">
        <v>2871</v>
      </c>
      <c r="D70" s="1341"/>
      <c r="E70" s="1341"/>
      <c r="F70" s="1383"/>
      <c r="G70" s="1383"/>
      <c r="H70" s="1383"/>
      <c r="I70" s="1383"/>
      <c r="J70" s="1384"/>
      <c r="K70" s="1383"/>
      <c r="L70" s="1384"/>
      <c r="M70" s="1385"/>
      <c r="N70" s="1386"/>
    </row>
    <row r="71" spans="1:14" s="1" customFormat="1" ht="10.199999999999999" x14ac:dyDescent="0.2">
      <c r="A71" s="1382"/>
      <c r="B71" s="1342"/>
      <c r="C71" s="2596" t="s">
        <v>1783</v>
      </c>
      <c r="D71" s="2596"/>
      <c r="E71" s="2596"/>
      <c r="F71" s="2596"/>
      <c r="G71" s="2596"/>
      <c r="H71" s="2596"/>
      <c r="I71" s="2596"/>
      <c r="J71" s="2596"/>
      <c r="K71" s="2596"/>
      <c r="L71" s="2596"/>
      <c r="M71" s="2596"/>
      <c r="N71" s="2600"/>
    </row>
    <row r="72" spans="1:14" s="1" customFormat="1" ht="22.8" customHeight="1" x14ac:dyDescent="0.2">
      <c r="A72" s="1366" t="s">
        <v>64</v>
      </c>
      <c r="B72" s="1367" t="s">
        <v>685</v>
      </c>
      <c r="C72" s="2599" t="s">
        <v>686</v>
      </c>
      <c r="D72" s="2599"/>
      <c r="E72" s="2599"/>
      <c r="F72" s="1368" t="s">
        <v>480</v>
      </c>
      <c r="G72" s="1368"/>
      <c r="H72" s="1368"/>
      <c r="I72" s="1368" t="s">
        <v>60</v>
      </c>
      <c r="J72" s="1369">
        <v>20</v>
      </c>
      <c r="K72" s="1368"/>
      <c r="L72" s="1369">
        <v>40</v>
      </c>
      <c r="M72" s="1368"/>
      <c r="N72" s="1370"/>
    </row>
    <row r="73" spans="1:14" s="1" customFormat="1" ht="10.199999999999999" x14ac:dyDescent="0.2">
      <c r="A73" s="1380"/>
      <c r="B73" s="1381"/>
      <c r="C73" s="1340" t="s">
        <v>2871</v>
      </c>
      <c r="D73" s="1341"/>
      <c r="E73" s="1341"/>
      <c r="F73" s="1383"/>
      <c r="G73" s="1383"/>
      <c r="H73" s="1383"/>
      <c r="I73" s="1383"/>
      <c r="J73" s="1384"/>
      <c r="K73" s="1383"/>
      <c r="L73" s="1384"/>
      <c r="M73" s="1385"/>
      <c r="N73" s="1386"/>
    </row>
    <row r="74" spans="1:14" s="1" customFormat="1" ht="10.199999999999999" x14ac:dyDescent="0.2">
      <c r="A74" s="1382"/>
      <c r="B74" s="1342"/>
      <c r="C74" s="2596" t="s">
        <v>322</v>
      </c>
      <c r="D74" s="2596"/>
      <c r="E74" s="2596"/>
      <c r="F74" s="2596"/>
      <c r="G74" s="2596"/>
      <c r="H74" s="2596"/>
      <c r="I74" s="2596"/>
      <c r="J74" s="2596"/>
      <c r="K74" s="2596"/>
      <c r="L74" s="2596"/>
      <c r="M74" s="2596"/>
      <c r="N74" s="2600"/>
    </row>
    <row r="75" spans="1:14" s="1" customFormat="1" ht="25.8" customHeight="1" x14ac:dyDescent="0.2">
      <c r="A75" s="1366" t="s">
        <v>82</v>
      </c>
      <c r="B75" s="1367" t="s">
        <v>679</v>
      </c>
      <c r="C75" s="2599" t="s">
        <v>680</v>
      </c>
      <c r="D75" s="2599"/>
      <c r="E75" s="2599"/>
      <c r="F75" s="1368" t="s">
        <v>480</v>
      </c>
      <c r="G75" s="1368"/>
      <c r="H75" s="1368"/>
      <c r="I75" s="1368" t="s">
        <v>60</v>
      </c>
      <c r="J75" s="1369">
        <v>343.28</v>
      </c>
      <c r="K75" s="1368"/>
      <c r="L75" s="1369">
        <v>686.56</v>
      </c>
      <c r="M75" s="1368"/>
      <c r="N75" s="1370"/>
    </row>
    <row r="76" spans="1:14" s="1" customFormat="1" ht="10.199999999999999" x14ac:dyDescent="0.2">
      <c r="A76" s="1380"/>
      <c r="B76" s="1381"/>
      <c r="C76" s="1340" t="s">
        <v>2871</v>
      </c>
      <c r="D76" s="1341"/>
      <c r="E76" s="1341"/>
      <c r="F76" s="1383"/>
      <c r="G76" s="1383"/>
      <c r="H76" s="1383"/>
      <c r="I76" s="1383"/>
      <c r="J76" s="1384"/>
      <c r="K76" s="1383"/>
      <c r="L76" s="1384"/>
      <c r="M76" s="1385"/>
      <c r="N76" s="1386"/>
    </row>
    <row r="77" spans="1:14" s="1" customFormat="1" ht="10.199999999999999" x14ac:dyDescent="0.2">
      <c r="A77" s="1382"/>
      <c r="B77" s="1342"/>
      <c r="C77" s="2596" t="s">
        <v>322</v>
      </c>
      <c r="D77" s="2596"/>
      <c r="E77" s="2596"/>
      <c r="F77" s="2596"/>
      <c r="G77" s="2596"/>
      <c r="H77" s="2596"/>
      <c r="I77" s="2596"/>
      <c r="J77" s="2596"/>
      <c r="K77" s="2596"/>
      <c r="L77" s="2596"/>
      <c r="M77" s="2596"/>
      <c r="N77" s="2600"/>
    </row>
    <row r="78" spans="1:14" s="1" customFormat="1" ht="30.6" x14ac:dyDescent="0.2">
      <c r="A78" s="1366" t="s">
        <v>87</v>
      </c>
      <c r="B78" s="1367" t="s">
        <v>3023</v>
      </c>
      <c r="C78" s="2599" t="s">
        <v>1784</v>
      </c>
      <c r="D78" s="2599"/>
      <c r="E78" s="2599"/>
      <c r="F78" s="1368" t="s">
        <v>545</v>
      </c>
      <c r="G78" s="1368"/>
      <c r="H78" s="1368"/>
      <c r="I78" s="1368" t="s">
        <v>645</v>
      </c>
      <c r="J78" s="1369">
        <v>502.33</v>
      </c>
      <c r="K78" s="1368"/>
      <c r="L78" s="1369">
        <v>13196.15</v>
      </c>
      <c r="M78" s="1368" t="s">
        <v>1748</v>
      </c>
      <c r="N78" s="1370">
        <v>75350</v>
      </c>
    </row>
    <row r="79" spans="1:14" s="1" customFormat="1" ht="10.199999999999999" x14ac:dyDescent="0.2">
      <c r="A79" s="1380"/>
      <c r="B79" s="1381"/>
      <c r="C79" s="1340" t="s">
        <v>3024</v>
      </c>
      <c r="D79" s="1341"/>
      <c r="E79" s="1341"/>
      <c r="F79" s="1383"/>
      <c r="G79" s="1383"/>
      <c r="H79" s="1383"/>
      <c r="I79" s="1383"/>
      <c r="J79" s="1384"/>
      <c r="K79" s="1383"/>
      <c r="L79" s="1384"/>
      <c r="M79" s="1385"/>
      <c r="N79" s="1386"/>
    </row>
    <row r="80" spans="1:14" s="1" customFormat="1" ht="10.199999999999999" x14ac:dyDescent="0.2">
      <c r="A80" s="1382"/>
      <c r="B80" s="1342"/>
      <c r="C80" s="2596" t="s">
        <v>1785</v>
      </c>
      <c r="D80" s="2596"/>
      <c r="E80" s="2596"/>
      <c r="F80" s="2596"/>
      <c r="G80" s="2596"/>
      <c r="H80" s="2596"/>
      <c r="I80" s="2596"/>
      <c r="J80" s="2596"/>
      <c r="K80" s="2596"/>
      <c r="L80" s="2596"/>
      <c r="M80" s="2596"/>
      <c r="N80" s="2600"/>
    </row>
    <row r="81" spans="1:14" s="1" customFormat="1" ht="27.6" customHeight="1" x14ac:dyDescent="0.2">
      <c r="A81" s="1366" t="s">
        <v>91</v>
      </c>
      <c r="B81" s="1367" t="s">
        <v>687</v>
      </c>
      <c r="C81" s="2599" t="s">
        <v>688</v>
      </c>
      <c r="D81" s="2599"/>
      <c r="E81" s="2599"/>
      <c r="F81" s="1368" t="s">
        <v>605</v>
      </c>
      <c r="G81" s="1368"/>
      <c r="H81" s="1368"/>
      <c r="I81" s="1368" t="s">
        <v>540</v>
      </c>
      <c r="J81" s="1369">
        <v>4999.13</v>
      </c>
      <c r="K81" s="1368"/>
      <c r="L81" s="1369">
        <v>49.99</v>
      </c>
      <c r="M81" s="1368"/>
      <c r="N81" s="1370"/>
    </row>
    <row r="82" spans="1:14" s="1" customFormat="1" ht="10.199999999999999" x14ac:dyDescent="0.2">
      <c r="A82" s="1380"/>
      <c r="B82" s="1381"/>
      <c r="C82" s="1340" t="s">
        <v>2871</v>
      </c>
      <c r="D82" s="1341"/>
      <c r="E82" s="1341"/>
      <c r="F82" s="1383"/>
      <c r="G82" s="1383"/>
      <c r="H82" s="1383"/>
      <c r="I82" s="1383"/>
      <c r="J82" s="1384"/>
      <c r="K82" s="1383"/>
      <c r="L82" s="1384"/>
      <c r="M82" s="1385"/>
      <c r="N82" s="1386"/>
    </row>
    <row r="83" spans="1:14" s="1" customFormat="1" ht="10.199999999999999" x14ac:dyDescent="0.2">
      <c r="A83" s="1382"/>
      <c r="B83" s="1342"/>
      <c r="C83" s="2596" t="s">
        <v>689</v>
      </c>
      <c r="D83" s="2596"/>
      <c r="E83" s="2596"/>
      <c r="F83" s="2596"/>
      <c r="G83" s="2596"/>
      <c r="H83" s="2596"/>
      <c r="I83" s="2596"/>
      <c r="J83" s="2596"/>
      <c r="K83" s="2596"/>
      <c r="L83" s="2596"/>
      <c r="M83" s="2596"/>
      <c r="N83" s="2600"/>
    </row>
    <row r="84" spans="1:14" s="1" customFormat="1" ht="30.6" x14ac:dyDescent="0.2">
      <c r="A84" s="1366" t="s">
        <v>95</v>
      </c>
      <c r="B84" s="1367" t="s">
        <v>2763</v>
      </c>
      <c r="C84" s="2599" t="s">
        <v>1786</v>
      </c>
      <c r="D84" s="2599"/>
      <c r="E84" s="2599"/>
      <c r="F84" s="1368" t="s">
        <v>545</v>
      </c>
      <c r="G84" s="1368"/>
      <c r="H84" s="1368"/>
      <c r="I84" s="1368" t="s">
        <v>87</v>
      </c>
      <c r="J84" s="1369">
        <v>32.08</v>
      </c>
      <c r="K84" s="1368"/>
      <c r="L84" s="1369">
        <v>45.01</v>
      </c>
      <c r="M84" s="1368" t="s">
        <v>1748</v>
      </c>
      <c r="N84" s="1370">
        <v>257</v>
      </c>
    </row>
    <row r="85" spans="1:14" s="1" customFormat="1" ht="10.199999999999999" x14ac:dyDescent="0.2">
      <c r="A85" s="1380"/>
      <c r="B85" s="1381"/>
      <c r="C85" s="1340" t="s">
        <v>2896</v>
      </c>
      <c r="D85" s="1341"/>
      <c r="E85" s="1341"/>
      <c r="F85" s="1383"/>
      <c r="G85" s="1383"/>
      <c r="H85" s="1383"/>
      <c r="I85" s="1383"/>
      <c r="J85" s="1384"/>
      <c r="K85" s="1383"/>
      <c r="L85" s="1384"/>
      <c r="M85" s="1385"/>
      <c r="N85" s="1386"/>
    </row>
    <row r="86" spans="1:14" s="1" customFormat="1" ht="10.199999999999999" x14ac:dyDescent="0.2">
      <c r="A86" s="1382"/>
      <c r="B86" s="1342"/>
      <c r="C86" s="2596" t="s">
        <v>1787</v>
      </c>
      <c r="D86" s="2596"/>
      <c r="E86" s="2596"/>
      <c r="F86" s="2596"/>
      <c r="G86" s="2596"/>
      <c r="H86" s="2596"/>
      <c r="I86" s="2596"/>
      <c r="J86" s="2596"/>
      <c r="K86" s="2596"/>
      <c r="L86" s="2596"/>
      <c r="M86" s="2596"/>
      <c r="N86" s="2600"/>
    </row>
    <row r="87" spans="1:14" s="1" customFormat="1" ht="24" customHeight="1" x14ac:dyDescent="0.2">
      <c r="A87" s="1366" t="s">
        <v>100</v>
      </c>
      <c r="B87" s="1367" t="s">
        <v>1715</v>
      </c>
      <c r="C87" s="2599" t="s">
        <v>1716</v>
      </c>
      <c r="D87" s="2599"/>
      <c r="E87" s="2599"/>
      <c r="F87" s="1368" t="s">
        <v>47</v>
      </c>
      <c r="G87" s="1368"/>
      <c r="H87" s="1368"/>
      <c r="I87" s="1368" t="s">
        <v>103</v>
      </c>
      <c r="J87" s="1369"/>
      <c r="K87" s="1368"/>
      <c r="L87" s="1369"/>
      <c r="M87" s="1368"/>
      <c r="N87" s="1370"/>
    </row>
    <row r="88" spans="1:14" s="1" customFormat="1" ht="36" customHeight="1" x14ac:dyDescent="0.2">
      <c r="A88" s="1371"/>
      <c r="B88" s="1372" t="s">
        <v>528</v>
      </c>
      <c r="C88" s="2596" t="s">
        <v>529</v>
      </c>
      <c r="D88" s="2596"/>
      <c r="E88" s="2596"/>
      <c r="F88" s="2596"/>
      <c r="G88" s="2596"/>
      <c r="H88" s="2596"/>
      <c r="I88" s="2596"/>
      <c r="J88" s="2596"/>
      <c r="K88" s="2596"/>
      <c r="L88" s="2596"/>
      <c r="M88" s="2596"/>
      <c r="N88" s="2600"/>
    </row>
    <row r="89" spans="1:14" s="1" customFormat="1" ht="10.199999999999999" x14ac:dyDescent="0.2">
      <c r="A89" s="1373"/>
      <c r="B89" s="1372" t="s">
        <v>44</v>
      </c>
      <c r="C89" s="2596" t="s">
        <v>48</v>
      </c>
      <c r="D89" s="2596"/>
      <c r="E89" s="2596"/>
      <c r="F89" s="1374"/>
      <c r="G89" s="1374"/>
      <c r="H89" s="1374"/>
      <c r="I89" s="1374"/>
      <c r="J89" s="1375">
        <v>34.119999999999997</v>
      </c>
      <c r="K89" s="1374" t="s">
        <v>530</v>
      </c>
      <c r="L89" s="1375">
        <v>552.74</v>
      </c>
      <c r="M89" s="1374"/>
      <c r="N89" s="1376">
        <v>553</v>
      </c>
    </row>
    <row r="90" spans="1:14" s="1" customFormat="1" ht="10.199999999999999" x14ac:dyDescent="0.2">
      <c r="A90" s="1373"/>
      <c r="B90" s="1372" t="s">
        <v>71</v>
      </c>
      <c r="C90" s="2596" t="s">
        <v>372</v>
      </c>
      <c r="D90" s="2596"/>
      <c r="E90" s="2596"/>
      <c r="F90" s="1374"/>
      <c r="G90" s="1374"/>
      <c r="H90" s="1374"/>
      <c r="I90" s="1374"/>
      <c r="J90" s="1375">
        <v>7.95</v>
      </c>
      <c r="K90" s="1374"/>
      <c r="L90" s="1375">
        <v>95.4</v>
      </c>
      <c r="M90" s="1374"/>
      <c r="N90" s="1376"/>
    </row>
    <row r="91" spans="1:14" s="1" customFormat="1" ht="10.199999999999999" x14ac:dyDescent="0.2">
      <c r="A91" s="1373"/>
      <c r="B91" s="1372"/>
      <c r="C91" s="2596" t="s">
        <v>49</v>
      </c>
      <c r="D91" s="2596"/>
      <c r="E91" s="2596"/>
      <c r="F91" s="1374" t="s">
        <v>50</v>
      </c>
      <c r="G91" s="1374" t="s">
        <v>71</v>
      </c>
      <c r="H91" s="1374" t="s">
        <v>530</v>
      </c>
      <c r="I91" s="1374" t="s">
        <v>1788</v>
      </c>
      <c r="J91" s="1375"/>
      <c r="K91" s="1374"/>
      <c r="L91" s="1375"/>
      <c r="M91" s="1374"/>
      <c r="N91" s="1376"/>
    </row>
    <row r="92" spans="1:14" s="1" customFormat="1" ht="10.199999999999999" x14ac:dyDescent="0.2">
      <c r="A92" s="1373"/>
      <c r="B92" s="1372"/>
      <c r="C92" s="2608" t="s">
        <v>52</v>
      </c>
      <c r="D92" s="2608"/>
      <c r="E92" s="2608"/>
      <c r="F92" s="1377"/>
      <c r="G92" s="1377"/>
      <c r="H92" s="1377"/>
      <c r="I92" s="1377"/>
      <c r="J92" s="1378">
        <v>42.07</v>
      </c>
      <c r="K92" s="1377"/>
      <c r="L92" s="1378">
        <v>648.14</v>
      </c>
      <c r="M92" s="1377"/>
      <c r="N92" s="1379"/>
    </row>
    <row r="93" spans="1:14" s="1" customFormat="1" ht="10.199999999999999" x14ac:dyDescent="0.2">
      <c r="A93" s="1373"/>
      <c r="B93" s="1372"/>
      <c r="C93" s="2596" t="s">
        <v>53</v>
      </c>
      <c r="D93" s="2596"/>
      <c r="E93" s="2596"/>
      <c r="F93" s="1374"/>
      <c r="G93" s="1374"/>
      <c r="H93" s="1374"/>
      <c r="I93" s="1374"/>
      <c r="J93" s="1375"/>
      <c r="K93" s="1374"/>
      <c r="L93" s="1375">
        <v>552.74</v>
      </c>
      <c r="M93" s="1374"/>
      <c r="N93" s="1376">
        <v>553</v>
      </c>
    </row>
    <row r="94" spans="1:14" s="1" customFormat="1" ht="20.399999999999999" x14ac:dyDescent="0.2">
      <c r="A94" s="1373"/>
      <c r="B94" s="1372" t="s">
        <v>2394</v>
      </c>
      <c r="C94" s="2596" t="s">
        <v>563</v>
      </c>
      <c r="D94" s="2596"/>
      <c r="E94" s="2596"/>
      <c r="F94" s="1374" t="s">
        <v>55</v>
      </c>
      <c r="G94" s="1374" t="s">
        <v>378</v>
      </c>
      <c r="H94" s="1374"/>
      <c r="I94" s="1374" t="s">
        <v>378</v>
      </c>
      <c r="J94" s="1375"/>
      <c r="K94" s="1374"/>
      <c r="L94" s="1375">
        <v>525.1</v>
      </c>
      <c r="M94" s="1374"/>
      <c r="N94" s="1376">
        <v>525</v>
      </c>
    </row>
    <row r="95" spans="1:14" s="1" customFormat="1" ht="20.399999999999999" x14ac:dyDescent="0.2">
      <c r="A95" s="1373"/>
      <c r="B95" s="1372" t="s">
        <v>2395</v>
      </c>
      <c r="C95" s="2596" t="s">
        <v>564</v>
      </c>
      <c r="D95" s="2596"/>
      <c r="E95" s="2596"/>
      <c r="F95" s="1374" t="s">
        <v>55</v>
      </c>
      <c r="G95" s="1374" t="s">
        <v>242</v>
      </c>
      <c r="H95" s="1374"/>
      <c r="I95" s="1374" t="s">
        <v>242</v>
      </c>
      <c r="J95" s="1375"/>
      <c r="K95" s="1374"/>
      <c r="L95" s="1375">
        <v>292.95</v>
      </c>
      <c r="M95" s="1374"/>
      <c r="N95" s="1376">
        <v>293</v>
      </c>
    </row>
    <row r="96" spans="1:14" s="1" customFormat="1" ht="10.199999999999999" x14ac:dyDescent="0.2">
      <c r="A96" s="1380"/>
      <c r="B96" s="1381"/>
      <c r="C96" s="2599" t="s">
        <v>59</v>
      </c>
      <c r="D96" s="2599"/>
      <c r="E96" s="2599"/>
      <c r="F96" s="1368"/>
      <c r="G96" s="1368"/>
      <c r="H96" s="1368"/>
      <c r="I96" s="1368"/>
      <c r="J96" s="1369"/>
      <c r="K96" s="1368"/>
      <c r="L96" s="1369">
        <v>1466.19</v>
      </c>
      <c r="M96" s="1377"/>
      <c r="N96" s="1370"/>
    </row>
    <row r="97" spans="1:14" s="1" customFormat="1" ht="30.6" x14ac:dyDescent="0.2">
      <c r="A97" s="1366" t="s">
        <v>103</v>
      </c>
      <c r="B97" s="1367" t="s">
        <v>2764</v>
      </c>
      <c r="C97" s="2599" t="s">
        <v>1717</v>
      </c>
      <c r="D97" s="2599"/>
      <c r="E97" s="2599"/>
      <c r="F97" s="1368" t="s">
        <v>545</v>
      </c>
      <c r="G97" s="1368"/>
      <c r="H97" s="1368"/>
      <c r="I97" s="1368" t="s">
        <v>103</v>
      </c>
      <c r="J97" s="1369">
        <v>325</v>
      </c>
      <c r="K97" s="1368"/>
      <c r="L97" s="1369">
        <v>683.01</v>
      </c>
      <c r="M97" s="1368" t="s">
        <v>1748</v>
      </c>
      <c r="N97" s="1370">
        <v>3900</v>
      </c>
    </row>
    <row r="98" spans="1:14" s="1" customFormat="1" ht="10.199999999999999" x14ac:dyDescent="0.2">
      <c r="A98" s="1380"/>
      <c r="B98" s="1381"/>
      <c r="C98" s="1340" t="s">
        <v>3024</v>
      </c>
      <c r="D98" s="1341"/>
      <c r="E98" s="1341"/>
      <c r="F98" s="1383"/>
      <c r="G98" s="1383"/>
      <c r="H98" s="1383"/>
      <c r="I98" s="1383"/>
      <c r="J98" s="1384"/>
      <c r="K98" s="1383"/>
      <c r="L98" s="1384"/>
      <c r="M98" s="1385"/>
      <c r="N98" s="1386"/>
    </row>
    <row r="99" spans="1:14" s="1" customFormat="1" ht="10.199999999999999" x14ac:dyDescent="0.2">
      <c r="A99" s="1382"/>
      <c r="B99" s="1342"/>
      <c r="C99" s="2596" t="s">
        <v>1789</v>
      </c>
      <c r="D99" s="2596"/>
      <c r="E99" s="2596"/>
      <c r="F99" s="2596"/>
      <c r="G99" s="2596"/>
      <c r="H99" s="2596"/>
      <c r="I99" s="2596"/>
      <c r="J99" s="2596"/>
      <c r="K99" s="2596"/>
      <c r="L99" s="2596"/>
      <c r="M99" s="2596"/>
      <c r="N99" s="2600"/>
    </row>
    <row r="100" spans="1:14" s="1" customFormat="1" ht="10.199999999999999" x14ac:dyDescent="0.2">
      <c r="A100" s="1383"/>
      <c r="B100" s="1381"/>
      <c r="C100" s="1381"/>
      <c r="D100" s="1381"/>
      <c r="E100" s="1381"/>
      <c r="F100" s="1383"/>
      <c r="G100" s="1383"/>
      <c r="H100" s="1383"/>
      <c r="I100" s="1383"/>
      <c r="J100" s="1387"/>
      <c r="K100" s="1383"/>
      <c r="L100" s="1387"/>
      <c r="M100" s="1374"/>
      <c r="N100" s="1387"/>
    </row>
    <row r="101" spans="1:14" s="1" customFormat="1" ht="10.199999999999999" x14ac:dyDescent="0.2">
      <c r="A101" s="1388"/>
      <c r="B101" s="1389"/>
      <c r="C101" s="2599" t="s">
        <v>690</v>
      </c>
      <c r="D101" s="2599"/>
      <c r="E101" s="2599"/>
      <c r="F101" s="2599"/>
      <c r="G101" s="2599"/>
      <c r="H101" s="2599"/>
      <c r="I101" s="2599"/>
      <c r="J101" s="2599"/>
      <c r="K101" s="2599"/>
      <c r="L101" s="1390"/>
      <c r="M101" s="1391"/>
      <c r="N101" s="1392"/>
    </row>
    <row r="102" spans="1:14" s="1" customFormat="1" ht="10.199999999999999" x14ac:dyDescent="0.2">
      <c r="A102" s="1393"/>
      <c r="B102" s="1372"/>
      <c r="C102" s="2596" t="s">
        <v>144</v>
      </c>
      <c r="D102" s="2596"/>
      <c r="E102" s="2596"/>
      <c r="F102" s="2596"/>
      <c r="G102" s="2596"/>
      <c r="H102" s="2596"/>
      <c r="I102" s="2596"/>
      <c r="J102" s="2596"/>
      <c r="K102" s="2596"/>
      <c r="L102" s="1394">
        <v>248360.4</v>
      </c>
      <c r="M102" s="1395"/>
      <c r="N102" s="1396"/>
    </row>
    <row r="103" spans="1:14" s="1" customFormat="1" ht="10.199999999999999" x14ac:dyDescent="0.2">
      <c r="A103" s="1393"/>
      <c r="B103" s="1372"/>
      <c r="C103" s="2596" t="s">
        <v>1437</v>
      </c>
      <c r="D103" s="2596"/>
      <c r="E103" s="2596"/>
      <c r="F103" s="2596"/>
      <c r="G103" s="2596"/>
      <c r="H103" s="2596"/>
      <c r="I103" s="2596"/>
      <c r="J103" s="2596"/>
      <c r="K103" s="2596"/>
      <c r="L103" s="1394"/>
      <c r="M103" s="1395"/>
      <c r="N103" s="1396"/>
    </row>
    <row r="104" spans="1:14" s="1" customFormat="1" ht="10.199999999999999" x14ac:dyDescent="0.2">
      <c r="A104" s="1393"/>
      <c r="B104" s="1372"/>
      <c r="C104" s="2596" t="s">
        <v>145</v>
      </c>
      <c r="D104" s="2596"/>
      <c r="E104" s="2596"/>
      <c r="F104" s="2596"/>
      <c r="G104" s="2596"/>
      <c r="H104" s="2596"/>
      <c r="I104" s="2596"/>
      <c r="J104" s="2596"/>
      <c r="K104" s="2596"/>
      <c r="L104" s="1394">
        <v>6224.39</v>
      </c>
      <c r="M104" s="1395"/>
      <c r="N104" s="1396"/>
    </row>
    <row r="105" spans="1:14" s="1" customFormat="1" ht="10.199999999999999" x14ac:dyDescent="0.2">
      <c r="A105" s="1393"/>
      <c r="B105" s="1372"/>
      <c r="C105" s="2596" t="s">
        <v>391</v>
      </c>
      <c r="D105" s="2596"/>
      <c r="E105" s="2596"/>
      <c r="F105" s="2596"/>
      <c r="G105" s="2596"/>
      <c r="H105" s="2596"/>
      <c r="I105" s="2596"/>
      <c r="J105" s="2596"/>
      <c r="K105" s="2596"/>
      <c r="L105" s="1394">
        <v>3096.34</v>
      </c>
      <c r="M105" s="1395"/>
      <c r="N105" s="1396"/>
    </row>
    <row r="106" spans="1:14" s="1" customFormat="1" ht="10.199999999999999" x14ac:dyDescent="0.2">
      <c r="A106" s="1393"/>
      <c r="B106" s="1372"/>
      <c r="C106" s="2596" t="s">
        <v>1438</v>
      </c>
      <c r="D106" s="2596"/>
      <c r="E106" s="2596"/>
      <c r="F106" s="2596"/>
      <c r="G106" s="2596"/>
      <c r="H106" s="2596"/>
      <c r="I106" s="2596"/>
      <c r="J106" s="2596"/>
      <c r="K106" s="2596"/>
      <c r="L106" s="1394">
        <v>345.13</v>
      </c>
      <c r="M106" s="1395"/>
      <c r="N106" s="1396"/>
    </row>
    <row r="107" spans="1:14" s="1" customFormat="1" ht="10.199999999999999" x14ac:dyDescent="0.2">
      <c r="A107" s="1393"/>
      <c r="B107" s="1372"/>
      <c r="C107" s="2596" t="s">
        <v>392</v>
      </c>
      <c r="D107" s="2596"/>
      <c r="E107" s="2596"/>
      <c r="F107" s="2596"/>
      <c r="G107" s="2596"/>
      <c r="H107" s="2596"/>
      <c r="I107" s="2596"/>
      <c r="J107" s="2596"/>
      <c r="K107" s="2596"/>
      <c r="L107" s="1394">
        <v>239039.67</v>
      </c>
      <c r="M107" s="1395"/>
      <c r="N107" s="1396"/>
    </row>
    <row r="108" spans="1:14" s="1" customFormat="1" ht="10.199999999999999" x14ac:dyDescent="0.2">
      <c r="A108" s="1393"/>
      <c r="B108" s="1372"/>
      <c r="C108" s="2596" t="s">
        <v>616</v>
      </c>
      <c r="D108" s="2596"/>
      <c r="E108" s="2596"/>
      <c r="F108" s="2596"/>
      <c r="G108" s="2596"/>
      <c r="H108" s="2596"/>
      <c r="I108" s="2596"/>
      <c r="J108" s="2596"/>
      <c r="K108" s="2596"/>
      <c r="L108" s="1394">
        <v>258083.29</v>
      </c>
      <c r="M108" s="1395"/>
      <c r="N108" s="1396"/>
    </row>
    <row r="109" spans="1:14" s="1" customFormat="1" ht="10.199999999999999" x14ac:dyDescent="0.2">
      <c r="A109" s="1393"/>
      <c r="B109" s="1372"/>
      <c r="C109" s="2596" t="s">
        <v>1437</v>
      </c>
      <c r="D109" s="2596"/>
      <c r="E109" s="2596"/>
      <c r="F109" s="2596"/>
      <c r="G109" s="2596"/>
      <c r="H109" s="2596"/>
      <c r="I109" s="2596"/>
      <c r="J109" s="2596"/>
      <c r="K109" s="2596"/>
      <c r="L109" s="1394"/>
      <c r="M109" s="1395"/>
      <c r="N109" s="1396"/>
    </row>
    <row r="110" spans="1:14" s="1" customFormat="1" ht="10.199999999999999" x14ac:dyDescent="0.2">
      <c r="A110" s="1393"/>
      <c r="B110" s="1372"/>
      <c r="C110" s="2596" t="s">
        <v>394</v>
      </c>
      <c r="D110" s="2596"/>
      <c r="E110" s="2596"/>
      <c r="F110" s="2596"/>
      <c r="G110" s="2596"/>
      <c r="H110" s="2596"/>
      <c r="I110" s="2596"/>
      <c r="J110" s="2596"/>
      <c r="K110" s="2596"/>
      <c r="L110" s="1394">
        <v>6224.39</v>
      </c>
      <c r="M110" s="1395"/>
      <c r="N110" s="1396"/>
    </row>
    <row r="111" spans="1:14" s="1" customFormat="1" ht="40.799999999999997" x14ac:dyDescent="0.2">
      <c r="A111" s="1393"/>
      <c r="B111" s="1372" t="s">
        <v>1756</v>
      </c>
      <c r="C111" s="2596" t="s">
        <v>395</v>
      </c>
      <c r="D111" s="2596"/>
      <c r="E111" s="2596"/>
      <c r="F111" s="2596"/>
      <c r="G111" s="2596"/>
      <c r="H111" s="2596"/>
      <c r="I111" s="2596"/>
      <c r="J111" s="2596"/>
      <c r="K111" s="2596"/>
      <c r="L111" s="1394">
        <v>3096.34</v>
      </c>
      <c r="M111" s="1395"/>
      <c r="N111" s="1396"/>
    </row>
    <row r="112" spans="1:14" s="1" customFormat="1" ht="10.199999999999999" x14ac:dyDescent="0.2">
      <c r="A112" s="1393"/>
      <c r="B112" s="1372"/>
      <c r="C112" s="2596" t="s">
        <v>1439</v>
      </c>
      <c r="D112" s="2596"/>
      <c r="E112" s="2596"/>
      <c r="F112" s="2596"/>
      <c r="G112" s="2596"/>
      <c r="H112" s="2596"/>
      <c r="I112" s="2596"/>
      <c r="J112" s="2596"/>
      <c r="K112" s="2596"/>
      <c r="L112" s="1394">
        <v>345.13</v>
      </c>
      <c r="M112" s="1395"/>
      <c r="N112" s="1396"/>
    </row>
    <row r="113" spans="1:14" s="1" customFormat="1" ht="10.199999999999999" x14ac:dyDescent="0.2">
      <c r="A113" s="1393"/>
      <c r="B113" s="1372"/>
      <c r="C113" s="2596" t="s">
        <v>396</v>
      </c>
      <c r="D113" s="2596"/>
      <c r="E113" s="2596"/>
      <c r="F113" s="2596"/>
      <c r="G113" s="2596"/>
      <c r="H113" s="2596"/>
      <c r="I113" s="2596"/>
      <c r="J113" s="2596"/>
      <c r="K113" s="2596"/>
      <c r="L113" s="1394">
        <v>239039.67</v>
      </c>
      <c r="M113" s="1395"/>
      <c r="N113" s="1396"/>
    </row>
    <row r="114" spans="1:14" s="1" customFormat="1" ht="10.199999999999999" x14ac:dyDescent="0.2">
      <c r="A114" s="1393"/>
      <c r="B114" s="1372"/>
      <c r="C114" s="2596" t="s">
        <v>397</v>
      </c>
      <c r="D114" s="2596"/>
      <c r="E114" s="2596"/>
      <c r="F114" s="2596"/>
      <c r="G114" s="2596"/>
      <c r="H114" s="2596"/>
      <c r="I114" s="2596"/>
      <c r="J114" s="2596"/>
      <c r="K114" s="2596"/>
      <c r="L114" s="1394">
        <v>6361.38</v>
      </c>
      <c r="M114" s="1395"/>
      <c r="N114" s="1396"/>
    </row>
    <row r="115" spans="1:14" s="1" customFormat="1" ht="10.199999999999999" x14ac:dyDescent="0.2">
      <c r="A115" s="1393"/>
      <c r="B115" s="1372"/>
      <c r="C115" s="2596" t="s">
        <v>398</v>
      </c>
      <c r="D115" s="2596"/>
      <c r="E115" s="2596"/>
      <c r="F115" s="2596"/>
      <c r="G115" s="2596"/>
      <c r="H115" s="2596"/>
      <c r="I115" s="2596"/>
      <c r="J115" s="2596"/>
      <c r="K115" s="2596"/>
      <c r="L115" s="1394">
        <v>3361.51</v>
      </c>
      <c r="M115" s="1395"/>
      <c r="N115" s="1396"/>
    </row>
    <row r="116" spans="1:14" s="1" customFormat="1" ht="10.199999999999999" x14ac:dyDescent="0.2">
      <c r="A116" s="1393"/>
      <c r="B116" s="1372"/>
      <c r="C116" s="2596" t="s">
        <v>151</v>
      </c>
      <c r="D116" s="2596"/>
      <c r="E116" s="2596"/>
      <c r="F116" s="2596"/>
      <c r="G116" s="2596"/>
      <c r="H116" s="2596"/>
      <c r="I116" s="2596"/>
      <c r="J116" s="2596"/>
      <c r="K116" s="2596"/>
      <c r="L116" s="1394">
        <v>6569.52</v>
      </c>
      <c r="M116" s="1395"/>
      <c r="N116" s="1396"/>
    </row>
    <row r="117" spans="1:14" s="1" customFormat="1" ht="10.199999999999999" x14ac:dyDescent="0.2">
      <c r="A117" s="1393"/>
      <c r="B117" s="1372"/>
      <c r="C117" s="2596" t="s">
        <v>152</v>
      </c>
      <c r="D117" s="2596"/>
      <c r="E117" s="2596"/>
      <c r="F117" s="2596"/>
      <c r="G117" s="2596"/>
      <c r="H117" s="2596"/>
      <c r="I117" s="2596"/>
      <c r="J117" s="2596"/>
      <c r="K117" s="2596"/>
      <c r="L117" s="1394">
        <v>6361.38</v>
      </c>
      <c r="M117" s="1395"/>
      <c r="N117" s="1396"/>
    </row>
    <row r="118" spans="1:14" s="1" customFormat="1" ht="10.199999999999999" x14ac:dyDescent="0.2">
      <c r="A118" s="1393"/>
      <c r="B118" s="1372"/>
      <c r="C118" s="2596" t="s">
        <v>153</v>
      </c>
      <c r="D118" s="2596"/>
      <c r="E118" s="2596"/>
      <c r="F118" s="2596"/>
      <c r="G118" s="2596"/>
      <c r="H118" s="2596"/>
      <c r="I118" s="2596"/>
      <c r="J118" s="2596"/>
      <c r="K118" s="2596"/>
      <c r="L118" s="1394">
        <v>3361.51</v>
      </c>
      <c r="M118" s="1395"/>
      <c r="N118" s="1396"/>
    </row>
    <row r="119" spans="1:14" s="1" customFormat="1" ht="10.199999999999999" x14ac:dyDescent="0.2">
      <c r="A119" s="1393"/>
      <c r="B119" s="1387"/>
      <c r="C119" s="2601" t="s">
        <v>691</v>
      </c>
      <c r="D119" s="2601"/>
      <c r="E119" s="2601"/>
      <c r="F119" s="2601"/>
      <c r="G119" s="2601"/>
      <c r="H119" s="2601"/>
      <c r="I119" s="2601"/>
      <c r="J119" s="2601"/>
      <c r="K119" s="2601"/>
      <c r="L119" s="1397">
        <v>258083.29</v>
      </c>
      <c r="M119" s="1398"/>
      <c r="N119" s="1399"/>
    </row>
    <row r="120" spans="1:14" s="1" customFormat="1" ht="10.199999999999999" x14ac:dyDescent="0.2">
      <c r="A120" s="1393"/>
      <c r="B120" s="1372"/>
      <c r="C120" s="2596" t="s">
        <v>1437</v>
      </c>
      <c r="D120" s="2596"/>
      <c r="E120" s="2596"/>
      <c r="F120" s="2596"/>
      <c r="G120" s="2596"/>
      <c r="H120" s="2596"/>
      <c r="I120" s="2596"/>
      <c r="J120" s="2596"/>
      <c r="K120" s="2596"/>
      <c r="L120" s="1394"/>
      <c r="M120" s="1395"/>
      <c r="N120" s="1396"/>
    </row>
    <row r="121" spans="1:14" s="1" customFormat="1" ht="10.199999999999999" x14ac:dyDescent="0.2">
      <c r="A121" s="1393"/>
      <c r="B121" s="1372"/>
      <c r="C121" s="2596" t="s">
        <v>1746</v>
      </c>
      <c r="D121" s="2596"/>
      <c r="E121" s="2596"/>
      <c r="F121" s="2596"/>
      <c r="G121" s="2596"/>
      <c r="H121" s="2596"/>
      <c r="I121" s="2596"/>
      <c r="J121" s="2596"/>
      <c r="K121" s="2596"/>
      <c r="L121" s="1394"/>
      <c r="M121" s="1395"/>
      <c r="N121" s="1396">
        <v>208725</v>
      </c>
    </row>
    <row r="122" spans="1:14" s="1" customFormat="1" ht="12" x14ac:dyDescent="0.2">
      <c r="A122" s="2619" t="s">
        <v>692</v>
      </c>
      <c r="B122" s="2620"/>
      <c r="C122" s="2620"/>
      <c r="D122" s="2620"/>
      <c r="E122" s="2620"/>
      <c r="F122" s="2620"/>
      <c r="G122" s="2620"/>
      <c r="H122" s="2620"/>
      <c r="I122" s="2620"/>
      <c r="J122" s="2620"/>
      <c r="K122" s="2620"/>
      <c r="L122" s="2620"/>
      <c r="M122" s="2620"/>
      <c r="N122" s="2621"/>
    </row>
    <row r="123" spans="1:14" s="1" customFormat="1" ht="20.399999999999999" x14ac:dyDescent="0.2">
      <c r="A123" s="1366" t="s">
        <v>1760</v>
      </c>
      <c r="B123" s="1367" t="s">
        <v>3025</v>
      </c>
      <c r="C123" s="2599" t="s">
        <v>1790</v>
      </c>
      <c r="D123" s="2599"/>
      <c r="E123" s="2599"/>
      <c r="F123" s="1368" t="s">
        <v>545</v>
      </c>
      <c r="G123" s="1368"/>
      <c r="H123" s="1368"/>
      <c r="I123" s="1368" t="s">
        <v>44</v>
      </c>
      <c r="J123" s="1369">
        <v>4811549</v>
      </c>
      <c r="K123" s="1368"/>
      <c r="L123" s="1369">
        <v>842653.06</v>
      </c>
      <c r="M123" s="1368" t="s">
        <v>1748</v>
      </c>
      <c r="N123" s="1370">
        <v>4811549</v>
      </c>
    </row>
    <row r="124" spans="1:14" s="1" customFormat="1" ht="10.199999999999999" x14ac:dyDescent="0.2">
      <c r="A124" s="1380"/>
      <c r="B124" s="1381"/>
      <c r="C124" s="1340" t="s">
        <v>2894</v>
      </c>
      <c r="D124" s="1341"/>
      <c r="E124" s="1341"/>
      <c r="F124" s="1383"/>
      <c r="G124" s="1383"/>
      <c r="H124" s="1383"/>
      <c r="I124" s="1383"/>
      <c r="J124" s="1384"/>
      <c r="K124" s="1383"/>
      <c r="L124" s="1384"/>
      <c r="M124" s="1385"/>
      <c r="N124" s="1386"/>
    </row>
    <row r="125" spans="1:14" s="1" customFormat="1" ht="20.399999999999999" x14ac:dyDescent="0.2">
      <c r="A125" s="1366" t="s">
        <v>565</v>
      </c>
      <c r="B125" s="1367" t="s">
        <v>2688</v>
      </c>
      <c r="C125" s="2599" t="s">
        <v>1791</v>
      </c>
      <c r="D125" s="2599"/>
      <c r="E125" s="2599"/>
      <c r="F125" s="1368" t="s">
        <v>545</v>
      </c>
      <c r="G125" s="1368"/>
      <c r="H125" s="1368"/>
      <c r="I125" s="1368" t="s">
        <v>44</v>
      </c>
      <c r="J125" s="1369">
        <v>1896546</v>
      </c>
      <c r="K125" s="1368"/>
      <c r="L125" s="1369">
        <v>332144.65999999997</v>
      </c>
      <c r="M125" s="1368" t="s">
        <v>1748</v>
      </c>
      <c r="N125" s="1370">
        <v>1896546</v>
      </c>
    </row>
    <row r="126" spans="1:14" s="1" customFormat="1" ht="10.199999999999999" x14ac:dyDescent="0.2">
      <c r="A126" s="1380"/>
      <c r="B126" s="1381"/>
      <c r="C126" s="1340" t="s">
        <v>2894</v>
      </c>
      <c r="D126" s="1341"/>
      <c r="E126" s="1341"/>
      <c r="F126" s="1383"/>
      <c r="G126" s="1383"/>
      <c r="H126" s="1383"/>
      <c r="I126" s="1383"/>
      <c r="J126" s="1384"/>
      <c r="K126" s="1383"/>
      <c r="L126" s="1384"/>
      <c r="M126" s="1385"/>
      <c r="N126" s="1386"/>
    </row>
    <row r="127" spans="1:14" s="1" customFormat="1" ht="10.199999999999999" x14ac:dyDescent="0.2">
      <c r="A127" s="1383"/>
      <c r="B127" s="1381"/>
      <c r="C127" s="1381"/>
      <c r="D127" s="1381"/>
      <c r="E127" s="1381"/>
      <c r="F127" s="1383"/>
      <c r="G127" s="1383"/>
      <c r="H127" s="1383"/>
      <c r="I127" s="1383"/>
      <c r="J127" s="1387"/>
      <c r="K127" s="1383"/>
      <c r="L127" s="1387"/>
      <c r="M127" s="1374"/>
      <c r="N127" s="1387"/>
    </row>
    <row r="128" spans="1:14" s="1" customFormat="1" ht="10.199999999999999" x14ac:dyDescent="0.2">
      <c r="A128" s="1388"/>
      <c r="B128" s="1389"/>
      <c r="C128" s="2599" t="s">
        <v>693</v>
      </c>
      <c r="D128" s="2599"/>
      <c r="E128" s="2599"/>
      <c r="F128" s="2599"/>
      <c r="G128" s="2599"/>
      <c r="H128" s="2599"/>
      <c r="I128" s="2599"/>
      <c r="J128" s="2599"/>
      <c r="K128" s="2599"/>
      <c r="L128" s="1390"/>
      <c r="M128" s="1391"/>
      <c r="N128" s="1392"/>
    </row>
    <row r="129" spans="1:14" s="1" customFormat="1" ht="10.199999999999999" x14ac:dyDescent="0.2">
      <c r="A129" s="1393"/>
      <c r="B129" s="1372"/>
      <c r="C129" s="2596" t="s">
        <v>617</v>
      </c>
      <c r="D129" s="2596"/>
      <c r="E129" s="2596"/>
      <c r="F129" s="2596"/>
      <c r="G129" s="2596"/>
      <c r="H129" s="2596"/>
      <c r="I129" s="2596"/>
      <c r="J129" s="2596"/>
      <c r="K129" s="2596"/>
      <c r="L129" s="1394">
        <v>1174797.72</v>
      </c>
      <c r="M129" s="1395"/>
      <c r="N129" s="1396"/>
    </row>
    <row r="130" spans="1:14" s="1" customFormat="1" ht="10.199999999999999" x14ac:dyDescent="0.2">
      <c r="A130" s="1393"/>
      <c r="B130" s="1372"/>
      <c r="C130" s="2596" t="s">
        <v>618</v>
      </c>
      <c r="D130" s="2596"/>
      <c r="E130" s="2596"/>
      <c r="F130" s="2596"/>
      <c r="G130" s="2596"/>
      <c r="H130" s="2596"/>
      <c r="I130" s="2596"/>
      <c r="J130" s="2596"/>
      <c r="K130" s="2596"/>
      <c r="L130" s="1394">
        <v>1174797.72</v>
      </c>
      <c r="M130" s="1395"/>
      <c r="N130" s="1396"/>
    </row>
    <row r="131" spans="1:14" s="1" customFormat="1" ht="10.199999999999999" x14ac:dyDescent="0.2">
      <c r="A131" s="1393"/>
      <c r="B131" s="1387"/>
      <c r="C131" s="2601" t="s">
        <v>694</v>
      </c>
      <c r="D131" s="2601"/>
      <c r="E131" s="2601"/>
      <c r="F131" s="2601"/>
      <c r="G131" s="2601"/>
      <c r="H131" s="2601"/>
      <c r="I131" s="2601"/>
      <c r="J131" s="2601"/>
      <c r="K131" s="2601"/>
      <c r="L131" s="1397">
        <v>1174797.72</v>
      </c>
      <c r="M131" s="1398"/>
      <c r="N131" s="1399"/>
    </row>
    <row r="132" spans="1:14" s="1" customFormat="1" ht="10.199999999999999" x14ac:dyDescent="0.2">
      <c r="A132" s="1393"/>
      <c r="B132" s="1372"/>
      <c r="C132" s="2596" t="s">
        <v>1437</v>
      </c>
      <c r="D132" s="2596"/>
      <c r="E132" s="2596"/>
      <c r="F132" s="2596"/>
      <c r="G132" s="2596"/>
      <c r="H132" s="2596"/>
      <c r="I132" s="2596"/>
      <c r="J132" s="2596"/>
      <c r="K132" s="2596"/>
      <c r="L132" s="1394"/>
      <c r="M132" s="1395"/>
      <c r="N132" s="1396"/>
    </row>
    <row r="133" spans="1:14" s="1" customFormat="1" ht="10.199999999999999" x14ac:dyDescent="0.2">
      <c r="A133" s="1393"/>
      <c r="B133" s="1372"/>
      <c r="C133" s="2596" t="s">
        <v>1185</v>
      </c>
      <c r="D133" s="2596"/>
      <c r="E133" s="2596"/>
      <c r="F133" s="2596"/>
      <c r="G133" s="2596"/>
      <c r="H133" s="2596"/>
      <c r="I133" s="2596"/>
      <c r="J133" s="2596"/>
      <c r="K133" s="2596"/>
      <c r="L133" s="1394"/>
      <c r="M133" s="1395"/>
      <c r="N133" s="1396">
        <v>6708095</v>
      </c>
    </row>
    <row r="134" spans="1:14" s="1" customFormat="1" ht="10.199999999999999" x14ac:dyDescent="0.2">
      <c r="A134" s="1336"/>
      <c r="B134" s="1344"/>
      <c r="C134" s="1344"/>
      <c r="D134" s="1344"/>
      <c r="E134" s="1344"/>
      <c r="F134" s="1344"/>
      <c r="G134" s="1344"/>
      <c r="H134" s="1344"/>
      <c r="I134" s="1344"/>
      <c r="J134" s="1344"/>
      <c r="K134" s="1344"/>
      <c r="L134" s="1400"/>
      <c r="M134" s="1401"/>
      <c r="N134" s="1402"/>
    </row>
    <row r="135" spans="1:14" s="1" customFormat="1" ht="10.199999999999999" x14ac:dyDescent="0.2">
      <c r="A135" s="1388"/>
      <c r="B135" s="1389"/>
      <c r="C135" s="2599" t="s">
        <v>349</v>
      </c>
      <c r="D135" s="2599"/>
      <c r="E135" s="2599"/>
      <c r="F135" s="2599"/>
      <c r="G135" s="2599"/>
      <c r="H135" s="2599"/>
      <c r="I135" s="2599"/>
      <c r="J135" s="2599"/>
      <c r="K135" s="2599"/>
      <c r="L135" s="1390"/>
      <c r="M135" s="1403"/>
      <c r="N135" s="1392"/>
    </row>
    <row r="136" spans="1:14" s="1" customFormat="1" ht="10.199999999999999" x14ac:dyDescent="0.2">
      <c r="A136" s="1393"/>
      <c r="B136" s="1372"/>
      <c r="C136" s="2596" t="s">
        <v>144</v>
      </c>
      <c r="D136" s="2596"/>
      <c r="E136" s="2596"/>
      <c r="F136" s="2596"/>
      <c r="G136" s="2596"/>
      <c r="H136" s="2596"/>
      <c r="I136" s="2596"/>
      <c r="J136" s="2596"/>
      <c r="K136" s="2596"/>
      <c r="L136" s="1394">
        <v>248360.4</v>
      </c>
      <c r="M136" s="1404"/>
      <c r="N136" s="1396">
        <v>1374237</v>
      </c>
    </row>
    <row r="137" spans="1:14" s="1" customFormat="1" ht="10.199999999999999" x14ac:dyDescent="0.2">
      <c r="A137" s="1393"/>
      <c r="B137" s="1372"/>
      <c r="C137" s="2596" t="s">
        <v>1437</v>
      </c>
      <c r="D137" s="2596"/>
      <c r="E137" s="2596"/>
      <c r="F137" s="2596"/>
      <c r="G137" s="2596"/>
      <c r="H137" s="2596"/>
      <c r="I137" s="2596"/>
      <c r="J137" s="2596"/>
      <c r="K137" s="2596"/>
      <c r="L137" s="1394"/>
      <c r="M137" s="1404"/>
      <c r="N137" s="1396"/>
    </row>
    <row r="138" spans="1:14" s="1" customFormat="1" ht="10.199999999999999" x14ac:dyDescent="0.2">
      <c r="A138" s="1393"/>
      <c r="B138" s="1372"/>
      <c r="C138" s="2596" t="s">
        <v>145</v>
      </c>
      <c r="D138" s="2596"/>
      <c r="E138" s="2596"/>
      <c r="F138" s="2596"/>
      <c r="G138" s="2596"/>
      <c r="H138" s="2596"/>
      <c r="I138" s="2596"/>
      <c r="J138" s="2596"/>
      <c r="K138" s="2596"/>
      <c r="L138" s="1394">
        <v>6224.39</v>
      </c>
      <c r="M138" s="1404"/>
      <c r="N138" s="1396">
        <v>6224</v>
      </c>
    </row>
    <row r="139" spans="1:14" s="1" customFormat="1" ht="10.199999999999999" x14ac:dyDescent="0.2">
      <c r="A139" s="1393"/>
      <c r="B139" s="1372"/>
      <c r="C139" s="2596" t="s">
        <v>391</v>
      </c>
      <c r="D139" s="2596"/>
      <c r="E139" s="2596"/>
      <c r="F139" s="2596"/>
      <c r="G139" s="2596"/>
      <c r="H139" s="2596"/>
      <c r="I139" s="2596"/>
      <c r="J139" s="2596"/>
      <c r="K139" s="2596"/>
      <c r="L139" s="1394">
        <v>3096.34</v>
      </c>
      <c r="M139" s="1404"/>
      <c r="N139" s="1396">
        <v>3096</v>
      </c>
    </row>
    <row r="140" spans="1:14" s="1" customFormat="1" ht="10.199999999999999" x14ac:dyDescent="0.2">
      <c r="A140" s="1393"/>
      <c r="B140" s="1372"/>
      <c r="C140" s="2596" t="s">
        <v>1438</v>
      </c>
      <c r="D140" s="2596"/>
      <c r="E140" s="2596"/>
      <c r="F140" s="2596"/>
      <c r="G140" s="2596"/>
      <c r="H140" s="2596"/>
      <c r="I140" s="2596"/>
      <c r="J140" s="2596"/>
      <c r="K140" s="2596"/>
      <c r="L140" s="1394">
        <v>345.13</v>
      </c>
      <c r="M140" s="1404"/>
      <c r="N140" s="1396">
        <v>345</v>
      </c>
    </row>
    <row r="141" spans="1:14" s="1" customFormat="1" ht="10.199999999999999" x14ac:dyDescent="0.2">
      <c r="A141" s="1393"/>
      <c r="B141" s="1372"/>
      <c r="C141" s="2596" t="s">
        <v>392</v>
      </c>
      <c r="D141" s="2596"/>
      <c r="E141" s="2596"/>
      <c r="F141" s="2596"/>
      <c r="G141" s="2596"/>
      <c r="H141" s="2596"/>
      <c r="I141" s="2596"/>
      <c r="J141" s="2596"/>
      <c r="K141" s="2596"/>
      <c r="L141" s="1394">
        <v>239039.67</v>
      </c>
      <c r="M141" s="1404"/>
      <c r="N141" s="1396">
        <v>1364917</v>
      </c>
    </row>
    <row r="142" spans="1:14" s="1" customFormat="1" ht="10.199999999999999" x14ac:dyDescent="0.2">
      <c r="A142" s="1393"/>
      <c r="B142" s="1372"/>
      <c r="C142" s="2596" t="s">
        <v>616</v>
      </c>
      <c r="D142" s="2596"/>
      <c r="E142" s="2596"/>
      <c r="F142" s="2596"/>
      <c r="G142" s="2596"/>
      <c r="H142" s="2596"/>
      <c r="I142" s="2596"/>
      <c r="J142" s="2596"/>
      <c r="K142" s="2596"/>
      <c r="L142" s="1394">
        <v>258083.29</v>
      </c>
      <c r="M142" s="1404"/>
      <c r="N142" s="1396">
        <v>1383959</v>
      </c>
    </row>
    <row r="143" spans="1:14" s="1" customFormat="1" ht="10.199999999999999" x14ac:dyDescent="0.2">
      <c r="A143" s="1393"/>
      <c r="B143" s="1372"/>
      <c r="C143" s="2596" t="s">
        <v>1437</v>
      </c>
      <c r="D143" s="2596"/>
      <c r="E143" s="2596"/>
      <c r="F143" s="2596"/>
      <c r="G143" s="2596"/>
      <c r="H143" s="2596"/>
      <c r="I143" s="2596"/>
      <c r="J143" s="2596"/>
      <c r="K143" s="2596"/>
      <c r="L143" s="1394"/>
      <c r="M143" s="1404"/>
      <c r="N143" s="1396"/>
    </row>
    <row r="144" spans="1:14" s="1" customFormat="1" ht="10.199999999999999" x14ac:dyDescent="0.2">
      <c r="A144" s="1393"/>
      <c r="B144" s="1372"/>
      <c r="C144" s="2596" t="s">
        <v>394</v>
      </c>
      <c r="D144" s="2596"/>
      <c r="E144" s="2596"/>
      <c r="F144" s="2596"/>
      <c r="G144" s="2596"/>
      <c r="H144" s="2596"/>
      <c r="I144" s="2596"/>
      <c r="J144" s="2596"/>
      <c r="K144" s="2596"/>
      <c r="L144" s="1394">
        <v>6224.39</v>
      </c>
      <c r="M144" s="1404"/>
      <c r="N144" s="1396">
        <v>6224</v>
      </c>
    </row>
    <row r="145" spans="1:14" s="1" customFormat="1" ht="40.799999999999997" x14ac:dyDescent="0.2">
      <c r="A145" s="1393"/>
      <c r="B145" s="1372" t="s">
        <v>1756</v>
      </c>
      <c r="C145" s="2596" t="s">
        <v>395</v>
      </c>
      <c r="D145" s="2596"/>
      <c r="E145" s="2596"/>
      <c r="F145" s="2596"/>
      <c r="G145" s="2596"/>
      <c r="H145" s="2596"/>
      <c r="I145" s="2596"/>
      <c r="J145" s="2596"/>
      <c r="K145" s="2596"/>
      <c r="L145" s="1394">
        <v>3096.34</v>
      </c>
      <c r="M145" s="1404"/>
      <c r="N145" s="1396">
        <v>3096</v>
      </c>
    </row>
    <row r="146" spans="1:14" s="1" customFormat="1" ht="10.199999999999999" x14ac:dyDescent="0.2">
      <c r="A146" s="1393"/>
      <c r="B146" s="1372"/>
      <c r="C146" s="2596" t="s">
        <v>1439</v>
      </c>
      <c r="D146" s="2596"/>
      <c r="E146" s="2596"/>
      <c r="F146" s="2596"/>
      <c r="G146" s="2596"/>
      <c r="H146" s="2596"/>
      <c r="I146" s="2596"/>
      <c r="J146" s="2596"/>
      <c r="K146" s="2596"/>
      <c r="L146" s="1394">
        <v>345.13</v>
      </c>
      <c r="M146" s="1404"/>
      <c r="N146" s="1396">
        <v>345</v>
      </c>
    </row>
    <row r="147" spans="1:14" s="1" customFormat="1" ht="40.799999999999997" x14ac:dyDescent="0.2">
      <c r="A147" s="1393"/>
      <c r="B147" s="1372" t="s">
        <v>1756</v>
      </c>
      <c r="C147" s="2596" t="s">
        <v>396</v>
      </c>
      <c r="D147" s="2596"/>
      <c r="E147" s="2596"/>
      <c r="F147" s="2596"/>
      <c r="G147" s="2596"/>
      <c r="H147" s="2596"/>
      <c r="I147" s="2596"/>
      <c r="J147" s="2596"/>
      <c r="K147" s="2596"/>
      <c r="L147" s="1394">
        <v>239039.67</v>
      </c>
      <c r="M147" s="1404" t="s">
        <v>1748</v>
      </c>
      <c r="N147" s="1396">
        <v>1364917</v>
      </c>
    </row>
    <row r="148" spans="1:14" s="1" customFormat="1" ht="10.199999999999999" x14ac:dyDescent="0.2">
      <c r="A148" s="1393"/>
      <c r="B148" s="1372"/>
      <c r="C148" s="2596" t="s">
        <v>397</v>
      </c>
      <c r="D148" s="2596"/>
      <c r="E148" s="2596"/>
      <c r="F148" s="2596"/>
      <c r="G148" s="2596"/>
      <c r="H148" s="2596"/>
      <c r="I148" s="2596"/>
      <c r="J148" s="2596"/>
      <c r="K148" s="2596"/>
      <c r="L148" s="1394">
        <v>6361.38</v>
      </c>
      <c r="M148" s="1404"/>
      <c r="N148" s="1396">
        <v>6361</v>
      </c>
    </row>
    <row r="149" spans="1:14" s="1" customFormat="1" ht="10.199999999999999" x14ac:dyDescent="0.2">
      <c r="A149" s="1393"/>
      <c r="B149" s="1372"/>
      <c r="C149" s="2596" t="s">
        <v>398</v>
      </c>
      <c r="D149" s="2596"/>
      <c r="E149" s="2596"/>
      <c r="F149" s="2596"/>
      <c r="G149" s="2596"/>
      <c r="H149" s="2596"/>
      <c r="I149" s="2596"/>
      <c r="J149" s="2596"/>
      <c r="K149" s="2596"/>
      <c r="L149" s="1394">
        <v>3361.51</v>
      </c>
      <c r="M149" s="1404"/>
      <c r="N149" s="1396">
        <v>3361</v>
      </c>
    </row>
    <row r="150" spans="1:14" s="1" customFormat="1" ht="10.199999999999999" x14ac:dyDescent="0.2">
      <c r="A150" s="1393"/>
      <c r="B150" s="1372"/>
      <c r="C150" s="2596" t="s">
        <v>617</v>
      </c>
      <c r="D150" s="2596"/>
      <c r="E150" s="2596"/>
      <c r="F150" s="2596"/>
      <c r="G150" s="2596"/>
      <c r="H150" s="2596"/>
      <c r="I150" s="2596"/>
      <c r="J150" s="2596"/>
      <c r="K150" s="2596"/>
      <c r="L150" s="1394">
        <v>1174797.72</v>
      </c>
      <c r="M150" s="1404"/>
      <c r="N150" s="1396">
        <v>6708095</v>
      </c>
    </row>
    <row r="151" spans="1:14" s="1" customFormat="1" ht="40.799999999999997" x14ac:dyDescent="0.2">
      <c r="A151" s="1393"/>
      <c r="B151" s="1372" t="s">
        <v>1756</v>
      </c>
      <c r="C151" s="2596" t="s">
        <v>618</v>
      </c>
      <c r="D151" s="2596"/>
      <c r="E151" s="2596"/>
      <c r="F151" s="2596"/>
      <c r="G151" s="2596"/>
      <c r="H151" s="2596"/>
      <c r="I151" s="2596"/>
      <c r="J151" s="2596"/>
      <c r="K151" s="2596"/>
      <c r="L151" s="1394">
        <v>1174797.72</v>
      </c>
      <c r="M151" s="1404" t="s">
        <v>1748</v>
      </c>
      <c r="N151" s="1396">
        <v>6708095</v>
      </c>
    </row>
    <row r="152" spans="1:14" s="1" customFormat="1" ht="10.199999999999999" x14ac:dyDescent="0.2">
      <c r="A152" s="1393"/>
      <c r="B152" s="1372"/>
      <c r="C152" s="2596" t="s">
        <v>151</v>
      </c>
      <c r="D152" s="2596"/>
      <c r="E152" s="2596"/>
      <c r="F152" s="2596"/>
      <c r="G152" s="2596"/>
      <c r="H152" s="2596"/>
      <c r="I152" s="2596"/>
      <c r="J152" s="2596"/>
      <c r="K152" s="2596"/>
      <c r="L152" s="1394">
        <v>6569.52</v>
      </c>
      <c r="M152" s="1404"/>
      <c r="N152" s="1396">
        <v>6569</v>
      </c>
    </row>
    <row r="153" spans="1:14" s="1" customFormat="1" ht="10.199999999999999" x14ac:dyDescent="0.2">
      <c r="A153" s="1393"/>
      <c r="B153" s="1372"/>
      <c r="C153" s="2596" t="s">
        <v>152</v>
      </c>
      <c r="D153" s="2596"/>
      <c r="E153" s="2596"/>
      <c r="F153" s="2596"/>
      <c r="G153" s="2596"/>
      <c r="H153" s="2596"/>
      <c r="I153" s="2596"/>
      <c r="J153" s="2596"/>
      <c r="K153" s="2596"/>
      <c r="L153" s="1394">
        <v>6361.38</v>
      </c>
      <c r="M153" s="1404"/>
      <c r="N153" s="1396">
        <v>6361</v>
      </c>
    </row>
    <row r="154" spans="1:14" s="1" customFormat="1" ht="10.199999999999999" x14ac:dyDescent="0.2">
      <c r="A154" s="1393"/>
      <c r="B154" s="1372"/>
      <c r="C154" s="2596" t="s">
        <v>153</v>
      </c>
      <c r="D154" s="2596"/>
      <c r="E154" s="2596"/>
      <c r="F154" s="2596"/>
      <c r="G154" s="2596"/>
      <c r="H154" s="2596"/>
      <c r="I154" s="2596"/>
      <c r="J154" s="2596"/>
      <c r="K154" s="2596"/>
      <c r="L154" s="1394">
        <v>3361.51</v>
      </c>
      <c r="M154" s="1404"/>
      <c r="N154" s="1396">
        <v>3361</v>
      </c>
    </row>
    <row r="155" spans="1:14" s="1" customFormat="1" ht="10.199999999999999" x14ac:dyDescent="0.2">
      <c r="A155" s="1393"/>
      <c r="B155" s="1387"/>
      <c r="C155" s="2601" t="s">
        <v>350</v>
      </c>
      <c r="D155" s="2601"/>
      <c r="E155" s="2601"/>
      <c r="F155" s="2601"/>
      <c r="G155" s="2601"/>
      <c r="H155" s="2601"/>
      <c r="I155" s="2601"/>
      <c r="J155" s="2601"/>
      <c r="K155" s="2601"/>
      <c r="L155" s="1397">
        <v>1432881.01</v>
      </c>
      <c r="M155" s="1339"/>
      <c r="N155" s="1405">
        <v>8092054</v>
      </c>
    </row>
    <row r="156" spans="1:14" s="1" customFormat="1" ht="10.199999999999999" x14ac:dyDescent="0.2">
      <c r="A156" s="1393"/>
      <c r="B156" s="1372"/>
      <c r="C156" s="2596" t="s">
        <v>1437</v>
      </c>
      <c r="D156" s="2596"/>
      <c r="E156" s="2596"/>
      <c r="F156" s="2596"/>
      <c r="G156" s="2596"/>
      <c r="H156" s="2596"/>
      <c r="I156" s="2596"/>
      <c r="J156" s="2596"/>
      <c r="K156" s="2596"/>
      <c r="L156" s="1394"/>
      <c r="M156" s="1404"/>
      <c r="N156" s="1396"/>
    </row>
    <row r="157" spans="1:14" s="1" customFormat="1" ht="10.199999999999999" x14ac:dyDescent="0.2">
      <c r="A157" s="1393"/>
      <c r="B157" s="1372"/>
      <c r="C157" s="2596" t="s">
        <v>1746</v>
      </c>
      <c r="D157" s="2596"/>
      <c r="E157" s="2596"/>
      <c r="F157" s="2596"/>
      <c r="G157" s="2596"/>
      <c r="H157" s="2596"/>
      <c r="I157" s="2596"/>
      <c r="J157" s="2596"/>
      <c r="K157" s="2596"/>
      <c r="L157" s="1394"/>
      <c r="M157" s="1404"/>
      <c r="N157" s="1396">
        <v>208725</v>
      </c>
    </row>
    <row r="158" spans="1:14" s="1" customFormat="1" ht="10.199999999999999" x14ac:dyDescent="0.2">
      <c r="A158" s="1393"/>
      <c r="B158" s="1372"/>
      <c r="C158" s="2596" t="s">
        <v>1185</v>
      </c>
      <c r="D158" s="2596"/>
      <c r="E158" s="2596"/>
      <c r="F158" s="2596"/>
      <c r="G158" s="2596"/>
      <c r="H158" s="2596"/>
      <c r="I158" s="2596"/>
      <c r="J158" s="2596"/>
      <c r="K158" s="2596"/>
      <c r="L158" s="1394"/>
      <c r="M158" s="1404"/>
      <c r="N158" s="1396">
        <v>6708095</v>
      </c>
    </row>
    <row r="159" spans="1:14" s="1" customFormat="1" ht="10.199999999999999" x14ac:dyDescent="0.2">
      <c r="A159" s="1336"/>
      <c r="B159" s="1387"/>
      <c r="C159" s="1381"/>
      <c r="D159" s="1381"/>
      <c r="E159" s="1381"/>
      <c r="F159" s="1381"/>
      <c r="G159" s="1381"/>
      <c r="H159" s="1381"/>
      <c r="I159" s="1381"/>
      <c r="J159" s="1381"/>
      <c r="K159" s="1381"/>
      <c r="L159" s="1397"/>
      <c r="M159" s="1398"/>
      <c r="N159" s="1406"/>
    </row>
    <row r="160" spans="1:14" s="1" customFormat="1" ht="10.199999999999999" x14ac:dyDescent="0.2">
      <c r="A160" s="1407"/>
      <c r="B160" s="1407"/>
      <c r="C160" s="1407"/>
      <c r="D160" s="1407"/>
      <c r="E160" s="1407"/>
      <c r="F160" s="1407"/>
      <c r="G160" s="1407"/>
      <c r="H160" s="1407"/>
      <c r="I160" s="1407"/>
      <c r="J160" s="1407"/>
      <c r="K160" s="1407"/>
      <c r="L160" s="1407"/>
      <c r="M160" s="1407"/>
      <c r="N160" s="1407"/>
    </row>
    <row r="161" spans="1:14" s="1" customFormat="1" ht="10.199999999999999" x14ac:dyDescent="0.2">
      <c r="A161" s="1336"/>
      <c r="B161" s="1408" t="s">
        <v>351</v>
      </c>
      <c r="C161" s="2607"/>
      <c r="D161" s="2607"/>
      <c r="E161" s="2607"/>
      <c r="F161" s="2607"/>
      <c r="G161" s="2607"/>
      <c r="H161" s="2607"/>
      <c r="I161" s="2607"/>
      <c r="J161" s="2607"/>
      <c r="K161" s="2607"/>
      <c r="L161" s="2607"/>
      <c r="M161" s="1336"/>
      <c r="N161" s="1336"/>
    </row>
    <row r="162" spans="1:14" s="1" customFormat="1" ht="10.199999999999999" x14ac:dyDescent="0.2">
      <c r="A162" s="1336"/>
      <c r="B162" s="1338"/>
      <c r="C162" s="2606" t="s">
        <v>352</v>
      </c>
      <c r="D162" s="2606"/>
      <c r="E162" s="2606"/>
      <c r="F162" s="2606"/>
      <c r="G162" s="2606"/>
      <c r="H162" s="2606"/>
      <c r="I162" s="2606"/>
      <c r="J162" s="2606"/>
      <c r="K162" s="2606"/>
      <c r="L162" s="2606"/>
      <c r="M162" s="1336"/>
      <c r="N162" s="1336"/>
    </row>
    <row r="163" spans="1:14" s="1" customFormat="1" ht="10.199999999999999" x14ac:dyDescent="0.2">
      <c r="A163" s="1336"/>
      <c r="B163" s="1408" t="s">
        <v>353</v>
      </c>
      <c r="C163" s="2607"/>
      <c r="D163" s="2607"/>
      <c r="E163" s="2607"/>
      <c r="F163" s="2607"/>
      <c r="G163" s="2607"/>
      <c r="H163" s="2607"/>
      <c r="I163" s="2607"/>
      <c r="J163" s="2607"/>
      <c r="K163" s="2607"/>
      <c r="L163" s="2607"/>
      <c r="M163" s="1336"/>
      <c r="N163" s="1336"/>
    </row>
    <row r="164" spans="1:14" s="1" customFormat="1" ht="10.199999999999999" x14ac:dyDescent="0.2">
      <c r="A164" s="1336"/>
      <c r="B164" s="1336"/>
      <c r="C164" s="2606" t="s">
        <v>352</v>
      </c>
      <c r="D164" s="2606"/>
      <c r="E164" s="2606"/>
      <c r="F164" s="2606"/>
      <c r="G164" s="2606"/>
      <c r="H164" s="2606"/>
      <c r="I164" s="2606"/>
      <c r="J164" s="2606"/>
      <c r="K164" s="2606"/>
      <c r="L164" s="2606"/>
      <c r="M164" s="1336"/>
      <c r="N164" s="1336"/>
    </row>
    <row r="165" spans="1:14" s="1" customFormat="1" ht="10.199999999999999" x14ac:dyDescent="0.2">
      <c r="A165" s="1332"/>
      <c r="B165" s="1331"/>
      <c r="C165" s="1330"/>
      <c r="D165" s="1330"/>
      <c r="E165" s="1330"/>
      <c r="F165" s="1330"/>
      <c r="G165" s="1330"/>
      <c r="H165" s="1330"/>
      <c r="I165" s="1330"/>
      <c r="J165" s="1330"/>
      <c r="K165" s="1330"/>
      <c r="L165" s="1333"/>
      <c r="M165" s="1335"/>
      <c r="N165" s="1334"/>
    </row>
    <row r="166" spans="1:14" s="1" customFormat="1" ht="10.199999999999999" x14ac:dyDescent="0.2">
      <c r="A166" s="1336"/>
      <c r="B166" s="1409"/>
      <c r="C166" s="1336"/>
      <c r="D166" s="1409"/>
      <c r="E166" s="1336"/>
      <c r="F166" s="1409"/>
      <c r="G166" s="1336"/>
      <c r="H166" s="1336"/>
      <c r="I166" s="1336"/>
      <c r="J166" s="1336"/>
      <c r="K166" s="1336"/>
      <c r="L166" s="1336"/>
      <c r="M166" s="1336"/>
      <c r="N166" s="1336"/>
    </row>
  </sheetData>
  <mergeCells count="135">
    <mergeCell ref="C163:L163"/>
    <mergeCell ref="C162:L162"/>
    <mergeCell ref="C164:L164"/>
    <mergeCell ref="N30:N32"/>
    <mergeCell ref="J30:L31"/>
    <mergeCell ref="C33:E33"/>
    <mergeCell ref="C37:E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161:L161"/>
    <mergeCell ref="C149:K149"/>
    <mergeCell ref="C150:K150"/>
    <mergeCell ref="C141:K141"/>
    <mergeCell ref="C142:K142"/>
    <mergeCell ref="C143:K143"/>
    <mergeCell ref="C144:K144"/>
    <mergeCell ref="C145:K145"/>
    <mergeCell ref="D5:N5"/>
    <mergeCell ref="A8:N8"/>
    <mergeCell ref="A11:N11"/>
    <mergeCell ref="A15:N15"/>
    <mergeCell ref="A34:N34"/>
    <mergeCell ref="C35:E35"/>
    <mergeCell ref="C36:N36"/>
    <mergeCell ref="B30:B32"/>
    <mergeCell ref="F30:F32"/>
    <mergeCell ref="A30:A32"/>
    <mergeCell ref="M30:M32"/>
    <mergeCell ref="G30:I31"/>
    <mergeCell ref="B19:F19"/>
    <mergeCell ref="A9:N9"/>
    <mergeCell ref="A12:N12"/>
    <mergeCell ref="A13:N13"/>
    <mergeCell ref="A16:N16"/>
    <mergeCell ref="B18:F18"/>
    <mergeCell ref="L28:M28"/>
    <mergeCell ref="C30:E32"/>
    <mergeCell ref="C102:K102"/>
    <mergeCell ref="C103:K103"/>
    <mergeCell ref="C104:K104"/>
    <mergeCell ref="C105:K105"/>
    <mergeCell ref="C106:K106"/>
    <mergeCell ref="C97:E97"/>
    <mergeCell ref="C99:N99"/>
    <mergeCell ref="C101:K101"/>
    <mergeCell ref="C111:K111"/>
    <mergeCell ref="C107:K107"/>
    <mergeCell ref="C108:K108"/>
    <mergeCell ref="C109:K109"/>
    <mergeCell ref="C110:K110"/>
    <mergeCell ref="A122:N122"/>
    <mergeCell ref="C123:E123"/>
    <mergeCell ref="C125:E125"/>
    <mergeCell ref="C117:K117"/>
    <mergeCell ref="C118:K118"/>
    <mergeCell ref="C119:K119"/>
    <mergeCell ref="C120:K120"/>
    <mergeCell ref="C121:K121"/>
    <mergeCell ref="C112:K112"/>
    <mergeCell ref="C113:K113"/>
    <mergeCell ref="C114:K114"/>
    <mergeCell ref="C115:K115"/>
    <mergeCell ref="C116:K116"/>
    <mergeCell ref="C146:K146"/>
    <mergeCell ref="C147:K147"/>
    <mergeCell ref="C130:K130"/>
    <mergeCell ref="C131:K131"/>
    <mergeCell ref="C132:K132"/>
    <mergeCell ref="C133:K133"/>
    <mergeCell ref="C135:K135"/>
    <mergeCell ref="C128:K128"/>
    <mergeCell ref="C129:K129"/>
    <mergeCell ref="C136:K136"/>
    <mergeCell ref="C137:K137"/>
    <mergeCell ref="C138:K138"/>
    <mergeCell ref="C139:K139"/>
    <mergeCell ref="C140:K140"/>
    <mergeCell ref="C156:K156"/>
    <mergeCell ref="C157:K157"/>
    <mergeCell ref="C158:K158"/>
    <mergeCell ref="C151:K151"/>
    <mergeCell ref="C152:K152"/>
    <mergeCell ref="C153:K153"/>
    <mergeCell ref="C154:K154"/>
    <mergeCell ref="C155:K155"/>
    <mergeCell ref="C148:K148"/>
    <mergeCell ref="C95:E95"/>
    <mergeCell ref="C96:E96"/>
    <mergeCell ref="C90:E90"/>
    <mergeCell ref="C91:E91"/>
    <mergeCell ref="C92:E92"/>
    <mergeCell ref="C93:E93"/>
    <mergeCell ref="C94:E94"/>
    <mergeCell ref="C87:E87"/>
    <mergeCell ref="C88:N88"/>
    <mergeCell ref="C89:E89"/>
    <mergeCell ref="C84:E84"/>
    <mergeCell ref="C86:N86"/>
    <mergeCell ref="C77:N77"/>
    <mergeCell ref="C78:E78"/>
    <mergeCell ref="C80:N80"/>
    <mergeCell ref="C81:E81"/>
    <mergeCell ref="C83:N83"/>
    <mergeCell ref="C69:E69"/>
    <mergeCell ref="C71:N71"/>
    <mergeCell ref="C72:E72"/>
    <mergeCell ref="C74:N74"/>
    <mergeCell ref="C75:E75"/>
    <mergeCell ref="C68:N68"/>
    <mergeCell ref="C62:E62"/>
    <mergeCell ref="C63:E63"/>
    <mergeCell ref="C65:N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E55"/>
    <mergeCell ref="C56:E56"/>
    <mergeCell ref="C47:E47"/>
    <mergeCell ref="A48:N48"/>
    <mergeCell ref="C49:E49"/>
    <mergeCell ref="C50:N50"/>
    <mergeCell ref="C51:N51"/>
  </mergeCells>
  <printOptions horizontalCentered="1"/>
  <pageMargins left="0.78740157480314965" right="0.19685039370078741" top="0.39370078740157483" bottom="0.19685039370078741" header="0" footer="0"/>
  <pageSetup paperSize="9" scale="63" firstPageNumber="96" orientation="portrait" useFirstPageNumber="1" r:id="rId1"/>
  <headerFooter>
    <oddFooter>&amp;RСтраница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5"/>
  <sheetViews>
    <sheetView view="pageBreakPreview" topLeftCell="A31" zoomScaleNormal="100" zoomScaleSheetLayoutView="100" workbookViewId="0">
      <selection activeCell="V86" sqref="V86:V87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410"/>
      <c r="B1" s="1410"/>
      <c r="C1" s="1410"/>
      <c r="D1" s="1410"/>
      <c r="E1" s="1410"/>
      <c r="F1" s="1410"/>
      <c r="G1" s="1410"/>
      <c r="H1" s="1410"/>
      <c r="I1" s="1410"/>
      <c r="J1" s="1410"/>
      <c r="K1" s="1410"/>
      <c r="L1" s="1410"/>
      <c r="M1" s="1410"/>
      <c r="N1" s="1412" t="s">
        <v>0</v>
      </c>
    </row>
    <row r="2" spans="1:14" s="1" customFormat="1" ht="10.199999999999999" x14ac:dyDescent="0.2">
      <c r="A2" s="1410"/>
      <c r="B2" s="1410"/>
      <c r="C2" s="1410"/>
      <c r="D2" s="1410"/>
      <c r="E2" s="1410"/>
      <c r="F2" s="1410"/>
      <c r="G2" s="1410"/>
      <c r="H2" s="1410"/>
      <c r="I2" s="1410"/>
      <c r="J2" s="1410"/>
      <c r="K2" s="1410"/>
      <c r="L2" s="1410"/>
      <c r="M2" s="1410"/>
      <c r="N2" s="1412" t="s">
        <v>1</v>
      </c>
    </row>
    <row r="3" spans="1:14" s="1" customFormat="1" ht="10.199999999999999" x14ac:dyDescent="0.2">
      <c r="A3" s="1410"/>
      <c r="B3" s="1410"/>
      <c r="C3" s="1410"/>
      <c r="D3" s="1410"/>
      <c r="E3" s="1410"/>
      <c r="F3" s="1410"/>
      <c r="G3" s="1410"/>
      <c r="H3" s="1410"/>
      <c r="I3" s="1410"/>
      <c r="J3" s="1410"/>
      <c r="K3" s="1410"/>
      <c r="L3" s="1410"/>
      <c r="M3" s="1410"/>
      <c r="N3" s="1412"/>
    </row>
    <row r="4" spans="1:14" s="1" customFormat="1" ht="10.199999999999999" x14ac:dyDescent="0.2">
      <c r="A4" s="1410"/>
      <c r="B4" s="1410"/>
      <c r="C4" s="1410"/>
      <c r="D4" s="1410"/>
      <c r="E4" s="1410"/>
      <c r="F4" s="1419"/>
      <c r="G4" s="1410"/>
      <c r="H4" s="1410"/>
      <c r="I4" s="1410"/>
      <c r="J4" s="1410"/>
      <c r="K4" s="1410"/>
      <c r="L4" s="1410"/>
      <c r="M4" s="1410"/>
      <c r="N4" s="1410"/>
    </row>
    <row r="5" spans="1:14" s="1" customFormat="1" ht="43.2" customHeight="1" x14ac:dyDescent="0.2">
      <c r="A5" s="1414" t="s">
        <v>2</v>
      </c>
      <c r="B5" s="1418"/>
      <c r="C5" s="1410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420" t="s">
        <v>3</v>
      </c>
      <c r="B6" s="1410"/>
      <c r="C6" s="1410"/>
      <c r="D6" s="1417" t="s">
        <v>1434</v>
      </c>
      <c r="E6" s="1417"/>
      <c r="F6" s="1421"/>
      <c r="G6" s="1421"/>
      <c r="H6" s="1421"/>
      <c r="I6" s="1421"/>
      <c r="J6" s="1421"/>
      <c r="K6" s="1421"/>
      <c r="L6" s="1421"/>
      <c r="M6" s="1421"/>
      <c r="N6" s="1421"/>
    </row>
    <row r="7" spans="1:14" s="1" customFormat="1" ht="10.199999999999999" x14ac:dyDescent="0.2">
      <c r="A7" s="1420"/>
      <c r="B7" s="1410"/>
      <c r="C7" s="1410"/>
      <c r="D7" s="1410"/>
      <c r="E7" s="1410"/>
      <c r="F7" s="1418"/>
      <c r="G7" s="1418"/>
      <c r="H7" s="1418"/>
      <c r="I7" s="1418"/>
      <c r="J7" s="1418"/>
      <c r="K7" s="1418"/>
      <c r="L7" s="1418"/>
      <c r="M7" s="1418"/>
      <c r="N7" s="1418"/>
    </row>
    <row r="8" spans="1:14" s="1" customFormat="1" ht="25.2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422"/>
      <c r="B10" s="1422"/>
      <c r="C10" s="1422"/>
      <c r="D10" s="1422"/>
      <c r="E10" s="1422"/>
      <c r="F10" s="1422"/>
      <c r="G10" s="1422"/>
      <c r="H10" s="1422"/>
      <c r="I10" s="1422"/>
      <c r="J10" s="1422"/>
      <c r="K10" s="1422"/>
      <c r="L10" s="1422"/>
      <c r="M10" s="1422"/>
      <c r="N10" s="1422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2437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423"/>
      <c r="B14" s="1423"/>
      <c r="C14" s="1423"/>
      <c r="D14" s="1423"/>
      <c r="E14" s="1423"/>
      <c r="F14" s="1423"/>
      <c r="G14" s="1423"/>
      <c r="H14" s="1423"/>
      <c r="I14" s="1423"/>
      <c r="J14" s="1423"/>
      <c r="K14" s="1423"/>
      <c r="L14" s="1423"/>
      <c r="M14" s="1423"/>
      <c r="N14" s="1423"/>
    </row>
    <row r="15" spans="1:14" s="1" customFormat="1" ht="10.199999999999999" x14ac:dyDescent="0.2">
      <c r="A15" s="2612" t="s">
        <v>2438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410" t="s">
        <v>11</v>
      </c>
      <c r="B17" s="1424" t="s">
        <v>12</v>
      </c>
      <c r="C17" s="1410" t="s">
        <v>13</v>
      </c>
      <c r="D17" s="1410"/>
      <c r="E17" s="1410"/>
      <c r="F17" s="1411"/>
      <c r="G17" s="1411"/>
      <c r="H17" s="1411"/>
      <c r="I17" s="1411"/>
      <c r="J17" s="1411"/>
      <c r="K17" s="1411"/>
      <c r="L17" s="1411"/>
      <c r="M17" s="1411"/>
      <c r="N17" s="1411"/>
    </row>
    <row r="18" spans="1:14" s="1" customFormat="1" ht="10.199999999999999" x14ac:dyDescent="0.2">
      <c r="A18" s="1410" t="s">
        <v>14</v>
      </c>
      <c r="B18" s="2612" t="s">
        <v>3038</v>
      </c>
      <c r="C18" s="2612"/>
      <c r="D18" s="2612"/>
      <c r="E18" s="2612"/>
      <c r="F18" s="2612"/>
      <c r="G18" s="1411"/>
      <c r="H18" s="1411"/>
      <c r="I18" s="1411"/>
      <c r="J18" s="1411"/>
      <c r="K18" s="1411"/>
      <c r="L18" s="1411"/>
      <c r="M18" s="1411"/>
      <c r="N18" s="1411"/>
    </row>
    <row r="19" spans="1:14" s="1" customFormat="1" ht="10.199999999999999" x14ac:dyDescent="0.2">
      <c r="A19" s="1410"/>
      <c r="B19" s="2613" t="s">
        <v>15</v>
      </c>
      <c r="C19" s="2613"/>
      <c r="D19" s="2613"/>
      <c r="E19" s="2613"/>
      <c r="F19" s="2613"/>
      <c r="G19" s="1425"/>
      <c r="H19" s="1425"/>
      <c r="I19" s="1425"/>
      <c r="J19" s="1425"/>
      <c r="K19" s="1425"/>
      <c r="L19" s="1425"/>
      <c r="M19" s="1426"/>
      <c r="N19" s="1425"/>
    </row>
    <row r="20" spans="1:14" s="1" customFormat="1" ht="10.199999999999999" x14ac:dyDescent="0.2">
      <c r="A20" s="1410"/>
      <c r="B20" s="1410"/>
      <c r="C20" s="1410"/>
      <c r="D20" s="1427"/>
      <c r="E20" s="1427"/>
      <c r="F20" s="1427"/>
      <c r="G20" s="1427"/>
      <c r="H20" s="1427"/>
      <c r="I20" s="1427"/>
      <c r="J20" s="1427"/>
      <c r="K20" s="1427"/>
      <c r="L20" s="1427"/>
      <c r="M20" s="1425"/>
      <c r="N20" s="1425"/>
    </row>
    <row r="21" spans="1:14" s="1" customFormat="1" ht="10.199999999999999" x14ac:dyDescent="0.2">
      <c r="A21" s="1428" t="s">
        <v>16</v>
      </c>
      <c r="B21" s="1410"/>
      <c r="C21" s="1410"/>
      <c r="D21" s="1417" t="s">
        <v>1516</v>
      </c>
      <c r="E21" s="1410"/>
      <c r="F21" s="1429"/>
      <c r="G21" s="1429"/>
      <c r="H21" s="1429"/>
      <c r="I21" s="1429"/>
      <c r="J21" s="1429"/>
      <c r="K21" s="1429"/>
      <c r="L21" s="1429"/>
      <c r="M21" s="1429"/>
      <c r="N21" s="1429"/>
    </row>
    <row r="22" spans="1:14" s="1" customFormat="1" ht="10.199999999999999" x14ac:dyDescent="0.2">
      <c r="A22" s="1410"/>
      <c r="B22" s="1410"/>
      <c r="C22" s="1410"/>
      <c r="D22" s="1429"/>
      <c r="E22" s="1429"/>
      <c r="F22" s="1429"/>
      <c r="G22" s="1429"/>
      <c r="H22" s="1429"/>
      <c r="I22" s="1429"/>
      <c r="J22" s="1429"/>
      <c r="K22" s="1429"/>
      <c r="L22" s="1429"/>
      <c r="M22" s="1429"/>
      <c r="N22" s="1429"/>
    </row>
    <row r="23" spans="1:14" s="1" customFormat="1" ht="10.199999999999999" x14ac:dyDescent="0.2">
      <c r="A23" s="1428" t="s">
        <v>17</v>
      </c>
      <c r="B23" s="1410"/>
      <c r="C23" s="1430">
        <v>248.99</v>
      </c>
      <c r="D23" s="1431" t="s">
        <v>3026</v>
      </c>
      <c r="E23" s="1414" t="s">
        <v>18</v>
      </c>
      <c r="F23" s="1410"/>
      <c r="G23" s="1410"/>
      <c r="H23" s="1410"/>
      <c r="I23" s="1410"/>
      <c r="J23" s="1410"/>
      <c r="K23" s="1410"/>
      <c r="L23" s="1432"/>
      <c r="M23" s="1432"/>
      <c r="N23" s="1410"/>
    </row>
    <row r="24" spans="1:14" s="1" customFormat="1" ht="10.199999999999999" x14ac:dyDescent="0.2">
      <c r="A24" s="1410"/>
      <c r="B24" s="1410" t="s">
        <v>19</v>
      </c>
      <c r="C24" s="1433"/>
      <c r="D24" s="1434"/>
      <c r="E24" s="1414"/>
      <c r="F24" s="1410"/>
      <c r="G24" s="1410"/>
      <c r="H24" s="1410"/>
      <c r="I24" s="1410"/>
      <c r="J24" s="1410"/>
      <c r="K24" s="1410"/>
      <c r="L24" s="1410"/>
      <c r="M24" s="1410"/>
      <c r="N24" s="1410"/>
    </row>
    <row r="25" spans="1:14" s="1" customFormat="1" ht="10.199999999999999" x14ac:dyDescent="0.2">
      <c r="A25" s="1410"/>
      <c r="B25" s="1410" t="s">
        <v>20</v>
      </c>
      <c r="C25" s="1430">
        <v>0</v>
      </c>
      <c r="D25" s="1431" t="s">
        <v>21</v>
      </c>
      <c r="E25" s="1414" t="s">
        <v>18</v>
      </c>
      <c r="F25" s="1410"/>
      <c r="G25" s="1410" t="s">
        <v>22</v>
      </c>
      <c r="H25" s="1410"/>
      <c r="I25" s="1410"/>
      <c r="J25" s="1410"/>
      <c r="K25" s="1410"/>
      <c r="L25" s="1430">
        <v>56.28</v>
      </c>
      <c r="M25" s="1431" t="s">
        <v>3027</v>
      </c>
      <c r="N25" s="1414" t="s">
        <v>18</v>
      </c>
    </row>
    <row r="26" spans="1:14" s="1" customFormat="1" ht="10.199999999999999" x14ac:dyDescent="0.2">
      <c r="A26" s="1410"/>
      <c r="B26" s="1410" t="s">
        <v>23</v>
      </c>
      <c r="C26" s="1430">
        <v>193.01</v>
      </c>
      <c r="D26" s="1435" t="s">
        <v>3028</v>
      </c>
      <c r="E26" s="1414" t="s">
        <v>18</v>
      </c>
      <c r="F26" s="1410"/>
      <c r="G26" s="1410" t="s">
        <v>24</v>
      </c>
      <c r="H26" s="1410"/>
      <c r="I26" s="1410"/>
      <c r="J26" s="1410"/>
      <c r="K26" s="1410"/>
      <c r="L26" s="1436"/>
      <c r="M26" s="1436">
        <v>217.68</v>
      </c>
      <c r="N26" s="1420" t="s">
        <v>25</v>
      </c>
    </row>
    <row r="27" spans="1:14" s="1" customFormat="1" ht="10.199999999999999" x14ac:dyDescent="0.2">
      <c r="A27" s="1410"/>
      <c r="B27" s="1410" t="s">
        <v>26</v>
      </c>
      <c r="C27" s="1430">
        <v>55.98</v>
      </c>
      <c r="D27" s="1435" t="s">
        <v>2424</v>
      </c>
      <c r="E27" s="1414" t="s">
        <v>18</v>
      </c>
      <c r="F27" s="1410"/>
      <c r="G27" s="1410" t="s">
        <v>27</v>
      </c>
      <c r="H27" s="1410"/>
      <c r="I27" s="1410"/>
      <c r="J27" s="1410"/>
      <c r="K27" s="1410"/>
      <c r="L27" s="1436"/>
      <c r="M27" s="1436">
        <v>3.64</v>
      </c>
      <c r="N27" s="1420" t="s">
        <v>25</v>
      </c>
    </row>
    <row r="28" spans="1:14" s="1" customFormat="1" ht="10.199999999999999" x14ac:dyDescent="0.2">
      <c r="A28" s="1410"/>
      <c r="B28" s="1410" t="s">
        <v>28</v>
      </c>
      <c r="C28" s="1430">
        <v>0</v>
      </c>
      <c r="D28" s="1431" t="s">
        <v>21</v>
      </c>
      <c r="E28" s="1414" t="s">
        <v>18</v>
      </c>
      <c r="F28" s="1410"/>
      <c r="G28" s="1410" t="s">
        <v>29</v>
      </c>
      <c r="H28" s="1410"/>
      <c r="I28" s="1410"/>
      <c r="J28" s="1410"/>
      <c r="K28" s="1410"/>
      <c r="L28" s="2622"/>
      <c r="M28" s="2622"/>
      <c r="N28" s="1410"/>
    </row>
    <row r="29" spans="1:14" s="1" customFormat="1" ht="10.199999999999999" x14ac:dyDescent="0.2">
      <c r="A29" s="1437"/>
      <c r="B29" s="1410"/>
      <c r="C29" s="1410"/>
      <c r="D29" s="1410"/>
      <c r="E29" s="1410"/>
      <c r="F29" s="1410"/>
      <c r="G29" s="1410"/>
      <c r="H29" s="1410"/>
      <c r="I29" s="1410"/>
      <c r="J29" s="1410"/>
      <c r="K29" s="1410"/>
      <c r="L29" s="1410"/>
      <c r="M29" s="1410"/>
      <c r="N29" s="1410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10.199999999999999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438" t="s">
        <v>38</v>
      </c>
      <c r="H32" s="1438" t="s">
        <v>39</v>
      </c>
      <c r="I32" s="1438" t="s">
        <v>40</v>
      </c>
      <c r="J32" s="1438" t="s">
        <v>38</v>
      </c>
      <c r="K32" s="1438" t="s">
        <v>39</v>
      </c>
      <c r="L32" s="1438" t="s">
        <v>41</v>
      </c>
      <c r="M32" s="2623"/>
      <c r="N32" s="2623"/>
    </row>
    <row r="33" spans="1:14" s="1" customFormat="1" ht="10.199999999999999" x14ac:dyDescent="0.2">
      <c r="A33" s="1439">
        <v>1</v>
      </c>
      <c r="B33" s="1439">
        <v>2</v>
      </c>
      <c r="C33" s="2628">
        <v>3</v>
      </c>
      <c r="D33" s="2628"/>
      <c r="E33" s="2628"/>
      <c r="F33" s="1439">
        <v>4</v>
      </c>
      <c r="G33" s="1439">
        <v>5</v>
      </c>
      <c r="H33" s="1439">
        <v>6</v>
      </c>
      <c r="I33" s="1439">
        <v>7</v>
      </c>
      <c r="J33" s="1439">
        <v>8</v>
      </c>
      <c r="K33" s="1439">
        <v>9</v>
      </c>
      <c r="L33" s="1439">
        <v>10</v>
      </c>
      <c r="M33" s="1439">
        <v>11</v>
      </c>
      <c r="N33" s="1439">
        <v>12</v>
      </c>
    </row>
    <row r="34" spans="1:14" s="1" customFormat="1" ht="12" x14ac:dyDescent="0.2">
      <c r="A34" s="2619" t="s">
        <v>673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26.4" customHeight="1" x14ac:dyDescent="0.2">
      <c r="A35" s="1440" t="s">
        <v>44</v>
      </c>
      <c r="B35" s="1441" t="s">
        <v>525</v>
      </c>
      <c r="C35" s="2599" t="s">
        <v>526</v>
      </c>
      <c r="D35" s="2599"/>
      <c r="E35" s="2599"/>
      <c r="F35" s="1442" t="s">
        <v>47</v>
      </c>
      <c r="G35" s="1442"/>
      <c r="H35" s="1442"/>
      <c r="I35" s="1442" t="s">
        <v>60</v>
      </c>
      <c r="J35" s="1443"/>
      <c r="K35" s="1442"/>
      <c r="L35" s="1443"/>
      <c r="M35" s="1442"/>
      <c r="N35" s="1444"/>
    </row>
    <row r="36" spans="1:14" s="1" customFormat="1" ht="10.199999999999999" x14ac:dyDescent="0.2">
      <c r="A36" s="1445"/>
      <c r="B36" s="1416"/>
      <c r="C36" s="2596" t="s">
        <v>527</v>
      </c>
      <c r="D36" s="2596"/>
      <c r="E36" s="2596"/>
      <c r="F36" s="2596"/>
      <c r="G36" s="2596"/>
      <c r="H36" s="2596"/>
      <c r="I36" s="2596"/>
      <c r="J36" s="2596"/>
      <c r="K36" s="2596"/>
      <c r="L36" s="2596"/>
      <c r="M36" s="2596"/>
      <c r="N36" s="2600"/>
    </row>
    <row r="37" spans="1:14" s="1" customFormat="1" ht="37.200000000000003" customHeight="1" x14ac:dyDescent="0.2">
      <c r="A37" s="1446"/>
      <c r="B37" s="1447" t="s">
        <v>528</v>
      </c>
      <c r="C37" s="2596" t="s">
        <v>529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10.199999999999999" x14ac:dyDescent="0.2">
      <c r="A38" s="1448"/>
      <c r="B38" s="1447" t="s">
        <v>44</v>
      </c>
      <c r="C38" s="2596" t="s">
        <v>48</v>
      </c>
      <c r="D38" s="2596"/>
      <c r="E38" s="2596"/>
      <c r="F38" s="1449"/>
      <c r="G38" s="1449"/>
      <c r="H38" s="1449"/>
      <c r="I38" s="1449"/>
      <c r="J38" s="1450">
        <v>20.440000000000001</v>
      </c>
      <c r="K38" s="1449" t="s">
        <v>530</v>
      </c>
      <c r="L38" s="1450">
        <v>55.19</v>
      </c>
      <c r="M38" s="1449" t="s">
        <v>1513</v>
      </c>
      <c r="N38" s="1451">
        <v>1509</v>
      </c>
    </row>
    <row r="39" spans="1:14" s="1" customFormat="1" ht="10.199999999999999" x14ac:dyDescent="0.2">
      <c r="A39" s="1448"/>
      <c r="B39" s="1447" t="s">
        <v>60</v>
      </c>
      <c r="C39" s="2596" t="s">
        <v>370</v>
      </c>
      <c r="D39" s="2596"/>
      <c r="E39" s="2596"/>
      <c r="F39" s="1449"/>
      <c r="G39" s="1449"/>
      <c r="H39" s="1449"/>
      <c r="I39" s="1449"/>
      <c r="J39" s="1450">
        <v>58.68</v>
      </c>
      <c r="K39" s="1449" t="s">
        <v>530</v>
      </c>
      <c r="L39" s="1450">
        <v>158.44</v>
      </c>
      <c r="M39" s="1449"/>
      <c r="N39" s="1451"/>
    </row>
    <row r="40" spans="1:14" s="1" customFormat="1" ht="10.199999999999999" x14ac:dyDescent="0.2">
      <c r="A40" s="1448"/>
      <c r="B40" s="1447" t="s">
        <v>66</v>
      </c>
      <c r="C40" s="2596" t="s">
        <v>371</v>
      </c>
      <c r="D40" s="2596"/>
      <c r="E40" s="2596"/>
      <c r="F40" s="1449"/>
      <c r="G40" s="1449"/>
      <c r="H40" s="1449"/>
      <c r="I40" s="1449"/>
      <c r="J40" s="1450">
        <v>6.49</v>
      </c>
      <c r="K40" s="1449" t="s">
        <v>530</v>
      </c>
      <c r="L40" s="1450">
        <v>17.52</v>
      </c>
      <c r="M40" s="1449" t="s">
        <v>1513</v>
      </c>
      <c r="N40" s="1451">
        <v>479</v>
      </c>
    </row>
    <row r="41" spans="1:14" s="1" customFormat="1" ht="10.199999999999999" x14ac:dyDescent="0.2">
      <c r="A41" s="1448"/>
      <c r="B41" s="1447" t="s">
        <v>71</v>
      </c>
      <c r="C41" s="2596" t="s">
        <v>372</v>
      </c>
      <c r="D41" s="2596"/>
      <c r="E41" s="2596"/>
      <c r="F41" s="1449"/>
      <c r="G41" s="1449"/>
      <c r="H41" s="1449"/>
      <c r="I41" s="1449"/>
      <c r="J41" s="1450">
        <v>4.5599999999999996</v>
      </c>
      <c r="K41" s="1449"/>
      <c r="L41" s="1450">
        <v>9.1199999999999992</v>
      </c>
      <c r="M41" s="1449"/>
      <c r="N41" s="1451"/>
    </row>
    <row r="42" spans="1:14" s="1" customFormat="1" ht="10.199999999999999" x14ac:dyDescent="0.2">
      <c r="A42" s="1448"/>
      <c r="B42" s="1447"/>
      <c r="C42" s="2596" t="s">
        <v>49</v>
      </c>
      <c r="D42" s="2596"/>
      <c r="E42" s="2596"/>
      <c r="F42" s="1449" t="s">
        <v>50</v>
      </c>
      <c r="G42" s="1449" t="s">
        <v>531</v>
      </c>
      <c r="H42" s="1449" t="s">
        <v>530</v>
      </c>
      <c r="I42" s="1449" t="s">
        <v>532</v>
      </c>
      <c r="J42" s="1450"/>
      <c r="K42" s="1449"/>
      <c r="L42" s="1450"/>
      <c r="M42" s="1449"/>
      <c r="N42" s="1451"/>
    </row>
    <row r="43" spans="1:14" s="1" customFormat="1" ht="10.199999999999999" x14ac:dyDescent="0.2">
      <c r="A43" s="1448"/>
      <c r="B43" s="1447"/>
      <c r="C43" s="2596" t="s">
        <v>374</v>
      </c>
      <c r="D43" s="2596"/>
      <c r="E43" s="2596"/>
      <c r="F43" s="1449" t="s">
        <v>50</v>
      </c>
      <c r="G43" s="1449" t="s">
        <v>533</v>
      </c>
      <c r="H43" s="1449" t="s">
        <v>530</v>
      </c>
      <c r="I43" s="1449" t="s">
        <v>534</v>
      </c>
      <c r="J43" s="1450"/>
      <c r="K43" s="1449"/>
      <c r="L43" s="1450"/>
      <c r="M43" s="1449"/>
      <c r="N43" s="1451"/>
    </row>
    <row r="44" spans="1:14" s="1" customFormat="1" ht="10.199999999999999" x14ac:dyDescent="0.2">
      <c r="A44" s="1448"/>
      <c r="B44" s="1447"/>
      <c r="C44" s="2608" t="s">
        <v>52</v>
      </c>
      <c r="D44" s="2608"/>
      <c r="E44" s="2608"/>
      <c r="F44" s="1452"/>
      <c r="G44" s="1452"/>
      <c r="H44" s="1452"/>
      <c r="I44" s="1452"/>
      <c r="J44" s="1453">
        <v>83.68</v>
      </c>
      <c r="K44" s="1452"/>
      <c r="L44" s="1453">
        <v>222.75</v>
      </c>
      <c r="M44" s="1452"/>
      <c r="N44" s="1454"/>
    </row>
    <row r="45" spans="1:14" s="1" customFormat="1" ht="10.199999999999999" x14ac:dyDescent="0.2">
      <c r="A45" s="1448"/>
      <c r="B45" s="1447"/>
      <c r="C45" s="2596" t="s">
        <v>53</v>
      </c>
      <c r="D45" s="2596"/>
      <c r="E45" s="2596"/>
      <c r="F45" s="1449"/>
      <c r="G45" s="1449"/>
      <c r="H45" s="1449"/>
      <c r="I45" s="1449"/>
      <c r="J45" s="1450"/>
      <c r="K45" s="1449"/>
      <c r="L45" s="1450">
        <v>72.709999999999994</v>
      </c>
      <c r="M45" s="1449"/>
      <c r="N45" s="1451">
        <v>1988</v>
      </c>
    </row>
    <row r="46" spans="1:14" s="1" customFormat="1" ht="20.399999999999999" x14ac:dyDescent="0.2">
      <c r="A46" s="1448"/>
      <c r="B46" s="1447" t="s">
        <v>2134</v>
      </c>
      <c r="C46" s="2596" t="s">
        <v>535</v>
      </c>
      <c r="D46" s="2596"/>
      <c r="E46" s="2596"/>
      <c r="F46" s="1449" t="s">
        <v>55</v>
      </c>
      <c r="G46" s="1449" t="s">
        <v>536</v>
      </c>
      <c r="H46" s="1449"/>
      <c r="I46" s="1449" t="s">
        <v>536</v>
      </c>
      <c r="J46" s="1450"/>
      <c r="K46" s="1449"/>
      <c r="L46" s="1450">
        <v>70.53</v>
      </c>
      <c r="M46" s="1449"/>
      <c r="N46" s="1451">
        <v>1928</v>
      </c>
    </row>
    <row r="47" spans="1:14" s="1" customFormat="1" ht="20.399999999999999" x14ac:dyDescent="0.2">
      <c r="A47" s="1448"/>
      <c r="B47" s="1447" t="s">
        <v>2135</v>
      </c>
      <c r="C47" s="2596" t="s">
        <v>537</v>
      </c>
      <c r="D47" s="2596"/>
      <c r="E47" s="2596"/>
      <c r="F47" s="1449" t="s">
        <v>55</v>
      </c>
      <c r="G47" s="1449" t="s">
        <v>232</v>
      </c>
      <c r="H47" s="1449"/>
      <c r="I47" s="1449" t="s">
        <v>232</v>
      </c>
      <c r="J47" s="1450"/>
      <c r="K47" s="1449"/>
      <c r="L47" s="1450">
        <v>37.08</v>
      </c>
      <c r="M47" s="1449"/>
      <c r="N47" s="1451">
        <v>1014</v>
      </c>
    </row>
    <row r="48" spans="1:14" s="1" customFormat="1" ht="10.199999999999999" x14ac:dyDescent="0.2">
      <c r="A48" s="1455"/>
      <c r="B48" s="1456"/>
      <c r="C48" s="2599" t="s">
        <v>59</v>
      </c>
      <c r="D48" s="2599"/>
      <c r="E48" s="2599"/>
      <c r="F48" s="1442"/>
      <c r="G48" s="1442"/>
      <c r="H48" s="1442"/>
      <c r="I48" s="1442"/>
      <c r="J48" s="1443"/>
      <c r="K48" s="1442"/>
      <c r="L48" s="1443">
        <v>330.36</v>
      </c>
      <c r="M48" s="1452"/>
      <c r="N48" s="1444"/>
    </row>
    <row r="49" spans="1:14" s="1" customFormat="1" ht="20.399999999999999" x14ac:dyDescent="0.2">
      <c r="A49" s="1440" t="s">
        <v>60</v>
      </c>
      <c r="B49" s="1441" t="s">
        <v>2765</v>
      </c>
      <c r="C49" s="2599" t="s">
        <v>544</v>
      </c>
      <c r="D49" s="2599"/>
      <c r="E49" s="2599"/>
      <c r="F49" s="1442" t="s">
        <v>545</v>
      </c>
      <c r="G49" s="1442"/>
      <c r="H49" s="1442"/>
      <c r="I49" s="1442" t="s">
        <v>60</v>
      </c>
      <c r="J49" s="1443">
        <v>4673</v>
      </c>
      <c r="K49" s="1442"/>
      <c r="L49" s="1443">
        <v>1403.3</v>
      </c>
      <c r="M49" s="1442" t="s">
        <v>1514</v>
      </c>
      <c r="N49" s="1444">
        <v>9346</v>
      </c>
    </row>
    <row r="50" spans="1:14" s="1" customFormat="1" ht="10.199999999999999" x14ac:dyDescent="0.2">
      <c r="A50" s="1455"/>
      <c r="B50" s="1456"/>
      <c r="C50" s="1414" t="s">
        <v>2896</v>
      </c>
      <c r="D50" s="1415"/>
      <c r="E50" s="1415"/>
      <c r="F50" s="1457"/>
      <c r="G50" s="1457"/>
      <c r="H50" s="1457"/>
      <c r="I50" s="1457"/>
      <c r="J50" s="1458"/>
      <c r="K50" s="1457"/>
      <c r="L50" s="1458"/>
      <c r="M50" s="1459"/>
      <c r="N50" s="1460"/>
    </row>
    <row r="51" spans="1:14" s="1" customFormat="1" ht="10.199999999999999" x14ac:dyDescent="0.2">
      <c r="A51" s="1445"/>
      <c r="B51" s="1416"/>
      <c r="C51" s="2596" t="s">
        <v>1709</v>
      </c>
      <c r="D51" s="2596"/>
      <c r="E51" s="2596"/>
      <c r="F51" s="2596"/>
      <c r="G51" s="2596"/>
      <c r="H51" s="2596"/>
      <c r="I51" s="2596"/>
      <c r="J51" s="2596"/>
      <c r="K51" s="2596"/>
      <c r="L51" s="2596"/>
      <c r="M51" s="2596"/>
      <c r="N51" s="2600"/>
    </row>
    <row r="52" spans="1:14" s="1" customFormat="1" ht="20.399999999999999" x14ac:dyDescent="0.2">
      <c r="A52" s="1440" t="s">
        <v>3029</v>
      </c>
      <c r="B52" s="1441" t="s">
        <v>547</v>
      </c>
      <c r="C52" s="2599" t="s">
        <v>548</v>
      </c>
      <c r="D52" s="2599"/>
      <c r="E52" s="2599"/>
      <c r="F52" s="1442" t="s">
        <v>47</v>
      </c>
      <c r="G52" s="1442"/>
      <c r="H52" s="1442"/>
      <c r="I52" s="1442" t="s">
        <v>60</v>
      </c>
      <c r="J52" s="1443">
        <v>230.51</v>
      </c>
      <c r="K52" s="1442"/>
      <c r="L52" s="1443">
        <v>461.02</v>
      </c>
      <c r="M52" s="1442"/>
      <c r="N52" s="1444"/>
    </row>
    <row r="53" spans="1:14" s="1" customFormat="1" ht="10.199999999999999" x14ac:dyDescent="0.2">
      <c r="A53" s="1455"/>
      <c r="B53" s="1456"/>
      <c r="C53" s="1414" t="s">
        <v>2894</v>
      </c>
      <c r="D53" s="1415"/>
      <c r="E53" s="1415"/>
      <c r="F53" s="1457"/>
      <c r="G53" s="1457"/>
      <c r="H53" s="1457"/>
      <c r="I53" s="1457"/>
      <c r="J53" s="1458"/>
      <c r="K53" s="1457"/>
      <c r="L53" s="1458"/>
      <c r="M53" s="1459"/>
      <c r="N53" s="1460"/>
    </row>
    <row r="54" spans="1:14" s="1" customFormat="1" ht="36" customHeight="1" x14ac:dyDescent="0.2">
      <c r="A54" s="1440" t="s">
        <v>71</v>
      </c>
      <c r="B54" s="1441" t="s">
        <v>551</v>
      </c>
      <c r="C54" s="2599" t="s">
        <v>552</v>
      </c>
      <c r="D54" s="2599"/>
      <c r="E54" s="2599"/>
      <c r="F54" s="1442" t="s">
        <v>47</v>
      </c>
      <c r="G54" s="1442"/>
      <c r="H54" s="1442"/>
      <c r="I54" s="1442" t="s">
        <v>116</v>
      </c>
      <c r="J54" s="1443"/>
      <c r="K54" s="1442"/>
      <c r="L54" s="1443"/>
      <c r="M54" s="1442"/>
      <c r="N54" s="1444"/>
    </row>
    <row r="55" spans="1:14" s="1" customFormat="1" ht="33.6" customHeight="1" x14ac:dyDescent="0.2">
      <c r="A55" s="1446"/>
      <c r="B55" s="1447" t="s">
        <v>528</v>
      </c>
      <c r="C55" s="2596" t="s">
        <v>529</v>
      </c>
      <c r="D55" s="2596"/>
      <c r="E55" s="2596"/>
      <c r="F55" s="2596"/>
      <c r="G55" s="2596"/>
      <c r="H55" s="2596"/>
      <c r="I55" s="2596"/>
      <c r="J55" s="2596"/>
      <c r="K55" s="2596"/>
      <c r="L55" s="2596"/>
      <c r="M55" s="2596"/>
      <c r="N55" s="2600"/>
    </row>
    <row r="56" spans="1:14" s="1" customFormat="1" ht="10.199999999999999" x14ac:dyDescent="0.2">
      <c r="A56" s="1448"/>
      <c r="B56" s="1447" t="s">
        <v>44</v>
      </c>
      <c r="C56" s="2596" t="s">
        <v>48</v>
      </c>
      <c r="D56" s="2596"/>
      <c r="E56" s="2596"/>
      <c r="F56" s="1449"/>
      <c r="G56" s="1449"/>
      <c r="H56" s="1449"/>
      <c r="I56" s="1449"/>
      <c r="J56" s="1450">
        <v>16.16</v>
      </c>
      <c r="K56" s="1449" t="s">
        <v>530</v>
      </c>
      <c r="L56" s="1450">
        <v>392.69</v>
      </c>
      <c r="M56" s="1449" t="s">
        <v>1513</v>
      </c>
      <c r="N56" s="1451">
        <v>10736</v>
      </c>
    </row>
    <row r="57" spans="1:14" s="1" customFormat="1" ht="10.199999999999999" x14ac:dyDescent="0.2">
      <c r="A57" s="1448"/>
      <c r="B57" s="1447" t="s">
        <v>71</v>
      </c>
      <c r="C57" s="2596" t="s">
        <v>372</v>
      </c>
      <c r="D57" s="2596"/>
      <c r="E57" s="2596"/>
      <c r="F57" s="1449"/>
      <c r="G57" s="1449"/>
      <c r="H57" s="1449"/>
      <c r="I57" s="1449"/>
      <c r="J57" s="1450">
        <v>3.08</v>
      </c>
      <c r="K57" s="1449"/>
      <c r="L57" s="1450">
        <v>55.44</v>
      </c>
      <c r="M57" s="1449"/>
      <c r="N57" s="1451"/>
    </row>
    <row r="58" spans="1:14" s="1" customFormat="1" ht="10.199999999999999" x14ac:dyDescent="0.2">
      <c r="A58" s="1448"/>
      <c r="B58" s="1447"/>
      <c r="C58" s="2596" t="s">
        <v>49</v>
      </c>
      <c r="D58" s="2596"/>
      <c r="E58" s="2596"/>
      <c r="F58" s="1449" t="s">
        <v>50</v>
      </c>
      <c r="G58" s="1449" t="s">
        <v>553</v>
      </c>
      <c r="H58" s="1449" t="s">
        <v>530</v>
      </c>
      <c r="I58" s="1449" t="s">
        <v>1757</v>
      </c>
      <c r="J58" s="1450"/>
      <c r="K58" s="1449"/>
      <c r="L58" s="1450"/>
      <c r="M58" s="1449"/>
      <c r="N58" s="1451"/>
    </row>
    <row r="59" spans="1:14" s="1" customFormat="1" ht="10.199999999999999" x14ac:dyDescent="0.2">
      <c r="A59" s="1448"/>
      <c r="B59" s="1447"/>
      <c r="C59" s="2608" t="s">
        <v>52</v>
      </c>
      <c r="D59" s="2608"/>
      <c r="E59" s="2608"/>
      <c r="F59" s="1452"/>
      <c r="G59" s="1452"/>
      <c r="H59" s="1452"/>
      <c r="I59" s="1452"/>
      <c r="J59" s="1453">
        <v>19.239999999999998</v>
      </c>
      <c r="K59" s="1452"/>
      <c r="L59" s="1453">
        <v>448.13</v>
      </c>
      <c r="M59" s="1452"/>
      <c r="N59" s="1454"/>
    </row>
    <row r="60" spans="1:14" s="1" customFormat="1" ht="10.199999999999999" x14ac:dyDescent="0.2">
      <c r="A60" s="1448"/>
      <c r="B60" s="1447"/>
      <c r="C60" s="2596" t="s">
        <v>53</v>
      </c>
      <c r="D60" s="2596"/>
      <c r="E60" s="2596"/>
      <c r="F60" s="1449"/>
      <c r="G60" s="1449"/>
      <c r="H60" s="1449"/>
      <c r="I60" s="1449"/>
      <c r="J60" s="1450"/>
      <c r="K60" s="1449"/>
      <c r="L60" s="1450">
        <v>392.69</v>
      </c>
      <c r="M60" s="1449"/>
      <c r="N60" s="1451">
        <v>10736</v>
      </c>
    </row>
    <row r="61" spans="1:14" s="1" customFormat="1" ht="20.399999999999999" x14ac:dyDescent="0.2">
      <c r="A61" s="1448"/>
      <c r="B61" s="1447" t="s">
        <v>2392</v>
      </c>
      <c r="C61" s="2596" t="s">
        <v>549</v>
      </c>
      <c r="D61" s="2596"/>
      <c r="E61" s="2596"/>
      <c r="F61" s="1449" t="s">
        <v>55</v>
      </c>
      <c r="G61" s="1449" t="s">
        <v>295</v>
      </c>
      <c r="H61" s="1449"/>
      <c r="I61" s="1449" t="s">
        <v>295</v>
      </c>
      <c r="J61" s="1450"/>
      <c r="K61" s="1449"/>
      <c r="L61" s="1450">
        <v>353.42</v>
      </c>
      <c r="M61" s="1449"/>
      <c r="N61" s="1451">
        <v>9662</v>
      </c>
    </row>
    <row r="62" spans="1:14" s="1" customFormat="1" ht="20.399999999999999" x14ac:dyDescent="0.2">
      <c r="A62" s="1448"/>
      <c r="B62" s="1447" t="s">
        <v>2393</v>
      </c>
      <c r="C62" s="2596" t="s">
        <v>550</v>
      </c>
      <c r="D62" s="2596"/>
      <c r="E62" s="2596"/>
      <c r="F62" s="1449" t="s">
        <v>55</v>
      </c>
      <c r="G62" s="1449" t="s">
        <v>214</v>
      </c>
      <c r="H62" s="1449"/>
      <c r="I62" s="1449" t="s">
        <v>214</v>
      </c>
      <c r="J62" s="1450"/>
      <c r="K62" s="1449"/>
      <c r="L62" s="1450">
        <v>180.64</v>
      </c>
      <c r="M62" s="1449"/>
      <c r="N62" s="1451">
        <v>4939</v>
      </c>
    </row>
    <row r="63" spans="1:14" s="1" customFormat="1" ht="10.199999999999999" x14ac:dyDescent="0.2">
      <c r="A63" s="1455"/>
      <c r="B63" s="1456"/>
      <c r="C63" s="2599" t="s">
        <v>59</v>
      </c>
      <c r="D63" s="2599"/>
      <c r="E63" s="2599"/>
      <c r="F63" s="1442"/>
      <c r="G63" s="1442"/>
      <c r="H63" s="1442"/>
      <c r="I63" s="1442"/>
      <c r="J63" s="1443"/>
      <c r="K63" s="1442"/>
      <c r="L63" s="1443">
        <v>982.19</v>
      </c>
      <c r="M63" s="1452"/>
      <c r="N63" s="1444"/>
    </row>
    <row r="64" spans="1:14" s="1" customFormat="1" ht="20.399999999999999" x14ac:dyDescent="0.2">
      <c r="A64" s="1440" t="s">
        <v>546</v>
      </c>
      <c r="B64" s="1441" t="s">
        <v>555</v>
      </c>
      <c r="C64" s="2599" t="s">
        <v>556</v>
      </c>
      <c r="D64" s="2599"/>
      <c r="E64" s="2599"/>
      <c r="F64" s="1442" t="s">
        <v>557</v>
      </c>
      <c r="G64" s="1442"/>
      <c r="H64" s="1442"/>
      <c r="I64" s="1442" t="s">
        <v>138</v>
      </c>
      <c r="J64" s="1443">
        <v>745.24</v>
      </c>
      <c r="K64" s="1442"/>
      <c r="L64" s="1443">
        <v>1341.43</v>
      </c>
      <c r="M64" s="1442"/>
      <c r="N64" s="1444"/>
    </row>
    <row r="65" spans="1:14" s="1" customFormat="1" ht="10.199999999999999" x14ac:dyDescent="0.2">
      <c r="A65" s="1455"/>
      <c r="B65" s="1456"/>
      <c r="C65" s="1414" t="s">
        <v>2894</v>
      </c>
      <c r="D65" s="1415"/>
      <c r="E65" s="1415"/>
      <c r="F65" s="1457"/>
      <c r="G65" s="1457"/>
      <c r="H65" s="1457"/>
      <c r="I65" s="1457"/>
      <c r="J65" s="1458"/>
      <c r="K65" s="1457"/>
      <c r="L65" s="1458"/>
      <c r="M65" s="1459"/>
      <c r="N65" s="1460"/>
    </row>
    <row r="66" spans="1:14" s="1" customFormat="1" ht="10.199999999999999" x14ac:dyDescent="0.2">
      <c r="A66" s="1445"/>
      <c r="B66" s="1416"/>
      <c r="C66" s="2596" t="s">
        <v>1758</v>
      </c>
      <c r="D66" s="2596"/>
      <c r="E66" s="2596"/>
      <c r="F66" s="2596"/>
      <c r="G66" s="2596"/>
      <c r="H66" s="2596"/>
      <c r="I66" s="2596"/>
      <c r="J66" s="2596"/>
      <c r="K66" s="2596"/>
      <c r="L66" s="2596"/>
      <c r="M66" s="2596"/>
      <c r="N66" s="2600"/>
    </row>
    <row r="67" spans="1:14" s="1" customFormat="1" ht="40.200000000000003" customHeight="1" x14ac:dyDescent="0.2">
      <c r="A67" s="1440" t="s">
        <v>64</v>
      </c>
      <c r="B67" s="1441" t="s">
        <v>632</v>
      </c>
      <c r="C67" s="2599" t="s">
        <v>3030</v>
      </c>
      <c r="D67" s="2599"/>
      <c r="E67" s="2599"/>
      <c r="F67" s="1442" t="s">
        <v>47</v>
      </c>
      <c r="G67" s="1442"/>
      <c r="H67" s="1442"/>
      <c r="I67" s="1442" t="s">
        <v>71</v>
      </c>
      <c r="J67" s="1443"/>
      <c r="K67" s="1442"/>
      <c r="L67" s="1443"/>
      <c r="M67" s="1442"/>
      <c r="N67" s="1444"/>
    </row>
    <row r="68" spans="1:14" s="1" customFormat="1" ht="36.6" customHeight="1" x14ac:dyDescent="0.2">
      <c r="A68" s="1446"/>
      <c r="B68" s="1447" t="s">
        <v>528</v>
      </c>
      <c r="C68" s="2596" t="s">
        <v>529</v>
      </c>
      <c r="D68" s="2596"/>
      <c r="E68" s="2596"/>
      <c r="F68" s="2596"/>
      <c r="G68" s="2596"/>
      <c r="H68" s="2596"/>
      <c r="I68" s="2596"/>
      <c r="J68" s="2596"/>
      <c r="K68" s="2596"/>
      <c r="L68" s="2596"/>
      <c r="M68" s="2596"/>
      <c r="N68" s="2600"/>
    </row>
    <row r="69" spans="1:14" s="1" customFormat="1" ht="10.199999999999999" x14ac:dyDescent="0.2">
      <c r="A69" s="1448"/>
      <c r="B69" s="1447" t="s">
        <v>44</v>
      </c>
      <c r="C69" s="2596" t="s">
        <v>48</v>
      </c>
      <c r="D69" s="2596"/>
      <c r="E69" s="2596"/>
      <c r="F69" s="1449"/>
      <c r="G69" s="1449"/>
      <c r="H69" s="1449"/>
      <c r="I69" s="1449"/>
      <c r="J69" s="1450">
        <v>8.08</v>
      </c>
      <c r="K69" s="1449" t="s">
        <v>530</v>
      </c>
      <c r="L69" s="1450">
        <v>43.63</v>
      </c>
      <c r="M69" s="1449" t="s">
        <v>1513</v>
      </c>
      <c r="N69" s="1451">
        <v>1193</v>
      </c>
    </row>
    <row r="70" spans="1:14" s="1" customFormat="1" ht="10.199999999999999" x14ac:dyDescent="0.2">
      <c r="A70" s="1448"/>
      <c r="B70" s="1447" t="s">
        <v>71</v>
      </c>
      <c r="C70" s="2596" t="s">
        <v>372</v>
      </c>
      <c r="D70" s="2596"/>
      <c r="E70" s="2596"/>
      <c r="F70" s="1449"/>
      <c r="G70" s="1449"/>
      <c r="H70" s="1449"/>
      <c r="I70" s="1449"/>
      <c r="J70" s="1450">
        <v>1.28</v>
      </c>
      <c r="K70" s="1449"/>
      <c r="L70" s="1450">
        <v>5.12</v>
      </c>
      <c r="M70" s="1449"/>
      <c r="N70" s="1451"/>
    </row>
    <row r="71" spans="1:14" s="1" customFormat="1" ht="10.199999999999999" x14ac:dyDescent="0.2">
      <c r="A71" s="1448"/>
      <c r="B71" s="1447"/>
      <c r="C71" s="2596" t="s">
        <v>49</v>
      </c>
      <c r="D71" s="2596"/>
      <c r="E71" s="2596"/>
      <c r="F71" s="1449" t="s">
        <v>50</v>
      </c>
      <c r="G71" s="1449" t="s">
        <v>623</v>
      </c>
      <c r="H71" s="1449" t="s">
        <v>530</v>
      </c>
      <c r="I71" s="1449" t="s">
        <v>3031</v>
      </c>
      <c r="J71" s="1450"/>
      <c r="K71" s="1449"/>
      <c r="L71" s="1450"/>
      <c r="M71" s="1449"/>
      <c r="N71" s="1451"/>
    </row>
    <row r="72" spans="1:14" s="1" customFormat="1" ht="10.199999999999999" x14ac:dyDescent="0.2">
      <c r="A72" s="1448"/>
      <c r="B72" s="1447"/>
      <c r="C72" s="2608" t="s">
        <v>52</v>
      </c>
      <c r="D72" s="2608"/>
      <c r="E72" s="2608"/>
      <c r="F72" s="1452"/>
      <c r="G72" s="1452"/>
      <c r="H72" s="1452"/>
      <c r="I72" s="1452"/>
      <c r="J72" s="1453">
        <v>9.36</v>
      </c>
      <c r="K72" s="1452"/>
      <c r="L72" s="1453">
        <v>48.75</v>
      </c>
      <c r="M72" s="1452"/>
      <c r="N72" s="1454"/>
    </row>
    <row r="73" spans="1:14" s="1" customFormat="1" ht="10.199999999999999" x14ac:dyDescent="0.2">
      <c r="A73" s="1448"/>
      <c r="B73" s="1447"/>
      <c r="C73" s="2596" t="s">
        <v>53</v>
      </c>
      <c r="D73" s="2596"/>
      <c r="E73" s="2596"/>
      <c r="F73" s="1449"/>
      <c r="G73" s="1449"/>
      <c r="H73" s="1449"/>
      <c r="I73" s="1449"/>
      <c r="J73" s="1450"/>
      <c r="K73" s="1449"/>
      <c r="L73" s="1450">
        <v>43.63</v>
      </c>
      <c r="M73" s="1449"/>
      <c r="N73" s="1451">
        <v>1193</v>
      </c>
    </row>
    <row r="74" spans="1:14" s="1" customFormat="1" ht="20.399999999999999" x14ac:dyDescent="0.2">
      <c r="A74" s="1448"/>
      <c r="B74" s="1447" t="s">
        <v>2392</v>
      </c>
      <c r="C74" s="2596" t="s">
        <v>549</v>
      </c>
      <c r="D74" s="2596"/>
      <c r="E74" s="2596"/>
      <c r="F74" s="1449" t="s">
        <v>55</v>
      </c>
      <c r="G74" s="1449" t="s">
        <v>295</v>
      </c>
      <c r="H74" s="1449"/>
      <c r="I74" s="1449" t="s">
        <v>295</v>
      </c>
      <c r="J74" s="1450"/>
      <c r="K74" s="1449"/>
      <c r="L74" s="1450">
        <v>39.270000000000003</v>
      </c>
      <c r="M74" s="1449"/>
      <c r="N74" s="1451">
        <v>1074</v>
      </c>
    </row>
    <row r="75" spans="1:14" s="1" customFormat="1" ht="20.399999999999999" x14ac:dyDescent="0.2">
      <c r="A75" s="1448"/>
      <c r="B75" s="1447" t="s">
        <v>2393</v>
      </c>
      <c r="C75" s="2596" t="s">
        <v>550</v>
      </c>
      <c r="D75" s="2596"/>
      <c r="E75" s="2596"/>
      <c r="F75" s="1449" t="s">
        <v>55</v>
      </c>
      <c r="G75" s="1449" t="s">
        <v>214</v>
      </c>
      <c r="H75" s="1449"/>
      <c r="I75" s="1449" t="s">
        <v>214</v>
      </c>
      <c r="J75" s="1450"/>
      <c r="K75" s="1449"/>
      <c r="L75" s="1450">
        <v>20.07</v>
      </c>
      <c r="M75" s="1449"/>
      <c r="N75" s="1451">
        <v>549</v>
      </c>
    </row>
    <row r="76" spans="1:14" s="1" customFormat="1" ht="10.199999999999999" x14ac:dyDescent="0.2">
      <c r="A76" s="1455"/>
      <c r="B76" s="1456"/>
      <c r="C76" s="2599" t="s">
        <v>59</v>
      </c>
      <c r="D76" s="2599"/>
      <c r="E76" s="2599"/>
      <c r="F76" s="1442"/>
      <c r="G76" s="1442"/>
      <c r="H76" s="1442"/>
      <c r="I76" s="1442"/>
      <c r="J76" s="1443"/>
      <c r="K76" s="1442"/>
      <c r="L76" s="1443">
        <v>108.09</v>
      </c>
      <c r="M76" s="1452"/>
      <c r="N76" s="1444"/>
    </row>
    <row r="77" spans="1:14" s="1" customFormat="1" ht="34.200000000000003" customHeight="1" x14ac:dyDescent="0.2">
      <c r="A77" s="1440" t="s">
        <v>3032</v>
      </c>
      <c r="B77" s="1441" t="s">
        <v>561</v>
      </c>
      <c r="C77" s="2599" t="s">
        <v>562</v>
      </c>
      <c r="D77" s="2599"/>
      <c r="E77" s="2599"/>
      <c r="F77" s="1442" t="s">
        <v>47</v>
      </c>
      <c r="G77" s="1442"/>
      <c r="H77" s="1442"/>
      <c r="I77" s="1442" t="s">
        <v>71</v>
      </c>
      <c r="J77" s="1443">
        <v>145.41999999999999</v>
      </c>
      <c r="K77" s="1442"/>
      <c r="L77" s="1443">
        <v>581.67999999999995</v>
      </c>
      <c r="M77" s="1442"/>
      <c r="N77" s="1444"/>
    </row>
    <row r="78" spans="1:14" s="1" customFormat="1" ht="10.199999999999999" x14ac:dyDescent="0.2">
      <c r="A78" s="1455"/>
      <c r="B78" s="1456"/>
      <c r="C78" s="1414" t="s">
        <v>2894</v>
      </c>
      <c r="D78" s="1415"/>
      <c r="E78" s="1415"/>
      <c r="F78" s="1457"/>
      <c r="G78" s="1457"/>
      <c r="H78" s="1457"/>
      <c r="I78" s="1457"/>
      <c r="J78" s="1458"/>
      <c r="K78" s="1457"/>
      <c r="L78" s="1458"/>
      <c r="M78" s="1459"/>
      <c r="N78" s="1460"/>
    </row>
    <row r="79" spans="1:14" s="1" customFormat="1" ht="36.6" customHeight="1" x14ac:dyDescent="0.2">
      <c r="A79" s="1440" t="s">
        <v>87</v>
      </c>
      <c r="B79" s="1441" t="s">
        <v>551</v>
      </c>
      <c r="C79" s="2599" t="s">
        <v>552</v>
      </c>
      <c r="D79" s="2599"/>
      <c r="E79" s="2599"/>
      <c r="F79" s="1442" t="s">
        <v>47</v>
      </c>
      <c r="G79" s="1442"/>
      <c r="H79" s="1442"/>
      <c r="I79" s="1442" t="s">
        <v>64</v>
      </c>
      <c r="J79" s="1443"/>
      <c r="K79" s="1442"/>
      <c r="L79" s="1443"/>
      <c r="M79" s="1442"/>
      <c r="N79" s="1444"/>
    </row>
    <row r="80" spans="1:14" s="1" customFormat="1" ht="10.199999999999999" x14ac:dyDescent="0.2">
      <c r="A80" s="1445"/>
      <c r="B80" s="1416"/>
      <c r="C80" s="2596" t="s">
        <v>656</v>
      </c>
      <c r="D80" s="2596"/>
      <c r="E80" s="2596"/>
      <c r="F80" s="2596"/>
      <c r="G80" s="2596"/>
      <c r="H80" s="2596"/>
      <c r="I80" s="2596"/>
      <c r="J80" s="2596"/>
      <c r="K80" s="2596"/>
      <c r="L80" s="2596"/>
      <c r="M80" s="2596"/>
      <c r="N80" s="2600"/>
    </row>
    <row r="81" spans="1:14" s="1" customFormat="1" ht="33" customHeight="1" x14ac:dyDescent="0.2">
      <c r="A81" s="1446"/>
      <c r="B81" s="1447" t="s">
        <v>528</v>
      </c>
      <c r="C81" s="2596" t="s">
        <v>529</v>
      </c>
      <c r="D81" s="2596"/>
      <c r="E81" s="2596"/>
      <c r="F81" s="2596"/>
      <c r="G81" s="2596"/>
      <c r="H81" s="2596"/>
      <c r="I81" s="2596"/>
      <c r="J81" s="2596"/>
      <c r="K81" s="2596"/>
      <c r="L81" s="2596"/>
      <c r="M81" s="2596"/>
      <c r="N81" s="2600"/>
    </row>
    <row r="82" spans="1:14" s="1" customFormat="1" ht="10.199999999999999" x14ac:dyDescent="0.2">
      <c r="A82" s="1448"/>
      <c r="B82" s="1447" t="s">
        <v>44</v>
      </c>
      <c r="C82" s="2596" t="s">
        <v>48</v>
      </c>
      <c r="D82" s="2596"/>
      <c r="E82" s="2596"/>
      <c r="F82" s="1449"/>
      <c r="G82" s="1449"/>
      <c r="H82" s="1449"/>
      <c r="I82" s="1449"/>
      <c r="J82" s="1450">
        <v>16.16</v>
      </c>
      <c r="K82" s="1449" t="s">
        <v>530</v>
      </c>
      <c r="L82" s="1450">
        <v>130.9</v>
      </c>
      <c r="M82" s="1449" t="s">
        <v>1513</v>
      </c>
      <c r="N82" s="1451">
        <v>3579</v>
      </c>
    </row>
    <row r="83" spans="1:14" s="1" customFormat="1" ht="10.199999999999999" x14ac:dyDescent="0.2">
      <c r="A83" s="1448"/>
      <c r="B83" s="1447" t="s">
        <v>71</v>
      </c>
      <c r="C83" s="2596" t="s">
        <v>372</v>
      </c>
      <c r="D83" s="2596"/>
      <c r="E83" s="2596"/>
      <c r="F83" s="1449"/>
      <c r="G83" s="1449"/>
      <c r="H83" s="1449"/>
      <c r="I83" s="1449"/>
      <c r="J83" s="1450">
        <v>3.08</v>
      </c>
      <c r="K83" s="1449"/>
      <c r="L83" s="1450">
        <v>18.48</v>
      </c>
      <c r="M83" s="1449"/>
      <c r="N83" s="1451"/>
    </row>
    <row r="84" spans="1:14" s="1" customFormat="1" ht="10.199999999999999" x14ac:dyDescent="0.2">
      <c r="A84" s="1448"/>
      <c r="B84" s="1447"/>
      <c r="C84" s="2596" t="s">
        <v>49</v>
      </c>
      <c r="D84" s="2596"/>
      <c r="E84" s="2596"/>
      <c r="F84" s="1449" t="s">
        <v>50</v>
      </c>
      <c r="G84" s="1449" t="s">
        <v>553</v>
      </c>
      <c r="H84" s="1449" t="s">
        <v>530</v>
      </c>
      <c r="I84" s="1449" t="s">
        <v>3033</v>
      </c>
      <c r="J84" s="1450"/>
      <c r="K84" s="1449"/>
      <c r="L84" s="1450"/>
      <c r="M84" s="1449"/>
      <c r="N84" s="1451"/>
    </row>
    <row r="85" spans="1:14" s="1" customFormat="1" ht="10.199999999999999" x14ac:dyDescent="0.2">
      <c r="A85" s="1448"/>
      <c r="B85" s="1447"/>
      <c r="C85" s="2608" t="s">
        <v>52</v>
      </c>
      <c r="D85" s="2608"/>
      <c r="E85" s="2608"/>
      <c r="F85" s="1452"/>
      <c r="G85" s="1452"/>
      <c r="H85" s="1452"/>
      <c r="I85" s="1452"/>
      <c r="J85" s="1453">
        <v>19.239999999999998</v>
      </c>
      <c r="K85" s="1452"/>
      <c r="L85" s="1453">
        <v>149.38</v>
      </c>
      <c r="M85" s="1452"/>
      <c r="N85" s="1454"/>
    </row>
    <row r="86" spans="1:14" s="1" customFormat="1" ht="10.199999999999999" x14ac:dyDescent="0.2">
      <c r="A86" s="1448"/>
      <c r="B86" s="1447"/>
      <c r="C86" s="2596" t="s">
        <v>53</v>
      </c>
      <c r="D86" s="2596"/>
      <c r="E86" s="2596"/>
      <c r="F86" s="1449"/>
      <c r="G86" s="1449"/>
      <c r="H86" s="1449"/>
      <c r="I86" s="1449"/>
      <c r="J86" s="1450"/>
      <c r="K86" s="1449"/>
      <c r="L86" s="1450">
        <v>130.9</v>
      </c>
      <c r="M86" s="1449"/>
      <c r="N86" s="1451">
        <v>3579</v>
      </c>
    </row>
    <row r="87" spans="1:14" s="1" customFormat="1" ht="20.399999999999999" x14ac:dyDescent="0.2">
      <c r="A87" s="1448"/>
      <c r="B87" s="1447" t="s">
        <v>2392</v>
      </c>
      <c r="C87" s="2596" t="s">
        <v>549</v>
      </c>
      <c r="D87" s="2596"/>
      <c r="E87" s="2596"/>
      <c r="F87" s="1449" t="s">
        <v>55</v>
      </c>
      <c r="G87" s="1449" t="s">
        <v>295</v>
      </c>
      <c r="H87" s="1449"/>
      <c r="I87" s="1449" t="s">
        <v>295</v>
      </c>
      <c r="J87" s="1450"/>
      <c r="K87" s="1449"/>
      <c r="L87" s="1450">
        <v>117.81</v>
      </c>
      <c r="M87" s="1449"/>
      <c r="N87" s="1451">
        <v>3221</v>
      </c>
    </row>
    <row r="88" spans="1:14" s="1" customFormat="1" ht="20.399999999999999" x14ac:dyDescent="0.2">
      <c r="A88" s="1448"/>
      <c r="B88" s="1447" t="s">
        <v>2393</v>
      </c>
      <c r="C88" s="2596" t="s">
        <v>550</v>
      </c>
      <c r="D88" s="2596"/>
      <c r="E88" s="2596"/>
      <c r="F88" s="1449" t="s">
        <v>55</v>
      </c>
      <c r="G88" s="1449" t="s">
        <v>214</v>
      </c>
      <c r="H88" s="1449"/>
      <c r="I88" s="1449" t="s">
        <v>214</v>
      </c>
      <c r="J88" s="1450"/>
      <c r="K88" s="1449"/>
      <c r="L88" s="1450">
        <v>60.21</v>
      </c>
      <c r="M88" s="1449"/>
      <c r="N88" s="1451">
        <v>1646</v>
      </c>
    </row>
    <row r="89" spans="1:14" s="1" customFormat="1" ht="10.199999999999999" x14ac:dyDescent="0.2">
      <c r="A89" s="1455"/>
      <c r="B89" s="1456"/>
      <c r="C89" s="2599" t="s">
        <v>59</v>
      </c>
      <c r="D89" s="2599"/>
      <c r="E89" s="2599"/>
      <c r="F89" s="1442"/>
      <c r="G89" s="1442"/>
      <c r="H89" s="1442"/>
      <c r="I89" s="1442"/>
      <c r="J89" s="1443"/>
      <c r="K89" s="1442"/>
      <c r="L89" s="1443">
        <v>327.39999999999998</v>
      </c>
      <c r="M89" s="1452"/>
      <c r="N89" s="1444"/>
    </row>
    <row r="90" spans="1:14" s="1" customFormat="1" ht="20.399999999999999" x14ac:dyDescent="0.2">
      <c r="A90" s="1440" t="s">
        <v>554</v>
      </c>
      <c r="B90" s="1441" t="s">
        <v>566</v>
      </c>
      <c r="C90" s="2599" t="s">
        <v>567</v>
      </c>
      <c r="D90" s="2599"/>
      <c r="E90" s="2599"/>
      <c r="F90" s="1442" t="s">
        <v>557</v>
      </c>
      <c r="G90" s="1442"/>
      <c r="H90" s="1442"/>
      <c r="I90" s="1442" t="s">
        <v>568</v>
      </c>
      <c r="J90" s="1443">
        <v>639.6</v>
      </c>
      <c r="K90" s="1442"/>
      <c r="L90" s="1443">
        <v>127.92</v>
      </c>
      <c r="M90" s="1442"/>
      <c r="N90" s="1444"/>
    </row>
    <row r="91" spans="1:14" s="1" customFormat="1" ht="10.199999999999999" x14ac:dyDescent="0.2">
      <c r="A91" s="1455"/>
      <c r="B91" s="1456"/>
      <c r="C91" s="1414" t="s">
        <v>2894</v>
      </c>
      <c r="D91" s="1415"/>
      <c r="E91" s="1415"/>
      <c r="F91" s="1457"/>
      <c r="G91" s="1457"/>
      <c r="H91" s="1457"/>
      <c r="I91" s="1457"/>
      <c r="J91" s="1458"/>
      <c r="K91" s="1457"/>
      <c r="L91" s="1458"/>
      <c r="M91" s="1459"/>
      <c r="N91" s="1460"/>
    </row>
    <row r="92" spans="1:14" s="1" customFormat="1" ht="10.199999999999999" x14ac:dyDescent="0.2">
      <c r="A92" s="1445"/>
      <c r="B92" s="1416"/>
      <c r="C92" s="2596" t="s">
        <v>569</v>
      </c>
      <c r="D92" s="2596"/>
      <c r="E92" s="2596"/>
      <c r="F92" s="2596"/>
      <c r="G92" s="2596"/>
      <c r="H92" s="2596"/>
      <c r="I92" s="2596"/>
      <c r="J92" s="2596"/>
      <c r="K92" s="2596"/>
      <c r="L92" s="2596"/>
      <c r="M92" s="2596"/>
      <c r="N92" s="2600"/>
    </row>
    <row r="93" spans="1:14" s="1" customFormat="1" ht="20.399999999999999" x14ac:dyDescent="0.2">
      <c r="A93" s="1440" t="s">
        <v>1759</v>
      </c>
      <c r="B93" s="1441" t="s">
        <v>570</v>
      </c>
      <c r="C93" s="2599" t="s">
        <v>571</v>
      </c>
      <c r="D93" s="2599"/>
      <c r="E93" s="2599"/>
      <c r="F93" s="1442" t="s">
        <v>557</v>
      </c>
      <c r="G93" s="1442"/>
      <c r="H93" s="1442"/>
      <c r="I93" s="1442" t="s">
        <v>601</v>
      </c>
      <c r="J93" s="1443">
        <v>248.9</v>
      </c>
      <c r="K93" s="1442"/>
      <c r="L93" s="1443">
        <v>99.56</v>
      </c>
      <c r="M93" s="1442"/>
      <c r="N93" s="1444"/>
    </row>
    <row r="94" spans="1:14" s="1" customFormat="1" ht="10.199999999999999" x14ac:dyDescent="0.2">
      <c r="A94" s="1455"/>
      <c r="B94" s="1456"/>
      <c r="C94" s="1414" t="s">
        <v>2894</v>
      </c>
      <c r="D94" s="1415"/>
      <c r="E94" s="1415"/>
      <c r="F94" s="1457"/>
      <c r="G94" s="1457"/>
      <c r="H94" s="1457"/>
      <c r="I94" s="1457"/>
      <c r="J94" s="1458"/>
      <c r="K94" s="1457"/>
      <c r="L94" s="1458"/>
      <c r="M94" s="1459"/>
      <c r="N94" s="1460"/>
    </row>
    <row r="95" spans="1:14" s="1" customFormat="1" ht="10.199999999999999" x14ac:dyDescent="0.2">
      <c r="A95" s="1445"/>
      <c r="B95" s="1416"/>
      <c r="C95" s="2596" t="s">
        <v>662</v>
      </c>
      <c r="D95" s="2596"/>
      <c r="E95" s="2596"/>
      <c r="F95" s="2596"/>
      <c r="G95" s="2596"/>
      <c r="H95" s="2596"/>
      <c r="I95" s="2596"/>
      <c r="J95" s="2596"/>
      <c r="K95" s="2596"/>
      <c r="L95" s="2596"/>
      <c r="M95" s="2596"/>
      <c r="N95" s="2600"/>
    </row>
    <row r="96" spans="1:14" s="1" customFormat="1" ht="34.799999999999997" customHeight="1" x14ac:dyDescent="0.2">
      <c r="A96" s="1440" t="s">
        <v>100</v>
      </c>
      <c r="B96" s="1441" t="s">
        <v>551</v>
      </c>
      <c r="C96" s="2599" t="s">
        <v>552</v>
      </c>
      <c r="D96" s="2599"/>
      <c r="E96" s="2599"/>
      <c r="F96" s="1442" t="s">
        <v>47</v>
      </c>
      <c r="G96" s="1442"/>
      <c r="H96" s="1442"/>
      <c r="I96" s="1442" t="s">
        <v>71</v>
      </c>
      <c r="J96" s="1443"/>
      <c r="K96" s="1442"/>
      <c r="L96" s="1443"/>
      <c r="M96" s="1442"/>
      <c r="N96" s="1444"/>
    </row>
    <row r="97" spans="1:14" s="1" customFormat="1" ht="34.799999999999997" customHeight="1" x14ac:dyDescent="0.2">
      <c r="A97" s="1446"/>
      <c r="B97" s="1447" t="s">
        <v>528</v>
      </c>
      <c r="C97" s="2596" t="s">
        <v>529</v>
      </c>
      <c r="D97" s="2596"/>
      <c r="E97" s="2596"/>
      <c r="F97" s="2596"/>
      <c r="G97" s="2596"/>
      <c r="H97" s="2596"/>
      <c r="I97" s="2596"/>
      <c r="J97" s="2596"/>
      <c r="K97" s="2596"/>
      <c r="L97" s="2596"/>
      <c r="M97" s="2596"/>
      <c r="N97" s="2600"/>
    </row>
    <row r="98" spans="1:14" s="1" customFormat="1" ht="10.199999999999999" x14ac:dyDescent="0.2">
      <c r="A98" s="1448"/>
      <c r="B98" s="1447" t="s">
        <v>44</v>
      </c>
      <c r="C98" s="2596" t="s">
        <v>48</v>
      </c>
      <c r="D98" s="2596"/>
      <c r="E98" s="2596"/>
      <c r="F98" s="1449"/>
      <c r="G98" s="1449"/>
      <c r="H98" s="1449"/>
      <c r="I98" s="1449"/>
      <c r="J98" s="1450">
        <v>16.16</v>
      </c>
      <c r="K98" s="1449" t="s">
        <v>530</v>
      </c>
      <c r="L98" s="1450">
        <v>87.26</v>
      </c>
      <c r="M98" s="1449" t="s">
        <v>1513</v>
      </c>
      <c r="N98" s="1451">
        <v>2386</v>
      </c>
    </row>
    <row r="99" spans="1:14" s="1" customFormat="1" ht="10.199999999999999" x14ac:dyDescent="0.2">
      <c r="A99" s="1448"/>
      <c r="B99" s="1447" t="s">
        <v>71</v>
      </c>
      <c r="C99" s="2596" t="s">
        <v>372</v>
      </c>
      <c r="D99" s="2596"/>
      <c r="E99" s="2596"/>
      <c r="F99" s="1449"/>
      <c r="G99" s="1449"/>
      <c r="H99" s="1449"/>
      <c r="I99" s="1449"/>
      <c r="J99" s="1450">
        <v>3.08</v>
      </c>
      <c r="K99" s="1449"/>
      <c r="L99" s="1450">
        <v>12.32</v>
      </c>
      <c r="M99" s="1449"/>
      <c r="N99" s="1451"/>
    </row>
    <row r="100" spans="1:14" s="1" customFormat="1" ht="10.199999999999999" x14ac:dyDescent="0.2">
      <c r="A100" s="1448"/>
      <c r="B100" s="1447"/>
      <c r="C100" s="2596" t="s">
        <v>49</v>
      </c>
      <c r="D100" s="2596"/>
      <c r="E100" s="2596"/>
      <c r="F100" s="1449" t="s">
        <v>50</v>
      </c>
      <c r="G100" s="1449" t="s">
        <v>553</v>
      </c>
      <c r="H100" s="1449" t="s">
        <v>530</v>
      </c>
      <c r="I100" s="1449" t="s">
        <v>660</v>
      </c>
      <c r="J100" s="1450"/>
      <c r="K100" s="1449"/>
      <c r="L100" s="1450"/>
      <c r="M100" s="1449"/>
      <c r="N100" s="1451"/>
    </row>
    <row r="101" spans="1:14" s="1" customFormat="1" ht="10.199999999999999" x14ac:dyDescent="0.2">
      <c r="A101" s="1448"/>
      <c r="B101" s="1447"/>
      <c r="C101" s="2608" t="s">
        <v>52</v>
      </c>
      <c r="D101" s="2608"/>
      <c r="E101" s="2608"/>
      <c r="F101" s="1452"/>
      <c r="G101" s="1452"/>
      <c r="H101" s="1452"/>
      <c r="I101" s="1452"/>
      <c r="J101" s="1453">
        <v>19.239999999999998</v>
      </c>
      <c r="K101" s="1452"/>
      <c r="L101" s="1453">
        <v>99.58</v>
      </c>
      <c r="M101" s="1452"/>
      <c r="N101" s="1454"/>
    </row>
    <row r="102" spans="1:14" s="1" customFormat="1" ht="10.199999999999999" x14ac:dyDescent="0.2">
      <c r="A102" s="1448"/>
      <c r="B102" s="1447"/>
      <c r="C102" s="2596" t="s">
        <v>53</v>
      </c>
      <c r="D102" s="2596"/>
      <c r="E102" s="2596"/>
      <c r="F102" s="1449"/>
      <c r="G102" s="1449"/>
      <c r="H102" s="1449"/>
      <c r="I102" s="1449"/>
      <c r="J102" s="1450"/>
      <c r="K102" s="1449"/>
      <c r="L102" s="1450">
        <v>87.26</v>
      </c>
      <c r="M102" s="1449"/>
      <c r="N102" s="1451">
        <v>2386</v>
      </c>
    </row>
    <row r="103" spans="1:14" s="1" customFormat="1" ht="20.399999999999999" x14ac:dyDescent="0.2">
      <c r="A103" s="1448"/>
      <c r="B103" s="1447" t="s">
        <v>2392</v>
      </c>
      <c r="C103" s="2596" t="s">
        <v>549</v>
      </c>
      <c r="D103" s="2596"/>
      <c r="E103" s="2596"/>
      <c r="F103" s="1449" t="s">
        <v>55</v>
      </c>
      <c r="G103" s="1449" t="s">
        <v>295</v>
      </c>
      <c r="H103" s="1449"/>
      <c r="I103" s="1449" t="s">
        <v>295</v>
      </c>
      <c r="J103" s="1450"/>
      <c r="K103" s="1449"/>
      <c r="L103" s="1450">
        <v>78.53</v>
      </c>
      <c r="M103" s="1449"/>
      <c r="N103" s="1451">
        <v>2147</v>
      </c>
    </row>
    <row r="104" spans="1:14" s="1" customFormat="1" ht="20.399999999999999" x14ac:dyDescent="0.2">
      <c r="A104" s="1448"/>
      <c r="B104" s="1447" t="s">
        <v>2393</v>
      </c>
      <c r="C104" s="2596" t="s">
        <v>550</v>
      </c>
      <c r="D104" s="2596"/>
      <c r="E104" s="2596"/>
      <c r="F104" s="1449" t="s">
        <v>55</v>
      </c>
      <c r="G104" s="1449" t="s">
        <v>214</v>
      </c>
      <c r="H104" s="1449"/>
      <c r="I104" s="1449" t="s">
        <v>214</v>
      </c>
      <c r="J104" s="1450"/>
      <c r="K104" s="1449"/>
      <c r="L104" s="1450">
        <v>40.14</v>
      </c>
      <c r="M104" s="1449"/>
      <c r="N104" s="1451">
        <v>1098</v>
      </c>
    </row>
    <row r="105" spans="1:14" s="1" customFormat="1" ht="10.199999999999999" x14ac:dyDescent="0.2">
      <c r="A105" s="1455"/>
      <c r="B105" s="1456"/>
      <c r="C105" s="2599" t="s">
        <v>59</v>
      </c>
      <c r="D105" s="2599"/>
      <c r="E105" s="2599"/>
      <c r="F105" s="1442"/>
      <c r="G105" s="1442"/>
      <c r="H105" s="1442"/>
      <c r="I105" s="1442"/>
      <c r="J105" s="1443"/>
      <c r="K105" s="1442"/>
      <c r="L105" s="1443">
        <v>218.25</v>
      </c>
      <c r="M105" s="1452"/>
      <c r="N105" s="1444"/>
    </row>
    <row r="106" spans="1:14" s="1" customFormat="1" ht="20.399999999999999" x14ac:dyDescent="0.2">
      <c r="A106" s="1440" t="s">
        <v>103</v>
      </c>
      <c r="B106" s="1441" t="s">
        <v>2766</v>
      </c>
      <c r="C106" s="2599" t="s">
        <v>574</v>
      </c>
      <c r="D106" s="2599"/>
      <c r="E106" s="2599"/>
      <c r="F106" s="1442" t="s">
        <v>545</v>
      </c>
      <c r="G106" s="1442"/>
      <c r="H106" s="1442"/>
      <c r="I106" s="1442" t="s">
        <v>71</v>
      </c>
      <c r="J106" s="1443">
        <v>159.41999999999999</v>
      </c>
      <c r="K106" s="1442"/>
      <c r="L106" s="1443">
        <v>95.8</v>
      </c>
      <c r="M106" s="1442" t="s">
        <v>1514</v>
      </c>
      <c r="N106" s="1444">
        <v>638</v>
      </c>
    </row>
    <row r="107" spans="1:14" s="1" customFormat="1" ht="10.199999999999999" x14ac:dyDescent="0.2">
      <c r="A107" s="1455"/>
      <c r="B107" s="1456"/>
      <c r="C107" s="1414" t="s">
        <v>3024</v>
      </c>
      <c r="D107" s="1415"/>
      <c r="E107" s="1415"/>
      <c r="F107" s="1457"/>
      <c r="G107" s="1457"/>
      <c r="H107" s="1457"/>
      <c r="I107" s="1457"/>
      <c r="J107" s="1458"/>
      <c r="K107" s="1457"/>
      <c r="L107" s="1458"/>
      <c r="M107" s="1459"/>
      <c r="N107" s="1460"/>
    </row>
    <row r="108" spans="1:14" s="1" customFormat="1" ht="10.199999999999999" x14ac:dyDescent="0.2">
      <c r="A108" s="1445"/>
      <c r="B108" s="1416"/>
      <c r="C108" s="2596" t="s">
        <v>1761</v>
      </c>
      <c r="D108" s="2596"/>
      <c r="E108" s="2596"/>
      <c r="F108" s="2596"/>
      <c r="G108" s="2596"/>
      <c r="H108" s="2596"/>
      <c r="I108" s="2596"/>
      <c r="J108" s="2596"/>
      <c r="K108" s="2596"/>
      <c r="L108" s="2596"/>
      <c r="M108" s="2596"/>
      <c r="N108" s="2600"/>
    </row>
    <row r="109" spans="1:14" s="1" customFormat="1" ht="27" customHeight="1" x14ac:dyDescent="0.2">
      <c r="A109" s="1440" t="s">
        <v>109</v>
      </c>
      <c r="B109" s="1441" t="s">
        <v>1715</v>
      </c>
      <c r="C109" s="2599" t="s">
        <v>1716</v>
      </c>
      <c r="D109" s="2599"/>
      <c r="E109" s="2599"/>
      <c r="F109" s="1442" t="s">
        <v>47</v>
      </c>
      <c r="G109" s="1442"/>
      <c r="H109" s="1442"/>
      <c r="I109" s="1442" t="s">
        <v>44</v>
      </c>
      <c r="J109" s="1443"/>
      <c r="K109" s="1442"/>
      <c r="L109" s="1443"/>
      <c r="M109" s="1442"/>
      <c r="N109" s="1444"/>
    </row>
    <row r="110" spans="1:14" s="1" customFormat="1" ht="35.4" customHeight="1" x14ac:dyDescent="0.2">
      <c r="A110" s="1446"/>
      <c r="B110" s="1447" t="s">
        <v>528</v>
      </c>
      <c r="C110" s="2596" t="s">
        <v>529</v>
      </c>
      <c r="D110" s="2596"/>
      <c r="E110" s="2596"/>
      <c r="F110" s="2596"/>
      <c r="G110" s="2596"/>
      <c r="H110" s="2596"/>
      <c r="I110" s="2596"/>
      <c r="J110" s="2596"/>
      <c r="K110" s="2596"/>
      <c r="L110" s="2596"/>
      <c r="M110" s="2596"/>
      <c r="N110" s="2600"/>
    </row>
    <row r="111" spans="1:14" s="1" customFormat="1" ht="10.199999999999999" x14ac:dyDescent="0.2">
      <c r="A111" s="1448"/>
      <c r="B111" s="1447" t="s">
        <v>44</v>
      </c>
      <c r="C111" s="2596" t="s">
        <v>48</v>
      </c>
      <c r="D111" s="2596"/>
      <c r="E111" s="2596"/>
      <c r="F111" s="1449"/>
      <c r="G111" s="1449"/>
      <c r="H111" s="1449"/>
      <c r="I111" s="1449"/>
      <c r="J111" s="1450">
        <v>34.119999999999997</v>
      </c>
      <c r="K111" s="1449" t="s">
        <v>530</v>
      </c>
      <c r="L111" s="1450">
        <v>46.06</v>
      </c>
      <c r="M111" s="1449" t="s">
        <v>1513</v>
      </c>
      <c r="N111" s="1451">
        <v>1259</v>
      </c>
    </row>
    <row r="112" spans="1:14" s="1" customFormat="1" ht="10.199999999999999" x14ac:dyDescent="0.2">
      <c r="A112" s="1448"/>
      <c r="B112" s="1447" t="s">
        <v>71</v>
      </c>
      <c r="C112" s="2596" t="s">
        <v>372</v>
      </c>
      <c r="D112" s="2596"/>
      <c r="E112" s="2596"/>
      <c r="F112" s="1449"/>
      <c r="G112" s="1449"/>
      <c r="H112" s="1449"/>
      <c r="I112" s="1449"/>
      <c r="J112" s="1450">
        <v>7.95</v>
      </c>
      <c r="K112" s="1449"/>
      <c r="L112" s="1450">
        <v>7.95</v>
      </c>
      <c r="M112" s="1449"/>
      <c r="N112" s="1451"/>
    </row>
    <row r="113" spans="1:14" s="1" customFormat="1" ht="10.199999999999999" x14ac:dyDescent="0.2">
      <c r="A113" s="1448"/>
      <c r="B113" s="1447"/>
      <c r="C113" s="2596" t="s">
        <v>49</v>
      </c>
      <c r="D113" s="2596"/>
      <c r="E113" s="2596"/>
      <c r="F113" s="1449" t="s">
        <v>50</v>
      </c>
      <c r="G113" s="1449" t="s">
        <v>71</v>
      </c>
      <c r="H113" s="1449" t="s">
        <v>530</v>
      </c>
      <c r="I113" s="1449" t="s">
        <v>192</v>
      </c>
      <c r="J113" s="1450"/>
      <c r="K113" s="1449"/>
      <c r="L113" s="1450"/>
      <c r="M113" s="1449"/>
      <c r="N113" s="1451"/>
    </row>
    <row r="114" spans="1:14" s="1" customFormat="1" ht="10.199999999999999" x14ac:dyDescent="0.2">
      <c r="A114" s="1448"/>
      <c r="B114" s="1447"/>
      <c r="C114" s="2608" t="s">
        <v>52</v>
      </c>
      <c r="D114" s="2608"/>
      <c r="E114" s="2608"/>
      <c r="F114" s="1452"/>
      <c r="G114" s="1452"/>
      <c r="H114" s="1452"/>
      <c r="I114" s="1452"/>
      <c r="J114" s="1453">
        <v>42.07</v>
      </c>
      <c r="K114" s="1452"/>
      <c r="L114" s="1453">
        <v>54.01</v>
      </c>
      <c r="M114" s="1452"/>
      <c r="N114" s="1454"/>
    </row>
    <row r="115" spans="1:14" s="1" customFormat="1" ht="10.199999999999999" x14ac:dyDescent="0.2">
      <c r="A115" s="1448"/>
      <c r="B115" s="1447"/>
      <c r="C115" s="2596" t="s">
        <v>53</v>
      </c>
      <c r="D115" s="2596"/>
      <c r="E115" s="2596"/>
      <c r="F115" s="1449"/>
      <c r="G115" s="1449"/>
      <c r="H115" s="1449"/>
      <c r="I115" s="1449"/>
      <c r="J115" s="1450"/>
      <c r="K115" s="1449"/>
      <c r="L115" s="1450">
        <v>46.06</v>
      </c>
      <c r="M115" s="1449"/>
      <c r="N115" s="1451">
        <v>1259</v>
      </c>
    </row>
    <row r="116" spans="1:14" s="1" customFormat="1" ht="20.399999999999999" x14ac:dyDescent="0.2">
      <c r="A116" s="1448"/>
      <c r="B116" s="1447" t="s">
        <v>2394</v>
      </c>
      <c r="C116" s="2596" t="s">
        <v>563</v>
      </c>
      <c r="D116" s="2596"/>
      <c r="E116" s="2596"/>
      <c r="F116" s="1449" t="s">
        <v>55</v>
      </c>
      <c r="G116" s="1449" t="s">
        <v>378</v>
      </c>
      <c r="H116" s="1449"/>
      <c r="I116" s="1449" t="s">
        <v>378</v>
      </c>
      <c r="J116" s="1450"/>
      <c r="K116" s="1449"/>
      <c r="L116" s="1450">
        <v>43.76</v>
      </c>
      <c r="M116" s="1449"/>
      <c r="N116" s="1451">
        <v>1196</v>
      </c>
    </row>
    <row r="117" spans="1:14" s="1" customFormat="1" ht="20.399999999999999" x14ac:dyDescent="0.2">
      <c r="A117" s="1448"/>
      <c r="B117" s="1447" t="s">
        <v>2395</v>
      </c>
      <c r="C117" s="2596" t="s">
        <v>564</v>
      </c>
      <c r="D117" s="2596"/>
      <c r="E117" s="2596"/>
      <c r="F117" s="1449" t="s">
        <v>55</v>
      </c>
      <c r="G117" s="1449" t="s">
        <v>242</v>
      </c>
      <c r="H117" s="1449"/>
      <c r="I117" s="1449" t="s">
        <v>242</v>
      </c>
      <c r="J117" s="1450"/>
      <c r="K117" s="1449"/>
      <c r="L117" s="1450">
        <v>24.41</v>
      </c>
      <c r="M117" s="1449"/>
      <c r="N117" s="1451">
        <v>667</v>
      </c>
    </row>
    <row r="118" spans="1:14" s="1" customFormat="1" ht="10.199999999999999" x14ac:dyDescent="0.2">
      <c r="A118" s="1455"/>
      <c r="B118" s="1456"/>
      <c r="C118" s="2599" t="s">
        <v>59</v>
      </c>
      <c r="D118" s="2599"/>
      <c r="E118" s="2599"/>
      <c r="F118" s="1442"/>
      <c r="G118" s="1442"/>
      <c r="H118" s="1442"/>
      <c r="I118" s="1442"/>
      <c r="J118" s="1443"/>
      <c r="K118" s="1442"/>
      <c r="L118" s="1443">
        <v>122.18</v>
      </c>
      <c r="M118" s="1452"/>
      <c r="N118" s="1444"/>
    </row>
    <row r="119" spans="1:14" s="1" customFormat="1" ht="20.399999999999999" x14ac:dyDescent="0.2">
      <c r="A119" s="1440" t="s">
        <v>112</v>
      </c>
      <c r="B119" s="1441" t="s">
        <v>2779</v>
      </c>
      <c r="C119" s="2599" t="s">
        <v>1717</v>
      </c>
      <c r="D119" s="2599"/>
      <c r="E119" s="2599"/>
      <c r="F119" s="1442" t="s">
        <v>545</v>
      </c>
      <c r="G119" s="1442"/>
      <c r="H119" s="1442"/>
      <c r="I119" s="1442" t="s">
        <v>44</v>
      </c>
      <c r="J119" s="1443">
        <v>250</v>
      </c>
      <c r="K119" s="1442"/>
      <c r="L119" s="1443">
        <v>37.54</v>
      </c>
      <c r="M119" s="1442" t="s">
        <v>1514</v>
      </c>
      <c r="N119" s="1444">
        <v>250</v>
      </c>
    </row>
    <row r="120" spans="1:14" s="1" customFormat="1" ht="10.199999999999999" x14ac:dyDescent="0.2">
      <c r="A120" s="1455"/>
      <c r="B120" s="1456"/>
      <c r="C120" s="1414" t="s">
        <v>3024</v>
      </c>
      <c r="D120" s="1415"/>
      <c r="E120" s="1415"/>
      <c r="F120" s="1457"/>
      <c r="G120" s="1457"/>
      <c r="H120" s="1457"/>
      <c r="I120" s="1457"/>
      <c r="J120" s="1458"/>
      <c r="K120" s="1457"/>
      <c r="L120" s="1458"/>
      <c r="M120" s="1459"/>
      <c r="N120" s="1460"/>
    </row>
    <row r="121" spans="1:14" s="1" customFormat="1" ht="10.199999999999999" x14ac:dyDescent="0.2">
      <c r="A121" s="1445"/>
      <c r="B121" s="1416"/>
      <c r="C121" s="2596" t="s">
        <v>1718</v>
      </c>
      <c r="D121" s="2596"/>
      <c r="E121" s="2596"/>
      <c r="F121" s="2596"/>
      <c r="G121" s="2596"/>
      <c r="H121" s="2596"/>
      <c r="I121" s="2596"/>
      <c r="J121" s="2596"/>
      <c r="K121" s="2596"/>
      <c r="L121" s="2596"/>
      <c r="M121" s="2596"/>
      <c r="N121" s="2600"/>
    </row>
    <row r="122" spans="1:14" s="1" customFormat="1" ht="21" customHeight="1" x14ac:dyDescent="0.2">
      <c r="A122" s="1440" t="s">
        <v>115</v>
      </c>
      <c r="B122" s="1441" t="s">
        <v>575</v>
      </c>
      <c r="C122" s="2599" t="s">
        <v>576</v>
      </c>
      <c r="D122" s="2599"/>
      <c r="E122" s="2599"/>
      <c r="F122" s="1442" t="s">
        <v>480</v>
      </c>
      <c r="G122" s="1442"/>
      <c r="H122" s="1442"/>
      <c r="I122" s="1442" t="s">
        <v>610</v>
      </c>
      <c r="J122" s="1443"/>
      <c r="K122" s="1442"/>
      <c r="L122" s="1443"/>
      <c r="M122" s="1442"/>
      <c r="N122" s="1444"/>
    </row>
    <row r="123" spans="1:14" s="1" customFormat="1" ht="10.199999999999999" x14ac:dyDescent="0.2">
      <c r="A123" s="1445"/>
      <c r="B123" s="1416"/>
      <c r="C123" s="2596" t="s">
        <v>3034</v>
      </c>
      <c r="D123" s="2596"/>
      <c r="E123" s="2596"/>
      <c r="F123" s="2596"/>
      <c r="G123" s="2596"/>
      <c r="H123" s="2596"/>
      <c r="I123" s="2596"/>
      <c r="J123" s="2596"/>
      <c r="K123" s="2596"/>
      <c r="L123" s="2596"/>
      <c r="M123" s="2596"/>
      <c r="N123" s="2600"/>
    </row>
    <row r="124" spans="1:14" s="1" customFormat="1" ht="35.4" customHeight="1" x14ac:dyDescent="0.2">
      <c r="A124" s="1446"/>
      <c r="B124" s="1447" t="s">
        <v>528</v>
      </c>
      <c r="C124" s="2596" t="s">
        <v>529</v>
      </c>
      <c r="D124" s="2596"/>
      <c r="E124" s="2596"/>
      <c r="F124" s="2596"/>
      <c r="G124" s="2596"/>
      <c r="H124" s="2596"/>
      <c r="I124" s="2596"/>
      <c r="J124" s="2596"/>
      <c r="K124" s="2596"/>
      <c r="L124" s="2596"/>
      <c r="M124" s="2596"/>
      <c r="N124" s="2600"/>
    </row>
    <row r="125" spans="1:14" s="1" customFormat="1" ht="10.199999999999999" x14ac:dyDescent="0.2">
      <c r="A125" s="1448"/>
      <c r="B125" s="1447" t="s">
        <v>44</v>
      </c>
      <c r="C125" s="2596" t="s">
        <v>48</v>
      </c>
      <c r="D125" s="2596"/>
      <c r="E125" s="2596"/>
      <c r="F125" s="1449"/>
      <c r="G125" s="1449"/>
      <c r="H125" s="1449"/>
      <c r="I125" s="1449"/>
      <c r="J125" s="1450">
        <v>105.16</v>
      </c>
      <c r="K125" s="1449" t="s">
        <v>530</v>
      </c>
      <c r="L125" s="1450">
        <v>14.2</v>
      </c>
      <c r="M125" s="1449" t="s">
        <v>1513</v>
      </c>
      <c r="N125" s="1451">
        <v>388</v>
      </c>
    </row>
    <row r="126" spans="1:14" s="1" customFormat="1" ht="10.199999999999999" x14ac:dyDescent="0.2">
      <c r="A126" s="1448"/>
      <c r="B126" s="1447" t="s">
        <v>71</v>
      </c>
      <c r="C126" s="2596" t="s">
        <v>372</v>
      </c>
      <c r="D126" s="2596"/>
      <c r="E126" s="2596"/>
      <c r="F126" s="1449"/>
      <c r="G126" s="1449"/>
      <c r="H126" s="1449"/>
      <c r="I126" s="1449"/>
      <c r="J126" s="1450">
        <v>54.27</v>
      </c>
      <c r="K126" s="1449"/>
      <c r="L126" s="1450">
        <v>5.43</v>
      </c>
      <c r="M126" s="1449"/>
      <c r="N126" s="1451"/>
    </row>
    <row r="127" spans="1:14" s="1" customFormat="1" ht="10.199999999999999" x14ac:dyDescent="0.2">
      <c r="A127" s="1448"/>
      <c r="B127" s="1447"/>
      <c r="C127" s="2596" t="s">
        <v>49</v>
      </c>
      <c r="D127" s="2596"/>
      <c r="E127" s="2596"/>
      <c r="F127" s="1449" t="s">
        <v>50</v>
      </c>
      <c r="G127" s="1449" t="s">
        <v>577</v>
      </c>
      <c r="H127" s="1449" t="s">
        <v>530</v>
      </c>
      <c r="I127" s="1449" t="s">
        <v>1798</v>
      </c>
      <c r="J127" s="1450"/>
      <c r="K127" s="1449"/>
      <c r="L127" s="1450"/>
      <c r="M127" s="1449"/>
      <c r="N127" s="1451"/>
    </row>
    <row r="128" spans="1:14" s="1" customFormat="1" ht="10.199999999999999" x14ac:dyDescent="0.2">
      <c r="A128" s="1448"/>
      <c r="B128" s="1447"/>
      <c r="C128" s="2608" t="s">
        <v>52</v>
      </c>
      <c r="D128" s="2608"/>
      <c r="E128" s="2608"/>
      <c r="F128" s="1452"/>
      <c r="G128" s="1452"/>
      <c r="H128" s="1452"/>
      <c r="I128" s="1452"/>
      <c r="J128" s="1453">
        <v>159.43</v>
      </c>
      <c r="K128" s="1452"/>
      <c r="L128" s="1453">
        <v>19.63</v>
      </c>
      <c r="M128" s="1452"/>
      <c r="N128" s="1454"/>
    </row>
    <row r="129" spans="1:14" s="1" customFormat="1" ht="10.199999999999999" x14ac:dyDescent="0.2">
      <c r="A129" s="1448"/>
      <c r="B129" s="1447"/>
      <c r="C129" s="2596" t="s">
        <v>53</v>
      </c>
      <c r="D129" s="2596"/>
      <c r="E129" s="2596"/>
      <c r="F129" s="1449"/>
      <c r="G129" s="1449"/>
      <c r="H129" s="1449"/>
      <c r="I129" s="1449"/>
      <c r="J129" s="1450"/>
      <c r="K129" s="1449"/>
      <c r="L129" s="1450">
        <v>14.2</v>
      </c>
      <c r="M129" s="1449"/>
      <c r="N129" s="1451">
        <v>388</v>
      </c>
    </row>
    <row r="130" spans="1:14" s="1" customFormat="1" ht="20.399999999999999" x14ac:dyDescent="0.2">
      <c r="A130" s="1448"/>
      <c r="B130" s="1447" t="s">
        <v>2390</v>
      </c>
      <c r="C130" s="2596" t="s">
        <v>542</v>
      </c>
      <c r="D130" s="2596"/>
      <c r="E130" s="2596"/>
      <c r="F130" s="1449" t="s">
        <v>55</v>
      </c>
      <c r="G130" s="1449" t="s">
        <v>295</v>
      </c>
      <c r="H130" s="1449"/>
      <c r="I130" s="1449" t="s">
        <v>295</v>
      </c>
      <c r="J130" s="1450"/>
      <c r="K130" s="1449"/>
      <c r="L130" s="1450">
        <v>12.78</v>
      </c>
      <c r="M130" s="1449"/>
      <c r="N130" s="1451">
        <v>349</v>
      </c>
    </row>
    <row r="131" spans="1:14" s="1" customFormat="1" ht="20.399999999999999" x14ac:dyDescent="0.2">
      <c r="A131" s="1448"/>
      <c r="B131" s="1447" t="s">
        <v>2391</v>
      </c>
      <c r="C131" s="2596" t="s">
        <v>543</v>
      </c>
      <c r="D131" s="2596"/>
      <c r="E131" s="2596"/>
      <c r="F131" s="1449" t="s">
        <v>55</v>
      </c>
      <c r="G131" s="1449" t="s">
        <v>214</v>
      </c>
      <c r="H131" s="1449"/>
      <c r="I131" s="1449" t="s">
        <v>214</v>
      </c>
      <c r="J131" s="1450"/>
      <c r="K131" s="1449"/>
      <c r="L131" s="1450">
        <v>6.53</v>
      </c>
      <c r="M131" s="1449"/>
      <c r="N131" s="1451">
        <v>178</v>
      </c>
    </row>
    <row r="132" spans="1:14" s="1" customFormat="1" ht="10.199999999999999" x14ac:dyDescent="0.2">
      <c r="A132" s="1455"/>
      <c r="B132" s="1456"/>
      <c r="C132" s="2599" t="s">
        <v>59</v>
      </c>
      <c r="D132" s="2599"/>
      <c r="E132" s="2599"/>
      <c r="F132" s="1442"/>
      <c r="G132" s="1442"/>
      <c r="H132" s="1442"/>
      <c r="I132" s="1442"/>
      <c r="J132" s="1443"/>
      <c r="K132" s="1442"/>
      <c r="L132" s="1443">
        <v>38.94</v>
      </c>
      <c r="M132" s="1452"/>
      <c r="N132" s="1444"/>
    </row>
    <row r="133" spans="1:14" s="1" customFormat="1" ht="20.399999999999999" x14ac:dyDescent="0.2">
      <c r="A133" s="1440" t="s">
        <v>114</v>
      </c>
      <c r="B133" s="1441" t="s">
        <v>3035</v>
      </c>
      <c r="C133" s="2599" t="s">
        <v>578</v>
      </c>
      <c r="D133" s="2599"/>
      <c r="E133" s="2599"/>
      <c r="F133" s="1442" t="s">
        <v>545</v>
      </c>
      <c r="G133" s="1442"/>
      <c r="H133" s="1442"/>
      <c r="I133" s="1442" t="s">
        <v>95</v>
      </c>
      <c r="J133" s="1443">
        <v>41.67</v>
      </c>
      <c r="K133" s="1442"/>
      <c r="L133" s="1443">
        <v>62.61</v>
      </c>
      <c r="M133" s="1442" t="s">
        <v>1514</v>
      </c>
      <c r="N133" s="1444">
        <v>417</v>
      </c>
    </row>
    <row r="134" spans="1:14" s="1" customFormat="1" ht="10.199999999999999" x14ac:dyDescent="0.2">
      <c r="A134" s="1455"/>
      <c r="B134" s="1456"/>
      <c r="C134" s="1414" t="s">
        <v>3036</v>
      </c>
      <c r="D134" s="1415"/>
      <c r="E134" s="1415"/>
      <c r="F134" s="1457"/>
      <c r="G134" s="1457"/>
      <c r="H134" s="1457"/>
      <c r="I134" s="1457"/>
      <c r="J134" s="1458"/>
      <c r="K134" s="1457"/>
      <c r="L134" s="1458"/>
      <c r="M134" s="1459"/>
      <c r="N134" s="1460"/>
    </row>
    <row r="135" spans="1:14" s="1" customFormat="1" ht="10.199999999999999" x14ac:dyDescent="0.2">
      <c r="A135" s="1445"/>
      <c r="B135" s="1416"/>
      <c r="C135" s="2596" t="s">
        <v>1762</v>
      </c>
      <c r="D135" s="2596"/>
      <c r="E135" s="2596"/>
      <c r="F135" s="2596"/>
      <c r="G135" s="2596"/>
      <c r="H135" s="2596"/>
      <c r="I135" s="2596"/>
      <c r="J135" s="2596"/>
      <c r="K135" s="2596"/>
      <c r="L135" s="2596"/>
      <c r="M135" s="2596"/>
      <c r="N135" s="2600"/>
    </row>
    <row r="136" spans="1:14" s="1" customFormat="1" ht="10.199999999999999" x14ac:dyDescent="0.2">
      <c r="A136" s="1440" t="s">
        <v>122</v>
      </c>
      <c r="B136" s="1441" t="s">
        <v>675</v>
      </c>
      <c r="C136" s="2599" t="s">
        <v>731</v>
      </c>
      <c r="D136" s="2599"/>
      <c r="E136" s="2599"/>
      <c r="F136" s="1442" t="s">
        <v>47</v>
      </c>
      <c r="G136" s="1442"/>
      <c r="H136" s="1442"/>
      <c r="I136" s="1442" t="s">
        <v>60</v>
      </c>
      <c r="J136" s="1443"/>
      <c r="K136" s="1442"/>
      <c r="L136" s="1443"/>
      <c r="M136" s="1442"/>
      <c r="N136" s="1444"/>
    </row>
    <row r="137" spans="1:14" s="1" customFormat="1" ht="33.6" customHeight="1" x14ac:dyDescent="0.2">
      <c r="A137" s="1446"/>
      <c r="B137" s="1447" t="s">
        <v>528</v>
      </c>
      <c r="C137" s="2596" t="s">
        <v>529</v>
      </c>
      <c r="D137" s="2596"/>
      <c r="E137" s="2596"/>
      <c r="F137" s="2596"/>
      <c r="G137" s="2596"/>
      <c r="H137" s="2596"/>
      <c r="I137" s="2596"/>
      <c r="J137" s="2596"/>
      <c r="K137" s="2596"/>
      <c r="L137" s="2596"/>
      <c r="M137" s="2596"/>
      <c r="N137" s="2600"/>
    </row>
    <row r="138" spans="1:14" s="1" customFormat="1" ht="10.199999999999999" x14ac:dyDescent="0.2">
      <c r="A138" s="1448"/>
      <c r="B138" s="1447" t="s">
        <v>44</v>
      </c>
      <c r="C138" s="2596" t="s">
        <v>48</v>
      </c>
      <c r="D138" s="2596"/>
      <c r="E138" s="2596"/>
      <c r="F138" s="1449"/>
      <c r="G138" s="1449"/>
      <c r="H138" s="1449"/>
      <c r="I138" s="1449"/>
      <c r="J138" s="1450">
        <v>10.220000000000001</v>
      </c>
      <c r="K138" s="1449" t="s">
        <v>530</v>
      </c>
      <c r="L138" s="1450">
        <v>27.59</v>
      </c>
      <c r="M138" s="1449" t="s">
        <v>1513</v>
      </c>
      <c r="N138" s="1451">
        <v>754</v>
      </c>
    </row>
    <row r="139" spans="1:14" s="1" customFormat="1" ht="10.199999999999999" x14ac:dyDescent="0.2">
      <c r="A139" s="1448"/>
      <c r="B139" s="1447" t="s">
        <v>71</v>
      </c>
      <c r="C139" s="2596" t="s">
        <v>372</v>
      </c>
      <c r="D139" s="2596"/>
      <c r="E139" s="2596"/>
      <c r="F139" s="1449"/>
      <c r="G139" s="1449"/>
      <c r="H139" s="1449"/>
      <c r="I139" s="1449"/>
      <c r="J139" s="1450">
        <v>0.38</v>
      </c>
      <c r="K139" s="1449"/>
      <c r="L139" s="1450">
        <v>0.76</v>
      </c>
      <c r="M139" s="1449"/>
      <c r="N139" s="1451"/>
    </row>
    <row r="140" spans="1:14" s="1" customFormat="1" ht="10.199999999999999" x14ac:dyDescent="0.2">
      <c r="A140" s="1448"/>
      <c r="B140" s="1447"/>
      <c r="C140" s="2596" t="s">
        <v>49</v>
      </c>
      <c r="D140" s="2596"/>
      <c r="E140" s="2596"/>
      <c r="F140" s="1449" t="s">
        <v>50</v>
      </c>
      <c r="G140" s="1449" t="s">
        <v>538</v>
      </c>
      <c r="H140" s="1449" t="s">
        <v>530</v>
      </c>
      <c r="I140" s="1449" t="s">
        <v>539</v>
      </c>
      <c r="J140" s="1450"/>
      <c r="K140" s="1449"/>
      <c r="L140" s="1450"/>
      <c r="M140" s="1449"/>
      <c r="N140" s="1451"/>
    </row>
    <row r="141" spans="1:14" s="1" customFormat="1" ht="10.199999999999999" x14ac:dyDescent="0.2">
      <c r="A141" s="1448"/>
      <c r="B141" s="1447"/>
      <c r="C141" s="2608" t="s">
        <v>52</v>
      </c>
      <c r="D141" s="2608"/>
      <c r="E141" s="2608"/>
      <c r="F141" s="1452"/>
      <c r="G141" s="1452"/>
      <c r="H141" s="1452"/>
      <c r="I141" s="1452"/>
      <c r="J141" s="1453">
        <v>10.6</v>
      </c>
      <c r="K141" s="1452"/>
      <c r="L141" s="1453">
        <v>28.35</v>
      </c>
      <c r="M141" s="1452"/>
      <c r="N141" s="1454"/>
    </row>
    <row r="142" spans="1:14" s="1" customFormat="1" ht="10.199999999999999" x14ac:dyDescent="0.2">
      <c r="A142" s="1448"/>
      <c r="B142" s="1447"/>
      <c r="C142" s="2596" t="s">
        <v>53</v>
      </c>
      <c r="D142" s="2596"/>
      <c r="E142" s="2596"/>
      <c r="F142" s="1449"/>
      <c r="G142" s="1449"/>
      <c r="H142" s="1449"/>
      <c r="I142" s="1449"/>
      <c r="J142" s="1450"/>
      <c r="K142" s="1449"/>
      <c r="L142" s="1450">
        <v>27.59</v>
      </c>
      <c r="M142" s="1449"/>
      <c r="N142" s="1451">
        <v>754</v>
      </c>
    </row>
    <row r="143" spans="1:14" s="1" customFormat="1" ht="20.399999999999999" x14ac:dyDescent="0.2">
      <c r="A143" s="1448"/>
      <c r="B143" s="1447" t="s">
        <v>2134</v>
      </c>
      <c r="C143" s="2596" t="s">
        <v>535</v>
      </c>
      <c r="D143" s="2596"/>
      <c r="E143" s="2596"/>
      <c r="F143" s="1449" t="s">
        <v>55</v>
      </c>
      <c r="G143" s="1449" t="s">
        <v>536</v>
      </c>
      <c r="H143" s="1449"/>
      <c r="I143" s="1449" t="s">
        <v>536</v>
      </c>
      <c r="J143" s="1450"/>
      <c r="K143" s="1449"/>
      <c r="L143" s="1450">
        <v>26.76</v>
      </c>
      <c r="M143" s="1449"/>
      <c r="N143" s="1451">
        <v>731</v>
      </c>
    </row>
    <row r="144" spans="1:14" s="1" customFormat="1" ht="20.399999999999999" x14ac:dyDescent="0.2">
      <c r="A144" s="1448"/>
      <c r="B144" s="1447" t="s">
        <v>2135</v>
      </c>
      <c r="C144" s="2596" t="s">
        <v>537</v>
      </c>
      <c r="D144" s="2596"/>
      <c r="E144" s="2596"/>
      <c r="F144" s="1449" t="s">
        <v>55</v>
      </c>
      <c r="G144" s="1449" t="s">
        <v>232</v>
      </c>
      <c r="H144" s="1449"/>
      <c r="I144" s="1449" t="s">
        <v>232</v>
      </c>
      <c r="J144" s="1450"/>
      <c r="K144" s="1449"/>
      <c r="L144" s="1450">
        <v>14.07</v>
      </c>
      <c r="M144" s="1449"/>
      <c r="N144" s="1451">
        <v>385</v>
      </c>
    </row>
    <row r="145" spans="1:14" s="1" customFormat="1" ht="10.199999999999999" x14ac:dyDescent="0.2">
      <c r="A145" s="1455"/>
      <c r="B145" s="1456"/>
      <c r="C145" s="2599" t="s">
        <v>59</v>
      </c>
      <c r="D145" s="2599"/>
      <c r="E145" s="2599"/>
      <c r="F145" s="1442"/>
      <c r="G145" s="1442"/>
      <c r="H145" s="1442"/>
      <c r="I145" s="1442"/>
      <c r="J145" s="1443"/>
      <c r="K145" s="1442"/>
      <c r="L145" s="1443">
        <v>69.180000000000007</v>
      </c>
      <c r="M145" s="1452"/>
      <c r="N145" s="1444"/>
    </row>
    <row r="146" spans="1:14" s="1" customFormat="1" ht="20.399999999999999" x14ac:dyDescent="0.2">
      <c r="A146" s="1440" t="s">
        <v>116</v>
      </c>
      <c r="B146" s="1441" t="s">
        <v>2767</v>
      </c>
      <c r="C146" s="2599" t="s">
        <v>1719</v>
      </c>
      <c r="D146" s="2599"/>
      <c r="E146" s="2599"/>
      <c r="F146" s="1442" t="s">
        <v>545</v>
      </c>
      <c r="G146" s="1442"/>
      <c r="H146" s="1442"/>
      <c r="I146" s="1442" t="s">
        <v>60</v>
      </c>
      <c r="J146" s="1443">
        <v>1727.5</v>
      </c>
      <c r="K146" s="1442"/>
      <c r="L146" s="1443">
        <v>518.77</v>
      </c>
      <c r="M146" s="1442" t="s">
        <v>1514</v>
      </c>
      <c r="N146" s="1444">
        <v>3455</v>
      </c>
    </row>
    <row r="147" spans="1:14" s="1" customFormat="1" ht="10.199999999999999" x14ac:dyDescent="0.2">
      <c r="A147" s="1455"/>
      <c r="B147" s="1456"/>
      <c r="C147" s="1414" t="s">
        <v>2871</v>
      </c>
      <c r="D147" s="1415"/>
      <c r="E147" s="1415"/>
      <c r="F147" s="1457"/>
      <c r="G147" s="1457"/>
      <c r="H147" s="1457"/>
      <c r="I147" s="1457"/>
      <c r="J147" s="1458"/>
      <c r="K147" s="1457"/>
      <c r="L147" s="1458"/>
      <c r="M147" s="1459"/>
      <c r="N147" s="1460"/>
    </row>
    <row r="148" spans="1:14" s="1" customFormat="1" ht="10.199999999999999" x14ac:dyDescent="0.2">
      <c r="A148" s="1445"/>
      <c r="B148" s="1416"/>
      <c r="C148" s="2596" t="s">
        <v>1720</v>
      </c>
      <c r="D148" s="2596"/>
      <c r="E148" s="2596"/>
      <c r="F148" s="2596"/>
      <c r="G148" s="2596"/>
      <c r="H148" s="2596"/>
      <c r="I148" s="2596"/>
      <c r="J148" s="2596"/>
      <c r="K148" s="2596"/>
      <c r="L148" s="2596"/>
      <c r="M148" s="2596"/>
      <c r="N148" s="2600"/>
    </row>
    <row r="149" spans="1:14" s="1" customFormat="1" ht="10.199999999999999" x14ac:dyDescent="0.2">
      <c r="A149" s="2625" t="s">
        <v>579</v>
      </c>
      <c r="B149" s="2626"/>
      <c r="C149" s="2626"/>
      <c r="D149" s="2626"/>
      <c r="E149" s="2626"/>
      <c r="F149" s="2626"/>
      <c r="G149" s="2626"/>
      <c r="H149" s="2626"/>
      <c r="I149" s="2626"/>
      <c r="J149" s="2626"/>
      <c r="K149" s="2626"/>
      <c r="L149" s="2626"/>
      <c r="M149" s="2626"/>
      <c r="N149" s="2627"/>
    </row>
    <row r="150" spans="1:14" s="1" customFormat="1" ht="27.6" customHeight="1" x14ac:dyDescent="0.2">
      <c r="A150" s="1440" t="s">
        <v>126</v>
      </c>
      <c r="B150" s="1441" t="s">
        <v>580</v>
      </c>
      <c r="C150" s="2599" t="s">
        <v>581</v>
      </c>
      <c r="D150" s="2599"/>
      <c r="E150" s="2599"/>
      <c r="F150" s="1442" t="s">
        <v>460</v>
      </c>
      <c r="G150" s="1442"/>
      <c r="H150" s="1442"/>
      <c r="I150" s="1442" t="s">
        <v>582</v>
      </c>
      <c r="J150" s="1443"/>
      <c r="K150" s="1442"/>
      <c r="L150" s="1443"/>
      <c r="M150" s="1442"/>
      <c r="N150" s="1444"/>
    </row>
    <row r="151" spans="1:14" s="1" customFormat="1" ht="10.199999999999999" x14ac:dyDescent="0.2">
      <c r="A151" s="1445"/>
      <c r="B151" s="1416"/>
      <c r="C151" s="2596" t="s">
        <v>583</v>
      </c>
      <c r="D151" s="2596"/>
      <c r="E151" s="2596"/>
      <c r="F151" s="2596"/>
      <c r="G151" s="2596"/>
      <c r="H151" s="2596"/>
      <c r="I151" s="2596"/>
      <c r="J151" s="2596"/>
      <c r="K151" s="2596"/>
      <c r="L151" s="2596"/>
      <c r="M151" s="2596"/>
      <c r="N151" s="2600"/>
    </row>
    <row r="152" spans="1:14" s="1" customFormat="1" ht="32.4" customHeight="1" x14ac:dyDescent="0.2">
      <c r="A152" s="1446"/>
      <c r="B152" s="1447" t="s">
        <v>528</v>
      </c>
      <c r="C152" s="2596" t="s">
        <v>529</v>
      </c>
      <c r="D152" s="2596"/>
      <c r="E152" s="2596"/>
      <c r="F152" s="2596"/>
      <c r="G152" s="2596"/>
      <c r="H152" s="2596"/>
      <c r="I152" s="2596"/>
      <c r="J152" s="2596"/>
      <c r="K152" s="2596"/>
      <c r="L152" s="2596"/>
      <c r="M152" s="2596"/>
      <c r="N152" s="2600"/>
    </row>
    <row r="153" spans="1:14" s="1" customFormat="1" ht="10.199999999999999" x14ac:dyDescent="0.2">
      <c r="A153" s="1448"/>
      <c r="B153" s="1447" t="s">
        <v>44</v>
      </c>
      <c r="C153" s="2596" t="s">
        <v>48</v>
      </c>
      <c r="D153" s="2596"/>
      <c r="E153" s="2596"/>
      <c r="F153" s="1449"/>
      <c r="G153" s="1449"/>
      <c r="H153" s="1449"/>
      <c r="I153" s="1449"/>
      <c r="J153" s="1450">
        <v>282.75</v>
      </c>
      <c r="K153" s="1449" t="s">
        <v>530</v>
      </c>
      <c r="L153" s="1450">
        <v>15.27</v>
      </c>
      <c r="M153" s="1449" t="s">
        <v>1513</v>
      </c>
      <c r="N153" s="1451">
        <v>417</v>
      </c>
    </row>
    <row r="154" spans="1:14" s="1" customFormat="1" ht="10.199999999999999" x14ac:dyDescent="0.2">
      <c r="A154" s="1448"/>
      <c r="B154" s="1447" t="s">
        <v>60</v>
      </c>
      <c r="C154" s="2596" t="s">
        <v>370</v>
      </c>
      <c r="D154" s="2596"/>
      <c r="E154" s="2596"/>
      <c r="F154" s="1449"/>
      <c r="G154" s="1449"/>
      <c r="H154" s="1449"/>
      <c r="I154" s="1449"/>
      <c r="J154" s="1450">
        <v>34.15</v>
      </c>
      <c r="K154" s="1449" t="s">
        <v>530</v>
      </c>
      <c r="L154" s="1450">
        <v>1.84</v>
      </c>
      <c r="M154" s="1449"/>
      <c r="N154" s="1451"/>
    </row>
    <row r="155" spans="1:14" s="1" customFormat="1" ht="10.199999999999999" x14ac:dyDescent="0.2">
      <c r="A155" s="1448"/>
      <c r="B155" s="1447" t="s">
        <v>66</v>
      </c>
      <c r="C155" s="2596" t="s">
        <v>371</v>
      </c>
      <c r="D155" s="2596"/>
      <c r="E155" s="2596"/>
      <c r="F155" s="1449"/>
      <c r="G155" s="1449"/>
      <c r="H155" s="1449"/>
      <c r="I155" s="1449"/>
      <c r="J155" s="1450">
        <v>2.5099999999999998</v>
      </c>
      <c r="K155" s="1449" t="s">
        <v>530</v>
      </c>
      <c r="L155" s="1450">
        <v>0.14000000000000001</v>
      </c>
      <c r="M155" s="1449" t="s">
        <v>1513</v>
      </c>
      <c r="N155" s="1451">
        <v>4</v>
      </c>
    </row>
    <row r="156" spans="1:14" s="1" customFormat="1" ht="10.199999999999999" x14ac:dyDescent="0.2">
      <c r="A156" s="1448"/>
      <c r="B156" s="1447" t="s">
        <v>71</v>
      </c>
      <c r="C156" s="2596" t="s">
        <v>372</v>
      </c>
      <c r="D156" s="2596"/>
      <c r="E156" s="2596"/>
      <c r="F156" s="1449"/>
      <c r="G156" s="1449"/>
      <c r="H156" s="1449"/>
      <c r="I156" s="1449"/>
      <c r="J156" s="1450">
        <v>113.16</v>
      </c>
      <c r="K156" s="1449"/>
      <c r="L156" s="1450">
        <v>4.53</v>
      </c>
      <c r="M156" s="1449"/>
      <c r="N156" s="1451"/>
    </row>
    <row r="157" spans="1:14" s="1" customFormat="1" ht="10.199999999999999" x14ac:dyDescent="0.2">
      <c r="A157" s="1448"/>
      <c r="B157" s="1447"/>
      <c r="C157" s="2596" t="s">
        <v>49</v>
      </c>
      <c r="D157" s="2596"/>
      <c r="E157" s="2596"/>
      <c r="F157" s="1449" t="s">
        <v>50</v>
      </c>
      <c r="G157" s="1449" t="s">
        <v>584</v>
      </c>
      <c r="H157" s="1449" t="s">
        <v>530</v>
      </c>
      <c r="I157" s="1449" t="s">
        <v>585</v>
      </c>
      <c r="J157" s="1450"/>
      <c r="K157" s="1449"/>
      <c r="L157" s="1450"/>
      <c r="M157" s="1449"/>
      <c r="N157" s="1451"/>
    </row>
    <row r="158" spans="1:14" s="1" customFormat="1" ht="10.199999999999999" x14ac:dyDescent="0.2">
      <c r="A158" s="1448"/>
      <c r="B158" s="1447"/>
      <c r="C158" s="2596" t="s">
        <v>374</v>
      </c>
      <c r="D158" s="2596"/>
      <c r="E158" s="2596"/>
      <c r="F158" s="1449" t="s">
        <v>50</v>
      </c>
      <c r="G158" s="1449" t="s">
        <v>568</v>
      </c>
      <c r="H158" s="1449" t="s">
        <v>530</v>
      </c>
      <c r="I158" s="1449" t="s">
        <v>586</v>
      </c>
      <c r="J158" s="1450"/>
      <c r="K158" s="1449"/>
      <c r="L158" s="1450"/>
      <c r="M158" s="1449"/>
      <c r="N158" s="1451"/>
    </row>
    <row r="159" spans="1:14" s="1" customFormat="1" ht="10.199999999999999" x14ac:dyDescent="0.2">
      <c r="A159" s="1448"/>
      <c r="B159" s="1447"/>
      <c r="C159" s="2608" t="s">
        <v>52</v>
      </c>
      <c r="D159" s="2608"/>
      <c r="E159" s="2608"/>
      <c r="F159" s="1452"/>
      <c r="G159" s="1452"/>
      <c r="H159" s="1452"/>
      <c r="I159" s="1452"/>
      <c r="J159" s="1453">
        <v>430.06</v>
      </c>
      <c r="K159" s="1452"/>
      <c r="L159" s="1453">
        <v>21.64</v>
      </c>
      <c r="M159" s="1452"/>
      <c r="N159" s="1454"/>
    </row>
    <row r="160" spans="1:14" s="1" customFormat="1" ht="10.199999999999999" x14ac:dyDescent="0.2">
      <c r="A160" s="1448"/>
      <c r="B160" s="1447"/>
      <c r="C160" s="2596" t="s">
        <v>53</v>
      </c>
      <c r="D160" s="2596"/>
      <c r="E160" s="2596"/>
      <c r="F160" s="1449"/>
      <c r="G160" s="1449"/>
      <c r="H160" s="1449"/>
      <c r="I160" s="1449"/>
      <c r="J160" s="1450"/>
      <c r="K160" s="1449"/>
      <c r="L160" s="1450">
        <v>15.41</v>
      </c>
      <c r="M160" s="1449"/>
      <c r="N160" s="1451">
        <v>421</v>
      </c>
    </row>
    <row r="161" spans="1:14" s="1" customFormat="1" ht="20.399999999999999" x14ac:dyDescent="0.2">
      <c r="A161" s="1448"/>
      <c r="B161" s="1447" t="s">
        <v>2134</v>
      </c>
      <c r="C161" s="2596" t="s">
        <v>535</v>
      </c>
      <c r="D161" s="2596"/>
      <c r="E161" s="2596"/>
      <c r="F161" s="1449" t="s">
        <v>55</v>
      </c>
      <c r="G161" s="1449" t="s">
        <v>536</v>
      </c>
      <c r="H161" s="1449"/>
      <c r="I161" s="1449" t="s">
        <v>536</v>
      </c>
      <c r="J161" s="1450"/>
      <c r="K161" s="1449"/>
      <c r="L161" s="1450">
        <v>14.95</v>
      </c>
      <c r="M161" s="1449"/>
      <c r="N161" s="1451">
        <v>408</v>
      </c>
    </row>
    <row r="162" spans="1:14" s="1" customFormat="1" ht="20.399999999999999" x14ac:dyDescent="0.2">
      <c r="A162" s="1448"/>
      <c r="B162" s="1447" t="s">
        <v>2135</v>
      </c>
      <c r="C162" s="2596" t="s">
        <v>537</v>
      </c>
      <c r="D162" s="2596"/>
      <c r="E162" s="2596"/>
      <c r="F162" s="1449" t="s">
        <v>55</v>
      </c>
      <c r="G162" s="1449" t="s">
        <v>232</v>
      </c>
      <c r="H162" s="1449"/>
      <c r="I162" s="1449" t="s">
        <v>232</v>
      </c>
      <c r="J162" s="1450"/>
      <c r="K162" s="1449"/>
      <c r="L162" s="1450">
        <v>7.86</v>
      </c>
      <c r="M162" s="1449"/>
      <c r="N162" s="1451">
        <v>215</v>
      </c>
    </row>
    <row r="163" spans="1:14" s="1" customFormat="1" ht="10.199999999999999" x14ac:dyDescent="0.2">
      <c r="A163" s="1455"/>
      <c r="B163" s="1456"/>
      <c r="C163" s="2599" t="s">
        <v>59</v>
      </c>
      <c r="D163" s="2599"/>
      <c r="E163" s="2599"/>
      <c r="F163" s="1442"/>
      <c r="G163" s="1442"/>
      <c r="H163" s="1442"/>
      <c r="I163" s="1442"/>
      <c r="J163" s="1443"/>
      <c r="K163" s="1442"/>
      <c r="L163" s="1443">
        <v>44.45</v>
      </c>
      <c r="M163" s="1452"/>
      <c r="N163" s="1444"/>
    </row>
    <row r="164" spans="1:14" s="1" customFormat="1" ht="20.399999999999999" x14ac:dyDescent="0.2">
      <c r="A164" s="1440" t="s">
        <v>129</v>
      </c>
      <c r="B164" s="1441" t="s">
        <v>3037</v>
      </c>
      <c r="C164" s="2599" t="s">
        <v>1721</v>
      </c>
      <c r="D164" s="2599"/>
      <c r="E164" s="2599"/>
      <c r="F164" s="1442" t="s">
        <v>516</v>
      </c>
      <c r="G164" s="1442"/>
      <c r="H164" s="1442"/>
      <c r="I164" s="1442" t="s">
        <v>71</v>
      </c>
      <c r="J164" s="1443">
        <v>90.57</v>
      </c>
      <c r="K164" s="1442"/>
      <c r="L164" s="1443">
        <v>54.35</v>
      </c>
      <c r="M164" s="1442" t="s">
        <v>1514</v>
      </c>
      <c r="N164" s="1444">
        <v>362</v>
      </c>
    </row>
    <row r="165" spans="1:14" s="1" customFormat="1" ht="10.199999999999999" x14ac:dyDescent="0.2">
      <c r="A165" s="1455"/>
      <c r="B165" s="1456"/>
      <c r="C165" s="1414" t="s">
        <v>2871</v>
      </c>
      <c r="D165" s="1415"/>
      <c r="E165" s="1415"/>
      <c r="F165" s="1457"/>
      <c r="G165" s="1457"/>
      <c r="H165" s="1457"/>
      <c r="I165" s="1457"/>
      <c r="J165" s="1458"/>
      <c r="K165" s="1457"/>
      <c r="L165" s="1458"/>
      <c r="M165" s="1459"/>
      <c r="N165" s="1460"/>
    </row>
    <row r="166" spans="1:14" s="1" customFormat="1" ht="10.199999999999999" x14ac:dyDescent="0.2">
      <c r="A166" s="1445"/>
      <c r="B166" s="1416"/>
      <c r="C166" s="2596" t="s">
        <v>1722</v>
      </c>
      <c r="D166" s="2596"/>
      <c r="E166" s="2596"/>
      <c r="F166" s="2596"/>
      <c r="G166" s="2596"/>
      <c r="H166" s="2596"/>
      <c r="I166" s="2596"/>
      <c r="J166" s="2596"/>
      <c r="K166" s="2596"/>
      <c r="L166" s="2596"/>
      <c r="M166" s="2596"/>
      <c r="N166" s="2600"/>
    </row>
    <row r="167" spans="1:14" s="1" customFormat="1" ht="48" customHeight="1" x14ac:dyDescent="0.2">
      <c r="A167" s="1440" t="s">
        <v>130</v>
      </c>
      <c r="B167" s="1441" t="s">
        <v>587</v>
      </c>
      <c r="C167" s="2599" t="s">
        <v>588</v>
      </c>
      <c r="D167" s="2599"/>
      <c r="E167" s="2599"/>
      <c r="F167" s="1442" t="s">
        <v>460</v>
      </c>
      <c r="G167" s="1442"/>
      <c r="H167" s="1442"/>
      <c r="I167" s="1442" t="s">
        <v>1763</v>
      </c>
      <c r="J167" s="1443"/>
      <c r="K167" s="1442"/>
      <c r="L167" s="1443"/>
      <c r="M167" s="1442"/>
      <c r="N167" s="1444"/>
    </row>
    <row r="168" spans="1:14" s="1" customFormat="1" ht="10.199999999999999" x14ac:dyDescent="0.2">
      <c r="A168" s="1445"/>
      <c r="B168" s="1416"/>
      <c r="C168" s="2596" t="s">
        <v>1764</v>
      </c>
      <c r="D168" s="2596"/>
      <c r="E168" s="2596"/>
      <c r="F168" s="2596"/>
      <c r="G168" s="2596"/>
      <c r="H168" s="2596"/>
      <c r="I168" s="2596"/>
      <c r="J168" s="2596"/>
      <c r="K168" s="2596"/>
      <c r="L168" s="2596"/>
      <c r="M168" s="2596"/>
      <c r="N168" s="2600"/>
    </row>
    <row r="169" spans="1:14" s="1" customFormat="1" ht="33" customHeight="1" x14ac:dyDescent="0.2">
      <c r="A169" s="1446"/>
      <c r="B169" s="1447" t="s">
        <v>528</v>
      </c>
      <c r="C169" s="2596" t="s">
        <v>529</v>
      </c>
      <c r="D169" s="2596"/>
      <c r="E169" s="2596"/>
      <c r="F169" s="2596"/>
      <c r="G169" s="2596"/>
      <c r="H169" s="2596"/>
      <c r="I169" s="2596"/>
      <c r="J169" s="2596"/>
      <c r="K169" s="2596"/>
      <c r="L169" s="2596"/>
      <c r="M169" s="2596"/>
      <c r="N169" s="2600"/>
    </row>
    <row r="170" spans="1:14" s="1" customFormat="1" ht="10.199999999999999" x14ac:dyDescent="0.2">
      <c r="A170" s="1448"/>
      <c r="B170" s="1447" t="s">
        <v>44</v>
      </c>
      <c r="C170" s="2596" t="s">
        <v>48</v>
      </c>
      <c r="D170" s="2596"/>
      <c r="E170" s="2596"/>
      <c r="F170" s="1449"/>
      <c r="G170" s="1449"/>
      <c r="H170" s="1449"/>
      <c r="I170" s="1449"/>
      <c r="J170" s="1450">
        <v>139.54</v>
      </c>
      <c r="K170" s="1449" t="s">
        <v>530</v>
      </c>
      <c r="L170" s="1450">
        <v>402.61</v>
      </c>
      <c r="M170" s="1449" t="s">
        <v>1513</v>
      </c>
      <c r="N170" s="1451">
        <v>11007</v>
      </c>
    </row>
    <row r="171" spans="1:14" s="1" customFormat="1" ht="10.199999999999999" x14ac:dyDescent="0.2">
      <c r="A171" s="1448"/>
      <c r="B171" s="1447" t="s">
        <v>71</v>
      </c>
      <c r="C171" s="2596" t="s">
        <v>372</v>
      </c>
      <c r="D171" s="2596"/>
      <c r="E171" s="2596"/>
      <c r="F171" s="1449"/>
      <c r="G171" s="1449"/>
      <c r="H171" s="1449"/>
      <c r="I171" s="1449"/>
      <c r="J171" s="1450">
        <v>16.79</v>
      </c>
      <c r="K171" s="1449"/>
      <c r="L171" s="1450">
        <v>35.880000000000003</v>
      </c>
      <c r="M171" s="1449"/>
      <c r="N171" s="1451"/>
    </row>
    <row r="172" spans="1:14" s="1" customFormat="1" ht="10.199999999999999" x14ac:dyDescent="0.2">
      <c r="A172" s="1448"/>
      <c r="B172" s="1447"/>
      <c r="C172" s="2596" t="s">
        <v>49</v>
      </c>
      <c r="D172" s="2596"/>
      <c r="E172" s="2596"/>
      <c r="F172" s="1449" t="s">
        <v>50</v>
      </c>
      <c r="G172" s="1449" t="s">
        <v>589</v>
      </c>
      <c r="H172" s="1449" t="s">
        <v>530</v>
      </c>
      <c r="I172" s="1449" t="s">
        <v>1765</v>
      </c>
      <c r="J172" s="1450"/>
      <c r="K172" s="1449"/>
      <c r="L172" s="1450"/>
      <c r="M172" s="1449"/>
      <c r="N172" s="1451"/>
    </row>
    <row r="173" spans="1:14" s="1" customFormat="1" ht="10.199999999999999" x14ac:dyDescent="0.2">
      <c r="A173" s="1448"/>
      <c r="B173" s="1447"/>
      <c r="C173" s="2608" t="s">
        <v>52</v>
      </c>
      <c r="D173" s="2608"/>
      <c r="E173" s="2608"/>
      <c r="F173" s="1452"/>
      <c r="G173" s="1452"/>
      <c r="H173" s="1452"/>
      <c r="I173" s="1452"/>
      <c r="J173" s="1453">
        <v>156.33000000000001</v>
      </c>
      <c r="K173" s="1452"/>
      <c r="L173" s="1453">
        <v>438.49</v>
      </c>
      <c r="M173" s="1452"/>
      <c r="N173" s="1454"/>
    </row>
    <row r="174" spans="1:14" s="1" customFormat="1" ht="10.199999999999999" x14ac:dyDescent="0.2">
      <c r="A174" s="1448"/>
      <c r="B174" s="1447"/>
      <c r="C174" s="2596" t="s">
        <v>53</v>
      </c>
      <c r="D174" s="2596"/>
      <c r="E174" s="2596"/>
      <c r="F174" s="1449"/>
      <c r="G174" s="1449"/>
      <c r="H174" s="1449"/>
      <c r="I174" s="1449"/>
      <c r="J174" s="1450"/>
      <c r="K174" s="1449"/>
      <c r="L174" s="1450">
        <v>402.61</v>
      </c>
      <c r="M174" s="1449"/>
      <c r="N174" s="1451">
        <v>11007</v>
      </c>
    </row>
    <row r="175" spans="1:14" s="1" customFormat="1" ht="20.399999999999999" x14ac:dyDescent="0.2">
      <c r="A175" s="1448"/>
      <c r="B175" s="1447" t="s">
        <v>2134</v>
      </c>
      <c r="C175" s="2596" t="s">
        <v>535</v>
      </c>
      <c r="D175" s="2596"/>
      <c r="E175" s="2596"/>
      <c r="F175" s="1449" t="s">
        <v>55</v>
      </c>
      <c r="G175" s="1449" t="s">
        <v>536</v>
      </c>
      <c r="H175" s="1449"/>
      <c r="I175" s="1449" t="s">
        <v>536</v>
      </c>
      <c r="J175" s="1450"/>
      <c r="K175" s="1449"/>
      <c r="L175" s="1450">
        <v>390.53</v>
      </c>
      <c r="M175" s="1449"/>
      <c r="N175" s="1451">
        <v>10677</v>
      </c>
    </row>
    <row r="176" spans="1:14" s="1" customFormat="1" ht="20.399999999999999" x14ac:dyDescent="0.2">
      <c r="A176" s="1448"/>
      <c r="B176" s="1447" t="s">
        <v>2135</v>
      </c>
      <c r="C176" s="2596" t="s">
        <v>537</v>
      </c>
      <c r="D176" s="2596"/>
      <c r="E176" s="2596"/>
      <c r="F176" s="1449" t="s">
        <v>55</v>
      </c>
      <c r="G176" s="1449" t="s">
        <v>232</v>
      </c>
      <c r="H176" s="1449"/>
      <c r="I176" s="1449" t="s">
        <v>232</v>
      </c>
      <c r="J176" s="1450"/>
      <c r="K176" s="1449"/>
      <c r="L176" s="1450">
        <v>205.33</v>
      </c>
      <c r="M176" s="1449"/>
      <c r="N176" s="1451">
        <v>5614</v>
      </c>
    </row>
    <row r="177" spans="1:14" s="1" customFormat="1" ht="10.199999999999999" x14ac:dyDescent="0.2">
      <c r="A177" s="1455"/>
      <c r="B177" s="1456"/>
      <c r="C177" s="2599" t="s">
        <v>59</v>
      </c>
      <c r="D177" s="2599"/>
      <c r="E177" s="2599"/>
      <c r="F177" s="1442"/>
      <c r="G177" s="1442"/>
      <c r="H177" s="1442"/>
      <c r="I177" s="1442"/>
      <c r="J177" s="1443"/>
      <c r="K177" s="1442"/>
      <c r="L177" s="1443">
        <v>1034.3499999999999</v>
      </c>
      <c r="M177" s="1452"/>
      <c r="N177" s="1444"/>
    </row>
    <row r="178" spans="1:14" s="1" customFormat="1" ht="24.6" customHeight="1" x14ac:dyDescent="0.2">
      <c r="A178" s="1440" t="s">
        <v>132</v>
      </c>
      <c r="B178" s="1441" t="s">
        <v>590</v>
      </c>
      <c r="C178" s="2599" t="s">
        <v>591</v>
      </c>
      <c r="D178" s="2599"/>
      <c r="E178" s="2599"/>
      <c r="F178" s="1442" t="s">
        <v>516</v>
      </c>
      <c r="G178" s="1442"/>
      <c r="H178" s="1442"/>
      <c r="I178" s="1442" t="s">
        <v>1766</v>
      </c>
      <c r="J178" s="1443">
        <v>1.24</v>
      </c>
      <c r="K178" s="1442"/>
      <c r="L178" s="1443">
        <v>266.60000000000002</v>
      </c>
      <c r="M178" s="1442"/>
      <c r="N178" s="1444"/>
    </row>
    <row r="179" spans="1:14" s="1" customFormat="1" ht="10.199999999999999" x14ac:dyDescent="0.2">
      <c r="A179" s="1455"/>
      <c r="B179" s="1456"/>
      <c r="C179" s="1414" t="s">
        <v>2871</v>
      </c>
      <c r="D179" s="1415"/>
      <c r="E179" s="1415"/>
      <c r="F179" s="1457"/>
      <c r="G179" s="1457"/>
      <c r="H179" s="1457"/>
      <c r="I179" s="1457"/>
      <c r="J179" s="1458"/>
      <c r="K179" s="1457"/>
      <c r="L179" s="1458"/>
      <c r="M179" s="1459"/>
      <c r="N179" s="1460"/>
    </row>
    <row r="180" spans="1:14" s="1" customFormat="1" ht="24.6" customHeight="1" x14ac:dyDescent="0.2">
      <c r="A180" s="1440" t="s">
        <v>135</v>
      </c>
      <c r="B180" s="1441" t="s">
        <v>595</v>
      </c>
      <c r="C180" s="2599" t="s">
        <v>596</v>
      </c>
      <c r="D180" s="2599"/>
      <c r="E180" s="2599"/>
      <c r="F180" s="1442" t="s">
        <v>597</v>
      </c>
      <c r="G180" s="1442"/>
      <c r="H180" s="1442"/>
      <c r="I180" s="1442" t="s">
        <v>572</v>
      </c>
      <c r="J180" s="1443">
        <v>65.900000000000006</v>
      </c>
      <c r="K180" s="1442"/>
      <c r="L180" s="1443">
        <v>19.77</v>
      </c>
      <c r="M180" s="1442"/>
      <c r="N180" s="1444"/>
    </row>
    <row r="181" spans="1:14" s="1" customFormat="1" ht="10.199999999999999" x14ac:dyDescent="0.2">
      <c r="A181" s="1455"/>
      <c r="B181" s="1456"/>
      <c r="C181" s="1414" t="s">
        <v>2871</v>
      </c>
      <c r="D181" s="1415"/>
      <c r="E181" s="1415"/>
      <c r="F181" s="1457"/>
      <c r="G181" s="1457"/>
      <c r="H181" s="1457"/>
      <c r="I181" s="1457"/>
      <c r="J181" s="1458"/>
      <c r="K181" s="1457"/>
      <c r="L181" s="1458"/>
      <c r="M181" s="1459"/>
      <c r="N181" s="1460"/>
    </row>
    <row r="182" spans="1:14" s="1" customFormat="1" ht="10.199999999999999" x14ac:dyDescent="0.2">
      <c r="A182" s="1445"/>
      <c r="B182" s="1416"/>
      <c r="C182" s="2596" t="s">
        <v>573</v>
      </c>
      <c r="D182" s="2596"/>
      <c r="E182" s="2596"/>
      <c r="F182" s="2596"/>
      <c r="G182" s="2596"/>
      <c r="H182" s="2596"/>
      <c r="I182" s="2596"/>
      <c r="J182" s="2596"/>
      <c r="K182" s="2596"/>
      <c r="L182" s="2596"/>
      <c r="M182" s="2596"/>
      <c r="N182" s="2600"/>
    </row>
    <row r="183" spans="1:14" s="1" customFormat="1" ht="23.4" customHeight="1" x14ac:dyDescent="0.2">
      <c r="A183" s="1440" t="s">
        <v>140</v>
      </c>
      <c r="B183" s="1441" t="s">
        <v>592</v>
      </c>
      <c r="C183" s="2599" t="s">
        <v>593</v>
      </c>
      <c r="D183" s="2599"/>
      <c r="E183" s="2599"/>
      <c r="F183" s="1442" t="s">
        <v>47</v>
      </c>
      <c r="G183" s="1442"/>
      <c r="H183" s="1442"/>
      <c r="I183" s="1442" t="s">
        <v>1767</v>
      </c>
      <c r="J183" s="1443">
        <v>2.87</v>
      </c>
      <c r="K183" s="1442"/>
      <c r="L183" s="1443">
        <v>1234.0999999999999</v>
      </c>
      <c r="M183" s="1442"/>
      <c r="N183" s="1444"/>
    </row>
    <row r="184" spans="1:14" s="1" customFormat="1" ht="10.199999999999999" x14ac:dyDescent="0.2">
      <c r="A184" s="1455"/>
      <c r="B184" s="1456"/>
      <c r="C184" s="1414" t="s">
        <v>2871</v>
      </c>
      <c r="D184" s="1415"/>
      <c r="E184" s="1415"/>
      <c r="F184" s="1457"/>
      <c r="G184" s="1457"/>
      <c r="H184" s="1457"/>
      <c r="I184" s="1457"/>
      <c r="J184" s="1458"/>
      <c r="K184" s="1457"/>
      <c r="L184" s="1458"/>
      <c r="M184" s="1459"/>
      <c r="N184" s="1460"/>
    </row>
    <row r="185" spans="1:14" s="1" customFormat="1" ht="26.4" customHeight="1" x14ac:dyDescent="0.2">
      <c r="A185" s="1440" t="s">
        <v>157</v>
      </c>
      <c r="B185" s="1441" t="s">
        <v>637</v>
      </c>
      <c r="C185" s="2599" t="s">
        <v>638</v>
      </c>
      <c r="D185" s="2599"/>
      <c r="E185" s="2599"/>
      <c r="F185" s="1442" t="s">
        <v>460</v>
      </c>
      <c r="G185" s="1442"/>
      <c r="H185" s="1442"/>
      <c r="I185" s="1442" t="s">
        <v>44</v>
      </c>
      <c r="J185" s="1443"/>
      <c r="K185" s="1442"/>
      <c r="L185" s="1443"/>
      <c r="M185" s="1442"/>
      <c r="N185" s="1444"/>
    </row>
    <row r="186" spans="1:14" s="1" customFormat="1" ht="10.199999999999999" x14ac:dyDescent="0.2">
      <c r="A186" s="1445"/>
      <c r="B186" s="1416"/>
      <c r="C186" s="2596" t="s">
        <v>2425</v>
      </c>
      <c r="D186" s="2596"/>
      <c r="E186" s="2596"/>
      <c r="F186" s="2596"/>
      <c r="G186" s="2596"/>
      <c r="H186" s="2596"/>
      <c r="I186" s="2596"/>
      <c r="J186" s="2596"/>
      <c r="K186" s="2596"/>
      <c r="L186" s="2596"/>
      <c r="M186" s="2596"/>
      <c r="N186" s="2600"/>
    </row>
    <row r="187" spans="1:14" s="1" customFormat="1" ht="35.4" customHeight="1" x14ac:dyDescent="0.2">
      <c r="A187" s="1446"/>
      <c r="B187" s="1447" t="s">
        <v>528</v>
      </c>
      <c r="C187" s="2596" t="s">
        <v>529</v>
      </c>
      <c r="D187" s="2596"/>
      <c r="E187" s="2596"/>
      <c r="F187" s="2596"/>
      <c r="G187" s="2596"/>
      <c r="H187" s="2596"/>
      <c r="I187" s="2596"/>
      <c r="J187" s="2596"/>
      <c r="K187" s="2596"/>
      <c r="L187" s="2596"/>
      <c r="M187" s="2596"/>
      <c r="N187" s="2600"/>
    </row>
    <row r="188" spans="1:14" s="1" customFormat="1" ht="10.199999999999999" x14ac:dyDescent="0.2">
      <c r="A188" s="1448"/>
      <c r="B188" s="1447" t="s">
        <v>44</v>
      </c>
      <c r="C188" s="2596" t="s">
        <v>48</v>
      </c>
      <c r="D188" s="2596"/>
      <c r="E188" s="2596"/>
      <c r="F188" s="1449"/>
      <c r="G188" s="1449"/>
      <c r="H188" s="1449"/>
      <c r="I188" s="1449"/>
      <c r="J188" s="1450">
        <v>260.94</v>
      </c>
      <c r="K188" s="1449" t="s">
        <v>530</v>
      </c>
      <c r="L188" s="1450">
        <v>352.27</v>
      </c>
      <c r="M188" s="1449" t="s">
        <v>1513</v>
      </c>
      <c r="N188" s="1451">
        <v>9631</v>
      </c>
    </row>
    <row r="189" spans="1:14" s="1" customFormat="1" ht="10.199999999999999" x14ac:dyDescent="0.2">
      <c r="A189" s="1448"/>
      <c r="B189" s="1447" t="s">
        <v>60</v>
      </c>
      <c r="C189" s="2596" t="s">
        <v>370</v>
      </c>
      <c r="D189" s="2596"/>
      <c r="E189" s="2596"/>
      <c r="F189" s="1449"/>
      <c r="G189" s="1449"/>
      <c r="H189" s="1449"/>
      <c r="I189" s="1449"/>
      <c r="J189" s="1450">
        <v>148.59</v>
      </c>
      <c r="K189" s="1449" t="s">
        <v>530</v>
      </c>
      <c r="L189" s="1450">
        <v>200.6</v>
      </c>
      <c r="M189" s="1449"/>
      <c r="N189" s="1451"/>
    </row>
    <row r="190" spans="1:14" s="1" customFormat="1" ht="10.199999999999999" x14ac:dyDescent="0.2">
      <c r="A190" s="1448"/>
      <c r="B190" s="1447" t="s">
        <v>66</v>
      </c>
      <c r="C190" s="2596" t="s">
        <v>371</v>
      </c>
      <c r="D190" s="2596"/>
      <c r="E190" s="2596"/>
      <c r="F190" s="1449"/>
      <c r="G190" s="1449"/>
      <c r="H190" s="1449"/>
      <c r="I190" s="1449"/>
      <c r="J190" s="1450">
        <v>4.5199999999999996</v>
      </c>
      <c r="K190" s="1449" t="s">
        <v>530</v>
      </c>
      <c r="L190" s="1450">
        <v>6.1</v>
      </c>
      <c r="M190" s="1449" t="s">
        <v>1513</v>
      </c>
      <c r="N190" s="1451">
        <v>167</v>
      </c>
    </row>
    <row r="191" spans="1:14" s="1" customFormat="1" ht="10.199999999999999" x14ac:dyDescent="0.2">
      <c r="A191" s="1448"/>
      <c r="B191" s="1447" t="s">
        <v>71</v>
      </c>
      <c r="C191" s="2596" t="s">
        <v>372</v>
      </c>
      <c r="D191" s="2596"/>
      <c r="E191" s="2596"/>
      <c r="F191" s="1449"/>
      <c r="G191" s="1449"/>
      <c r="H191" s="1449"/>
      <c r="I191" s="1449"/>
      <c r="J191" s="1450">
        <v>600.62</v>
      </c>
      <c r="K191" s="1449"/>
      <c r="L191" s="1450">
        <v>600.62</v>
      </c>
      <c r="M191" s="1449"/>
      <c r="N191" s="1451"/>
    </row>
    <row r="192" spans="1:14" s="1" customFormat="1" ht="10.199999999999999" x14ac:dyDescent="0.2">
      <c r="A192" s="1448"/>
      <c r="B192" s="1447"/>
      <c r="C192" s="2596" t="s">
        <v>49</v>
      </c>
      <c r="D192" s="2596"/>
      <c r="E192" s="2596"/>
      <c r="F192" s="1449" t="s">
        <v>50</v>
      </c>
      <c r="G192" s="1449" t="s">
        <v>641</v>
      </c>
      <c r="H192" s="1449" t="s">
        <v>530</v>
      </c>
      <c r="I192" s="1449" t="s">
        <v>2426</v>
      </c>
      <c r="J192" s="1450"/>
      <c r="K192" s="1449"/>
      <c r="L192" s="1450"/>
      <c r="M192" s="1449"/>
      <c r="N192" s="1451"/>
    </row>
    <row r="193" spans="1:14" s="1" customFormat="1" ht="10.199999999999999" x14ac:dyDescent="0.2">
      <c r="A193" s="1448"/>
      <c r="B193" s="1447"/>
      <c r="C193" s="2596" t="s">
        <v>374</v>
      </c>
      <c r="D193" s="2596"/>
      <c r="E193" s="2596"/>
      <c r="F193" s="1449" t="s">
        <v>50</v>
      </c>
      <c r="G193" s="1449" t="s">
        <v>642</v>
      </c>
      <c r="H193" s="1449" t="s">
        <v>530</v>
      </c>
      <c r="I193" s="1449" t="s">
        <v>2427</v>
      </c>
      <c r="J193" s="1450"/>
      <c r="K193" s="1449"/>
      <c r="L193" s="1450"/>
      <c r="M193" s="1449"/>
      <c r="N193" s="1451"/>
    </row>
    <row r="194" spans="1:14" s="1" customFormat="1" ht="10.199999999999999" x14ac:dyDescent="0.2">
      <c r="A194" s="1448"/>
      <c r="B194" s="1447"/>
      <c r="C194" s="2608" t="s">
        <v>52</v>
      </c>
      <c r="D194" s="2608"/>
      <c r="E194" s="2608"/>
      <c r="F194" s="1452"/>
      <c r="G194" s="1452"/>
      <c r="H194" s="1452"/>
      <c r="I194" s="1452"/>
      <c r="J194" s="1453">
        <v>1010.15</v>
      </c>
      <c r="K194" s="1452"/>
      <c r="L194" s="1453">
        <v>1153.49</v>
      </c>
      <c r="M194" s="1452"/>
      <c r="N194" s="1454"/>
    </row>
    <row r="195" spans="1:14" s="1" customFormat="1" ht="10.199999999999999" x14ac:dyDescent="0.2">
      <c r="A195" s="1448"/>
      <c r="B195" s="1447"/>
      <c r="C195" s="2596" t="s">
        <v>53</v>
      </c>
      <c r="D195" s="2596"/>
      <c r="E195" s="2596"/>
      <c r="F195" s="1449"/>
      <c r="G195" s="1449"/>
      <c r="H195" s="1449"/>
      <c r="I195" s="1449"/>
      <c r="J195" s="1450"/>
      <c r="K195" s="1449"/>
      <c r="L195" s="1450">
        <v>358.37</v>
      </c>
      <c r="M195" s="1449"/>
      <c r="N195" s="1451">
        <v>9798</v>
      </c>
    </row>
    <row r="196" spans="1:14" s="1" customFormat="1" ht="20.399999999999999" x14ac:dyDescent="0.2">
      <c r="A196" s="1448"/>
      <c r="B196" s="1447" t="s">
        <v>2134</v>
      </c>
      <c r="C196" s="2596" t="s">
        <v>535</v>
      </c>
      <c r="D196" s="2596"/>
      <c r="E196" s="2596"/>
      <c r="F196" s="1449" t="s">
        <v>55</v>
      </c>
      <c r="G196" s="1449" t="s">
        <v>536</v>
      </c>
      <c r="H196" s="1449"/>
      <c r="I196" s="1449" t="s">
        <v>536</v>
      </c>
      <c r="J196" s="1450"/>
      <c r="K196" s="1449"/>
      <c r="L196" s="1450">
        <v>347.62</v>
      </c>
      <c r="M196" s="1449"/>
      <c r="N196" s="1451">
        <v>9504</v>
      </c>
    </row>
    <row r="197" spans="1:14" s="1" customFormat="1" ht="20.399999999999999" x14ac:dyDescent="0.2">
      <c r="A197" s="1448"/>
      <c r="B197" s="1447" t="s">
        <v>2135</v>
      </c>
      <c r="C197" s="2596" t="s">
        <v>537</v>
      </c>
      <c r="D197" s="2596"/>
      <c r="E197" s="2596"/>
      <c r="F197" s="1449" t="s">
        <v>55</v>
      </c>
      <c r="G197" s="1449" t="s">
        <v>232</v>
      </c>
      <c r="H197" s="1449"/>
      <c r="I197" s="1449" t="s">
        <v>232</v>
      </c>
      <c r="J197" s="1450"/>
      <c r="K197" s="1449"/>
      <c r="L197" s="1450">
        <v>182.77</v>
      </c>
      <c r="M197" s="1449"/>
      <c r="N197" s="1451">
        <v>4997</v>
      </c>
    </row>
    <row r="198" spans="1:14" s="1" customFormat="1" ht="10.199999999999999" x14ac:dyDescent="0.2">
      <c r="A198" s="1455"/>
      <c r="B198" s="1456"/>
      <c r="C198" s="2599" t="s">
        <v>59</v>
      </c>
      <c r="D198" s="2599"/>
      <c r="E198" s="2599"/>
      <c r="F198" s="1442"/>
      <c r="G198" s="1442"/>
      <c r="H198" s="1442"/>
      <c r="I198" s="1442"/>
      <c r="J198" s="1443"/>
      <c r="K198" s="1442"/>
      <c r="L198" s="1443">
        <v>1683.88</v>
      </c>
      <c r="M198" s="1452"/>
      <c r="N198" s="1444"/>
    </row>
    <row r="199" spans="1:14" s="1" customFormat="1" ht="45.6" customHeight="1" x14ac:dyDescent="0.2">
      <c r="A199" s="1440" t="s">
        <v>164</v>
      </c>
      <c r="B199" s="1441" t="s">
        <v>643</v>
      </c>
      <c r="C199" s="2599" t="s">
        <v>644</v>
      </c>
      <c r="D199" s="2599"/>
      <c r="E199" s="2599"/>
      <c r="F199" s="1442" t="s">
        <v>516</v>
      </c>
      <c r="G199" s="1442"/>
      <c r="H199" s="1442"/>
      <c r="I199" s="1442" t="s">
        <v>636</v>
      </c>
      <c r="J199" s="1443">
        <v>9.18</v>
      </c>
      <c r="K199" s="1442"/>
      <c r="L199" s="1443">
        <v>918</v>
      </c>
      <c r="M199" s="1442"/>
      <c r="N199" s="1444"/>
    </row>
    <row r="200" spans="1:14" s="1" customFormat="1" ht="10.199999999999999" x14ac:dyDescent="0.2">
      <c r="A200" s="1455"/>
      <c r="B200" s="1456"/>
      <c r="C200" s="1414" t="s">
        <v>2871</v>
      </c>
      <c r="D200" s="1415"/>
      <c r="E200" s="1415"/>
      <c r="F200" s="1457"/>
      <c r="G200" s="1457"/>
      <c r="H200" s="1457"/>
      <c r="I200" s="1457"/>
      <c r="J200" s="1458"/>
      <c r="K200" s="1457"/>
      <c r="L200" s="1458"/>
      <c r="M200" s="1459"/>
      <c r="N200" s="1460"/>
    </row>
    <row r="201" spans="1:14" s="1" customFormat="1" ht="42.6" customHeight="1" x14ac:dyDescent="0.2">
      <c r="A201" s="1440" t="s">
        <v>166</v>
      </c>
      <c r="B201" s="1441" t="s">
        <v>602</v>
      </c>
      <c r="C201" s="2599" t="s">
        <v>603</v>
      </c>
      <c r="D201" s="2599"/>
      <c r="E201" s="2599"/>
      <c r="F201" s="1442" t="s">
        <v>460</v>
      </c>
      <c r="G201" s="1442"/>
      <c r="H201" s="1442"/>
      <c r="I201" s="1442" t="s">
        <v>2428</v>
      </c>
      <c r="J201" s="1443"/>
      <c r="K201" s="1442"/>
      <c r="L201" s="1443"/>
      <c r="M201" s="1442"/>
      <c r="N201" s="1444"/>
    </row>
    <row r="202" spans="1:14" s="1" customFormat="1" ht="10.199999999999999" x14ac:dyDescent="0.2">
      <c r="A202" s="1445"/>
      <c r="B202" s="1416"/>
      <c r="C202" s="2596" t="s">
        <v>2429</v>
      </c>
      <c r="D202" s="2596"/>
      <c r="E202" s="2596"/>
      <c r="F202" s="2596"/>
      <c r="G202" s="2596"/>
      <c r="H202" s="2596"/>
      <c r="I202" s="2596"/>
      <c r="J202" s="2596"/>
      <c r="K202" s="2596"/>
      <c r="L202" s="2596"/>
      <c r="M202" s="2596"/>
      <c r="N202" s="2600"/>
    </row>
    <row r="203" spans="1:14" s="1" customFormat="1" ht="34.799999999999997" customHeight="1" x14ac:dyDescent="0.2">
      <c r="A203" s="1446"/>
      <c r="B203" s="1447" t="s">
        <v>528</v>
      </c>
      <c r="C203" s="2596" t="s">
        <v>529</v>
      </c>
      <c r="D203" s="2596"/>
      <c r="E203" s="2596"/>
      <c r="F203" s="2596"/>
      <c r="G203" s="2596"/>
      <c r="H203" s="2596"/>
      <c r="I203" s="2596"/>
      <c r="J203" s="2596"/>
      <c r="K203" s="2596"/>
      <c r="L203" s="2596"/>
      <c r="M203" s="2596"/>
      <c r="N203" s="2600"/>
    </row>
    <row r="204" spans="1:14" s="1" customFormat="1" ht="10.199999999999999" x14ac:dyDescent="0.2">
      <c r="A204" s="1448"/>
      <c r="B204" s="1447" t="s">
        <v>44</v>
      </c>
      <c r="C204" s="2596" t="s">
        <v>48</v>
      </c>
      <c r="D204" s="2596"/>
      <c r="E204" s="2596"/>
      <c r="F204" s="1449"/>
      <c r="G204" s="1449"/>
      <c r="H204" s="1449"/>
      <c r="I204" s="1449"/>
      <c r="J204" s="1450">
        <v>87.23</v>
      </c>
      <c r="K204" s="1449" t="s">
        <v>530</v>
      </c>
      <c r="L204" s="1450">
        <v>4.62</v>
      </c>
      <c r="M204" s="1449" t="s">
        <v>1513</v>
      </c>
      <c r="N204" s="1451">
        <v>126</v>
      </c>
    </row>
    <row r="205" spans="1:14" s="1" customFormat="1" ht="10.199999999999999" x14ac:dyDescent="0.2">
      <c r="A205" s="1448"/>
      <c r="B205" s="1447" t="s">
        <v>60</v>
      </c>
      <c r="C205" s="2596" t="s">
        <v>370</v>
      </c>
      <c r="D205" s="2596"/>
      <c r="E205" s="2596"/>
      <c r="F205" s="1449"/>
      <c r="G205" s="1449"/>
      <c r="H205" s="1449"/>
      <c r="I205" s="1449"/>
      <c r="J205" s="1450">
        <v>45.42</v>
      </c>
      <c r="K205" s="1449" t="s">
        <v>530</v>
      </c>
      <c r="L205" s="1450">
        <v>2.4</v>
      </c>
      <c r="M205" s="1449"/>
      <c r="N205" s="1451"/>
    </row>
    <row r="206" spans="1:14" s="1" customFormat="1" ht="10.199999999999999" x14ac:dyDescent="0.2">
      <c r="A206" s="1448"/>
      <c r="B206" s="1447" t="s">
        <v>66</v>
      </c>
      <c r="C206" s="2596" t="s">
        <v>371</v>
      </c>
      <c r="D206" s="2596"/>
      <c r="E206" s="2596"/>
      <c r="F206" s="1449"/>
      <c r="G206" s="1449"/>
      <c r="H206" s="1449"/>
      <c r="I206" s="1449"/>
      <c r="J206" s="1450">
        <v>5.0199999999999996</v>
      </c>
      <c r="K206" s="1449" t="s">
        <v>530</v>
      </c>
      <c r="L206" s="1450">
        <v>0.27</v>
      </c>
      <c r="M206" s="1449" t="s">
        <v>1513</v>
      </c>
      <c r="N206" s="1451">
        <v>7</v>
      </c>
    </row>
    <row r="207" spans="1:14" s="1" customFormat="1" ht="10.199999999999999" x14ac:dyDescent="0.2">
      <c r="A207" s="1448"/>
      <c r="B207" s="1447" t="s">
        <v>71</v>
      </c>
      <c r="C207" s="2596" t="s">
        <v>372</v>
      </c>
      <c r="D207" s="2596"/>
      <c r="E207" s="2596"/>
      <c r="F207" s="1449"/>
      <c r="G207" s="1449"/>
      <c r="H207" s="1449"/>
      <c r="I207" s="1449"/>
      <c r="J207" s="1450">
        <v>28.13</v>
      </c>
      <c r="K207" s="1449"/>
      <c r="L207" s="1450">
        <v>1.1000000000000001</v>
      </c>
      <c r="M207" s="1449"/>
      <c r="N207" s="1451"/>
    </row>
    <row r="208" spans="1:14" s="1" customFormat="1" ht="10.199999999999999" x14ac:dyDescent="0.2">
      <c r="A208" s="1448"/>
      <c r="B208" s="1447"/>
      <c r="C208" s="2596" t="s">
        <v>49</v>
      </c>
      <c r="D208" s="2596"/>
      <c r="E208" s="2596"/>
      <c r="F208" s="1449" t="s">
        <v>50</v>
      </c>
      <c r="G208" s="1449" t="s">
        <v>604</v>
      </c>
      <c r="H208" s="1449" t="s">
        <v>530</v>
      </c>
      <c r="I208" s="1449" t="s">
        <v>2430</v>
      </c>
      <c r="J208" s="1450"/>
      <c r="K208" s="1449"/>
      <c r="L208" s="1450"/>
      <c r="M208" s="1449"/>
      <c r="N208" s="1451"/>
    </row>
    <row r="209" spans="1:14" s="1" customFormat="1" ht="10.199999999999999" x14ac:dyDescent="0.2">
      <c r="A209" s="1448"/>
      <c r="B209" s="1447"/>
      <c r="C209" s="2596" t="s">
        <v>374</v>
      </c>
      <c r="D209" s="2596"/>
      <c r="E209" s="2596"/>
      <c r="F209" s="1449" t="s">
        <v>50</v>
      </c>
      <c r="G209" s="1449" t="s">
        <v>601</v>
      </c>
      <c r="H209" s="1449" t="s">
        <v>530</v>
      </c>
      <c r="I209" s="1449" t="s">
        <v>2431</v>
      </c>
      <c r="J209" s="1450"/>
      <c r="K209" s="1449"/>
      <c r="L209" s="1450"/>
      <c r="M209" s="1449"/>
      <c r="N209" s="1451"/>
    </row>
    <row r="210" spans="1:14" s="1" customFormat="1" ht="10.199999999999999" x14ac:dyDescent="0.2">
      <c r="A210" s="1448"/>
      <c r="B210" s="1447"/>
      <c r="C210" s="2608" t="s">
        <v>52</v>
      </c>
      <c r="D210" s="2608"/>
      <c r="E210" s="2608"/>
      <c r="F210" s="1452"/>
      <c r="G210" s="1452"/>
      <c r="H210" s="1452"/>
      <c r="I210" s="1452"/>
      <c r="J210" s="1453">
        <v>160.78</v>
      </c>
      <c r="K210" s="1452"/>
      <c r="L210" s="1453">
        <v>8.1199999999999992</v>
      </c>
      <c r="M210" s="1452"/>
      <c r="N210" s="1454"/>
    </row>
    <row r="211" spans="1:14" s="1" customFormat="1" ht="10.199999999999999" x14ac:dyDescent="0.2">
      <c r="A211" s="1448"/>
      <c r="B211" s="1447"/>
      <c r="C211" s="2596" t="s">
        <v>53</v>
      </c>
      <c r="D211" s="2596"/>
      <c r="E211" s="2596"/>
      <c r="F211" s="1449"/>
      <c r="G211" s="1449"/>
      <c r="H211" s="1449"/>
      <c r="I211" s="1449"/>
      <c r="J211" s="1450"/>
      <c r="K211" s="1449"/>
      <c r="L211" s="1450">
        <v>4.8899999999999997</v>
      </c>
      <c r="M211" s="1449"/>
      <c r="N211" s="1451">
        <v>133</v>
      </c>
    </row>
    <row r="212" spans="1:14" s="1" customFormat="1" ht="20.399999999999999" x14ac:dyDescent="0.2">
      <c r="A212" s="1448"/>
      <c r="B212" s="1447" t="s">
        <v>2134</v>
      </c>
      <c r="C212" s="2596" t="s">
        <v>535</v>
      </c>
      <c r="D212" s="2596"/>
      <c r="E212" s="2596"/>
      <c r="F212" s="1449" t="s">
        <v>55</v>
      </c>
      <c r="G212" s="1449" t="s">
        <v>536</v>
      </c>
      <c r="H212" s="1449"/>
      <c r="I212" s="1449" t="s">
        <v>536</v>
      </c>
      <c r="J212" s="1450"/>
      <c r="K212" s="1449"/>
      <c r="L212" s="1450">
        <v>4.74</v>
      </c>
      <c r="M212" s="1449"/>
      <c r="N212" s="1451">
        <v>129</v>
      </c>
    </row>
    <row r="213" spans="1:14" s="1" customFormat="1" ht="20.399999999999999" x14ac:dyDescent="0.2">
      <c r="A213" s="1448"/>
      <c r="B213" s="1447" t="s">
        <v>2135</v>
      </c>
      <c r="C213" s="2596" t="s">
        <v>537</v>
      </c>
      <c r="D213" s="2596"/>
      <c r="E213" s="2596"/>
      <c r="F213" s="1449" t="s">
        <v>55</v>
      </c>
      <c r="G213" s="1449" t="s">
        <v>232</v>
      </c>
      <c r="H213" s="1449"/>
      <c r="I213" s="1449" t="s">
        <v>232</v>
      </c>
      <c r="J213" s="1450"/>
      <c r="K213" s="1449"/>
      <c r="L213" s="1450">
        <v>2.4900000000000002</v>
      </c>
      <c r="M213" s="1449"/>
      <c r="N213" s="1451">
        <v>68</v>
      </c>
    </row>
    <row r="214" spans="1:14" s="1" customFormat="1" ht="10.199999999999999" x14ac:dyDescent="0.2">
      <c r="A214" s="1455"/>
      <c r="B214" s="1456"/>
      <c r="C214" s="2599" t="s">
        <v>59</v>
      </c>
      <c r="D214" s="2599"/>
      <c r="E214" s="2599"/>
      <c r="F214" s="1442"/>
      <c r="G214" s="1442"/>
      <c r="H214" s="1442"/>
      <c r="I214" s="1442"/>
      <c r="J214" s="1443"/>
      <c r="K214" s="1442"/>
      <c r="L214" s="1443">
        <v>15.35</v>
      </c>
      <c r="M214" s="1452"/>
      <c r="N214" s="1444"/>
    </row>
    <row r="215" spans="1:14" s="1" customFormat="1" ht="26.4" customHeight="1" x14ac:dyDescent="0.2">
      <c r="A215" s="1440" t="s">
        <v>167</v>
      </c>
      <c r="B215" s="1441" t="s">
        <v>598</v>
      </c>
      <c r="C215" s="2599" t="s">
        <v>599</v>
      </c>
      <c r="D215" s="2599"/>
      <c r="E215" s="2599"/>
      <c r="F215" s="1442" t="s">
        <v>460</v>
      </c>
      <c r="G215" s="1442"/>
      <c r="H215" s="1442"/>
      <c r="I215" s="1442" t="s">
        <v>2432</v>
      </c>
      <c r="J215" s="1443"/>
      <c r="K215" s="1442"/>
      <c r="L215" s="1443"/>
      <c r="M215" s="1442"/>
      <c r="N215" s="1444"/>
    </row>
    <row r="216" spans="1:14" s="1" customFormat="1" ht="10.199999999999999" x14ac:dyDescent="0.2">
      <c r="A216" s="1445"/>
      <c r="B216" s="1416"/>
      <c r="C216" s="2596" t="s">
        <v>2433</v>
      </c>
      <c r="D216" s="2596"/>
      <c r="E216" s="2596"/>
      <c r="F216" s="2596"/>
      <c r="G216" s="2596"/>
      <c r="H216" s="2596"/>
      <c r="I216" s="2596"/>
      <c r="J216" s="2596"/>
      <c r="K216" s="2596"/>
      <c r="L216" s="2596"/>
      <c r="M216" s="2596"/>
      <c r="N216" s="2600"/>
    </row>
    <row r="217" spans="1:14" s="1" customFormat="1" ht="34.799999999999997" customHeight="1" x14ac:dyDescent="0.2">
      <c r="A217" s="1446"/>
      <c r="B217" s="1447" t="s">
        <v>528</v>
      </c>
      <c r="C217" s="2596" t="s">
        <v>529</v>
      </c>
      <c r="D217" s="2596"/>
      <c r="E217" s="2596"/>
      <c r="F217" s="2596"/>
      <c r="G217" s="2596"/>
      <c r="H217" s="2596"/>
      <c r="I217" s="2596"/>
      <c r="J217" s="2596"/>
      <c r="K217" s="2596"/>
      <c r="L217" s="2596"/>
      <c r="M217" s="2596"/>
      <c r="N217" s="2600"/>
    </row>
    <row r="218" spans="1:14" s="1" customFormat="1" ht="10.199999999999999" x14ac:dyDescent="0.2">
      <c r="A218" s="1448"/>
      <c r="B218" s="1447" t="s">
        <v>44</v>
      </c>
      <c r="C218" s="2596" t="s">
        <v>48</v>
      </c>
      <c r="D218" s="2596"/>
      <c r="E218" s="2596"/>
      <c r="F218" s="1449"/>
      <c r="G218" s="1449"/>
      <c r="H218" s="1449"/>
      <c r="I218" s="1449"/>
      <c r="J218" s="1450">
        <v>93.25</v>
      </c>
      <c r="K218" s="1449" t="s">
        <v>530</v>
      </c>
      <c r="L218" s="1450">
        <v>365.32</v>
      </c>
      <c r="M218" s="1449" t="s">
        <v>1513</v>
      </c>
      <c r="N218" s="1451">
        <v>9988</v>
      </c>
    </row>
    <row r="219" spans="1:14" s="1" customFormat="1" ht="10.199999999999999" x14ac:dyDescent="0.2">
      <c r="A219" s="1448"/>
      <c r="B219" s="1447" t="s">
        <v>60</v>
      </c>
      <c r="C219" s="2596" t="s">
        <v>370</v>
      </c>
      <c r="D219" s="2596"/>
      <c r="E219" s="2596"/>
      <c r="F219" s="1449"/>
      <c r="G219" s="1449"/>
      <c r="H219" s="1449"/>
      <c r="I219" s="1449"/>
      <c r="J219" s="1450">
        <v>46.25</v>
      </c>
      <c r="K219" s="1449" t="s">
        <v>530</v>
      </c>
      <c r="L219" s="1450">
        <v>181.19</v>
      </c>
      <c r="M219" s="1449"/>
      <c r="N219" s="1451"/>
    </row>
    <row r="220" spans="1:14" s="1" customFormat="1" ht="10.199999999999999" x14ac:dyDescent="0.2">
      <c r="A220" s="1448"/>
      <c r="B220" s="1447" t="s">
        <v>66</v>
      </c>
      <c r="C220" s="2596" t="s">
        <v>371</v>
      </c>
      <c r="D220" s="2596"/>
      <c r="E220" s="2596"/>
      <c r="F220" s="1449"/>
      <c r="G220" s="1449"/>
      <c r="H220" s="1449"/>
      <c r="I220" s="1449"/>
      <c r="J220" s="1450">
        <v>5.0199999999999996</v>
      </c>
      <c r="K220" s="1449" t="s">
        <v>530</v>
      </c>
      <c r="L220" s="1450">
        <v>19.670000000000002</v>
      </c>
      <c r="M220" s="1449" t="s">
        <v>1513</v>
      </c>
      <c r="N220" s="1451">
        <v>538</v>
      </c>
    </row>
    <row r="221" spans="1:14" s="1" customFormat="1" ht="10.199999999999999" x14ac:dyDescent="0.2">
      <c r="A221" s="1448"/>
      <c r="B221" s="1447" t="s">
        <v>71</v>
      </c>
      <c r="C221" s="2596" t="s">
        <v>372</v>
      </c>
      <c r="D221" s="2596"/>
      <c r="E221" s="2596"/>
      <c r="F221" s="1449"/>
      <c r="G221" s="1449"/>
      <c r="H221" s="1449"/>
      <c r="I221" s="1449"/>
      <c r="J221" s="1450">
        <v>37.03</v>
      </c>
      <c r="K221" s="1449"/>
      <c r="L221" s="1450">
        <v>107.46</v>
      </c>
      <c r="M221" s="1449"/>
      <c r="N221" s="1451"/>
    </row>
    <row r="222" spans="1:14" s="1" customFormat="1" ht="10.199999999999999" x14ac:dyDescent="0.2">
      <c r="A222" s="1448"/>
      <c r="B222" s="1447"/>
      <c r="C222" s="2596" t="s">
        <v>49</v>
      </c>
      <c r="D222" s="2596"/>
      <c r="E222" s="2596"/>
      <c r="F222" s="1449" t="s">
        <v>50</v>
      </c>
      <c r="G222" s="1449" t="s">
        <v>600</v>
      </c>
      <c r="H222" s="1449" t="s">
        <v>530</v>
      </c>
      <c r="I222" s="1449" t="s">
        <v>2434</v>
      </c>
      <c r="J222" s="1450"/>
      <c r="K222" s="1449"/>
      <c r="L222" s="1450"/>
      <c r="M222" s="1449"/>
      <c r="N222" s="1451"/>
    </row>
    <row r="223" spans="1:14" s="1" customFormat="1" ht="10.199999999999999" x14ac:dyDescent="0.2">
      <c r="A223" s="1448"/>
      <c r="B223" s="1447"/>
      <c r="C223" s="2596" t="s">
        <v>374</v>
      </c>
      <c r="D223" s="2596"/>
      <c r="E223" s="2596"/>
      <c r="F223" s="1449" t="s">
        <v>50</v>
      </c>
      <c r="G223" s="1449" t="s">
        <v>601</v>
      </c>
      <c r="H223" s="1449" t="s">
        <v>530</v>
      </c>
      <c r="I223" s="1449" t="s">
        <v>2435</v>
      </c>
      <c r="J223" s="1450"/>
      <c r="K223" s="1449"/>
      <c r="L223" s="1450"/>
      <c r="M223" s="1449"/>
      <c r="N223" s="1451"/>
    </row>
    <row r="224" spans="1:14" s="1" customFormat="1" ht="10.199999999999999" x14ac:dyDescent="0.2">
      <c r="A224" s="1448"/>
      <c r="B224" s="1447"/>
      <c r="C224" s="2608" t="s">
        <v>52</v>
      </c>
      <c r="D224" s="2608"/>
      <c r="E224" s="2608"/>
      <c r="F224" s="1452"/>
      <c r="G224" s="1452"/>
      <c r="H224" s="1452"/>
      <c r="I224" s="1452"/>
      <c r="J224" s="1453">
        <v>176.53</v>
      </c>
      <c r="K224" s="1452"/>
      <c r="L224" s="1453">
        <v>653.97</v>
      </c>
      <c r="M224" s="1452"/>
      <c r="N224" s="1454"/>
    </row>
    <row r="225" spans="1:14" s="1" customFormat="1" ht="10.199999999999999" x14ac:dyDescent="0.2">
      <c r="A225" s="1448"/>
      <c r="B225" s="1447"/>
      <c r="C225" s="2596" t="s">
        <v>53</v>
      </c>
      <c r="D225" s="2596"/>
      <c r="E225" s="2596"/>
      <c r="F225" s="1449"/>
      <c r="G225" s="1449"/>
      <c r="H225" s="1449"/>
      <c r="I225" s="1449"/>
      <c r="J225" s="1450"/>
      <c r="K225" s="1449"/>
      <c r="L225" s="1450">
        <v>384.99</v>
      </c>
      <c r="M225" s="1449"/>
      <c r="N225" s="1451">
        <v>10526</v>
      </c>
    </row>
    <row r="226" spans="1:14" s="1" customFormat="1" ht="20.399999999999999" x14ac:dyDescent="0.2">
      <c r="A226" s="1448"/>
      <c r="B226" s="1447" t="s">
        <v>2134</v>
      </c>
      <c r="C226" s="2596" t="s">
        <v>535</v>
      </c>
      <c r="D226" s="2596"/>
      <c r="E226" s="2596"/>
      <c r="F226" s="1449" t="s">
        <v>55</v>
      </c>
      <c r="G226" s="1449" t="s">
        <v>536</v>
      </c>
      <c r="H226" s="1449"/>
      <c r="I226" s="1449" t="s">
        <v>536</v>
      </c>
      <c r="J226" s="1450"/>
      <c r="K226" s="1449"/>
      <c r="L226" s="1450">
        <v>373.44</v>
      </c>
      <c r="M226" s="1449"/>
      <c r="N226" s="1451">
        <v>10210</v>
      </c>
    </row>
    <row r="227" spans="1:14" s="1" customFormat="1" ht="20.399999999999999" x14ac:dyDescent="0.2">
      <c r="A227" s="1448"/>
      <c r="B227" s="1447" t="s">
        <v>2135</v>
      </c>
      <c r="C227" s="2596" t="s">
        <v>537</v>
      </c>
      <c r="D227" s="2596"/>
      <c r="E227" s="2596"/>
      <c r="F227" s="1449" t="s">
        <v>55</v>
      </c>
      <c r="G227" s="1449" t="s">
        <v>232</v>
      </c>
      <c r="H227" s="1449"/>
      <c r="I227" s="1449" t="s">
        <v>232</v>
      </c>
      <c r="J227" s="1450"/>
      <c r="K227" s="1449"/>
      <c r="L227" s="1450">
        <v>196.34</v>
      </c>
      <c r="M227" s="1449"/>
      <c r="N227" s="1451">
        <v>5368</v>
      </c>
    </row>
    <row r="228" spans="1:14" s="1" customFormat="1" ht="10.199999999999999" x14ac:dyDescent="0.2">
      <c r="A228" s="1455"/>
      <c r="B228" s="1456"/>
      <c r="C228" s="2599" t="s">
        <v>59</v>
      </c>
      <c r="D228" s="2599"/>
      <c r="E228" s="2599"/>
      <c r="F228" s="1442"/>
      <c r="G228" s="1442"/>
      <c r="H228" s="1442"/>
      <c r="I228" s="1442"/>
      <c r="J228" s="1443"/>
      <c r="K228" s="1442"/>
      <c r="L228" s="1443">
        <v>1223.75</v>
      </c>
      <c r="M228" s="1452"/>
      <c r="N228" s="1444"/>
    </row>
    <row r="229" spans="1:14" s="1" customFormat="1" ht="25.2" customHeight="1" x14ac:dyDescent="0.2">
      <c r="A229" s="1440" t="s">
        <v>169</v>
      </c>
      <c r="B229" s="1441" t="s">
        <v>608</v>
      </c>
      <c r="C229" s="2599" t="s">
        <v>609</v>
      </c>
      <c r="D229" s="2599"/>
      <c r="E229" s="2599"/>
      <c r="F229" s="1442" t="s">
        <v>605</v>
      </c>
      <c r="G229" s="1442"/>
      <c r="H229" s="1442"/>
      <c r="I229" s="1442" t="s">
        <v>646</v>
      </c>
      <c r="J229" s="1443">
        <v>2612.58</v>
      </c>
      <c r="K229" s="1442"/>
      <c r="L229" s="1443">
        <v>470.26</v>
      </c>
      <c r="M229" s="1442"/>
      <c r="N229" s="1444"/>
    </row>
    <row r="230" spans="1:14" s="1" customFormat="1" ht="10.199999999999999" x14ac:dyDescent="0.2">
      <c r="A230" s="1455"/>
      <c r="B230" s="1456"/>
      <c r="C230" s="1414" t="s">
        <v>2871</v>
      </c>
      <c r="D230" s="1415"/>
      <c r="E230" s="1415"/>
      <c r="F230" s="1457"/>
      <c r="G230" s="1457"/>
      <c r="H230" s="1457"/>
      <c r="I230" s="1457"/>
      <c r="J230" s="1458"/>
      <c r="K230" s="1457"/>
      <c r="L230" s="1458"/>
      <c r="M230" s="1459"/>
      <c r="N230" s="1460"/>
    </row>
    <row r="231" spans="1:14" s="1" customFormat="1" ht="10.199999999999999" x14ac:dyDescent="0.2">
      <c r="A231" s="1445"/>
      <c r="B231" s="1416"/>
      <c r="C231" s="2596" t="s">
        <v>647</v>
      </c>
      <c r="D231" s="2596"/>
      <c r="E231" s="2596"/>
      <c r="F231" s="2596"/>
      <c r="G231" s="2596"/>
      <c r="H231" s="2596"/>
      <c r="I231" s="2596"/>
      <c r="J231" s="2596"/>
      <c r="K231" s="2596"/>
      <c r="L231" s="2596"/>
      <c r="M231" s="2596"/>
      <c r="N231" s="2600"/>
    </row>
    <row r="232" spans="1:14" s="1" customFormat="1" ht="36.6" customHeight="1" x14ac:dyDescent="0.2">
      <c r="A232" s="1440" t="s">
        <v>170</v>
      </c>
      <c r="B232" s="1441" t="s">
        <v>2780</v>
      </c>
      <c r="C232" s="2599" t="s">
        <v>665</v>
      </c>
      <c r="D232" s="2599"/>
      <c r="E232" s="2599"/>
      <c r="F232" s="1442" t="s">
        <v>666</v>
      </c>
      <c r="G232" s="1442"/>
      <c r="H232" s="1442"/>
      <c r="I232" s="1442" t="s">
        <v>667</v>
      </c>
      <c r="J232" s="1443">
        <v>67390</v>
      </c>
      <c r="K232" s="1442"/>
      <c r="L232" s="1443">
        <v>1214.26</v>
      </c>
      <c r="M232" s="1442" t="s">
        <v>1514</v>
      </c>
      <c r="N232" s="1444">
        <v>8087</v>
      </c>
    </row>
    <row r="233" spans="1:14" s="1" customFormat="1" ht="10.199999999999999" x14ac:dyDescent="0.2">
      <c r="A233" s="1455"/>
      <c r="B233" s="1456"/>
      <c r="C233" s="1414" t="s">
        <v>2871</v>
      </c>
      <c r="D233" s="1415"/>
      <c r="E233" s="1415"/>
      <c r="F233" s="1457"/>
      <c r="G233" s="1457"/>
      <c r="H233" s="1457"/>
      <c r="I233" s="1457"/>
      <c r="J233" s="1458"/>
      <c r="K233" s="1457"/>
      <c r="L233" s="1458"/>
      <c r="M233" s="1459"/>
      <c r="N233" s="1460"/>
    </row>
    <row r="234" spans="1:14" s="1" customFormat="1" ht="10.199999999999999" x14ac:dyDescent="0.2">
      <c r="A234" s="1445"/>
      <c r="B234" s="1416"/>
      <c r="C234" s="2596" t="s">
        <v>668</v>
      </c>
      <c r="D234" s="2596"/>
      <c r="E234" s="2596"/>
      <c r="F234" s="2596"/>
      <c r="G234" s="2596"/>
      <c r="H234" s="2596"/>
      <c r="I234" s="2596"/>
      <c r="J234" s="2596"/>
      <c r="K234" s="2596"/>
      <c r="L234" s="2596"/>
      <c r="M234" s="2596"/>
      <c r="N234" s="2600"/>
    </row>
    <row r="235" spans="1:14" s="1" customFormat="1" ht="25.8" customHeight="1" x14ac:dyDescent="0.2">
      <c r="A235" s="1440" t="s">
        <v>90</v>
      </c>
      <c r="B235" s="1441" t="s">
        <v>1737</v>
      </c>
      <c r="C235" s="2599" t="s">
        <v>1738</v>
      </c>
      <c r="D235" s="2599"/>
      <c r="E235" s="2599"/>
      <c r="F235" s="1442" t="s">
        <v>460</v>
      </c>
      <c r="G235" s="1442"/>
      <c r="H235" s="1442"/>
      <c r="I235" s="1442" t="s">
        <v>1739</v>
      </c>
      <c r="J235" s="1443"/>
      <c r="K235" s="1442"/>
      <c r="L235" s="1443"/>
      <c r="M235" s="1442"/>
      <c r="N235" s="1444"/>
    </row>
    <row r="236" spans="1:14" s="1" customFormat="1" ht="10.199999999999999" x14ac:dyDescent="0.2">
      <c r="A236" s="1445"/>
      <c r="B236" s="1416"/>
      <c r="C236" s="2596" t="s">
        <v>1740</v>
      </c>
      <c r="D236" s="2596"/>
      <c r="E236" s="2596"/>
      <c r="F236" s="2596"/>
      <c r="G236" s="2596"/>
      <c r="H236" s="2596"/>
      <c r="I236" s="2596"/>
      <c r="J236" s="2596"/>
      <c r="K236" s="2596"/>
      <c r="L236" s="2596"/>
      <c r="M236" s="2596"/>
      <c r="N236" s="2600"/>
    </row>
    <row r="237" spans="1:14" s="1" customFormat="1" ht="34.200000000000003" customHeight="1" x14ac:dyDescent="0.2">
      <c r="A237" s="1446"/>
      <c r="B237" s="1447" t="s">
        <v>528</v>
      </c>
      <c r="C237" s="2596" t="s">
        <v>529</v>
      </c>
      <c r="D237" s="2596"/>
      <c r="E237" s="2596"/>
      <c r="F237" s="2596"/>
      <c r="G237" s="2596"/>
      <c r="H237" s="2596"/>
      <c r="I237" s="2596"/>
      <c r="J237" s="2596"/>
      <c r="K237" s="2596"/>
      <c r="L237" s="2596"/>
      <c r="M237" s="2596"/>
      <c r="N237" s="2600"/>
    </row>
    <row r="238" spans="1:14" s="1" customFormat="1" ht="10.199999999999999" x14ac:dyDescent="0.2">
      <c r="A238" s="1448"/>
      <c r="B238" s="1447" t="s">
        <v>44</v>
      </c>
      <c r="C238" s="2596" t="s">
        <v>48</v>
      </c>
      <c r="D238" s="2596"/>
      <c r="E238" s="2596"/>
      <c r="F238" s="1449"/>
      <c r="G238" s="1449"/>
      <c r="H238" s="1449"/>
      <c r="I238" s="1449"/>
      <c r="J238" s="1450">
        <v>102.8</v>
      </c>
      <c r="K238" s="1449" t="s">
        <v>530</v>
      </c>
      <c r="L238" s="1450">
        <v>40.82</v>
      </c>
      <c r="M238" s="1449" t="s">
        <v>1513</v>
      </c>
      <c r="N238" s="1451">
        <v>1116</v>
      </c>
    </row>
    <row r="239" spans="1:14" s="1" customFormat="1" ht="10.199999999999999" x14ac:dyDescent="0.2">
      <c r="A239" s="1448"/>
      <c r="B239" s="1447" t="s">
        <v>71</v>
      </c>
      <c r="C239" s="2596" t="s">
        <v>372</v>
      </c>
      <c r="D239" s="2596"/>
      <c r="E239" s="2596"/>
      <c r="F239" s="1449"/>
      <c r="G239" s="1449"/>
      <c r="H239" s="1449"/>
      <c r="I239" s="1449"/>
      <c r="J239" s="1450">
        <v>14.37</v>
      </c>
      <c r="K239" s="1449"/>
      <c r="L239" s="1450">
        <v>4.2300000000000004</v>
      </c>
      <c r="M239" s="1449"/>
      <c r="N239" s="1451"/>
    </row>
    <row r="240" spans="1:14" s="1" customFormat="1" ht="10.199999999999999" x14ac:dyDescent="0.2">
      <c r="A240" s="1448"/>
      <c r="B240" s="1447"/>
      <c r="C240" s="2596" t="s">
        <v>49</v>
      </c>
      <c r="D240" s="2596"/>
      <c r="E240" s="2596"/>
      <c r="F240" s="1449" t="s">
        <v>50</v>
      </c>
      <c r="G240" s="1449" t="s">
        <v>1741</v>
      </c>
      <c r="H240" s="1449" t="s">
        <v>530</v>
      </c>
      <c r="I240" s="1449" t="s">
        <v>1742</v>
      </c>
      <c r="J240" s="1450"/>
      <c r="K240" s="1449"/>
      <c r="L240" s="1450"/>
      <c r="M240" s="1449"/>
      <c r="N240" s="1451"/>
    </row>
    <row r="241" spans="1:14" s="1" customFormat="1" ht="10.199999999999999" x14ac:dyDescent="0.2">
      <c r="A241" s="1448"/>
      <c r="B241" s="1447"/>
      <c r="C241" s="2608" t="s">
        <v>52</v>
      </c>
      <c r="D241" s="2608"/>
      <c r="E241" s="2608"/>
      <c r="F241" s="1452"/>
      <c r="G241" s="1452"/>
      <c r="H241" s="1452"/>
      <c r="I241" s="1452"/>
      <c r="J241" s="1453">
        <v>117.17</v>
      </c>
      <c r="K241" s="1452"/>
      <c r="L241" s="1453">
        <v>45.05</v>
      </c>
      <c r="M241" s="1452"/>
      <c r="N241" s="1454"/>
    </row>
    <row r="242" spans="1:14" s="1" customFormat="1" ht="10.199999999999999" x14ac:dyDescent="0.2">
      <c r="A242" s="1448"/>
      <c r="B242" s="1447"/>
      <c r="C242" s="2596" t="s">
        <v>53</v>
      </c>
      <c r="D242" s="2596"/>
      <c r="E242" s="2596"/>
      <c r="F242" s="1449"/>
      <c r="G242" s="1449"/>
      <c r="H242" s="1449"/>
      <c r="I242" s="1449"/>
      <c r="J242" s="1450"/>
      <c r="K242" s="1449"/>
      <c r="L242" s="1450">
        <v>40.82</v>
      </c>
      <c r="M242" s="1449"/>
      <c r="N242" s="1451">
        <v>1116</v>
      </c>
    </row>
    <row r="243" spans="1:14" s="1" customFormat="1" ht="20.399999999999999" x14ac:dyDescent="0.2">
      <c r="A243" s="1448"/>
      <c r="B243" s="1447" t="s">
        <v>2390</v>
      </c>
      <c r="C243" s="2596" t="s">
        <v>542</v>
      </c>
      <c r="D243" s="2596"/>
      <c r="E243" s="2596"/>
      <c r="F243" s="1449" t="s">
        <v>55</v>
      </c>
      <c r="G243" s="1449" t="s">
        <v>295</v>
      </c>
      <c r="H243" s="1449"/>
      <c r="I243" s="1449" t="s">
        <v>295</v>
      </c>
      <c r="J243" s="1450"/>
      <c r="K243" s="1449"/>
      <c r="L243" s="1450">
        <v>36.74</v>
      </c>
      <c r="M243" s="1449"/>
      <c r="N243" s="1451">
        <v>1004</v>
      </c>
    </row>
    <row r="244" spans="1:14" s="1" customFormat="1" ht="20.399999999999999" x14ac:dyDescent="0.2">
      <c r="A244" s="1448"/>
      <c r="B244" s="1447" t="s">
        <v>2391</v>
      </c>
      <c r="C244" s="2596" t="s">
        <v>543</v>
      </c>
      <c r="D244" s="2596"/>
      <c r="E244" s="2596"/>
      <c r="F244" s="1449" t="s">
        <v>55</v>
      </c>
      <c r="G244" s="1449" t="s">
        <v>214</v>
      </c>
      <c r="H244" s="1449"/>
      <c r="I244" s="1449" t="s">
        <v>214</v>
      </c>
      <c r="J244" s="1450"/>
      <c r="K244" s="1449"/>
      <c r="L244" s="1450">
        <v>18.78</v>
      </c>
      <c r="M244" s="1449"/>
      <c r="N244" s="1451">
        <v>513</v>
      </c>
    </row>
    <row r="245" spans="1:14" s="1" customFormat="1" ht="10.199999999999999" x14ac:dyDescent="0.2">
      <c r="A245" s="1455"/>
      <c r="B245" s="1456"/>
      <c r="C245" s="2599" t="s">
        <v>59</v>
      </c>
      <c r="D245" s="2599"/>
      <c r="E245" s="2599"/>
      <c r="F245" s="1442"/>
      <c r="G245" s="1442"/>
      <c r="H245" s="1442"/>
      <c r="I245" s="1442"/>
      <c r="J245" s="1443"/>
      <c r="K245" s="1442"/>
      <c r="L245" s="1443">
        <v>100.57</v>
      </c>
      <c r="M245" s="1452"/>
      <c r="N245" s="1444"/>
    </row>
    <row r="246" spans="1:14" s="1" customFormat="1" ht="22.2" customHeight="1" x14ac:dyDescent="0.2">
      <c r="A246" s="1440" t="s">
        <v>171</v>
      </c>
      <c r="B246" s="1441" t="s">
        <v>1743</v>
      </c>
      <c r="C246" s="2599" t="s">
        <v>1744</v>
      </c>
      <c r="D246" s="2599"/>
      <c r="E246" s="2599"/>
      <c r="F246" s="1442" t="s">
        <v>605</v>
      </c>
      <c r="G246" s="1442"/>
      <c r="H246" s="1442"/>
      <c r="I246" s="1442" t="s">
        <v>606</v>
      </c>
      <c r="J246" s="1443">
        <v>1947.02</v>
      </c>
      <c r="K246" s="1442"/>
      <c r="L246" s="1443">
        <v>58.41</v>
      </c>
      <c r="M246" s="1442"/>
      <c r="N246" s="1444"/>
    </row>
    <row r="247" spans="1:14" s="1" customFormat="1" ht="10.199999999999999" x14ac:dyDescent="0.2">
      <c r="A247" s="1455"/>
      <c r="B247" s="1456"/>
      <c r="C247" s="1414" t="s">
        <v>3036</v>
      </c>
      <c r="D247" s="1415"/>
      <c r="E247" s="1415"/>
      <c r="F247" s="1457"/>
      <c r="G247" s="1457"/>
      <c r="H247" s="1457"/>
      <c r="I247" s="1457"/>
      <c r="J247" s="1458"/>
      <c r="K247" s="1457"/>
      <c r="L247" s="1458"/>
      <c r="M247" s="1459"/>
      <c r="N247" s="1460"/>
    </row>
    <row r="248" spans="1:14" s="1" customFormat="1" ht="10.199999999999999" x14ac:dyDescent="0.2">
      <c r="A248" s="1445"/>
      <c r="B248" s="1416"/>
      <c r="C248" s="2596" t="s">
        <v>607</v>
      </c>
      <c r="D248" s="2596"/>
      <c r="E248" s="2596"/>
      <c r="F248" s="2596"/>
      <c r="G248" s="2596"/>
      <c r="H248" s="2596"/>
      <c r="I248" s="2596"/>
      <c r="J248" s="2596"/>
      <c r="K248" s="2596"/>
      <c r="L248" s="2596"/>
      <c r="M248" s="2596"/>
      <c r="N248" s="2600"/>
    </row>
    <row r="249" spans="1:14" s="1" customFormat="1" ht="43.2" customHeight="1" x14ac:dyDescent="0.2">
      <c r="A249" s="1440" t="s">
        <v>172</v>
      </c>
      <c r="B249" s="1441" t="s">
        <v>611</v>
      </c>
      <c r="C249" s="2599" t="s">
        <v>612</v>
      </c>
      <c r="D249" s="2599"/>
      <c r="E249" s="2599"/>
      <c r="F249" s="1442" t="s">
        <v>460</v>
      </c>
      <c r="G249" s="1442"/>
      <c r="H249" s="1442"/>
      <c r="I249" s="1442" t="s">
        <v>1729</v>
      </c>
      <c r="J249" s="1443"/>
      <c r="K249" s="1442"/>
      <c r="L249" s="1443"/>
      <c r="M249" s="1442"/>
      <c r="N249" s="1444"/>
    </row>
    <row r="250" spans="1:14" s="1" customFormat="1" ht="10.199999999999999" x14ac:dyDescent="0.2">
      <c r="A250" s="1445"/>
      <c r="B250" s="1416"/>
      <c r="C250" s="2596" t="s">
        <v>1730</v>
      </c>
      <c r="D250" s="2596"/>
      <c r="E250" s="2596"/>
      <c r="F250" s="2596"/>
      <c r="G250" s="2596"/>
      <c r="H250" s="2596"/>
      <c r="I250" s="2596"/>
      <c r="J250" s="2596"/>
      <c r="K250" s="2596"/>
      <c r="L250" s="2596"/>
      <c r="M250" s="2596"/>
      <c r="N250" s="2600"/>
    </row>
    <row r="251" spans="1:14" s="1" customFormat="1" ht="40.200000000000003" customHeight="1" x14ac:dyDescent="0.2">
      <c r="A251" s="1446"/>
      <c r="B251" s="1447" t="s">
        <v>528</v>
      </c>
      <c r="C251" s="2596" t="s">
        <v>529</v>
      </c>
      <c r="D251" s="2596"/>
      <c r="E251" s="2596"/>
      <c r="F251" s="2596"/>
      <c r="G251" s="2596"/>
      <c r="H251" s="2596"/>
      <c r="I251" s="2596"/>
      <c r="J251" s="2596"/>
      <c r="K251" s="2596"/>
      <c r="L251" s="2596"/>
      <c r="M251" s="2596"/>
      <c r="N251" s="2600"/>
    </row>
    <row r="252" spans="1:14" s="1" customFormat="1" ht="10.199999999999999" x14ac:dyDescent="0.2">
      <c r="A252" s="1448"/>
      <c r="B252" s="1447" t="s">
        <v>44</v>
      </c>
      <c r="C252" s="2596" t="s">
        <v>48</v>
      </c>
      <c r="D252" s="2596"/>
      <c r="E252" s="2596"/>
      <c r="F252" s="1449"/>
      <c r="G252" s="1449"/>
      <c r="H252" s="1449"/>
      <c r="I252" s="1449"/>
      <c r="J252" s="1450">
        <v>302.3</v>
      </c>
      <c r="K252" s="1449" t="s">
        <v>530</v>
      </c>
      <c r="L252" s="1450">
        <v>80.02</v>
      </c>
      <c r="M252" s="1449" t="s">
        <v>1513</v>
      </c>
      <c r="N252" s="1451">
        <v>2188</v>
      </c>
    </row>
    <row r="253" spans="1:14" s="1" customFormat="1" ht="10.199999999999999" x14ac:dyDescent="0.2">
      <c r="A253" s="1448"/>
      <c r="B253" s="1447" t="s">
        <v>60</v>
      </c>
      <c r="C253" s="2596" t="s">
        <v>370</v>
      </c>
      <c r="D253" s="2596"/>
      <c r="E253" s="2596"/>
      <c r="F253" s="1449"/>
      <c r="G253" s="1449"/>
      <c r="H253" s="1449"/>
      <c r="I253" s="1449"/>
      <c r="J253" s="1450">
        <v>5.43</v>
      </c>
      <c r="K253" s="1449" t="s">
        <v>530</v>
      </c>
      <c r="L253" s="1450">
        <v>1.44</v>
      </c>
      <c r="M253" s="1449"/>
      <c r="N253" s="1451"/>
    </row>
    <row r="254" spans="1:14" s="1" customFormat="1" ht="10.199999999999999" x14ac:dyDescent="0.2">
      <c r="A254" s="1448"/>
      <c r="B254" s="1447" t="s">
        <v>66</v>
      </c>
      <c r="C254" s="2596" t="s">
        <v>371</v>
      </c>
      <c r="D254" s="2596"/>
      <c r="E254" s="2596"/>
      <c r="F254" s="1449"/>
      <c r="G254" s="1449"/>
      <c r="H254" s="1449"/>
      <c r="I254" s="1449"/>
      <c r="J254" s="1450">
        <v>0.76</v>
      </c>
      <c r="K254" s="1449" t="s">
        <v>530</v>
      </c>
      <c r="L254" s="1450">
        <v>0.2</v>
      </c>
      <c r="M254" s="1449" t="s">
        <v>1513</v>
      </c>
      <c r="N254" s="1451">
        <v>5</v>
      </c>
    </row>
    <row r="255" spans="1:14" s="1" customFormat="1" ht="10.199999999999999" x14ac:dyDescent="0.2">
      <c r="A255" s="1448"/>
      <c r="B255" s="1447" t="s">
        <v>71</v>
      </c>
      <c r="C255" s="2596" t="s">
        <v>372</v>
      </c>
      <c r="D255" s="2596"/>
      <c r="E255" s="2596"/>
      <c r="F255" s="1449"/>
      <c r="G255" s="1449"/>
      <c r="H255" s="1449"/>
      <c r="I255" s="1449"/>
      <c r="J255" s="1450">
        <v>185.57</v>
      </c>
      <c r="K255" s="1449"/>
      <c r="L255" s="1450">
        <v>36.39</v>
      </c>
      <c r="M255" s="1449"/>
      <c r="N255" s="1451"/>
    </row>
    <row r="256" spans="1:14" s="1" customFormat="1" ht="10.199999999999999" x14ac:dyDescent="0.2">
      <c r="A256" s="1448"/>
      <c r="B256" s="1447"/>
      <c r="C256" s="2596" t="s">
        <v>49</v>
      </c>
      <c r="D256" s="2596"/>
      <c r="E256" s="2596"/>
      <c r="F256" s="1449" t="s">
        <v>50</v>
      </c>
      <c r="G256" s="1449" t="s">
        <v>613</v>
      </c>
      <c r="H256" s="1449" t="s">
        <v>530</v>
      </c>
      <c r="I256" s="1449" t="s">
        <v>1768</v>
      </c>
      <c r="J256" s="1450"/>
      <c r="K256" s="1449"/>
      <c r="L256" s="1450"/>
      <c r="M256" s="1449"/>
      <c r="N256" s="1451"/>
    </row>
    <row r="257" spans="1:14" s="1" customFormat="1" ht="10.199999999999999" x14ac:dyDescent="0.2">
      <c r="A257" s="1448"/>
      <c r="B257" s="1447"/>
      <c r="C257" s="2596" t="s">
        <v>374</v>
      </c>
      <c r="D257" s="2596"/>
      <c r="E257" s="2596"/>
      <c r="F257" s="1449" t="s">
        <v>50</v>
      </c>
      <c r="G257" s="1449" t="s">
        <v>614</v>
      </c>
      <c r="H257" s="1449" t="s">
        <v>530</v>
      </c>
      <c r="I257" s="1449" t="s">
        <v>1769</v>
      </c>
      <c r="J257" s="1450"/>
      <c r="K257" s="1449"/>
      <c r="L257" s="1450"/>
      <c r="M257" s="1449"/>
      <c r="N257" s="1451"/>
    </row>
    <row r="258" spans="1:14" s="1" customFormat="1" ht="10.199999999999999" x14ac:dyDescent="0.2">
      <c r="A258" s="1448"/>
      <c r="B258" s="1447"/>
      <c r="C258" s="2608" t="s">
        <v>52</v>
      </c>
      <c r="D258" s="2608"/>
      <c r="E258" s="2608"/>
      <c r="F258" s="1452"/>
      <c r="G258" s="1452"/>
      <c r="H258" s="1452"/>
      <c r="I258" s="1452"/>
      <c r="J258" s="1453">
        <v>493.3</v>
      </c>
      <c r="K258" s="1452"/>
      <c r="L258" s="1453">
        <v>117.85</v>
      </c>
      <c r="M258" s="1452"/>
      <c r="N258" s="1454"/>
    </row>
    <row r="259" spans="1:14" s="1" customFormat="1" ht="10.199999999999999" x14ac:dyDescent="0.2">
      <c r="A259" s="1448"/>
      <c r="B259" s="1447"/>
      <c r="C259" s="2596" t="s">
        <v>53</v>
      </c>
      <c r="D259" s="2596"/>
      <c r="E259" s="2596"/>
      <c r="F259" s="1449"/>
      <c r="G259" s="1449"/>
      <c r="H259" s="1449"/>
      <c r="I259" s="1449"/>
      <c r="J259" s="1450"/>
      <c r="K259" s="1449"/>
      <c r="L259" s="1450">
        <v>80.22</v>
      </c>
      <c r="M259" s="1449"/>
      <c r="N259" s="1451">
        <v>2193</v>
      </c>
    </row>
    <row r="260" spans="1:14" s="1" customFormat="1" ht="20.399999999999999" x14ac:dyDescent="0.2">
      <c r="A260" s="1448"/>
      <c r="B260" s="1447" t="s">
        <v>2134</v>
      </c>
      <c r="C260" s="2596" t="s">
        <v>535</v>
      </c>
      <c r="D260" s="2596"/>
      <c r="E260" s="2596"/>
      <c r="F260" s="1449" t="s">
        <v>55</v>
      </c>
      <c r="G260" s="1449" t="s">
        <v>536</v>
      </c>
      <c r="H260" s="1449"/>
      <c r="I260" s="1449" t="s">
        <v>536</v>
      </c>
      <c r="J260" s="1450"/>
      <c r="K260" s="1449"/>
      <c r="L260" s="1450">
        <v>77.81</v>
      </c>
      <c r="M260" s="1449"/>
      <c r="N260" s="1451">
        <v>2127</v>
      </c>
    </row>
    <row r="261" spans="1:14" s="1" customFormat="1" ht="20.399999999999999" x14ac:dyDescent="0.2">
      <c r="A261" s="1448"/>
      <c r="B261" s="1447" t="s">
        <v>2135</v>
      </c>
      <c r="C261" s="2596" t="s">
        <v>537</v>
      </c>
      <c r="D261" s="2596"/>
      <c r="E261" s="2596"/>
      <c r="F261" s="1449" t="s">
        <v>55</v>
      </c>
      <c r="G261" s="1449" t="s">
        <v>232</v>
      </c>
      <c r="H261" s="1449"/>
      <c r="I261" s="1449" t="s">
        <v>232</v>
      </c>
      <c r="J261" s="1450"/>
      <c r="K261" s="1449"/>
      <c r="L261" s="1450">
        <v>40.909999999999997</v>
      </c>
      <c r="M261" s="1449"/>
      <c r="N261" s="1451">
        <v>1118</v>
      </c>
    </row>
    <row r="262" spans="1:14" s="1" customFormat="1" ht="10.199999999999999" x14ac:dyDescent="0.2">
      <c r="A262" s="1455"/>
      <c r="B262" s="1456"/>
      <c r="C262" s="2599" t="s">
        <v>59</v>
      </c>
      <c r="D262" s="2599"/>
      <c r="E262" s="2599"/>
      <c r="F262" s="1442"/>
      <c r="G262" s="1442"/>
      <c r="H262" s="1442"/>
      <c r="I262" s="1442"/>
      <c r="J262" s="1443"/>
      <c r="K262" s="1442"/>
      <c r="L262" s="1443">
        <v>236.57</v>
      </c>
      <c r="M262" s="1452"/>
      <c r="N262" s="1444"/>
    </row>
    <row r="263" spans="1:14" s="1" customFormat="1" ht="20.399999999999999" x14ac:dyDescent="0.2">
      <c r="A263" s="1440" t="s">
        <v>173</v>
      </c>
      <c r="B263" s="1441" t="s">
        <v>2769</v>
      </c>
      <c r="C263" s="2599" t="s">
        <v>615</v>
      </c>
      <c r="D263" s="2599"/>
      <c r="E263" s="2599"/>
      <c r="F263" s="1442" t="s">
        <v>516</v>
      </c>
      <c r="G263" s="1442"/>
      <c r="H263" s="1442"/>
      <c r="I263" s="1442" t="s">
        <v>129</v>
      </c>
      <c r="J263" s="1443">
        <v>28.2</v>
      </c>
      <c r="K263" s="1442"/>
      <c r="L263" s="1443">
        <v>84.68</v>
      </c>
      <c r="M263" s="1442" t="s">
        <v>1514</v>
      </c>
      <c r="N263" s="1444">
        <v>564</v>
      </c>
    </row>
    <row r="264" spans="1:14" s="1" customFormat="1" ht="10.199999999999999" x14ac:dyDescent="0.2">
      <c r="A264" s="1455"/>
      <c r="B264" s="1456"/>
      <c r="C264" s="1414" t="s">
        <v>2871</v>
      </c>
      <c r="D264" s="1415"/>
      <c r="E264" s="1415"/>
      <c r="F264" s="1457"/>
      <c r="G264" s="1457"/>
      <c r="H264" s="1457"/>
      <c r="I264" s="1457"/>
      <c r="J264" s="1458"/>
      <c r="K264" s="1457"/>
      <c r="L264" s="1458"/>
      <c r="M264" s="1459"/>
      <c r="N264" s="1460"/>
    </row>
    <row r="265" spans="1:14" s="1" customFormat="1" ht="10.199999999999999" x14ac:dyDescent="0.2">
      <c r="A265" s="1445"/>
      <c r="B265" s="1416"/>
      <c r="C265" s="2596" t="s">
        <v>1745</v>
      </c>
      <c r="D265" s="2596"/>
      <c r="E265" s="2596"/>
      <c r="F265" s="2596"/>
      <c r="G265" s="2596"/>
      <c r="H265" s="2596"/>
      <c r="I265" s="2596"/>
      <c r="J265" s="2596"/>
      <c r="K265" s="2596"/>
      <c r="L265" s="2596"/>
      <c r="M265" s="2596"/>
      <c r="N265" s="2600"/>
    </row>
    <row r="266" spans="1:14" s="1" customFormat="1" ht="10.199999999999999" x14ac:dyDescent="0.2">
      <c r="A266" s="1457"/>
      <c r="B266" s="1456"/>
      <c r="C266" s="1456"/>
      <c r="D266" s="1456"/>
      <c r="E266" s="1456"/>
      <c r="F266" s="1457"/>
      <c r="G266" s="1457"/>
      <c r="H266" s="1457"/>
      <c r="I266" s="1457"/>
      <c r="J266" s="1461"/>
      <c r="K266" s="1457"/>
      <c r="L266" s="1461"/>
      <c r="M266" s="1449"/>
      <c r="N266" s="1461"/>
    </row>
    <row r="267" spans="1:14" s="1" customFormat="1" ht="10.199999999999999" x14ac:dyDescent="0.2">
      <c r="A267" s="1462"/>
      <c r="B267" s="1463"/>
      <c r="C267" s="2599" t="s">
        <v>690</v>
      </c>
      <c r="D267" s="2599"/>
      <c r="E267" s="2599"/>
      <c r="F267" s="2599"/>
      <c r="G267" s="2599"/>
      <c r="H267" s="2599"/>
      <c r="I267" s="2599"/>
      <c r="J267" s="2599"/>
      <c r="K267" s="2599"/>
      <c r="L267" s="1464"/>
      <c r="M267" s="1465"/>
      <c r="N267" s="1466"/>
    </row>
    <row r="268" spans="1:14" s="1" customFormat="1" ht="10.199999999999999" x14ac:dyDescent="0.2">
      <c r="A268" s="1467"/>
      <c r="B268" s="1447"/>
      <c r="C268" s="2596" t="s">
        <v>144</v>
      </c>
      <c r="D268" s="2596"/>
      <c r="E268" s="2596"/>
      <c r="F268" s="2596"/>
      <c r="G268" s="2596"/>
      <c r="H268" s="2596"/>
      <c r="I268" s="2596"/>
      <c r="J268" s="2596"/>
      <c r="K268" s="2596"/>
      <c r="L268" s="1468">
        <v>9947.64</v>
      </c>
      <c r="M268" s="1469"/>
      <c r="N268" s="1470"/>
    </row>
    <row r="269" spans="1:14" s="1" customFormat="1" ht="10.199999999999999" x14ac:dyDescent="0.2">
      <c r="A269" s="1467"/>
      <c r="B269" s="1447"/>
      <c r="C269" s="2596" t="s">
        <v>1437</v>
      </c>
      <c r="D269" s="2596"/>
      <c r="E269" s="2596"/>
      <c r="F269" s="2596"/>
      <c r="G269" s="2596"/>
      <c r="H269" s="2596"/>
      <c r="I269" s="2596"/>
      <c r="J269" s="2596"/>
      <c r="K269" s="2596"/>
      <c r="L269" s="1468"/>
      <c r="M269" s="1469"/>
      <c r="N269" s="1470"/>
    </row>
    <row r="270" spans="1:14" s="1" customFormat="1" ht="10.199999999999999" x14ac:dyDescent="0.2">
      <c r="A270" s="1467"/>
      <c r="B270" s="1447"/>
      <c r="C270" s="2596" t="s">
        <v>145</v>
      </c>
      <c r="D270" s="2596"/>
      <c r="E270" s="2596"/>
      <c r="F270" s="2596"/>
      <c r="G270" s="2596"/>
      <c r="H270" s="2596"/>
      <c r="I270" s="2596"/>
      <c r="J270" s="2596"/>
      <c r="K270" s="2596"/>
      <c r="L270" s="1468">
        <v>2058.4499999999998</v>
      </c>
      <c r="M270" s="1469"/>
      <c r="N270" s="1470"/>
    </row>
    <row r="271" spans="1:14" s="1" customFormat="1" ht="10.199999999999999" x14ac:dyDescent="0.2">
      <c r="A271" s="1467"/>
      <c r="B271" s="1447"/>
      <c r="C271" s="2596" t="s">
        <v>391</v>
      </c>
      <c r="D271" s="2596"/>
      <c r="E271" s="2596"/>
      <c r="F271" s="2596"/>
      <c r="G271" s="2596"/>
      <c r="H271" s="2596"/>
      <c r="I271" s="2596"/>
      <c r="J271" s="2596"/>
      <c r="K271" s="2596"/>
      <c r="L271" s="1468">
        <v>545.91</v>
      </c>
      <c r="M271" s="1469"/>
      <c r="N271" s="1470"/>
    </row>
    <row r="272" spans="1:14" s="1" customFormat="1" ht="10.199999999999999" x14ac:dyDescent="0.2">
      <c r="A272" s="1467"/>
      <c r="B272" s="1447"/>
      <c r="C272" s="2596" t="s">
        <v>1438</v>
      </c>
      <c r="D272" s="2596"/>
      <c r="E272" s="2596"/>
      <c r="F272" s="2596"/>
      <c r="G272" s="2596"/>
      <c r="H272" s="2596"/>
      <c r="I272" s="2596"/>
      <c r="J272" s="2596"/>
      <c r="K272" s="2596"/>
      <c r="L272" s="1468">
        <v>43.9</v>
      </c>
      <c r="M272" s="1469"/>
      <c r="N272" s="1470"/>
    </row>
    <row r="273" spans="1:14" s="1" customFormat="1" ht="10.199999999999999" x14ac:dyDescent="0.2">
      <c r="A273" s="1467"/>
      <c r="B273" s="1447"/>
      <c r="C273" s="2596" t="s">
        <v>392</v>
      </c>
      <c r="D273" s="2596"/>
      <c r="E273" s="2596"/>
      <c r="F273" s="2596"/>
      <c r="G273" s="2596"/>
      <c r="H273" s="2596"/>
      <c r="I273" s="2596"/>
      <c r="J273" s="2596"/>
      <c r="K273" s="2596"/>
      <c r="L273" s="1468">
        <v>7343.28</v>
      </c>
      <c r="M273" s="1469"/>
      <c r="N273" s="1470"/>
    </row>
    <row r="274" spans="1:14" s="1" customFormat="1" ht="10.199999999999999" x14ac:dyDescent="0.2">
      <c r="A274" s="1467"/>
      <c r="B274" s="1447"/>
      <c r="C274" s="2596" t="s">
        <v>616</v>
      </c>
      <c r="D274" s="2596"/>
      <c r="E274" s="2596"/>
      <c r="F274" s="2596"/>
      <c r="G274" s="2596"/>
      <c r="H274" s="2596"/>
      <c r="I274" s="2596"/>
      <c r="J274" s="2596"/>
      <c r="K274" s="2596"/>
      <c r="L274" s="1468">
        <v>12973.96</v>
      </c>
      <c r="M274" s="1469"/>
      <c r="N274" s="1470"/>
    </row>
    <row r="275" spans="1:14" s="1" customFormat="1" ht="10.199999999999999" x14ac:dyDescent="0.2">
      <c r="A275" s="1467"/>
      <c r="B275" s="1447"/>
      <c r="C275" s="2596" t="s">
        <v>1437</v>
      </c>
      <c r="D275" s="2596"/>
      <c r="E275" s="2596"/>
      <c r="F275" s="2596"/>
      <c r="G275" s="2596"/>
      <c r="H275" s="2596"/>
      <c r="I275" s="2596"/>
      <c r="J275" s="2596"/>
      <c r="K275" s="2596"/>
      <c r="L275" s="1468"/>
      <c r="M275" s="1469"/>
      <c r="N275" s="1470"/>
    </row>
    <row r="276" spans="1:14" s="1" customFormat="1" ht="10.199999999999999" x14ac:dyDescent="0.2">
      <c r="A276" s="1467"/>
      <c r="B276" s="1447"/>
      <c r="C276" s="2596" t="s">
        <v>394</v>
      </c>
      <c r="D276" s="2596"/>
      <c r="E276" s="2596"/>
      <c r="F276" s="2596"/>
      <c r="G276" s="2596"/>
      <c r="H276" s="2596"/>
      <c r="I276" s="2596"/>
      <c r="J276" s="2596"/>
      <c r="K276" s="2596"/>
      <c r="L276" s="1468">
        <v>2058.4499999999998</v>
      </c>
      <c r="M276" s="1469"/>
      <c r="N276" s="1470"/>
    </row>
    <row r="277" spans="1:14" s="1" customFormat="1" ht="10.199999999999999" x14ac:dyDescent="0.2">
      <c r="A277" s="1467"/>
      <c r="B277" s="1447"/>
      <c r="C277" s="2596" t="s">
        <v>395</v>
      </c>
      <c r="D277" s="2596"/>
      <c r="E277" s="2596"/>
      <c r="F277" s="2596"/>
      <c r="G277" s="2596"/>
      <c r="H277" s="2596"/>
      <c r="I277" s="2596"/>
      <c r="J277" s="2596"/>
      <c r="K277" s="2596"/>
      <c r="L277" s="1468">
        <v>545.91</v>
      </c>
      <c r="M277" s="1469"/>
      <c r="N277" s="1470"/>
    </row>
    <row r="278" spans="1:14" s="1" customFormat="1" ht="10.199999999999999" x14ac:dyDescent="0.2">
      <c r="A278" s="1467"/>
      <c r="B278" s="1447"/>
      <c r="C278" s="2596" t="s">
        <v>1439</v>
      </c>
      <c r="D278" s="2596"/>
      <c r="E278" s="2596"/>
      <c r="F278" s="2596"/>
      <c r="G278" s="2596"/>
      <c r="H278" s="2596"/>
      <c r="I278" s="2596"/>
      <c r="J278" s="2596"/>
      <c r="K278" s="2596"/>
      <c r="L278" s="1468">
        <v>43.9</v>
      </c>
      <c r="M278" s="1469"/>
      <c r="N278" s="1470"/>
    </row>
    <row r="279" spans="1:14" s="1" customFormat="1" ht="10.199999999999999" x14ac:dyDescent="0.2">
      <c r="A279" s="1467"/>
      <c r="B279" s="1447"/>
      <c r="C279" s="2596" t="s">
        <v>396</v>
      </c>
      <c r="D279" s="2596"/>
      <c r="E279" s="2596"/>
      <c r="F279" s="2596"/>
      <c r="G279" s="2596"/>
      <c r="H279" s="2596"/>
      <c r="I279" s="2596"/>
      <c r="J279" s="2596"/>
      <c r="K279" s="2596"/>
      <c r="L279" s="1468">
        <v>7343.28</v>
      </c>
      <c r="M279" s="1469"/>
      <c r="N279" s="1470"/>
    </row>
    <row r="280" spans="1:14" s="1" customFormat="1" ht="10.199999999999999" x14ac:dyDescent="0.2">
      <c r="A280" s="1467"/>
      <c r="B280" s="1447"/>
      <c r="C280" s="2596" t="s">
        <v>397</v>
      </c>
      <c r="D280" s="2596"/>
      <c r="E280" s="2596"/>
      <c r="F280" s="2596"/>
      <c r="G280" s="2596"/>
      <c r="H280" s="2596"/>
      <c r="I280" s="2596"/>
      <c r="J280" s="2596"/>
      <c r="K280" s="2596"/>
      <c r="L280" s="1468">
        <v>1988.69</v>
      </c>
      <c r="M280" s="1469"/>
      <c r="N280" s="1470"/>
    </row>
    <row r="281" spans="1:14" s="1" customFormat="1" ht="10.199999999999999" x14ac:dyDescent="0.2">
      <c r="A281" s="1467"/>
      <c r="B281" s="1447"/>
      <c r="C281" s="2596" t="s">
        <v>398</v>
      </c>
      <c r="D281" s="2596"/>
      <c r="E281" s="2596"/>
      <c r="F281" s="2596"/>
      <c r="G281" s="2596"/>
      <c r="H281" s="2596"/>
      <c r="I281" s="2596"/>
      <c r="J281" s="2596"/>
      <c r="K281" s="2596"/>
      <c r="L281" s="1468">
        <v>1037.6300000000001</v>
      </c>
      <c r="M281" s="1469"/>
      <c r="N281" s="1470"/>
    </row>
    <row r="282" spans="1:14" s="1" customFormat="1" ht="10.199999999999999" x14ac:dyDescent="0.2">
      <c r="A282" s="1467"/>
      <c r="B282" s="1447"/>
      <c r="C282" s="2596" t="s">
        <v>617</v>
      </c>
      <c r="D282" s="2596"/>
      <c r="E282" s="2596"/>
      <c r="F282" s="2596"/>
      <c r="G282" s="2596"/>
      <c r="H282" s="2596"/>
      <c r="I282" s="2596"/>
      <c r="J282" s="2596"/>
      <c r="K282" s="2596"/>
      <c r="L282" s="1468">
        <v>2611.61</v>
      </c>
      <c r="M282" s="1469"/>
      <c r="N282" s="1470"/>
    </row>
    <row r="283" spans="1:14" s="1" customFormat="1" ht="10.199999999999999" x14ac:dyDescent="0.2">
      <c r="A283" s="1467"/>
      <c r="B283" s="1447"/>
      <c r="C283" s="2596" t="s">
        <v>618</v>
      </c>
      <c r="D283" s="2596"/>
      <c r="E283" s="2596"/>
      <c r="F283" s="2596"/>
      <c r="G283" s="2596"/>
      <c r="H283" s="2596"/>
      <c r="I283" s="2596"/>
      <c r="J283" s="2596"/>
      <c r="K283" s="2596"/>
      <c r="L283" s="1468">
        <v>2611.61</v>
      </c>
      <c r="M283" s="1469"/>
      <c r="N283" s="1470"/>
    </row>
    <row r="284" spans="1:14" s="1" customFormat="1" ht="10.199999999999999" x14ac:dyDescent="0.2">
      <c r="A284" s="1467"/>
      <c r="B284" s="1447"/>
      <c r="C284" s="2596" t="s">
        <v>151</v>
      </c>
      <c r="D284" s="2596"/>
      <c r="E284" s="2596"/>
      <c r="F284" s="2596"/>
      <c r="G284" s="2596"/>
      <c r="H284" s="2596"/>
      <c r="I284" s="2596"/>
      <c r="J284" s="2596"/>
      <c r="K284" s="2596"/>
      <c r="L284" s="1468">
        <v>2102.35</v>
      </c>
      <c r="M284" s="1469"/>
      <c r="N284" s="1470"/>
    </row>
    <row r="285" spans="1:14" s="1" customFormat="1" ht="10.199999999999999" x14ac:dyDescent="0.2">
      <c r="A285" s="1467"/>
      <c r="B285" s="1447"/>
      <c r="C285" s="2596" t="s">
        <v>152</v>
      </c>
      <c r="D285" s="2596"/>
      <c r="E285" s="2596"/>
      <c r="F285" s="2596"/>
      <c r="G285" s="2596"/>
      <c r="H285" s="2596"/>
      <c r="I285" s="2596"/>
      <c r="J285" s="2596"/>
      <c r="K285" s="2596"/>
      <c r="L285" s="1468">
        <v>1988.69</v>
      </c>
      <c r="M285" s="1469"/>
      <c r="N285" s="1470"/>
    </row>
    <row r="286" spans="1:14" s="1" customFormat="1" ht="10.199999999999999" x14ac:dyDescent="0.2">
      <c r="A286" s="1467"/>
      <c r="B286" s="1447"/>
      <c r="C286" s="2596" t="s">
        <v>153</v>
      </c>
      <c r="D286" s="2596"/>
      <c r="E286" s="2596"/>
      <c r="F286" s="2596"/>
      <c r="G286" s="2596"/>
      <c r="H286" s="2596"/>
      <c r="I286" s="2596"/>
      <c r="J286" s="2596"/>
      <c r="K286" s="2596"/>
      <c r="L286" s="1468">
        <v>1037.6300000000001</v>
      </c>
      <c r="M286" s="1469"/>
      <c r="N286" s="1470"/>
    </row>
    <row r="287" spans="1:14" s="1" customFormat="1" ht="10.199999999999999" x14ac:dyDescent="0.2">
      <c r="A287" s="1467"/>
      <c r="B287" s="1461"/>
      <c r="C287" s="2601" t="s">
        <v>691</v>
      </c>
      <c r="D287" s="2601"/>
      <c r="E287" s="2601"/>
      <c r="F287" s="2601"/>
      <c r="G287" s="2601"/>
      <c r="H287" s="2601"/>
      <c r="I287" s="2601"/>
      <c r="J287" s="2601"/>
      <c r="K287" s="2601"/>
      <c r="L287" s="1471">
        <v>15585.57</v>
      </c>
      <c r="M287" s="1472"/>
      <c r="N287" s="1473"/>
    </row>
    <row r="288" spans="1:14" s="1" customFormat="1" ht="10.199999999999999" x14ac:dyDescent="0.2">
      <c r="A288" s="1467"/>
      <c r="B288" s="1447"/>
      <c r="C288" s="2596" t="s">
        <v>1437</v>
      </c>
      <c r="D288" s="2596"/>
      <c r="E288" s="2596"/>
      <c r="F288" s="2596"/>
      <c r="G288" s="2596"/>
      <c r="H288" s="2596"/>
      <c r="I288" s="2596"/>
      <c r="J288" s="2596"/>
      <c r="K288" s="2596"/>
      <c r="L288" s="1468"/>
      <c r="M288" s="1469"/>
      <c r="N288" s="1470"/>
    </row>
    <row r="289" spans="1:14" s="1" customFormat="1" ht="10.199999999999999" x14ac:dyDescent="0.2">
      <c r="A289" s="1467"/>
      <c r="B289" s="1447"/>
      <c r="C289" s="2596" t="s">
        <v>1746</v>
      </c>
      <c r="D289" s="2596"/>
      <c r="E289" s="2596"/>
      <c r="F289" s="2596"/>
      <c r="G289" s="2596"/>
      <c r="H289" s="2596"/>
      <c r="I289" s="2596"/>
      <c r="J289" s="2596"/>
      <c r="K289" s="2596"/>
      <c r="L289" s="1468"/>
      <c r="M289" s="1469"/>
      <c r="N289" s="1470">
        <v>23119</v>
      </c>
    </row>
    <row r="290" spans="1:14" s="1" customFormat="1" ht="12" x14ac:dyDescent="0.2">
      <c r="A290" s="2619" t="s">
        <v>692</v>
      </c>
      <c r="B290" s="2620"/>
      <c r="C290" s="2620"/>
      <c r="D290" s="2620"/>
      <c r="E290" s="2620"/>
      <c r="F290" s="2620"/>
      <c r="G290" s="2620"/>
      <c r="H290" s="2620"/>
      <c r="I290" s="2620"/>
      <c r="J290" s="2620"/>
      <c r="K290" s="2620"/>
      <c r="L290" s="2620"/>
      <c r="M290" s="2620"/>
      <c r="N290" s="2621"/>
    </row>
    <row r="291" spans="1:14" s="1" customFormat="1" ht="20.399999999999999" x14ac:dyDescent="0.2">
      <c r="A291" s="1440" t="s">
        <v>2408</v>
      </c>
      <c r="B291" s="1441" t="s">
        <v>2770</v>
      </c>
      <c r="C291" s="2599" t="s">
        <v>650</v>
      </c>
      <c r="D291" s="2599"/>
      <c r="E291" s="2599"/>
      <c r="F291" s="1442" t="s">
        <v>545</v>
      </c>
      <c r="G291" s="1442"/>
      <c r="H291" s="1442"/>
      <c r="I291" s="1442" t="s">
        <v>44</v>
      </c>
      <c r="J291" s="1443">
        <v>12637.53</v>
      </c>
      <c r="K291" s="1442"/>
      <c r="L291" s="1443">
        <v>2213.31</v>
      </c>
      <c r="M291" s="1442" t="s">
        <v>1748</v>
      </c>
      <c r="N291" s="1444">
        <v>12638</v>
      </c>
    </row>
    <row r="292" spans="1:14" s="1" customFormat="1" ht="10.199999999999999" x14ac:dyDescent="0.2">
      <c r="A292" s="1455"/>
      <c r="B292" s="1456"/>
      <c r="C292" s="1414" t="s">
        <v>2894</v>
      </c>
      <c r="D292" s="1415"/>
      <c r="E292" s="1415"/>
      <c r="F292" s="1457"/>
      <c r="G292" s="1457"/>
      <c r="H292" s="1457"/>
      <c r="I292" s="1457"/>
      <c r="J292" s="1458"/>
      <c r="K292" s="1457"/>
      <c r="L292" s="1458"/>
      <c r="M292" s="1459"/>
      <c r="N292" s="1460"/>
    </row>
    <row r="293" spans="1:14" s="1" customFormat="1" ht="10.199999999999999" x14ac:dyDescent="0.2">
      <c r="A293" s="1445"/>
      <c r="B293" s="1416"/>
      <c r="C293" s="2596" t="s">
        <v>651</v>
      </c>
      <c r="D293" s="2596"/>
      <c r="E293" s="2596"/>
      <c r="F293" s="2596"/>
      <c r="G293" s="2596"/>
      <c r="H293" s="2596"/>
      <c r="I293" s="2596"/>
      <c r="J293" s="2596"/>
      <c r="K293" s="2596"/>
      <c r="L293" s="2596"/>
      <c r="M293" s="2596"/>
      <c r="N293" s="2600"/>
    </row>
    <row r="294" spans="1:14" s="1" customFormat="1" ht="20.399999999999999" x14ac:dyDescent="0.2">
      <c r="A294" s="1440" t="s">
        <v>2409</v>
      </c>
      <c r="B294" s="1441" t="s">
        <v>2771</v>
      </c>
      <c r="C294" s="2599" t="s">
        <v>652</v>
      </c>
      <c r="D294" s="2599"/>
      <c r="E294" s="2599"/>
      <c r="F294" s="1442" t="s">
        <v>545</v>
      </c>
      <c r="G294" s="1442"/>
      <c r="H294" s="1442"/>
      <c r="I294" s="1442" t="s">
        <v>44</v>
      </c>
      <c r="J294" s="1443">
        <v>13235.83</v>
      </c>
      <c r="K294" s="1442"/>
      <c r="L294" s="1443">
        <v>2318.04</v>
      </c>
      <c r="M294" s="1442" t="s">
        <v>1748</v>
      </c>
      <c r="N294" s="1444">
        <v>13236</v>
      </c>
    </row>
    <row r="295" spans="1:14" s="1" customFormat="1" ht="10.199999999999999" x14ac:dyDescent="0.2">
      <c r="A295" s="1455"/>
      <c r="B295" s="1456"/>
      <c r="C295" s="1414" t="s">
        <v>2894</v>
      </c>
      <c r="D295" s="1415"/>
      <c r="E295" s="1415"/>
      <c r="F295" s="1457"/>
      <c r="G295" s="1457"/>
      <c r="H295" s="1457"/>
      <c r="I295" s="1457"/>
      <c r="J295" s="1458"/>
      <c r="K295" s="1457"/>
      <c r="L295" s="1458"/>
      <c r="M295" s="1459"/>
      <c r="N295" s="1460"/>
    </row>
    <row r="296" spans="1:14" s="1" customFormat="1" ht="10.199999999999999" x14ac:dyDescent="0.2">
      <c r="A296" s="1445"/>
      <c r="B296" s="1416"/>
      <c r="C296" s="2596" t="s">
        <v>1750</v>
      </c>
      <c r="D296" s="2596"/>
      <c r="E296" s="2596"/>
      <c r="F296" s="2596"/>
      <c r="G296" s="2596"/>
      <c r="H296" s="2596"/>
      <c r="I296" s="2596"/>
      <c r="J296" s="2596"/>
      <c r="K296" s="2596"/>
      <c r="L296" s="2596"/>
      <c r="M296" s="2596"/>
      <c r="N296" s="2600"/>
    </row>
    <row r="297" spans="1:14" s="1" customFormat="1" ht="20.399999999999999" x14ac:dyDescent="0.2">
      <c r="A297" s="1440" t="s">
        <v>2410</v>
      </c>
      <c r="B297" s="1441" t="s">
        <v>2772</v>
      </c>
      <c r="C297" s="2599" t="s">
        <v>654</v>
      </c>
      <c r="D297" s="2599"/>
      <c r="E297" s="2599"/>
      <c r="F297" s="1442" t="s">
        <v>545</v>
      </c>
      <c r="G297" s="1442"/>
      <c r="H297" s="1442"/>
      <c r="I297" s="1442" t="s">
        <v>60</v>
      </c>
      <c r="J297" s="1443">
        <v>1984</v>
      </c>
      <c r="K297" s="1442"/>
      <c r="L297" s="1443">
        <v>694.92</v>
      </c>
      <c r="M297" s="1442" t="s">
        <v>1748</v>
      </c>
      <c r="N297" s="1444">
        <v>3968</v>
      </c>
    </row>
    <row r="298" spans="1:14" s="1" customFormat="1" ht="10.199999999999999" x14ac:dyDescent="0.2">
      <c r="A298" s="1455"/>
      <c r="B298" s="1456"/>
      <c r="C298" s="1414" t="s">
        <v>2894</v>
      </c>
      <c r="D298" s="1415"/>
      <c r="E298" s="1415"/>
      <c r="F298" s="1457"/>
      <c r="G298" s="1457"/>
      <c r="H298" s="1457"/>
      <c r="I298" s="1457"/>
      <c r="J298" s="1458"/>
      <c r="K298" s="1457"/>
      <c r="L298" s="1458"/>
      <c r="M298" s="1459"/>
      <c r="N298" s="1460"/>
    </row>
    <row r="299" spans="1:14" s="1" customFormat="1" ht="10.199999999999999" x14ac:dyDescent="0.2">
      <c r="A299" s="1445"/>
      <c r="B299" s="1416"/>
      <c r="C299" s="2596" t="s">
        <v>1751</v>
      </c>
      <c r="D299" s="2596"/>
      <c r="E299" s="2596"/>
      <c r="F299" s="2596"/>
      <c r="G299" s="2596"/>
      <c r="H299" s="2596"/>
      <c r="I299" s="2596"/>
      <c r="J299" s="2596"/>
      <c r="K299" s="2596"/>
      <c r="L299" s="2596"/>
      <c r="M299" s="2596"/>
      <c r="N299" s="2600"/>
    </row>
    <row r="300" spans="1:14" s="1" customFormat="1" ht="20.399999999999999" x14ac:dyDescent="0.2">
      <c r="A300" s="1440" t="s">
        <v>2411</v>
      </c>
      <c r="B300" s="1441" t="s">
        <v>2773</v>
      </c>
      <c r="C300" s="2599" t="s">
        <v>653</v>
      </c>
      <c r="D300" s="2599"/>
      <c r="E300" s="2599"/>
      <c r="F300" s="1442"/>
      <c r="G300" s="1442"/>
      <c r="H300" s="1442"/>
      <c r="I300" s="1442" t="s">
        <v>44</v>
      </c>
      <c r="J300" s="1443">
        <v>6385.83</v>
      </c>
      <c r="K300" s="1442"/>
      <c r="L300" s="1443">
        <v>1118.3900000000001</v>
      </c>
      <c r="M300" s="1442" t="s">
        <v>1748</v>
      </c>
      <c r="N300" s="1444">
        <v>6386</v>
      </c>
    </row>
    <row r="301" spans="1:14" s="1" customFormat="1" ht="10.199999999999999" x14ac:dyDescent="0.2">
      <c r="A301" s="1455"/>
      <c r="B301" s="1456"/>
      <c r="C301" s="1414" t="s">
        <v>2894</v>
      </c>
      <c r="D301" s="1415"/>
      <c r="E301" s="1415"/>
      <c r="F301" s="1457"/>
      <c r="G301" s="1457"/>
      <c r="H301" s="1457"/>
      <c r="I301" s="1457"/>
      <c r="J301" s="1458"/>
      <c r="K301" s="1457"/>
      <c r="L301" s="1458"/>
      <c r="M301" s="1459"/>
      <c r="N301" s="1460"/>
    </row>
    <row r="302" spans="1:14" s="1" customFormat="1" ht="10.199999999999999" x14ac:dyDescent="0.2">
      <c r="A302" s="1445"/>
      <c r="B302" s="1416"/>
      <c r="C302" s="2596" t="s">
        <v>1753</v>
      </c>
      <c r="D302" s="2596"/>
      <c r="E302" s="2596"/>
      <c r="F302" s="2596"/>
      <c r="G302" s="2596"/>
      <c r="H302" s="2596"/>
      <c r="I302" s="2596"/>
      <c r="J302" s="2596"/>
      <c r="K302" s="2596"/>
      <c r="L302" s="2596"/>
      <c r="M302" s="2596"/>
      <c r="N302" s="2600"/>
    </row>
    <row r="303" spans="1:14" s="1" customFormat="1" ht="20.399999999999999" x14ac:dyDescent="0.2">
      <c r="A303" s="1440" t="s">
        <v>1770</v>
      </c>
      <c r="B303" s="1441" t="s">
        <v>2774</v>
      </c>
      <c r="C303" s="2599" t="s">
        <v>655</v>
      </c>
      <c r="D303" s="2599"/>
      <c r="E303" s="2599"/>
      <c r="F303" s="1442" t="s">
        <v>545</v>
      </c>
      <c r="G303" s="1442"/>
      <c r="H303" s="1442"/>
      <c r="I303" s="1442" t="s">
        <v>60</v>
      </c>
      <c r="J303" s="1443">
        <v>2421.67</v>
      </c>
      <c r="K303" s="1442"/>
      <c r="L303" s="1443">
        <v>848.16</v>
      </c>
      <c r="M303" s="1442" t="s">
        <v>1748</v>
      </c>
      <c r="N303" s="1444">
        <v>4843</v>
      </c>
    </row>
    <row r="304" spans="1:14" s="1" customFormat="1" ht="10.199999999999999" x14ac:dyDescent="0.2">
      <c r="A304" s="1455"/>
      <c r="B304" s="1456"/>
      <c r="C304" s="1414" t="s">
        <v>2894</v>
      </c>
      <c r="D304" s="1415"/>
      <c r="E304" s="1415"/>
      <c r="F304" s="1457"/>
      <c r="G304" s="1457"/>
      <c r="H304" s="1457"/>
      <c r="I304" s="1457"/>
      <c r="J304" s="1458"/>
      <c r="K304" s="1457"/>
      <c r="L304" s="1458"/>
      <c r="M304" s="1459"/>
      <c r="N304" s="1460"/>
    </row>
    <row r="305" spans="1:14" s="1" customFormat="1" ht="10.199999999999999" x14ac:dyDescent="0.2">
      <c r="A305" s="1445"/>
      <c r="B305" s="1416"/>
      <c r="C305" s="2596" t="s">
        <v>1755</v>
      </c>
      <c r="D305" s="2596"/>
      <c r="E305" s="2596"/>
      <c r="F305" s="2596"/>
      <c r="G305" s="2596"/>
      <c r="H305" s="2596"/>
      <c r="I305" s="2596"/>
      <c r="J305" s="2596"/>
      <c r="K305" s="2596"/>
      <c r="L305" s="2596"/>
      <c r="M305" s="2596"/>
      <c r="N305" s="2600"/>
    </row>
    <row r="306" spans="1:14" s="1" customFormat="1" ht="10.199999999999999" x14ac:dyDescent="0.2">
      <c r="A306" s="1457"/>
      <c r="B306" s="1456"/>
      <c r="C306" s="1456"/>
      <c r="D306" s="1456"/>
      <c r="E306" s="1456"/>
      <c r="F306" s="1457"/>
      <c r="G306" s="1457"/>
      <c r="H306" s="1457"/>
      <c r="I306" s="1457"/>
      <c r="J306" s="1461"/>
      <c r="K306" s="1457"/>
      <c r="L306" s="1461"/>
      <c r="M306" s="1449"/>
      <c r="N306" s="1461"/>
    </row>
    <row r="307" spans="1:14" s="1" customFormat="1" ht="10.199999999999999" x14ac:dyDescent="0.2">
      <c r="A307" s="1462"/>
      <c r="B307" s="1463"/>
      <c r="C307" s="2599" t="s">
        <v>693</v>
      </c>
      <c r="D307" s="2599"/>
      <c r="E307" s="2599"/>
      <c r="F307" s="2599"/>
      <c r="G307" s="2599"/>
      <c r="H307" s="2599"/>
      <c r="I307" s="2599"/>
      <c r="J307" s="2599"/>
      <c r="K307" s="2599"/>
      <c r="L307" s="1464"/>
      <c r="M307" s="1465"/>
      <c r="N307" s="1466"/>
    </row>
    <row r="308" spans="1:14" s="1" customFormat="1" ht="10.199999999999999" x14ac:dyDescent="0.2">
      <c r="A308" s="1467"/>
      <c r="B308" s="1447"/>
      <c r="C308" s="2596" t="s">
        <v>617</v>
      </c>
      <c r="D308" s="2596"/>
      <c r="E308" s="2596"/>
      <c r="F308" s="2596"/>
      <c r="G308" s="2596"/>
      <c r="H308" s="2596"/>
      <c r="I308" s="2596"/>
      <c r="J308" s="2596"/>
      <c r="K308" s="2596"/>
      <c r="L308" s="1468">
        <v>7192.82</v>
      </c>
      <c r="M308" s="1469"/>
      <c r="N308" s="1470"/>
    </row>
    <row r="309" spans="1:14" s="1" customFormat="1" ht="10.199999999999999" x14ac:dyDescent="0.2">
      <c r="A309" s="1467"/>
      <c r="B309" s="1447"/>
      <c r="C309" s="2596" t="s">
        <v>618</v>
      </c>
      <c r="D309" s="2596"/>
      <c r="E309" s="2596"/>
      <c r="F309" s="2596"/>
      <c r="G309" s="2596"/>
      <c r="H309" s="2596"/>
      <c r="I309" s="2596"/>
      <c r="J309" s="2596"/>
      <c r="K309" s="2596"/>
      <c r="L309" s="1468">
        <v>7192.82</v>
      </c>
      <c r="M309" s="1469"/>
      <c r="N309" s="1470"/>
    </row>
    <row r="310" spans="1:14" s="1" customFormat="1" ht="10.199999999999999" x14ac:dyDescent="0.2">
      <c r="A310" s="1467"/>
      <c r="B310" s="1461"/>
      <c r="C310" s="2601" t="s">
        <v>694</v>
      </c>
      <c r="D310" s="2601"/>
      <c r="E310" s="2601"/>
      <c r="F310" s="2601"/>
      <c r="G310" s="2601"/>
      <c r="H310" s="2601"/>
      <c r="I310" s="2601"/>
      <c r="J310" s="2601"/>
      <c r="K310" s="2601"/>
      <c r="L310" s="1471">
        <v>7192.82</v>
      </c>
      <c r="M310" s="1472"/>
      <c r="N310" s="1473"/>
    </row>
    <row r="311" spans="1:14" s="1" customFormat="1" ht="10.199999999999999" x14ac:dyDescent="0.2">
      <c r="A311" s="1467"/>
      <c r="B311" s="1447"/>
      <c r="C311" s="2596" t="s">
        <v>1437</v>
      </c>
      <c r="D311" s="2596"/>
      <c r="E311" s="2596"/>
      <c r="F311" s="2596"/>
      <c r="G311" s="2596"/>
      <c r="H311" s="2596"/>
      <c r="I311" s="2596"/>
      <c r="J311" s="2596"/>
      <c r="K311" s="2596"/>
      <c r="L311" s="1468"/>
      <c r="M311" s="1469"/>
      <c r="N311" s="1470"/>
    </row>
    <row r="312" spans="1:14" s="1" customFormat="1" ht="10.199999999999999" x14ac:dyDescent="0.2">
      <c r="A312" s="1467"/>
      <c r="B312" s="1447"/>
      <c r="C312" s="2596" t="s">
        <v>1185</v>
      </c>
      <c r="D312" s="2596"/>
      <c r="E312" s="2596"/>
      <c r="F312" s="2596"/>
      <c r="G312" s="2596"/>
      <c r="H312" s="2596"/>
      <c r="I312" s="2596"/>
      <c r="J312" s="2596"/>
      <c r="K312" s="2596"/>
      <c r="L312" s="1468"/>
      <c r="M312" s="1469"/>
      <c r="N312" s="1470">
        <v>41071</v>
      </c>
    </row>
    <row r="313" spans="1:14" s="1" customFormat="1" ht="10.199999999999999" x14ac:dyDescent="0.2">
      <c r="A313" s="1410"/>
      <c r="B313" s="1418"/>
      <c r="C313" s="1418"/>
      <c r="D313" s="1418"/>
      <c r="E313" s="1418"/>
      <c r="F313" s="1418"/>
      <c r="G313" s="1418"/>
      <c r="H313" s="1418"/>
      <c r="I313" s="1418"/>
      <c r="J313" s="1418"/>
      <c r="K313" s="1418"/>
      <c r="L313" s="1474"/>
      <c r="M313" s="1475"/>
      <c r="N313" s="1476"/>
    </row>
    <row r="314" spans="1:14" s="1" customFormat="1" ht="10.199999999999999" x14ac:dyDescent="0.2">
      <c r="A314" s="1462"/>
      <c r="B314" s="1463"/>
      <c r="C314" s="2599" t="s">
        <v>349</v>
      </c>
      <c r="D314" s="2599"/>
      <c r="E314" s="2599"/>
      <c r="F314" s="2599"/>
      <c r="G314" s="2599"/>
      <c r="H314" s="2599"/>
      <c r="I314" s="2599"/>
      <c r="J314" s="2599"/>
      <c r="K314" s="2599"/>
      <c r="L314" s="1464"/>
      <c r="M314" s="1477"/>
      <c r="N314" s="1466"/>
    </row>
    <row r="315" spans="1:14" s="1" customFormat="1" ht="10.199999999999999" x14ac:dyDescent="0.2">
      <c r="A315" s="1467"/>
      <c r="B315" s="1447"/>
      <c r="C315" s="2596" t="s">
        <v>144</v>
      </c>
      <c r="D315" s="2596"/>
      <c r="E315" s="2596"/>
      <c r="F315" s="2596"/>
      <c r="G315" s="2596"/>
      <c r="H315" s="2596"/>
      <c r="I315" s="2596"/>
      <c r="J315" s="2596"/>
      <c r="K315" s="2596"/>
      <c r="L315" s="1468">
        <v>9947.64</v>
      </c>
      <c r="M315" s="1478"/>
      <c r="N315" s="1470">
        <v>110271</v>
      </c>
    </row>
    <row r="316" spans="1:14" s="1" customFormat="1" ht="10.199999999999999" x14ac:dyDescent="0.2">
      <c r="A316" s="1467"/>
      <c r="B316" s="1447"/>
      <c r="C316" s="2596" t="s">
        <v>1437</v>
      </c>
      <c r="D316" s="2596"/>
      <c r="E316" s="2596"/>
      <c r="F316" s="2596"/>
      <c r="G316" s="2596"/>
      <c r="H316" s="2596"/>
      <c r="I316" s="2596"/>
      <c r="J316" s="2596"/>
      <c r="K316" s="2596"/>
      <c r="L316" s="1468"/>
      <c r="M316" s="1478"/>
      <c r="N316" s="1470"/>
    </row>
    <row r="317" spans="1:14" s="1" customFormat="1" ht="10.199999999999999" x14ac:dyDescent="0.2">
      <c r="A317" s="1467"/>
      <c r="B317" s="1447"/>
      <c r="C317" s="2596" t="s">
        <v>145</v>
      </c>
      <c r="D317" s="2596"/>
      <c r="E317" s="2596"/>
      <c r="F317" s="2596"/>
      <c r="G317" s="2596"/>
      <c r="H317" s="2596"/>
      <c r="I317" s="2596"/>
      <c r="J317" s="2596"/>
      <c r="K317" s="2596"/>
      <c r="L317" s="1468">
        <v>2058.4499999999998</v>
      </c>
      <c r="M317" s="1478"/>
      <c r="N317" s="1470">
        <v>56277</v>
      </c>
    </row>
    <row r="318" spans="1:14" s="1" customFormat="1" ht="10.199999999999999" x14ac:dyDescent="0.2">
      <c r="A318" s="1467"/>
      <c r="B318" s="1447"/>
      <c r="C318" s="2596" t="s">
        <v>391</v>
      </c>
      <c r="D318" s="2596"/>
      <c r="E318" s="2596"/>
      <c r="F318" s="2596"/>
      <c r="G318" s="2596"/>
      <c r="H318" s="2596"/>
      <c r="I318" s="2596"/>
      <c r="J318" s="2596"/>
      <c r="K318" s="2596"/>
      <c r="L318" s="1468">
        <v>545.91</v>
      </c>
      <c r="M318" s="1478"/>
      <c r="N318" s="1470">
        <v>5088</v>
      </c>
    </row>
    <row r="319" spans="1:14" s="1" customFormat="1" ht="10.199999999999999" x14ac:dyDescent="0.2">
      <c r="A319" s="1467"/>
      <c r="B319" s="1447"/>
      <c r="C319" s="2596" t="s">
        <v>1438</v>
      </c>
      <c r="D319" s="2596"/>
      <c r="E319" s="2596"/>
      <c r="F319" s="2596"/>
      <c r="G319" s="2596"/>
      <c r="H319" s="2596"/>
      <c r="I319" s="2596"/>
      <c r="J319" s="2596"/>
      <c r="K319" s="2596"/>
      <c r="L319" s="1468">
        <v>43.9</v>
      </c>
      <c r="M319" s="1478"/>
      <c r="N319" s="1470">
        <v>1200</v>
      </c>
    </row>
    <row r="320" spans="1:14" s="1" customFormat="1" ht="10.199999999999999" x14ac:dyDescent="0.2">
      <c r="A320" s="1467"/>
      <c r="B320" s="1447"/>
      <c r="C320" s="2596" t="s">
        <v>392</v>
      </c>
      <c r="D320" s="2596"/>
      <c r="E320" s="2596"/>
      <c r="F320" s="2596"/>
      <c r="G320" s="2596"/>
      <c r="H320" s="2596"/>
      <c r="I320" s="2596"/>
      <c r="J320" s="2596"/>
      <c r="K320" s="2596"/>
      <c r="L320" s="1468">
        <v>7343.28</v>
      </c>
      <c r="M320" s="1478"/>
      <c r="N320" s="1470">
        <v>48906</v>
      </c>
    </row>
    <row r="321" spans="1:14" s="1" customFormat="1" ht="10.199999999999999" x14ac:dyDescent="0.2">
      <c r="A321" s="1467"/>
      <c r="B321" s="1447"/>
      <c r="C321" s="2596" t="s">
        <v>616</v>
      </c>
      <c r="D321" s="2596"/>
      <c r="E321" s="2596"/>
      <c r="F321" s="2596"/>
      <c r="G321" s="2596"/>
      <c r="H321" s="2596"/>
      <c r="I321" s="2596"/>
      <c r="J321" s="2596"/>
      <c r="K321" s="2596"/>
      <c r="L321" s="1468">
        <v>12973.96</v>
      </c>
      <c r="M321" s="1478"/>
      <c r="N321" s="1470">
        <v>193007</v>
      </c>
    </row>
    <row r="322" spans="1:14" s="1" customFormat="1" ht="10.199999999999999" x14ac:dyDescent="0.2">
      <c r="A322" s="1467"/>
      <c r="B322" s="1447"/>
      <c r="C322" s="2596" t="s">
        <v>1437</v>
      </c>
      <c r="D322" s="2596"/>
      <c r="E322" s="2596"/>
      <c r="F322" s="2596"/>
      <c r="G322" s="2596"/>
      <c r="H322" s="2596"/>
      <c r="I322" s="2596"/>
      <c r="J322" s="2596"/>
      <c r="K322" s="2596"/>
      <c r="L322" s="1468"/>
      <c r="M322" s="1478"/>
      <c r="N322" s="1470"/>
    </row>
    <row r="323" spans="1:14" s="1" customFormat="1" ht="10.199999999999999" x14ac:dyDescent="0.2">
      <c r="A323" s="1467"/>
      <c r="B323" s="1447"/>
      <c r="C323" s="2596" t="s">
        <v>394</v>
      </c>
      <c r="D323" s="2596"/>
      <c r="E323" s="2596"/>
      <c r="F323" s="2596"/>
      <c r="G323" s="2596"/>
      <c r="H323" s="2596"/>
      <c r="I323" s="2596"/>
      <c r="J323" s="2596"/>
      <c r="K323" s="2596"/>
      <c r="L323" s="1468">
        <v>2058.4499999999998</v>
      </c>
      <c r="M323" s="1478"/>
      <c r="N323" s="1470">
        <v>56277</v>
      </c>
    </row>
    <row r="324" spans="1:14" s="1" customFormat="1" ht="30.6" x14ac:dyDescent="0.2">
      <c r="A324" s="1467"/>
      <c r="B324" s="1447" t="s">
        <v>1512</v>
      </c>
      <c r="C324" s="2596" t="s">
        <v>395</v>
      </c>
      <c r="D324" s="2596"/>
      <c r="E324" s="2596"/>
      <c r="F324" s="2596"/>
      <c r="G324" s="2596"/>
      <c r="H324" s="2596"/>
      <c r="I324" s="2596"/>
      <c r="J324" s="2596"/>
      <c r="K324" s="2596"/>
      <c r="L324" s="1468">
        <v>545.91</v>
      </c>
      <c r="M324" s="1478" t="s">
        <v>1515</v>
      </c>
      <c r="N324" s="1470">
        <v>5088</v>
      </c>
    </row>
    <row r="325" spans="1:14" s="1" customFormat="1" ht="10.199999999999999" x14ac:dyDescent="0.2">
      <c r="A325" s="1467"/>
      <c r="B325" s="1447"/>
      <c r="C325" s="2596" t="s">
        <v>1439</v>
      </c>
      <c r="D325" s="2596"/>
      <c r="E325" s="2596"/>
      <c r="F325" s="2596"/>
      <c r="G325" s="2596"/>
      <c r="H325" s="2596"/>
      <c r="I325" s="2596"/>
      <c r="J325" s="2596"/>
      <c r="K325" s="2596"/>
      <c r="L325" s="1468">
        <v>43.9</v>
      </c>
      <c r="M325" s="1478"/>
      <c r="N325" s="1470">
        <v>1200</v>
      </c>
    </row>
    <row r="326" spans="1:14" s="1" customFormat="1" ht="30.6" x14ac:dyDescent="0.2">
      <c r="A326" s="1467"/>
      <c r="B326" s="1447" t="s">
        <v>1512</v>
      </c>
      <c r="C326" s="2596" t="s">
        <v>396</v>
      </c>
      <c r="D326" s="2596"/>
      <c r="E326" s="2596"/>
      <c r="F326" s="2596"/>
      <c r="G326" s="2596"/>
      <c r="H326" s="2596"/>
      <c r="I326" s="2596"/>
      <c r="J326" s="2596"/>
      <c r="K326" s="2596"/>
      <c r="L326" s="1468">
        <v>7343.28</v>
      </c>
      <c r="M326" s="1478" t="s">
        <v>1514</v>
      </c>
      <c r="N326" s="1470">
        <v>48906</v>
      </c>
    </row>
    <row r="327" spans="1:14" s="1" customFormat="1" ht="10.199999999999999" x14ac:dyDescent="0.2">
      <c r="A327" s="1467"/>
      <c r="B327" s="1447"/>
      <c r="C327" s="2596" t="s">
        <v>397</v>
      </c>
      <c r="D327" s="2596"/>
      <c r="E327" s="2596"/>
      <c r="F327" s="2596"/>
      <c r="G327" s="2596"/>
      <c r="H327" s="2596"/>
      <c r="I327" s="2596"/>
      <c r="J327" s="2596"/>
      <c r="K327" s="2596"/>
      <c r="L327" s="1468">
        <v>1988.69</v>
      </c>
      <c r="M327" s="1478"/>
      <c r="N327" s="1470">
        <v>54367</v>
      </c>
    </row>
    <row r="328" spans="1:14" s="1" customFormat="1" ht="10.199999999999999" x14ac:dyDescent="0.2">
      <c r="A328" s="1467"/>
      <c r="B328" s="1447"/>
      <c r="C328" s="2596" t="s">
        <v>398</v>
      </c>
      <c r="D328" s="2596"/>
      <c r="E328" s="2596"/>
      <c r="F328" s="2596"/>
      <c r="G328" s="2596"/>
      <c r="H328" s="2596"/>
      <c r="I328" s="2596"/>
      <c r="J328" s="2596"/>
      <c r="K328" s="2596"/>
      <c r="L328" s="1468">
        <v>1037.6300000000001</v>
      </c>
      <c r="M328" s="1478"/>
      <c r="N328" s="1470">
        <v>28369</v>
      </c>
    </row>
    <row r="329" spans="1:14" s="1" customFormat="1" ht="10.199999999999999" x14ac:dyDescent="0.2">
      <c r="A329" s="1467"/>
      <c r="B329" s="1447"/>
      <c r="C329" s="2596" t="s">
        <v>617</v>
      </c>
      <c r="D329" s="2596"/>
      <c r="E329" s="2596"/>
      <c r="F329" s="2596"/>
      <c r="G329" s="2596"/>
      <c r="H329" s="2596"/>
      <c r="I329" s="2596"/>
      <c r="J329" s="2596"/>
      <c r="K329" s="2596"/>
      <c r="L329" s="1468">
        <v>9804.43</v>
      </c>
      <c r="M329" s="1478"/>
      <c r="N329" s="1470">
        <v>55983</v>
      </c>
    </row>
    <row r="330" spans="1:14" s="1" customFormat="1" ht="40.799999999999997" x14ac:dyDescent="0.2">
      <c r="A330" s="1467"/>
      <c r="B330" s="1447" t="s">
        <v>1756</v>
      </c>
      <c r="C330" s="2596" t="s">
        <v>618</v>
      </c>
      <c r="D330" s="2596"/>
      <c r="E330" s="2596"/>
      <c r="F330" s="2596"/>
      <c r="G330" s="2596"/>
      <c r="H330" s="2596"/>
      <c r="I330" s="2596"/>
      <c r="J330" s="2596"/>
      <c r="K330" s="2596"/>
      <c r="L330" s="1468">
        <v>9804.43</v>
      </c>
      <c r="M330" s="1478" t="s">
        <v>1748</v>
      </c>
      <c r="N330" s="1470">
        <v>55983</v>
      </c>
    </row>
    <row r="331" spans="1:14" s="1" customFormat="1" ht="10.199999999999999" x14ac:dyDescent="0.2">
      <c r="A331" s="1467"/>
      <c r="B331" s="1447"/>
      <c r="C331" s="2596" t="s">
        <v>151</v>
      </c>
      <c r="D331" s="2596"/>
      <c r="E331" s="2596"/>
      <c r="F331" s="2596"/>
      <c r="G331" s="2596"/>
      <c r="H331" s="2596"/>
      <c r="I331" s="2596"/>
      <c r="J331" s="2596"/>
      <c r="K331" s="2596"/>
      <c r="L331" s="1468">
        <v>2102.35</v>
      </c>
      <c r="M331" s="1478"/>
      <c r="N331" s="1470">
        <v>57477</v>
      </c>
    </row>
    <row r="332" spans="1:14" s="1" customFormat="1" ht="10.199999999999999" x14ac:dyDescent="0.2">
      <c r="A332" s="1467"/>
      <c r="B332" s="1447"/>
      <c r="C332" s="2596" t="s">
        <v>152</v>
      </c>
      <c r="D332" s="2596"/>
      <c r="E332" s="2596"/>
      <c r="F332" s="2596"/>
      <c r="G332" s="2596"/>
      <c r="H332" s="2596"/>
      <c r="I332" s="2596"/>
      <c r="J332" s="2596"/>
      <c r="K332" s="2596"/>
      <c r="L332" s="1468">
        <v>1988.69</v>
      </c>
      <c r="M332" s="1478"/>
      <c r="N332" s="1470">
        <v>54367</v>
      </c>
    </row>
    <row r="333" spans="1:14" s="1" customFormat="1" ht="10.199999999999999" x14ac:dyDescent="0.2">
      <c r="A333" s="1467"/>
      <c r="B333" s="1447"/>
      <c r="C333" s="2596" t="s">
        <v>153</v>
      </c>
      <c r="D333" s="2596"/>
      <c r="E333" s="2596"/>
      <c r="F333" s="2596"/>
      <c r="G333" s="2596"/>
      <c r="H333" s="2596"/>
      <c r="I333" s="2596"/>
      <c r="J333" s="2596"/>
      <c r="K333" s="2596"/>
      <c r="L333" s="1468">
        <v>1037.6300000000001</v>
      </c>
      <c r="M333" s="1478"/>
      <c r="N333" s="1470">
        <v>28369</v>
      </c>
    </row>
    <row r="334" spans="1:14" s="1" customFormat="1" ht="10.199999999999999" x14ac:dyDescent="0.2">
      <c r="A334" s="1467"/>
      <c r="B334" s="1461"/>
      <c r="C334" s="2601" t="s">
        <v>350</v>
      </c>
      <c r="D334" s="2601"/>
      <c r="E334" s="2601"/>
      <c r="F334" s="2601"/>
      <c r="G334" s="2601"/>
      <c r="H334" s="2601"/>
      <c r="I334" s="2601"/>
      <c r="J334" s="2601"/>
      <c r="K334" s="2601"/>
      <c r="L334" s="1471">
        <v>22778.39</v>
      </c>
      <c r="M334" s="1413"/>
      <c r="N334" s="1479">
        <v>248990</v>
      </c>
    </row>
    <row r="335" spans="1:14" s="1" customFormat="1" ht="10.199999999999999" x14ac:dyDescent="0.2">
      <c r="A335" s="1467"/>
      <c r="B335" s="1447"/>
      <c r="C335" s="2596" t="s">
        <v>1437</v>
      </c>
      <c r="D335" s="2596"/>
      <c r="E335" s="2596"/>
      <c r="F335" s="2596"/>
      <c r="G335" s="2596"/>
      <c r="H335" s="2596"/>
      <c r="I335" s="2596"/>
      <c r="J335" s="2596"/>
      <c r="K335" s="2596"/>
      <c r="L335" s="1468"/>
      <c r="M335" s="1478"/>
      <c r="N335" s="1470"/>
    </row>
    <row r="336" spans="1:14" s="1" customFormat="1" ht="10.199999999999999" x14ac:dyDescent="0.2">
      <c r="A336" s="1467"/>
      <c r="B336" s="1447"/>
      <c r="C336" s="2596" t="s">
        <v>1746</v>
      </c>
      <c r="D336" s="2596"/>
      <c r="E336" s="2596"/>
      <c r="F336" s="2596"/>
      <c r="G336" s="2596"/>
      <c r="H336" s="2596"/>
      <c r="I336" s="2596"/>
      <c r="J336" s="2596"/>
      <c r="K336" s="2596"/>
      <c r="L336" s="1468"/>
      <c r="M336" s="1478"/>
      <c r="N336" s="1470">
        <v>23119</v>
      </c>
    </row>
    <row r="337" spans="1:14" s="1" customFormat="1" ht="10.199999999999999" x14ac:dyDescent="0.2">
      <c r="A337" s="1467"/>
      <c r="B337" s="1447"/>
      <c r="C337" s="2596" t="s">
        <v>1185</v>
      </c>
      <c r="D337" s="2596"/>
      <c r="E337" s="2596"/>
      <c r="F337" s="2596"/>
      <c r="G337" s="2596"/>
      <c r="H337" s="2596"/>
      <c r="I337" s="2596"/>
      <c r="J337" s="2596"/>
      <c r="K337" s="2596"/>
      <c r="L337" s="1468"/>
      <c r="M337" s="1478"/>
      <c r="N337" s="1470">
        <v>41071</v>
      </c>
    </row>
    <row r="338" spans="1:14" s="1" customFormat="1" ht="10.199999999999999" x14ac:dyDescent="0.2">
      <c r="A338" s="1410"/>
      <c r="B338" s="1461"/>
      <c r="C338" s="1456"/>
      <c r="D338" s="1456"/>
      <c r="E338" s="1456"/>
      <c r="F338" s="1456"/>
      <c r="G338" s="1456"/>
      <c r="H338" s="1456"/>
      <c r="I338" s="1456"/>
      <c r="J338" s="1456"/>
      <c r="K338" s="1456"/>
      <c r="L338" s="1471"/>
      <c r="M338" s="1472"/>
      <c r="N338" s="1480"/>
    </row>
    <row r="339" spans="1:14" s="1" customFormat="1" ht="10.199999999999999" x14ac:dyDescent="0.2">
      <c r="A339" s="1481"/>
      <c r="B339" s="1481"/>
      <c r="C339" s="1481"/>
      <c r="D339" s="1481"/>
      <c r="E339" s="1481"/>
      <c r="F339" s="1481"/>
      <c r="G339" s="1481"/>
      <c r="H339" s="1481"/>
      <c r="I339" s="1481"/>
      <c r="J339" s="1481"/>
      <c r="K339" s="1481"/>
      <c r="L339" s="1481"/>
      <c r="M339" s="1481"/>
      <c r="N339" s="1481"/>
    </row>
    <row r="340" spans="1:14" s="1" customFormat="1" ht="10.199999999999999" x14ac:dyDescent="0.2">
      <c r="A340" s="1410"/>
      <c r="B340" s="1482" t="s">
        <v>351</v>
      </c>
      <c r="C340" s="2607"/>
      <c r="D340" s="2607"/>
      <c r="E340" s="2607"/>
      <c r="F340" s="2607"/>
      <c r="G340" s="2607"/>
      <c r="H340" s="2607"/>
      <c r="I340" s="2607"/>
      <c r="J340" s="2607"/>
      <c r="K340" s="2607"/>
      <c r="L340" s="2607"/>
      <c r="M340" s="1410"/>
      <c r="N340" s="1410"/>
    </row>
    <row r="341" spans="1:14" s="1" customFormat="1" ht="10.199999999999999" x14ac:dyDescent="0.2">
      <c r="A341" s="1410"/>
      <c r="B341" s="1412"/>
      <c r="C341" s="2606" t="s">
        <v>352</v>
      </c>
      <c r="D341" s="2606"/>
      <c r="E341" s="2606"/>
      <c r="F341" s="2606"/>
      <c r="G341" s="2606"/>
      <c r="H341" s="2606"/>
      <c r="I341" s="2606"/>
      <c r="J341" s="2606"/>
      <c r="K341" s="2606"/>
      <c r="L341" s="2606"/>
      <c r="M341" s="1410"/>
      <c r="N341" s="1410"/>
    </row>
    <row r="342" spans="1:14" s="1" customFormat="1" ht="10.199999999999999" x14ac:dyDescent="0.2">
      <c r="A342" s="1410"/>
      <c r="B342" s="1482" t="s">
        <v>353</v>
      </c>
      <c r="C342" s="2607"/>
      <c r="D342" s="2607"/>
      <c r="E342" s="2607"/>
      <c r="F342" s="2607"/>
      <c r="G342" s="2607"/>
      <c r="H342" s="2607"/>
      <c r="I342" s="2607"/>
      <c r="J342" s="2607"/>
      <c r="K342" s="2607"/>
      <c r="L342" s="2607"/>
      <c r="M342" s="1410"/>
      <c r="N342" s="1410"/>
    </row>
    <row r="343" spans="1:14" s="1" customFormat="1" ht="10.199999999999999" x14ac:dyDescent="0.2">
      <c r="A343" s="1410"/>
      <c r="B343" s="1410"/>
      <c r="C343" s="2606" t="s">
        <v>352</v>
      </c>
      <c r="D343" s="2606"/>
      <c r="E343" s="2606"/>
      <c r="F343" s="2606"/>
      <c r="G343" s="2606"/>
      <c r="H343" s="2606"/>
      <c r="I343" s="2606"/>
      <c r="J343" s="2606"/>
      <c r="K343" s="2606"/>
      <c r="L343" s="2606"/>
      <c r="M343" s="1410"/>
      <c r="N343" s="1410"/>
    </row>
    <row r="344" spans="1:14" s="1" customFormat="1" ht="10.199999999999999" x14ac:dyDescent="0.2">
      <c r="A344" s="1388"/>
      <c r="B344" s="1389"/>
      <c r="C344" s="1367"/>
      <c r="D344" s="1367"/>
      <c r="E344" s="1367"/>
      <c r="F344" s="1367"/>
      <c r="G344" s="1367"/>
      <c r="H344" s="1367"/>
      <c r="I344" s="1367"/>
      <c r="J344" s="1367"/>
      <c r="K344" s="1367"/>
      <c r="L344" s="1390"/>
      <c r="M344" s="1403"/>
      <c r="N344" s="1392"/>
    </row>
    <row r="345" spans="1:14" s="1" customFormat="1" ht="10.199999999999999" x14ac:dyDescent="0.2">
      <c r="A345" s="1410"/>
      <c r="B345" s="1483"/>
      <c r="C345" s="1410"/>
      <c r="D345" s="1483"/>
      <c r="E345" s="1410"/>
      <c r="F345" s="1483"/>
      <c r="G345" s="1410"/>
      <c r="H345" s="1410"/>
      <c r="I345" s="1410"/>
      <c r="J345" s="1410"/>
      <c r="K345" s="1410"/>
      <c r="L345" s="1410"/>
      <c r="M345" s="1410"/>
      <c r="N345" s="1410"/>
    </row>
  </sheetData>
  <mergeCells count="301">
    <mergeCell ref="D5:N5"/>
    <mergeCell ref="A8:N8"/>
    <mergeCell ref="A11:N11"/>
    <mergeCell ref="A15:N15"/>
    <mergeCell ref="A34:N34"/>
    <mergeCell ref="C35:E35"/>
    <mergeCell ref="C36:N36"/>
    <mergeCell ref="B30:B32"/>
    <mergeCell ref="F30:F32"/>
    <mergeCell ref="A30:A32"/>
    <mergeCell ref="M30:M32"/>
    <mergeCell ref="G30:I31"/>
    <mergeCell ref="N30:N32"/>
    <mergeCell ref="J30:L31"/>
    <mergeCell ref="C33:E33"/>
    <mergeCell ref="B19:F19"/>
    <mergeCell ref="A9:N9"/>
    <mergeCell ref="A12:N12"/>
    <mergeCell ref="A13:N13"/>
    <mergeCell ref="A16:N16"/>
    <mergeCell ref="B18:F18"/>
    <mergeCell ref="L28:M28"/>
    <mergeCell ref="C30:E32"/>
    <mergeCell ref="C248:N248"/>
    <mergeCell ref="C249:E249"/>
    <mergeCell ref="C239:E239"/>
    <mergeCell ref="C240:E240"/>
    <mergeCell ref="C241:E241"/>
    <mergeCell ref="C242:E242"/>
    <mergeCell ref="C243:E243"/>
    <mergeCell ref="C234:N234"/>
    <mergeCell ref="C235:E235"/>
    <mergeCell ref="C236:N236"/>
    <mergeCell ref="C237:N237"/>
    <mergeCell ref="C238:E238"/>
    <mergeCell ref="C255:E255"/>
    <mergeCell ref="C256:E256"/>
    <mergeCell ref="C257:E257"/>
    <mergeCell ref="C258:E258"/>
    <mergeCell ref="C259:E259"/>
    <mergeCell ref="C250:N250"/>
    <mergeCell ref="C251:N251"/>
    <mergeCell ref="C252:E252"/>
    <mergeCell ref="C253:E253"/>
    <mergeCell ref="C254:E254"/>
    <mergeCell ref="C268:K268"/>
    <mergeCell ref="C269:K269"/>
    <mergeCell ref="C270:K270"/>
    <mergeCell ref="C271:K271"/>
    <mergeCell ref="C260:E260"/>
    <mergeCell ref="C261:E261"/>
    <mergeCell ref="C262:E262"/>
    <mergeCell ref="C263:E263"/>
    <mergeCell ref="C265:N265"/>
    <mergeCell ref="C308:K308"/>
    <mergeCell ref="C309:K309"/>
    <mergeCell ref="C310:K310"/>
    <mergeCell ref="C311:K311"/>
    <mergeCell ref="C312:K312"/>
    <mergeCell ref="C287:K287"/>
    <mergeCell ref="C288:K288"/>
    <mergeCell ref="C289:K289"/>
    <mergeCell ref="A290:N290"/>
    <mergeCell ref="C291:E291"/>
    <mergeCell ref="C326:K326"/>
    <mergeCell ref="C327:K327"/>
    <mergeCell ref="C328:K328"/>
    <mergeCell ref="C319:K319"/>
    <mergeCell ref="C320:K320"/>
    <mergeCell ref="C321:K321"/>
    <mergeCell ref="C322:K322"/>
    <mergeCell ref="C323:K323"/>
    <mergeCell ref="C314:K314"/>
    <mergeCell ref="C315:K315"/>
    <mergeCell ref="C316:K316"/>
    <mergeCell ref="C317:K317"/>
    <mergeCell ref="C318:K318"/>
    <mergeCell ref="C37:N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54:E54"/>
    <mergeCell ref="C55:N55"/>
    <mergeCell ref="C56:E56"/>
    <mergeCell ref="C47:E47"/>
    <mergeCell ref="C48:E48"/>
    <mergeCell ref="C49:E49"/>
    <mergeCell ref="C51:N51"/>
    <mergeCell ref="C52:E52"/>
    <mergeCell ref="C64:E64"/>
    <mergeCell ref="C66:N66"/>
    <mergeCell ref="C59:E59"/>
    <mergeCell ref="C60:E60"/>
    <mergeCell ref="C61:E61"/>
    <mergeCell ref="C62:E62"/>
    <mergeCell ref="C63:E63"/>
    <mergeCell ref="C57:E57"/>
    <mergeCell ref="C58:E58"/>
    <mergeCell ref="C75:E75"/>
    <mergeCell ref="C76:E76"/>
    <mergeCell ref="C70:E70"/>
    <mergeCell ref="C71:E71"/>
    <mergeCell ref="C72:E72"/>
    <mergeCell ref="C73:E73"/>
    <mergeCell ref="C74:E74"/>
    <mergeCell ref="C67:E67"/>
    <mergeCell ref="C68:N68"/>
    <mergeCell ref="C69:E69"/>
    <mergeCell ref="C86:E86"/>
    <mergeCell ref="C81:N81"/>
    <mergeCell ref="C82:E82"/>
    <mergeCell ref="C83:E83"/>
    <mergeCell ref="C84:E84"/>
    <mergeCell ref="C85:E85"/>
    <mergeCell ref="C77:E77"/>
    <mergeCell ref="C79:E79"/>
    <mergeCell ref="C80:N80"/>
    <mergeCell ref="C97:N97"/>
    <mergeCell ref="C92:N92"/>
    <mergeCell ref="C93:E93"/>
    <mergeCell ref="C95:N95"/>
    <mergeCell ref="C96:E96"/>
    <mergeCell ref="C87:E87"/>
    <mergeCell ref="C88:E88"/>
    <mergeCell ref="C89:E89"/>
    <mergeCell ref="C90:E90"/>
    <mergeCell ref="C104:E104"/>
    <mergeCell ref="C105:E105"/>
    <mergeCell ref="C106:E106"/>
    <mergeCell ref="C98:E98"/>
    <mergeCell ref="C99:E99"/>
    <mergeCell ref="C100:E100"/>
    <mergeCell ref="C101:E101"/>
    <mergeCell ref="C102:E102"/>
    <mergeCell ref="C103:E103"/>
    <mergeCell ref="C114:E114"/>
    <mergeCell ref="C115:E115"/>
    <mergeCell ref="C116:E116"/>
    <mergeCell ref="C109:E109"/>
    <mergeCell ref="C110:N110"/>
    <mergeCell ref="C111:E111"/>
    <mergeCell ref="C112:E112"/>
    <mergeCell ref="C113:E113"/>
    <mergeCell ref="C108:N108"/>
    <mergeCell ref="C125:E125"/>
    <mergeCell ref="C126:E126"/>
    <mergeCell ref="C119:E119"/>
    <mergeCell ref="C121:N121"/>
    <mergeCell ref="C122:E122"/>
    <mergeCell ref="C123:N123"/>
    <mergeCell ref="C124:N124"/>
    <mergeCell ref="C117:E117"/>
    <mergeCell ref="C118:E118"/>
    <mergeCell ref="C136:E136"/>
    <mergeCell ref="C130:E130"/>
    <mergeCell ref="C131:E131"/>
    <mergeCell ref="C132:E132"/>
    <mergeCell ref="C133:E133"/>
    <mergeCell ref="C135:N135"/>
    <mergeCell ref="C127:E127"/>
    <mergeCell ref="C128:E128"/>
    <mergeCell ref="C129:E129"/>
    <mergeCell ref="C146:E146"/>
    <mergeCell ref="C141:E141"/>
    <mergeCell ref="C142:E142"/>
    <mergeCell ref="C143:E143"/>
    <mergeCell ref="C144:E144"/>
    <mergeCell ref="C145:E145"/>
    <mergeCell ref="C137:N137"/>
    <mergeCell ref="C138:E138"/>
    <mergeCell ref="C139:E139"/>
    <mergeCell ref="C140:E140"/>
    <mergeCell ref="C152:N152"/>
    <mergeCell ref="C153:E153"/>
    <mergeCell ref="C154:E154"/>
    <mergeCell ref="C155:E155"/>
    <mergeCell ref="C156:E156"/>
    <mergeCell ref="C148:N148"/>
    <mergeCell ref="A149:N149"/>
    <mergeCell ref="C150:E150"/>
    <mergeCell ref="C151:N151"/>
    <mergeCell ref="C175:E175"/>
    <mergeCell ref="C176:E176"/>
    <mergeCell ref="C168:N168"/>
    <mergeCell ref="C169:N169"/>
    <mergeCell ref="C177:E177"/>
    <mergeCell ref="C157:E157"/>
    <mergeCell ref="C158:E158"/>
    <mergeCell ref="C159:E159"/>
    <mergeCell ref="C160:E160"/>
    <mergeCell ref="C161:E161"/>
    <mergeCell ref="C167:E167"/>
    <mergeCell ref="C170:E170"/>
    <mergeCell ref="C171:E171"/>
    <mergeCell ref="C172:E172"/>
    <mergeCell ref="C162:E162"/>
    <mergeCell ref="C163:E163"/>
    <mergeCell ref="C164:E164"/>
    <mergeCell ref="C166:N166"/>
    <mergeCell ref="C173:E173"/>
    <mergeCell ref="C174:E174"/>
    <mergeCell ref="C186:N186"/>
    <mergeCell ref="C178:E178"/>
    <mergeCell ref="C180:E180"/>
    <mergeCell ref="C182:N182"/>
    <mergeCell ref="C183:E183"/>
    <mergeCell ref="C185:E185"/>
    <mergeCell ref="C196:E196"/>
    <mergeCell ref="C191:E191"/>
    <mergeCell ref="C192:E192"/>
    <mergeCell ref="C193:E193"/>
    <mergeCell ref="C194:E194"/>
    <mergeCell ref="C195:E195"/>
    <mergeCell ref="C187:N187"/>
    <mergeCell ref="C188:E188"/>
    <mergeCell ref="C189:E189"/>
    <mergeCell ref="C190:E190"/>
    <mergeCell ref="C205:E205"/>
    <mergeCell ref="C206:E206"/>
    <mergeCell ref="C197:E197"/>
    <mergeCell ref="C198:E198"/>
    <mergeCell ref="C199:E199"/>
    <mergeCell ref="C201:E201"/>
    <mergeCell ref="C212:E212"/>
    <mergeCell ref="C213:E213"/>
    <mergeCell ref="C214:E214"/>
    <mergeCell ref="C202:N202"/>
    <mergeCell ref="C203:N203"/>
    <mergeCell ref="C204:E204"/>
    <mergeCell ref="C215:E215"/>
    <mergeCell ref="C216:N216"/>
    <mergeCell ref="C207:E207"/>
    <mergeCell ref="C208:E208"/>
    <mergeCell ref="C209:E209"/>
    <mergeCell ref="C210:E210"/>
    <mergeCell ref="C211:E211"/>
    <mergeCell ref="C222:E222"/>
    <mergeCell ref="C223:E223"/>
    <mergeCell ref="C224:E224"/>
    <mergeCell ref="C225:E225"/>
    <mergeCell ref="C226:E226"/>
    <mergeCell ref="C217:N217"/>
    <mergeCell ref="C218:E218"/>
    <mergeCell ref="C219:E219"/>
    <mergeCell ref="C220:E220"/>
    <mergeCell ref="C221:E221"/>
    <mergeCell ref="C227:E227"/>
    <mergeCell ref="C228:E228"/>
    <mergeCell ref="C229:E229"/>
    <mergeCell ref="C231:N231"/>
    <mergeCell ref="C232:E232"/>
    <mergeCell ref="C244:E244"/>
    <mergeCell ref="C245:E245"/>
    <mergeCell ref="C246:E246"/>
    <mergeCell ref="C300:E300"/>
    <mergeCell ref="C282:K282"/>
    <mergeCell ref="C283:K283"/>
    <mergeCell ref="C284:K284"/>
    <mergeCell ref="C285:K285"/>
    <mergeCell ref="C286:K286"/>
    <mergeCell ref="C277:K277"/>
    <mergeCell ref="C278:K278"/>
    <mergeCell ref="C279:K279"/>
    <mergeCell ref="C280:K280"/>
    <mergeCell ref="C281:K281"/>
    <mergeCell ref="C272:K272"/>
    <mergeCell ref="C273:K273"/>
    <mergeCell ref="C274:K274"/>
    <mergeCell ref="C275:K275"/>
    <mergeCell ref="C276:K276"/>
    <mergeCell ref="C267:K267"/>
    <mergeCell ref="C340:L340"/>
    <mergeCell ref="C342:L342"/>
    <mergeCell ref="C341:L341"/>
    <mergeCell ref="C343:L343"/>
    <mergeCell ref="C302:N302"/>
    <mergeCell ref="C293:N293"/>
    <mergeCell ref="C294:E294"/>
    <mergeCell ref="C296:N296"/>
    <mergeCell ref="C297:E297"/>
    <mergeCell ref="C299:N299"/>
    <mergeCell ref="C303:E303"/>
    <mergeCell ref="C305:N305"/>
    <mergeCell ref="C307:K307"/>
    <mergeCell ref="C334:K334"/>
    <mergeCell ref="C335:K335"/>
    <mergeCell ref="C336:K336"/>
    <mergeCell ref="C337:K337"/>
    <mergeCell ref="C329:K329"/>
    <mergeCell ref="C330:K330"/>
    <mergeCell ref="C331:K331"/>
    <mergeCell ref="C332:K332"/>
    <mergeCell ref="C333:K333"/>
    <mergeCell ref="C324:K324"/>
    <mergeCell ref="C325:K325"/>
  </mergeCells>
  <printOptions horizontalCentered="1"/>
  <pageMargins left="0.78740157480314965" right="0.19685039370078741" top="0.39370078740157483" bottom="0.19685039370078741" header="0" footer="0"/>
  <pageSetup paperSize="9" scale="67" firstPageNumber="98" orientation="portrait" useFirstPageNumber="1" r:id="rId1"/>
  <headerFooter>
    <oddFooter>&amp;RСтраница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4"/>
  <sheetViews>
    <sheetView view="pageBreakPreview" topLeftCell="A31" zoomScaleNormal="100" zoomScaleSheetLayoutView="100" workbookViewId="0">
      <selection activeCell="A374" sqref="A374:XFD395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484"/>
      <c r="B1" s="1484"/>
      <c r="C1" s="1484"/>
      <c r="D1" s="1484"/>
      <c r="E1" s="1484"/>
      <c r="F1" s="1484"/>
      <c r="G1" s="1484"/>
      <c r="H1" s="1484"/>
      <c r="I1" s="1484"/>
      <c r="J1" s="1484"/>
      <c r="K1" s="1484"/>
      <c r="L1" s="1484"/>
      <c r="M1" s="1484"/>
      <c r="N1" s="1486" t="s">
        <v>0</v>
      </c>
    </row>
    <row r="2" spans="1:14" s="1" customFormat="1" ht="10.199999999999999" x14ac:dyDescent="0.2">
      <c r="A2" s="1484"/>
      <c r="B2" s="1484"/>
      <c r="C2" s="1484"/>
      <c r="D2" s="1484"/>
      <c r="E2" s="1484"/>
      <c r="F2" s="1484"/>
      <c r="G2" s="1484"/>
      <c r="H2" s="1484"/>
      <c r="I2" s="1484"/>
      <c r="J2" s="1484"/>
      <c r="K2" s="1484"/>
      <c r="L2" s="1484"/>
      <c r="M2" s="1484"/>
      <c r="N2" s="1486" t="s">
        <v>1</v>
      </c>
    </row>
    <row r="3" spans="1:14" s="1" customFormat="1" ht="10.199999999999999" x14ac:dyDescent="0.2">
      <c r="A3" s="1484"/>
      <c r="B3" s="1484"/>
      <c r="C3" s="1484"/>
      <c r="D3" s="1484"/>
      <c r="E3" s="1484"/>
      <c r="F3" s="1484"/>
      <c r="G3" s="1484"/>
      <c r="H3" s="1484"/>
      <c r="I3" s="1484"/>
      <c r="J3" s="1484"/>
      <c r="K3" s="1484"/>
      <c r="L3" s="1484"/>
      <c r="M3" s="1484"/>
      <c r="N3" s="1486"/>
    </row>
    <row r="4" spans="1:14" s="1" customFormat="1" ht="10.199999999999999" x14ac:dyDescent="0.2">
      <c r="A4" s="1484"/>
      <c r="B4" s="1484"/>
      <c r="C4" s="1484"/>
      <c r="D4" s="1484"/>
      <c r="E4" s="1484"/>
      <c r="F4" s="1493"/>
      <c r="G4" s="1484"/>
      <c r="H4" s="1484"/>
      <c r="I4" s="1484"/>
      <c r="J4" s="1484"/>
      <c r="K4" s="1484"/>
      <c r="L4" s="1484"/>
      <c r="M4" s="1484"/>
      <c r="N4" s="1484"/>
    </row>
    <row r="5" spans="1:14" s="1" customFormat="1" ht="44.4" customHeight="1" x14ac:dyDescent="0.2">
      <c r="A5" s="1488" t="s">
        <v>2</v>
      </c>
      <c r="B5" s="1492"/>
      <c r="C5" s="1484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494" t="s">
        <v>3</v>
      </c>
      <c r="B6" s="1484"/>
      <c r="C6" s="1484"/>
      <c r="D6" s="1491" t="s">
        <v>1434</v>
      </c>
      <c r="E6" s="1491"/>
      <c r="F6" s="1495"/>
      <c r="G6" s="1495"/>
      <c r="H6" s="1495"/>
      <c r="I6" s="1495"/>
      <c r="J6" s="1495"/>
      <c r="K6" s="1495"/>
      <c r="L6" s="1495"/>
      <c r="M6" s="1495"/>
      <c r="N6" s="1495"/>
    </row>
    <row r="7" spans="1:14" s="1" customFormat="1" ht="10.199999999999999" x14ac:dyDescent="0.2">
      <c r="A7" s="1494"/>
      <c r="B7" s="1484"/>
      <c r="C7" s="1484"/>
      <c r="D7" s="1484"/>
      <c r="E7" s="1484"/>
      <c r="F7" s="1492"/>
      <c r="G7" s="1492"/>
      <c r="H7" s="1492"/>
      <c r="I7" s="1492"/>
      <c r="J7" s="1492"/>
      <c r="K7" s="1492"/>
      <c r="L7" s="1492"/>
      <c r="M7" s="1492"/>
      <c r="N7" s="1492"/>
    </row>
    <row r="8" spans="1:14" s="1" customFormat="1" ht="24.6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496"/>
      <c r="B10" s="1496"/>
      <c r="C10" s="1496"/>
      <c r="D10" s="1496"/>
      <c r="E10" s="1496"/>
      <c r="F10" s="1496"/>
      <c r="G10" s="1496"/>
      <c r="H10" s="1496"/>
      <c r="I10" s="1496"/>
      <c r="J10" s="1496"/>
      <c r="K10" s="1496"/>
      <c r="L10" s="1496"/>
      <c r="M10" s="1496"/>
      <c r="N10" s="1496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2416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497"/>
      <c r="B14" s="1497"/>
      <c r="C14" s="1497"/>
      <c r="D14" s="1497"/>
      <c r="E14" s="1497"/>
      <c r="F14" s="1497"/>
      <c r="G14" s="1497"/>
      <c r="H14" s="1497"/>
      <c r="I14" s="1497"/>
      <c r="J14" s="1497"/>
      <c r="K14" s="1497"/>
      <c r="L14" s="1497"/>
      <c r="M14" s="1497"/>
      <c r="N14" s="1497"/>
    </row>
    <row r="15" spans="1:14" s="1" customFormat="1" ht="10.199999999999999" x14ac:dyDescent="0.2">
      <c r="A15" s="2612" t="s">
        <v>2415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484" t="s">
        <v>11</v>
      </c>
      <c r="B17" s="1498" t="s">
        <v>12</v>
      </c>
      <c r="C17" s="1484" t="s">
        <v>13</v>
      </c>
      <c r="D17" s="1484"/>
      <c r="E17" s="1484"/>
      <c r="F17" s="1485"/>
      <c r="G17" s="1485"/>
      <c r="H17" s="1485"/>
      <c r="I17" s="1485"/>
      <c r="J17" s="1485"/>
      <c r="K17" s="1485"/>
      <c r="L17" s="1485"/>
      <c r="M17" s="1485"/>
      <c r="N17" s="1485"/>
    </row>
    <row r="18" spans="1:14" s="1" customFormat="1" ht="10.199999999999999" x14ac:dyDescent="0.2">
      <c r="A18" s="1484" t="s">
        <v>14</v>
      </c>
      <c r="B18" s="2612" t="s">
        <v>2417</v>
      </c>
      <c r="C18" s="2612"/>
      <c r="D18" s="2612"/>
      <c r="E18" s="2612"/>
      <c r="F18" s="2612"/>
      <c r="G18" s="1485"/>
      <c r="H18" s="1485"/>
      <c r="I18" s="1485"/>
      <c r="J18" s="1485"/>
      <c r="K18" s="1485"/>
      <c r="L18" s="1485"/>
      <c r="M18" s="1485"/>
      <c r="N18" s="1485"/>
    </row>
    <row r="19" spans="1:14" s="1" customFormat="1" ht="10.199999999999999" x14ac:dyDescent="0.2">
      <c r="A19" s="1484"/>
      <c r="B19" s="2613" t="s">
        <v>15</v>
      </c>
      <c r="C19" s="2613"/>
      <c r="D19" s="2613"/>
      <c r="E19" s="2613"/>
      <c r="F19" s="2613"/>
      <c r="G19" s="1499"/>
      <c r="H19" s="1499"/>
      <c r="I19" s="1499"/>
      <c r="J19" s="1499"/>
      <c r="K19" s="1499"/>
      <c r="L19" s="1499"/>
      <c r="M19" s="1500"/>
      <c r="N19" s="1499"/>
    </row>
    <row r="20" spans="1:14" s="1" customFormat="1" ht="10.199999999999999" x14ac:dyDescent="0.2">
      <c r="A20" s="1484"/>
      <c r="B20" s="1484"/>
      <c r="C20" s="1484"/>
      <c r="D20" s="1501"/>
      <c r="E20" s="1501"/>
      <c r="F20" s="1501"/>
      <c r="G20" s="1501"/>
      <c r="H20" s="1501"/>
      <c r="I20" s="1501"/>
      <c r="J20" s="1501"/>
      <c r="K20" s="1501"/>
      <c r="L20" s="1501"/>
      <c r="M20" s="1499"/>
      <c r="N20" s="1499"/>
    </row>
    <row r="21" spans="1:14" s="1" customFormat="1" ht="10.199999999999999" x14ac:dyDescent="0.2">
      <c r="A21" s="1502" t="s">
        <v>16</v>
      </c>
      <c r="B21" s="1484"/>
      <c r="C21" s="1484"/>
      <c r="D21" s="1491" t="s">
        <v>1516</v>
      </c>
      <c r="E21" s="1484"/>
      <c r="F21" s="1503"/>
      <c r="G21" s="1503"/>
      <c r="H21" s="1503"/>
      <c r="I21" s="1503"/>
      <c r="J21" s="1503"/>
      <c r="K21" s="1503"/>
      <c r="L21" s="1503"/>
      <c r="M21" s="1503"/>
      <c r="N21" s="1503"/>
    </row>
    <row r="22" spans="1:14" s="1" customFormat="1" ht="10.199999999999999" x14ac:dyDescent="0.2">
      <c r="A22" s="1484"/>
      <c r="B22" s="1484"/>
      <c r="C22" s="1484"/>
      <c r="D22" s="1503"/>
      <c r="E22" s="1503"/>
      <c r="F22" s="1503"/>
      <c r="G22" s="1503"/>
      <c r="H22" s="1503"/>
      <c r="I22" s="1503"/>
      <c r="J22" s="1503"/>
      <c r="K22" s="1503"/>
      <c r="L22" s="1503"/>
      <c r="M22" s="1503"/>
      <c r="N22" s="1503"/>
    </row>
    <row r="23" spans="1:14" s="1" customFormat="1" ht="10.199999999999999" x14ac:dyDescent="0.2">
      <c r="A23" s="1502" t="s">
        <v>17</v>
      </c>
      <c r="B23" s="1484"/>
      <c r="C23" s="1504">
        <v>488.8</v>
      </c>
      <c r="D23" s="1505" t="s">
        <v>3039</v>
      </c>
      <c r="E23" s="1488" t="s">
        <v>18</v>
      </c>
      <c r="F23" s="1484"/>
      <c r="G23" s="1484"/>
      <c r="H23" s="1484"/>
      <c r="I23" s="1484"/>
      <c r="J23" s="1484"/>
      <c r="K23" s="1484"/>
      <c r="L23" s="1506"/>
      <c r="M23" s="1506"/>
      <c r="N23" s="1484"/>
    </row>
    <row r="24" spans="1:14" s="1" customFormat="1" ht="10.199999999999999" x14ac:dyDescent="0.2">
      <c r="A24" s="1484"/>
      <c r="B24" s="1484" t="s">
        <v>19</v>
      </c>
      <c r="C24" s="1507"/>
      <c r="D24" s="1508"/>
      <c r="E24" s="1488"/>
      <c r="F24" s="1484"/>
      <c r="G24" s="1484"/>
      <c r="H24" s="1484"/>
      <c r="I24" s="1484"/>
      <c r="J24" s="1484"/>
      <c r="K24" s="1484"/>
      <c r="L24" s="1484"/>
      <c r="M24" s="1484"/>
      <c r="N24" s="1484"/>
    </row>
    <row r="25" spans="1:14" s="1" customFormat="1" ht="10.199999999999999" x14ac:dyDescent="0.2">
      <c r="A25" s="1484"/>
      <c r="B25" s="1484" t="s">
        <v>20</v>
      </c>
      <c r="C25" s="1504">
        <v>34.67</v>
      </c>
      <c r="D25" s="1505" t="s">
        <v>3040</v>
      </c>
      <c r="E25" s="1488" t="s">
        <v>18</v>
      </c>
      <c r="F25" s="1484"/>
      <c r="G25" s="1484" t="s">
        <v>22</v>
      </c>
      <c r="H25" s="1484"/>
      <c r="I25" s="1484"/>
      <c r="J25" s="1484"/>
      <c r="K25" s="1484"/>
      <c r="L25" s="1504">
        <v>64.28</v>
      </c>
      <c r="M25" s="1505" t="s">
        <v>3041</v>
      </c>
      <c r="N25" s="1488" t="s">
        <v>18</v>
      </c>
    </row>
    <row r="26" spans="1:14" s="1" customFormat="1" ht="10.199999999999999" x14ac:dyDescent="0.2">
      <c r="A26" s="1484"/>
      <c r="B26" s="1484" t="s">
        <v>23</v>
      </c>
      <c r="C26" s="1504">
        <v>239.29</v>
      </c>
      <c r="D26" s="1509" t="s">
        <v>3042</v>
      </c>
      <c r="E26" s="1488" t="s">
        <v>18</v>
      </c>
      <c r="F26" s="1484"/>
      <c r="G26" s="1484" t="s">
        <v>24</v>
      </c>
      <c r="H26" s="1484"/>
      <c r="I26" s="1484"/>
      <c r="J26" s="1484"/>
      <c r="K26" s="1484"/>
      <c r="L26" s="1510"/>
      <c r="M26" s="1510">
        <v>250.53</v>
      </c>
      <c r="N26" s="1494" t="s">
        <v>25</v>
      </c>
    </row>
    <row r="27" spans="1:14" s="1" customFormat="1" ht="10.199999999999999" x14ac:dyDescent="0.2">
      <c r="A27" s="1484"/>
      <c r="B27" s="1484" t="s">
        <v>26</v>
      </c>
      <c r="C27" s="1504">
        <v>214.84</v>
      </c>
      <c r="D27" s="1509" t="s">
        <v>1708</v>
      </c>
      <c r="E27" s="1488" t="s">
        <v>18</v>
      </c>
      <c r="F27" s="1484"/>
      <c r="G27" s="1484" t="s">
        <v>27</v>
      </c>
      <c r="H27" s="1484"/>
      <c r="I27" s="1484"/>
      <c r="J27" s="1484"/>
      <c r="K27" s="1484"/>
      <c r="L27" s="1510"/>
      <c r="M27" s="1510">
        <v>4.93</v>
      </c>
      <c r="N27" s="1494" t="s">
        <v>25</v>
      </c>
    </row>
    <row r="28" spans="1:14" s="1" customFormat="1" ht="10.199999999999999" x14ac:dyDescent="0.2">
      <c r="A28" s="1484"/>
      <c r="B28" s="1484" t="s">
        <v>28</v>
      </c>
      <c r="C28" s="1504">
        <v>0</v>
      </c>
      <c r="D28" s="1505" t="s">
        <v>21</v>
      </c>
      <c r="E28" s="1488" t="s">
        <v>18</v>
      </c>
      <c r="F28" s="1484"/>
      <c r="G28" s="1484" t="s">
        <v>29</v>
      </c>
      <c r="H28" s="1484"/>
      <c r="I28" s="1484"/>
      <c r="J28" s="1484"/>
      <c r="K28" s="1484"/>
      <c r="L28" s="2622"/>
      <c r="M28" s="2622"/>
      <c r="N28" s="1484"/>
    </row>
    <row r="29" spans="1:14" s="1" customFormat="1" ht="10.199999999999999" x14ac:dyDescent="0.2">
      <c r="A29" s="1511"/>
      <c r="B29" s="1484"/>
      <c r="C29" s="1484"/>
      <c r="D29" s="1484"/>
      <c r="E29" s="1484"/>
      <c r="F29" s="1484"/>
      <c r="G29" s="1484"/>
      <c r="H29" s="1484"/>
      <c r="I29" s="1484"/>
      <c r="J29" s="1484"/>
      <c r="K29" s="1484"/>
      <c r="L29" s="1484"/>
      <c r="M29" s="1484"/>
      <c r="N29" s="1484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32.4" customHeight="1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512" t="s">
        <v>38</v>
      </c>
      <c r="H32" s="1512" t="s">
        <v>39</v>
      </c>
      <c r="I32" s="1512" t="s">
        <v>40</v>
      </c>
      <c r="J32" s="1512" t="s">
        <v>38</v>
      </c>
      <c r="K32" s="1512" t="s">
        <v>39</v>
      </c>
      <c r="L32" s="1512" t="s">
        <v>41</v>
      </c>
      <c r="M32" s="2623"/>
      <c r="N32" s="2623"/>
    </row>
    <row r="33" spans="1:14" s="1" customFormat="1" ht="10.199999999999999" x14ac:dyDescent="0.2">
      <c r="A33" s="1513">
        <v>1</v>
      </c>
      <c r="B33" s="1513">
        <v>2</v>
      </c>
      <c r="C33" s="2628">
        <v>3</v>
      </c>
      <c r="D33" s="2628"/>
      <c r="E33" s="2628"/>
      <c r="F33" s="1513">
        <v>4</v>
      </c>
      <c r="G33" s="1513">
        <v>5</v>
      </c>
      <c r="H33" s="1513">
        <v>6</v>
      </c>
      <c r="I33" s="1513">
        <v>7</v>
      </c>
      <c r="J33" s="1513">
        <v>8</v>
      </c>
      <c r="K33" s="1513">
        <v>9</v>
      </c>
      <c r="L33" s="1513">
        <v>10</v>
      </c>
      <c r="M33" s="1513">
        <v>11</v>
      </c>
      <c r="N33" s="1513">
        <v>12</v>
      </c>
    </row>
    <row r="34" spans="1:14" s="1" customFormat="1" ht="12" x14ac:dyDescent="0.2">
      <c r="A34" s="2619" t="s">
        <v>673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30" customHeight="1" x14ac:dyDescent="0.2">
      <c r="A35" s="1514" t="s">
        <v>44</v>
      </c>
      <c r="B35" s="1515" t="s">
        <v>525</v>
      </c>
      <c r="C35" s="2599" t="s">
        <v>526</v>
      </c>
      <c r="D35" s="2599"/>
      <c r="E35" s="2599"/>
      <c r="F35" s="1516" t="s">
        <v>47</v>
      </c>
      <c r="G35" s="1516"/>
      <c r="H35" s="1516"/>
      <c r="I35" s="1516" t="s">
        <v>60</v>
      </c>
      <c r="J35" s="1517"/>
      <c r="K35" s="1516"/>
      <c r="L35" s="1517"/>
      <c r="M35" s="1516"/>
      <c r="N35" s="1518"/>
    </row>
    <row r="36" spans="1:14" s="1" customFormat="1" ht="10.199999999999999" x14ac:dyDescent="0.2">
      <c r="A36" s="1519"/>
      <c r="B36" s="1490"/>
      <c r="C36" s="2596" t="s">
        <v>527</v>
      </c>
      <c r="D36" s="2596"/>
      <c r="E36" s="2596"/>
      <c r="F36" s="2596"/>
      <c r="G36" s="2596"/>
      <c r="H36" s="2596"/>
      <c r="I36" s="2596"/>
      <c r="J36" s="2596"/>
      <c r="K36" s="2596"/>
      <c r="L36" s="2596"/>
      <c r="M36" s="2596"/>
      <c r="N36" s="2600"/>
    </row>
    <row r="37" spans="1:14" s="1" customFormat="1" ht="36.6" customHeight="1" x14ac:dyDescent="0.2">
      <c r="A37" s="1520"/>
      <c r="B37" s="1521" t="s">
        <v>528</v>
      </c>
      <c r="C37" s="2596" t="s">
        <v>529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10.199999999999999" x14ac:dyDescent="0.2">
      <c r="A38" s="1522"/>
      <c r="B38" s="1521" t="s">
        <v>44</v>
      </c>
      <c r="C38" s="2596" t="s">
        <v>48</v>
      </c>
      <c r="D38" s="2596"/>
      <c r="E38" s="2596"/>
      <c r="F38" s="1523"/>
      <c r="G38" s="1523"/>
      <c r="H38" s="1523"/>
      <c r="I38" s="1523"/>
      <c r="J38" s="1524">
        <v>20.440000000000001</v>
      </c>
      <c r="K38" s="1523" t="s">
        <v>530</v>
      </c>
      <c r="L38" s="1524">
        <v>55.19</v>
      </c>
      <c r="M38" s="1523" t="s">
        <v>1513</v>
      </c>
      <c r="N38" s="1525">
        <v>1509</v>
      </c>
    </row>
    <row r="39" spans="1:14" s="1" customFormat="1" ht="10.199999999999999" x14ac:dyDescent="0.2">
      <c r="A39" s="1522"/>
      <c r="B39" s="1521" t="s">
        <v>60</v>
      </c>
      <c r="C39" s="2596" t="s">
        <v>370</v>
      </c>
      <c r="D39" s="2596"/>
      <c r="E39" s="2596"/>
      <c r="F39" s="1523"/>
      <c r="G39" s="1523"/>
      <c r="H39" s="1523"/>
      <c r="I39" s="1523"/>
      <c r="J39" s="1524">
        <v>58.68</v>
      </c>
      <c r="K39" s="1523" t="s">
        <v>530</v>
      </c>
      <c r="L39" s="1524">
        <v>158.44</v>
      </c>
      <c r="M39" s="1523"/>
      <c r="N39" s="1525"/>
    </row>
    <row r="40" spans="1:14" s="1" customFormat="1" ht="10.199999999999999" x14ac:dyDescent="0.2">
      <c r="A40" s="1522"/>
      <c r="B40" s="1521" t="s">
        <v>66</v>
      </c>
      <c r="C40" s="2596" t="s">
        <v>371</v>
      </c>
      <c r="D40" s="2596"/>
      <c r="E40" s="2596"/>
      <c r="F40" s="1523"/>
      <c r="G40" s="1523"/>
      <c r="H40" s="1523"/>
      <c r="I40" s="1523"/>
      <c r="J40" s="1524">
        <v>6.49</v>
      </c>
      <c r="K40" s="1523" t="s">
        <v>530</v>
      </c>
      <c r="L40" s="1524">
        <v>17.52</v>
      </c>
      <c r="M40" s="1523" t="s">
        <v>1513</v>
      </c>
      <c r="N40" s="1525">
        <v>479</v>
      </c>
    </row>
    <row r="41" spans="1:14" s="1" customFormat="1" ht="10.199999999999999" x14ac:dyDescent="0.2">
      <c r="A41" s="1522"/>
      <c r="B41" s="1521" t="s">
        <v>71</v>
      </c>
      <c r="C41" s="2596" t="s">
        <v>372</v>
      </c>
      <c r="D41" s="2596"/>
      <c r="E41" s="2596"/>
      <c r="F41" s="1523"/>
      <c r="G41" s="1523"/>
      <c r="H41" s="1523"/>
      <c r="I41" s="1523"/>
      <c r="J41" s="1524">
        <v>4.5599999999999996</v>
      </c>
      <c r="K41" s="1523"/>
      <c r="L41" s="1524">
        <v>9.1199999999999992</v>
      </c>
      <c r="M41" s="1523"/>
      <c r="N41" s="1525"/>
    </row>
    <row r="42" spans="1:14" s="1" customFormat="1" ht="10.199999999999999" x14ac:dyDescent="0.2">
      <c r="A42" s="1522"/>
      <c r="B42" s="1521"/>
      <c r="C42" s="2596" t="s">
        <v>49</v>
      </c>
      <c r="D42" s="2596"/>
      <c r="E42" s="2596"/>
      <c r="F42" s="1523" t="s">
        <v>50</v>
      </c>
      <c r="G42" s="1523" t="s">
        <v>531</v>
      </c>
      <c r="H42" s="1523" t="s">
        <v>530</v>
      </c>
      <c r="I42" s="1523" t="s">
        <v>532</v>
      </c>
      <c r="J42" s="1524"/>
      <c r="K42" s="1523"/>
      <c r="L42" s="1524"/>
      <c r="M42" s="1523"/>
      <c r="N42" s="1525"/>
    </row>
    <row r="43" spans="1:14" s="1" customFormat="1" ht="10.199999999999999" x14ac:dyDescent="0.2">
      <c r="A43" s="1522"/>
      <c r="B43" s="1521"/>
      <c r="C43" s="2596" t="s">
        <v>374</v>
      </c>
      <c r="D43" s="2596"/>
      <c r="E43" s="2596"/>
      <c r="F43" s="1523" t="s">
        <v>50</v>
      </c>
      <c r="G43" s="1523" t="s">
        <v>533</v>
      </c>
      <c r="H43" s="1523" t="s">
        <v>530</v>
      </c>
      <c r="I43" s="1523" t="s">
        <v>534</v>
      </c>
      <c r="J43" s="1524"/>
      <c r="K43" s="1523"/>
      <c r="L43" s="1524"/>
      <c r="M43" s="1523"/>
      <c r="N43" s="1525"/>
    </row>
    <row r="44" spans="1:14" s="1" customFormat="1" ht="10.199999999999999" x14ac:dyDescent="0.2">
      <c r="A44" s="1522"/>
      <c r="B44" s="1521"/>
      <c r="C44" s="2608" t="s">
        <v>52</v>
      </c>
      <c r="D44" s="2608"/>
      <c r="E44" s="2608"/>
      <c r="F44" s="1526"/>
      <c r="G44" s="1526"/>
      <c r="H44" s="1526"/>
      <c r="I44" s="1526"/>
      <c r="J44" s="1527">
        <v>83.68</v>
      </c>
      <c r="K44" s="1526"/>
      <c r="L44" s="1527">
        <v>222.75</v>
      </c>
      <c r="M44" s="1526"/>
      <c r="N44" s="1528"/>
    </row>
    <row r="45" spans="1:14" s="1" customFormat="1" ht="10.199999999999999" x14ac:dyDescent="0.2">
      <c r="A45" s="1522"/>
      <c r="B45" s="1521"/>
      <c r="C45" s="2596" t="s">
        <v>53</v>
      </c>
      <c r="D45" s="2596"/>
      <c r="E45" s="2596"/>
      <c r="F45" s="1523"/>
      <c r="G45" s="1523"/>
      <c r="H45" s="1523"/>
      <c r="I45" s="1523"/>
      <c r="J45" s="1524"/>
      <c r="K45" s="1523"/>
      <c r="L45" s="1524">
        <v>72.709999999999994</v>
      </c>
      <c r="M45" s="1523"/>
      <c r="N45" s="1525">
        <v>1988</v>
      </c>
    </row>
    <row r="46" spans="1:14" s="1" customFormat="1" ht="20.399999999999999" x14ac:dyDescent="0.2">
      <c r="A46" s="1522"/>
      <c r="B46" s="1521" t="s">
        <v>2134</v>
      </c>
      <c r="C46" s="2596" t="s">
        <v>535</v>
      </c>
      <c r="D46" s="2596"/>
      <c r="E46" s="2596"/>
      <c r="F46" s="1523" t="s">
        <v>55</v>
      </c>
      <c r="G46" s="1523" t="s">
        <v>536</v>
      </c>
      <c r="H46" s="1523"/>
      <c r="I46" s="1523" t="s">
        <v>536</v>
      </c>
      <c r="J46" s="1524"/>
      <c r="K46" s="1523"/>
      <c r="L46" s="1524">
        <v>70.53</v>
      </c>
      <c r="M46" s="1523"/>
      <c r="N46" s="1525">
        <v>1928</v>
      </c>
    </row>
    <row r="47" spans="1:14" s="1" customFormat="1" ht="20.399999999999999" x14ac:dyDescent="0.2">
      <c r="A47" s="1522"/>
      <c r="B47" s="1521" t="s">
        <v>2135</v>
      </c>
      <c r="C47" s="2596" t="s">
        <v>537</v>
      </c>
      <c r="D47" s="2596"/>
      <c r="E47" s="2596"/>
      <c r="F47" s="1523" t="s">
        <v>55</v>
      </c>
      <c r="G47" s="1523" t="s">
        <v>232</v>
      </c>
      <c r="H47" s="1523"/>
      <c r="I47" s="1523" t="s">
        <v>232</v>
      </c>
      <c r="J47" s="1524"/>
      <c r="K47" s="1523"/>
      <c r="L47" s="1524">
        <v>37.08</v>
      </c>
      <c r="M47" s="1523"/>
      <c r="N47" s="1525">
        <v>1014</v>
      </c>
    </row>
    <row r="48" spans="1:14" s="1" customFormat="1" ht="10.199999999999999" x14ac:dyDescent="0.2">
      <c r="A48" s="1529"/>
      <c r="B48" s="1530"/>
      <c r="C48" s="2599" t="s">
        <v>59</v>
      </c>
      <c r="D48" s="2599"/>
      <c r="E48" s="2599"/>
      <c r="F48" s="1516"/>
      <c r="G48" s="1516"/>
      <c r="H48" s="1516"/>
      <c r="I48" s="1516"/>
      <c r="J48" s="1517"/>
      <c r="K48" s="1516"/>
      <c r="L48" s="1517">
        <v>330.36</v>
      </c>
      <c r="M48" s="1526"/>
      <c r="N48" s="1518"/>
    </row>
    <row r="49" spans="1:14" s="1" customFormat="1" ht="20.399999999999999" x14ac:dyDescent="0.2">
      <c r="A49" s="1514" t="s">
        <v>60</v>
      </c>
      <c r="B49" s="1515" t="s">
        <v>2765</v>
      </c>
      <c r="C49" s="2599" t="s">
        <v>544</v>
      </c>
      <c r="D49" s="2599"/>
      <c r="E49" s="2599"/>
      <c r="F49" s="1516" t="s">
        <v>545</v>
      </c>
      <c r="G49" s="1516"/>
      <c r="H49" s="1516"/>
      <c r="I49" s="1516" t="s">
        <v>60</v>
      </c>
      <c r="J49" s="1517">
        <v>4673</v>
      </c>
      <c r="K49" s="1516"/>
      <c r="L49" s="1517">
        <v>1403.3</v>
      </c>
      <c r="M49" s="1516" t="s">
        <v>1514</v>
      </c>
      <c r="N49" s="1518">
        <v>9346</v>
      </c>
    </row>
    <row r="50" spans="1:14" s="1" customFormat="1" ht="10.199999999999999" x14ac:dyDescent="0.2">
      <c r="A50" s="1529"/>
      <c r="B50" s="1530"/>
      <c r="C50" s="1488" t="s">
        <v>2896</v>
      </c>
      <c r="D50" s="1489"/>
      <c r="E50" s="1489"/>
      <c r="F50" s="1531"/>
      <c r="G50" s="1531"/>
      <c r="H50" s="1531"/>
      <c r="I50" s="1531"/>
      <c r="J50" s="1532"/>
      <c r="K50" s="1531"/>
      <c r="L50" s="1532"/>
      <c r="M50" s="1533"/>
      <c r="N50" s="1534"/>
    </row>
    <row r="51" spans="1:14" s="1" customFormat="1" ht="10.199999999999999" x14ac:dyDescent="0.2">
      <c r="A51" s="1519"/>
      <c r="B51" s="1490"/>
      <c r="C51" s="2596" t="s">
        <v>1709</v>
      </c>
      <c r="D51" s="2596"/>
      <c r="E51" s="2596"/>
      <c r="F51" s="2596"/>
      <c r="G51" s="2596"/>
      <c r="H51" s="2596"/>
      <c r="I51" s="2596"/>
      <c r="J51" s="2596"/>
      <c r="K51" s="2596"/>
      <c r="L51" s="2596"/>
      <c r="M51" s="2596"/>
      <c r="N51" s="2600"/>
    </row>
    <row r="52" spans="1:14" s="1" customFormat="1" ht="20.399999999999999" x14ac:dyDescent="0.2">
      <c r="A52" s="1514" t="s">
        <v>3029</v>
      </c>
      <c r="B52" s="1515" t="s">
        <v>547</v>
      </c>
      <c r="C52" s="2599" t="s">
        <v>548</v>
      </c>
      <c r="D52" s="2599"/>
      <c r="E52" s="2599"/>
      <c r="F52" s="1516" t="s">
        <v>47</v>
      </c>
      <c r="G52" s="1516"/>
      <c r="H52" s="1516"/>
      <c r="I52" s="1516" t="s">
        <v>44</v>
      </c>
      <c r="J52" s="1517">
        <v>230.51</v>
      </c>
      <c r="K52" s="1516"/>
      <c r="L52" s="1517">
        <v>230.51</v>
      </c>
      <c r="M52" s="1516"/>
      <c r="N52" s="1518"/>
    </row>
    <row r="53" spans="1:14" s="1" customFormat="1" ht="10.199999999999999" x14ac:dyDescent="0.2">
      <c r="A53" s="1529"/>
      <c r="B53" s="1530"/>
      <c r="C53" s="1488" t="s">
        <v>2894</v>
      </c>
      <c r="D53" s="1489"/>
      <c r="E53" s="1489"/>
      <c r="F53" s="1531"/>
      <c r="G53" s="1531"/>
      <c r="H53" s="1531"/>
      <c r="I53" s="1531"/>
      <c r="J53" s="1532"/>
      <c r="K53" s="1531"/>
      <c r="L53" s="1532"/>
      <c r="M53" s="1533"/>
      <c r="N53" s="1534"/>
    </row>
    <row r="54" spans="1:14" s="1" customFormat="1" ht="31.8" customHeight="1" x14ac:dyDescent="0.2">
      <c r="A54" s="1514" t="s">
        <v>663</v>
      </c>
      <c r="B54" s="1515" t="s">
        <v>619</v>
      </c>
      <c r="C54" s="2599" t="s">
        <v>620</v>
      </c>
      <c r="D54" s="2599"/>
      <c r="E54" s="2599"/>
      <c r="F54" s="1516" t="s">
        <v>47</v>
      </c>
      <c r="G54" s="1516"/>
      <c r="H54" s="1516"/>
      <c r="I54" s="1516" t="s">
        <v>44</v>
      </c>
      <c r="J54" s="1517">
        <v>554.98</v>
      </c>
      <c r="K54" s="1516"/>
      <c r="L54" s="1517">
        <v>554.98</v>
      </c>
      <c r="M54" s="1516"/>
      <c r="N54" s="1518"/>
    </row>
    <row r="55" spans="1:14" s="1" customFormat="1" ht="10.199999999999999" x14ac:dyDescent="0.2">
      <c r="A55" s="1529"/>
      <c r="B55" s="1530"/>
      <c r="C55" s="1488" t="s">
        <v>2894</v>
      </c>
      <c r="D55" s="1489"/>
      <c r="E55" s="1489"/>
      <c r="F55" s="1531"/>
      <c r="G55" s="1531"/>
      <c r="H55" s="1531"/>
      <c r="I55" s="1531"/>
      <c r="J55" s="1532"/>
      <c r="K55" s="1531"/>
      <c r="L55" s="1532"/>
      <c r="M55" s="1533"/>
      <c r="N55" s="1534"/>
    </row>
    <row r="56" spans="1:14" s="1" customFormat="1" ht="37.799999999999997" customHeight="1" x14ac:dyDescent="0.2">
      <c r="A56" s="1514" t="s">
        <v>75</v>
      </c>
      <c r="B56" s="1515" t="s">
        <v>621</v>
      </c>
      <c r="C56" s="2599" t="s">
        <v>622</v>
      </c>
      <c r="D56" s="2599"/>
      <c r="E56" s="2599"/>
      <c r="F56" s="1516" t="s">
        <v>47</v>
      </c>
      <c r="G56" s="1516"/>
      <c r="H56" s="1516"/>
      <c r="I56" s="1516" t="s">
        <v>100</v>
      </c>
      <c r="J56" s="1517"/>
      <c r="K56" s="1516"/>
      <c r="L56" s="1517"/>
      <c r="M56" s="1516"/>
      <c r="N56" s="1518"/>
    </row>
    <row r="57" spans="1:14" s="1" customFormat="1" ht="10.199999999999999" x14ac:dyDescent="0.2">
      <c r="A57" s="1519"/>
      <c r="B57" s="1490"/>
      <c r="C57" s="2596" t="s">
        <v>1710</v>
      </c>
      <c r="D57" s="2596"/>
      <c r="E57" s="2596"/>
      <c r="F57" s="2596"/>
      <c r="G57" s="2596"/>
      <c r="H57" s="2596"/>
      <c r="I57" s="2596"/>
      <c r="J57" s="2596"/>
      <c r="K57" s="2596"/>
      <c r="L57" s="2596"/>
      <c r="M57" s="2596"/>
      <c r="N57" s="2600"/>
    </row>
    <row r="58" spans="1:14" s="1" customFormat="1" ht="33" customHeight="1" x14ac:dyDescent="0.2">
      <c r="A58" s="1520"/>
      <c r="B58" s="1521" t="s">
        <v>528</v>
      </c>
      <c r="C58" s="2596" t="s">
        <v>529</v>
      </c>
      <c r="D58" s="2596"/>
      <c r="E58" s="2596"/>
      <c r="F58" s="2596"/>
      <c r="G58" s="2596"/>
      <c r="H58" s="2596"/>
      <c r="I58" s="2596"/>
      <c r="J58" s="2596"/>
      <c r="K58" s="2596"/>
      <c r="L58" s="2596"/>
      <c r="M58" s="2596"/>
      <c r="N58" s="2600"/>
    </row>
    <row r="59" spans="1:14" s="1" customFormat="1" ht="10.199999999999999" x14ac:dyDescent="0.2">
      <c r="A59" s="1522"/>
      <c r="B59" s="1521" t="s">
        <v>44</v>
      </c>
      <c r="C59" s="2596" t="s">
        <v>48</v>
      </c>
      <c r="D59" s="2596"/>
      <c r="E59" s="2596"/>
      <c r="F59" s="1523"/>
      <c r="G59" s="1523"/>
      <c r="H59" s="1523"/>
      <c r="I59" s="1523"/>
      <c r="J59" s="1524">
        <v>8.08</v>
      </c>
      <c r="K59" s="1523" t="s">
        <v>530</v>
      </c>
      <c r="L59" s="1524">
        <v>119.99</v>
      </c>
      <c r="M59" s="1523" t="s">
        <v>1513</v>
      </c>
      <c r="N59" s="1525">
        <v>3281</v>
      </c>
    </row>
    <row r="60" spans="1:14" s="1" customFormat="1" ht="10.199999999999999" x14ac:dyDescent="0.2">
      <c r="A60" s="1522"/>
      <c r="B60" s="1521" t="s">
        <v>71</v>
      </c>
      <c r="C60" s="2596" t="s">
        <v>372</v>
      </c>
      <c r="D60" s="2596"/>
      <c r="E60" s="2596"/>
      <c r="F60" s="1523"/>
      <c r="G60" s="1523"/>
      <c r="H60" s="1523"/>
      <c r="I60" s="1523"/>
      <c r="J60" s="1524">
        <v>1.88</v>
      </c>
      <c r="K60" s="1523"/>
      <c r="L60" s="1524">
        <v>20.68</v>
      </c>
      <c r="M60" s="1523"/>
      <c r="N60" s="1525"/>
    </row>
    <row r="61" spans="1:14" s="1" customFormat="1" ht="10.199999999999999" x14ac:dyDescent="0.2">
      <c r="A61" s="1522"/>
      <c r="B61" s="1521"/>
      <c r="C61" s="2596" t="s">
        <v>49</v>
      </c>
      <c r="D61" s="2596"/>
      <c r="E61" s="2596"/>
      <c r="F61" s="1523" t="s">
        <v>50</v>
      </c>
      <c r="G61" s="1523" t="s">
        <v>623</v>
      </c>
      <c r="H61" s="1523" t="s">
        <v>530</v>
      </c>
      <c r="I61" s="1523" t="s">
        <v>1711</v>
      </c>
      <c r="J61" s="1524"/>
      <c r="K61" s="1523"/>
      <c r="L61" s="1524"/>
      <c r="M61" s="1523"/>
      <c r="N61" s="1525"/>
    </row>
    <row r="62" spans="1:14" s="1" customFormat="1" ht="10.199999999999999" x14ac:dyDescent="0.2">
      <c r="A62" s="1522"/>
      <c r="B62" s="1521"/>
      <c r="C62" s="2608" t="s">
        <v>52</v>
      </c>
      <c r="D62" s="2608"/>
      <c r="E62" s="2608"/>
      <c r="F62" s="1526"/>
      <c r="G62" s="1526"/>
      <c r="H62" s="1526"/>
      <c r="I62" s="1526"/>
      <c r="J62" s="1527">
        <v>9.9600000000000009</v>
      </c>
      <c r="K62" s="1526"/>
      <c r="L62" s="1527">
        <v>140.66999999999999</v>
      </c>
      <c r="M62" s="1526"/>
      <c r="N62" s="1528"/>
    </row>
    <row r="63" spans="1:14" s="1" customFormat="1" ht="10.199999999999999" x14ac:dyDescent="0.2">
      <c r="A63" s="1522"/>
      <c r="B63" s="1521"/>
      <c r="C63" s="2596" t="s">
        <v>53</v>
      </c>
      <c r="D63" s="2596"/>
      <c r="E63" s="2596"/>
      <c r="F63" s="1523"/>
      <c r="G63" s="1523"/>
      <c r="H63" s="1523"/>
      <c r="I63" s="1523"/>
      <c r="J63" s="1524"/>
      <c r="K63" s="1523"/>
      <c r="L63" s="1524">
        <v>119.99</v>
      </c>
      <c r="M63" s="1523"/>
      <c r="N63" s="1525">
        <v>3281</v>
      </c>
    </row>
    <row r="64" spans="1:14" s="1" customFormat="1" ht="20.399999999999999" x14ac:dyDescent="0.2">
      <c r="A64" s="1522"/>
      <c r="B64" s="1521" t="s">
        <v>2392</v>
      </c>
      <c r="C64" s="2596" t="s">
        <v>549</v>
      </c>
      <c r="D64" s="2596"/>
      <c r="E64" s="2596"/>
      <c r="F64" s="1523" t="s">
        <v>55</v>
      </c>
      <c r="G64" s="1523" t="s">
        <v>295</v>
      </c>
      <c r="H64" s="1523"/>
      <c r="I64" s="1523" t="s">
        <v>295</v>
      </c>
      <c r="J64" s="1524"/>
      <c r="K64" s="1523"/>
      <c r="L64" s="1524">
        <v>107.99</v>
      </c>
      <c r="M64" s="1523"/>
      <c r="N64" s="1525">
        <v>2953</v>
      </c>
    </row>
    <row r="65" spans="1:14" s="1" customFormat="1" ht="20.399999999999999" x14ac:dyDescent="0.2">
      <c r="A65" s="1522"/>
      <c r="B65" s="1521" t="s">
        <v>2393</v>
      </c>
      <c r="C65" s="2596" t="s">
        <v>550</v>
      </c>
      <c r="D65" s="2596"/>
      <c r="E65" s="2596"/>
      <c r="F65" s="1523" t="s">
        <v>55</v>
      </c>
      <c r="G65" s="1523" t="s">
        <v>214</v>
      </c>
      <c r="H65" s="1523"/>
      <c r="I65" s="1523" t="s">
        <v>214</v>
      </c>
      <c r="J65" s="1524"/>
      <c r="K65" s="1523"/>
      <c r="L65" s="1524">
        <v>55.2</v>
      </c>
      <c r="M65" s="1523"/>
      <c r="N65" s="1525">
        <v>1509</v>
      </c>
    </row>
    <row r="66" spans="1:14" s="1" customFormat="1" ht="10.199999999999999" x14ac:dyDescent="0.2">
      <c r="A66" s="1529"/>
      <c r="B66" s="1530"/>
      <c r="C66" s="2599" t="s">
        <v>59</v>
      </c>
      <c r="D66" s="2599"/>
      <c r="E66" s="2599"/>
      <c r="F66" s="1516"/>
      <c r="G66" s="1516"/>
      <c r="H66" s="1516"/>
      <c r="I66" s="1516"/>
      <c r="J66" s="1517"/>
      <c r="K66" s="1516"/>
      <c r="L66" s="1517">
        <v>303.86</v>
      </c>
      <c r="M66" s="1526"/>
      <c r="N66" s="1518"/>
    </row>
    <row r="67" spans="1:14" s="1" customFormat="1" ht="20.399999999999999" x14ac:dyDescent="0.2">
      <c r="A67" s="1514" t="s">
        <v>2909</v>
      </c>
      <c r="B67" s="1515" t="s">
        <v>625</v>
      </c>
      <c r="C67" s="2599" t="s">
        <v>1712</v>
      </c>
      <c r="D67" s="2599"/>
      <c r="E67" s="2599"/>
      <c r="F67" s="1516" t="s">
        <v>47</v>
      </c>
      <c r="G67" s="1516"/>
      <c r="H67" s="1516"/>
      <c r="I67" s="1516" t="s">
        <v>71</v>
      </c>
      <c r="J67" s="1517">
        <v>188.24</v>
      </c>
      <c r="K67" s="1516"/>
      <c r="L67" s="1517">
        <v>752.96</v>
      </c>
      <c r="M67" s="1516"/>
      <c r="N67" s="1518"/>
    </row>
    <row r="68" spans="1:14" s="1" customFormat="1" ht="10.199999999999999" x14ac:dyDescent="0.2">
      <c r="A68" s="1529"/>
      <c r="B68" s="1530"/>
      <c r="C68" s="1488" t="s">
        <v>2894</v>
      </c>
      <c r="D68" s="1489"/>
      <c r="E68" s="1489"/>
      <c r="F68" s="1531"/>
      <c r="G68" s="1531"/>
      <c r="H68" s="1531"/>
      <c r="I68" s="1531"/>
      <c r="J68" s="1532"/>
      <c r="K68" s="1531"/>
      <c r="L68" s="1532"/>
      <c r="M68" s="1533"/>
      <c r="N68" s="1534"/>
    </row>
    <row r="69" spans="1:14" s="1" customFormat="1" ht="37.799999999999997" customHeight="1" x14ac:dyDescent="0.2">
      <c r="A69" s="1514" t="s">
        <v>82</v>
      </c>
      <c r="B69" s="1515" t="s">
        <v>632</v>
      </c>
      <c r="C69" s="2599" t="s">
        <v>633</v>
      </c>
      <c r="D69" s="2599"/>
      <c r="E69" s="2599"/>
      <c r="F69" s="1516" t="s">
        <v>47</v>
      </c>
      <c r="G69" s="1516"/>
      <c r="H69" s="1516"/>
      <c r="I69" s="1516" t="s">
        <v>87</v>
      </c>
      <c r="J69" s="1517"/>
      <c r="K69" s="1516"/>
      <c r="L69" s="1517"/>
      <c r="M69" s="1516"/>
      <c r="N69" s="1518"/>
    </row>
    <row r="70" spans="1:14" s="1" customFormat="1" ht="37.200000000000003" customHeight="1" x14ac:dyDescent="0.2">
      <c r="A70" s="1520"/>
      <c r="B70" s="1521" t="s">
        <v>528</v>
      </c>
      <c r="C70" s="2596" t="s">
        <v>529</v>
      </c>
      <c r="D70" s="2596"/>
      <c r="E70" s="2596"/>
      <c r="F70" s="2596"/>
      <c r="G70" s="2596"/>
      <c r="H70" s="2596"/>
      <c r="I70" s="2596"/>
      <c r="J70" s="2596"/>
      <c r="K70" s="2596"/>
      <c r="L70" s="2596"/>
      <c r="M70" s="2596"/>
      <c r="N70" s="2600"/>
    </row>
    <row r="71" spans="1:14" s="1" customFormat="1" ht="10.199999999999999" x14ac:dyDescent="0.2">
      <c r="A71" s="1522"/>
      <c r="B71" s="1521" t="s">
        <v>44</v>
      </c>
      <c r="C71" s="2596" t="s">
        <v>48</v>
      </c>
      <c r="D71" s="2596"/>
      <c r="E71" s="2596"/>
      <c r="F71" s="1523"/>
      <c r="G71" s="1523"/>
      <c r="H71" s="1523"/>
      <c r="I71" s="1523"/>
      <c r="J71" s="1524">
        <v>8.08</v>
      </c>
      <c r="K71" s="1523" t="s">
        <v>530</v>
      </c>
      <c r="L71" s="1524">
        <v>87.26</v>
      </c>
      <c r="M71" s="1523" t="s">
        <v>1513</v>
      </c>
      <c r="N71" s="1525">
        <v>2386</v>
      </c>
    </row>
    <row r="72" spans="1:14" s="1" customFormat="1" ht="10.199999999999999" x14ac:dyDescent="0.2">
      <c r="A72" s="1522"/>
      <c r="B72" s="1521" t="s">
        <v>71</v>
      </c>
      <c r="C72" s="2596" t="s">
        <v>372</v>
      </c>
      <c r="D72" s="2596"/>
      <c r="E72" s="2596"/>
      <c r="F72" s="1523"/>
      <c r="G72" s="1523"/>
      <c r="H72" s="1523"/>
      <c r="I72" s="1523"/>
      <c r="J72" s="1524">
        <v>1.28</v>
      </c>
      <c r="K72" s="1523"/>
      <c r="L72" s="1524">
        <v>10.24</v>
      </c>
      <c r="M72" s="1523"/>
      <c r="N72" s="1525"/>
    </row>
    <row r="73" spans="1:14" s="1" customFormat="1" ht="10.199999999999999" x14ac:dyDescent="0.2">
      <c r="A73" s="1522"/>
      <c r="B73" s="1521"/>
      <c r="C73" s="2596" t="s">
        <v>49</v>
      </c>
      <c r="D73" s="2596"/>
      <c r="E73" s="2596"/>
      <c r="F73" s="1523" t="s">
        <v>50</v>
      </c>
      <c r="G73" s="1523" t="s">
        <v>623</v>
      </c>
      <c r="H73" s="1523" t="s">
        <v>530</v>
      </c>
      <c r="I73" s="1523" t="s">
        <v>660</v>
      </c>
      <c r="J73" s="1524"/>
      <c r="K73" s="1523"/>
      <c r="L73" s="1524"/>
      <c r="M73" s="1523"/>
      <c r="N73" s="1525"/>
    </row>
    <row r="74" spans="1:14" s="1" customFormat="1" ht="10.199999999999999" x14ac:dyDescent="0.2">
      <c r="A74" s="1522"/>
      <c r="B74" s="1521"/>
      <c r="C74" s="2608" t="s">
        <v>52</v>
      </c>
      <c r="D74" s="2608"/>
      <c r="E74" s="2608"/>
      <c r="F74" s="1526"/>
      <c r="G74" s="1526"/>
      <c r="H74" s="1526"/>
      <c r="I74" s="1526"/>
      <c r="J74" s="1527">
        <v>9.36</v>
      </c>
      <c r="K74" s="1526"/>
      <c r="L74" s="1527">
        <v>97.5</v>
      </c>
      <c r="M74" s="1526"/>
      <c r="N74" s="1528"/>
    </row>
    <row r="75" spans="1:14" s="1" customFormat="1" ht="10.199999999999999" x14ac:dyDescent="0.2">
      <c r="A75" s="1522"/>
      <c r="B75" s="1521"/>
      <c r="C75" s="2596" t="s">
        <v>53</v>
      </c>
      <c r="D75" s="2596"/>
      <c r="E75" s="2596"/>
      <c r="F75" s="1523"/>
      <c r="G75" s="1523"/>
      <c r="H75" s="1523"/>
      <c r="I75" s="1523"/>
      <c r="J75" s="1524"/>
      <c r="K75" s="1523"/>
      <c r="L75" s="1524">
        <v>87.26</v>
      </c>
      <c r="M75" s="1523"/>
      <c r="N75" s="1525">
        <v>2386</v>
      </c>
    </row>
    <row r="76" spans="1:14" s="1" customFormat="1" ht="20.399999999999999" x14ac:dyDescent="0.2">
      <c r="A76" s="1522"/>
      <c r="B76" s="1521" t="s">
        <v>2392</v>
      </c>
      <c r="C76" s="2596" t="s">
        <v>549</v>
      </c>
      <c r="D76" s="2596"/>
      <c r="E76" s="2596"/>
      <c r="F76" s="1523" t="s">
        <v>55</v>
      </c>
      <c r="G76" s="1523" t="s">
        <v>295</v>
      </c>
      <c r="H76" s="1523"/>
      <c r="I76" s="1523" t="s">
        <v>295</v>
      </c>
      <c r="J76" s="1524"/>
      <c r="K76" s="1523"/>
      <c r="L76" s="1524">
        <v>78.53</v>
      </c>
      <c r="M76" s="1523"/>
      <c r="N76" s="1525">
        <v>2147</v>
      </c>
    </row>
    <row r="77" spans="1:14" s="1" customFormat="1" ht="20.399999999999999" x14ac:dyDescent="0.2">
      <c r="A77" s="1522"/>
      <c r="B77" s="1521" t="s">
        <v>2393</v>
      </c>
      <c r="C77" s="2596" t="s">
        <v>550</v>
      </c>
      <c r="D77" s="2596"/>
      <c r="E77" s="2596"/>
      <c r="F77" s="1523" t="s">
        <v>55</v>
      </c>
      <c r="G77" s="1523" t="s">
        <v>214</v>
      </c>
      <c r="H77" s="1523"/>
      <c r="I77" s="1523" t="s">
        <v>214</v>
      </c>
      <c r="J77" s="1524"/>
      <c r="K77" s="1523"/>
      <c r="L77" s="1524">
        <v>40.14</v>
      </c>
      <c r="M77" s="1523"/>
      <c r="N77" s="1525">
        <v>1098</v>
      </c>
    </row>
    <row r="78" spans="1:14" s="1" customFormat="1" ht="10.199999999999999" x14ac:dyDescent="0.2">
      <c r="A78" s="1529"/>
      <c r="B78" s="1530"/>
      <c r="C78" s="2599" t="s">
        <v>59</v>
      </c>
      <c r="D78" s="2599"/>
      <c r="E78" s="2599"/>
      <c r="F78" s="1516"/>
      <c r="G78" s="1516"/>
      <c r="H78" s="1516"/>
      <c r="I78" s="1516"/>
      <c r="J78" s="1517"/>
      <c r="K78" s="1516"/>
      <c r="L78" s="1517">
        <v>216.17</v>
      </c>
      <c r="M78" s="1526"/>
      <c r="N78" s="1518"/>
    </row>
    <row r="79" spans="1:14" s="1" customFormat="1" ht="22.8" customHeight="1" x14ac:dyDescent="0.2">
      <c r="A79" s="1514" t="s">
        <v>87</v>
      </c>
      <c r="B79" s="1515" t="s">
        <v>559</v>
      </c>
      <c r="C79" s="2599" t="s">
        <v>560</v>
      </c>
      <c r="D79" s="2599"/>
      <c r="E79" s="2599"/>
      <c r="F79" s="1516" t="s">
        <v>47</v>
      </c>
      <c r="G79" s="1516"/>
      <c r="H79" s="1516"/>
      <c r="I79" s="1516" t="s">
        <v>60</v>
      </c>
      <c r="J79" s="1517"/>
      <c r="K79" s="1516"/>
      <c r="L79" s="1517"/>
      <c r="M79" s="1516"/>
      <c r="N79" s="1518"/>
    </row>
    <row r="80" spans="1:14" s="1" customFormat="1" ht="36" customHeight="1" x14ac:dyDescent="0.2">
      <c r="A80" s="1520"/>
      <c r="B80" s="1521" t="s">
        <v>528</v>
      </c>
      <c r="C80" s="2596" t="s">
        <v>529</v>
      </c>
      <c r="D80" s="2596"/>
      <c r="E80" s="2596"/>
      <c r="F80" s="2596"/>
      <c r="G80" s="2596"/>
      <c r="H80" s="2596"/>
      <c r="I80" s="2596"/>
      <c r="J80" s="2596"/>
      <c r="K80" s="2596"/>
      <c r="L80" s="2596"/>
      <c r="M80" s="2596"/>
      <c r="N80" s="2600"/>
    </row>
    <row r="81" spans="1:14" s="1" customFormat="1" ht="10.199999999999999" x14ac:dyDescent="0.2">
      <c r="A81" s="1522"/>
      <c r="B81" s="1521" t="s">
        <v>44</v>
      </c>
      <c r="C81" s="2596" t="s">
        <v>48</v>
      </c>
      <c r="D81" s="2596"/>
      <c r="E81" s="2596"/>
      <c r="F81" s="1523"/>
      <c r="G81" s="1523"/>
      <c r="H81" s="1523"/>
      <c r="I81" s="1523"/>
      <c r="J81" s="1524">
        <v>17.059999999999999</v>
      </c>
      <c r="K81" s="1523" t="s">
        <v>530</v>
      </c>
      <c r="L81" s="1524">
        <v>46.06</v>
      </c>
      <c r="M81" s="1523" t="s">
        <v>1513</v>
      </c>
      <c r="N81" s="1525">
        <v>1259</v>
      </c>
    </row>
    <row r="82" spans="1:14" s="1" customFormat="1" ht="10.199999999999999" x14ac:dyDescent="0.2">
      <c r="A82" s="1522"/>
      <c r="B82" s="1521" t="s">
        <v>71</v>
      </c>
      <c r="C82" s="2596" t="s">
        <v>372</v>
      </c>
      <c r="D82" s="2596"/>
      <c r="E82" s="2596"/>
      <c r="F82" s="1523"/>
      <c r="G82" s="1523"/>
      <c r="H82" s="1523"/>
      <c r="I82" s="1523"/>
      <c r="J82" s="1524">
        <v>0.34</v>
      </c>
      <c r="K82" s="1523"/>
      <c r="L82" s="1524">
        <v>0.68</v>
      </c>
      <c r="M82" s="1523"/>
      <c r="N82" s="1525"/>
    </row>
    <row r="83" spans="1:14" s="1" customFormat="1" ht="10.199999999999999" x14ac:dyDescent="0.2">
      <c r="A83" s="1522"/>
      <c r="B83" s="1521"/>
      <c r="C83" s="2596" t="s">
        <v>49</v>
      </c>
      <c r="D83" s="2596"/>
      <c r="E83" s="2596"/>
      <c r="F83" s="1523" t="s">
        <v>50</v>
      </c>
      <c r="G83" s="1523" t="s">
        <v>60</v>
      </c>
      <c r="H83" s="1523" t="s">
        <v>530</v>
      </c>
      <c r="I83" s="1523" t="s">
        <v>192</v>
      </c>
      <c r="J83" s="1524"/>
      <c r="K83" s="1523"/>
      <c r="L83" s="1524"/>
      <c r="M83" s="1523"/>
      <c r="N83" s="1525"/>
    </row>
    <row r="84" spans="1:14" s="1" customFormat="1" ht="10.199999999999999" x14ac:dyDescent="0.2">
      <c r="A84" s="1522"/>
      <c r="B84" s="1521"/>
      <c r="C84" s="2608" t="s">
        <v>52</v>
      </c>
      <c r="D84" s="2608"/>
      <c r="E84" s="2608"/>
      <c r="F84" s="1526"/>
      <c r="G84" s="1526"/>
      <c r="H84" s="1526"/>
      <c r="I84" s="1526"/>
      <c r="J84" s="1527">
        <v>17.399999999999999</v>
      </c>
      <c r="K84" s="1526"/>
      <c r="L84" s="1527">
        <v>46.74</v>
      </c>
      <c r="M84" s="1526"/>
      <c r="N84" s="1528"/>
    </row>
    <row r="85" spans="1:14" s="1" customFormat="1" ht="10.199999999999999" x14ac:dyDescent="0.2">
      <c r="A85" s="1522"/>
      <c r="B85" s="1521"/>
      <c r="C85" s="2596" t="s">
        <v>53</v>
      </c>
      <c r="D85" s="2596"/>
      <c r="E85" s="2596"/>
      <c r="F85" s="1523"/>
      <c r="G85" s="1523"/>
      <c r="H85" s="1523"/>
      <c r="I85" s="1523"/>
      <c r="J85" s="1524"/>
      <c r="K85" s="1523"/>
      <c r="L85" s="1524">
        <v>46.06</v>
      </c>
      <c r="M85" s="1523"/>
      <c r="N85" s="1525">
        <v>1259</v>
      </c>
    </row>
    <row r="86" spans="1:14" s="1" customFormat="1" ht="20.399999999999999" x14ac:dyDescent="0.2">
      <c r="A86" s="1522"/>
      <c r="B86" s="1521" t="s">
        <v>2392</v>
      </c>
      <c r="C86" s="2596" t="s">
        <v>549</v>
      </c>
      <c r="D86" s="2596"/>
      <c r="E86" s="2596"/>
      <c r="F86" s="1523" t="s">
        <v>55</v>
      </c>
      <c r="G86" s="1523" t="s">
        <v>295</v>
      </c>
      <c r="H86" s="1523"/>
      <c r="I86" s="1523" t="s">
        <v>295</v>
      </c>
      <c r="J86" s="1524"/>
      <c r="K86" s="1523"/>
      <c r="L86" s="1524">
        <v>41.45</v>
      </c>
      <c r="M86" s="1523"/>
      <c r="N86" s="1525">
        <v>1133</v>
      </c>
    </row>
    <row r="87" spans="1:14" s="1" customFormat="1" ht="20.399999999999999" x14ac:dyDescent="0.2">
      <c r="A87" s="1522"/>
      <c r="B87" s="1521" t="s">
        <v>2393</v>
      </c>
      <c r="C87" s="2596" t="s">
        <v>550</v>
      </c>
      <c r="D87" s="2596"/>
      <c r="E87" s="2596"/>
      <c r="F87" s="1523" t="s">
        <v>55</v>
      </c>
      <c r="G87" s="1523" t="s">
        <v>214</v>
      </c>
      <c r="H87" s="1523"/>
      <c r="I87" s="1523" t="s">
        <v>214</v>
      </c>
      <c r="J87" s="1524"/>
      <c r="K87" s="1523"/>
      <c r="L87" s="1524">
        <v>21.19</v>
      </c>
      <c r="M87" s="1523"/>
      <c r="N87" s="1525">
        <v>579</v>
      </c>
    </row>
    <row r="88" spans="1:14" s="1" customFormat="1" ht="10.199999999999999" x14ac:dyDescent="0.2">
      <c r="A88" s="1529"/>
      <c r="B88" s="1530"/>
      <c r="C88" s="2599" t="s">
        <v>59</v>
      </c>
      <c r="D88" s="2599"/>
      <c r="E88" s="2599"/>
      <c r="F88" s="1516"/>
      <c r="G88" s="1516"/>
      <c r="H88" s="1516"/>
      <c r="I88" s="1516"/>
      <c r="J88" s="1517"/>
      <c r="K88" s="1516"/>
      <c r="L88" s="1517">
        <v>109.38</v>
      </c>
      <c r="M88" s="1526"/>
      <c r="N88" s="1518"/>
    </row>
    <row r="89" spans="1:14" s="1" customFormat="1" ht="20.399999999999999" x14ac:dyDescent="0.2">
      <c r="A89" s="1514" t="s">
        <v>91</v>
      </c>
      <c r="B89" s="1515" t="s">
        <v>2775</v>
      </c>
      <c r="C89" s="2599" t="s">
        <v>635</v>
      </c>
      <c r="D89" s="2599"/>
      <c r="E89" s="2599"/>
      <c r="F89" s="1516" t="s">
        <v>545</v>
      </c>
      <c r="G89" s="1516"/>
      <c r="H89" s="1516"/>
      <c r="I89" s="1516" t="s">
        <v>60</v>
      </c>
      <c r="J89" s="1517">
        <v>343.33</v>
      </c>
      <c r="K89" s="1516"/>
      <c r="L89" s="1517">
        <v>103.15</v>
      </c>
      <c r="M89" s="1516" t="s">
        <v>1514</v>
      </c>
      <c r="N89" s="1518">
        <v>687</v>
      </c>
    </row>
    <row r="90" spans="1:14" s="1" customFormat="1" ht="10.199999999999999" x14ac:dyDescent="0.2">
      <c r="A90" s="1529"/>
      <c r="B90" s="1530"/>
      <c r="C90" s="1488" t="s">
        <v>2896</v>
      </c>
      <c r="D90" s="1489"/>
      <c r="E90" s="1489"/>
      <c r="F90" s="1531"/>
      <c r="G90" s="1531"/>
      <c r="H90" s="1531"/>
      <c r="I90" s="1531"/>
      <c r="J90" s="1532"/>
      <c r="K90" s="1531"/>
      <c r="L90" s="1532"/>
      <c r="M90" s="1533"/>
      <c r="N90" s="1534"/>
    </row>
    <row r="91" spans="1:14" s="1" customFormat="1" ht="10.199999999999999" x14ac:dyDescent="0.2">
      <c r="A91" s="1519"/>
      <c r="B91" s="1490"/>
      <c r="C91" s="2596" t="s">
        <v>2776</v>
      </c>
      <c r="D91" s="2596"/>
      <c r="E91" s="2596"/>
      <c r="F91" s="2596"/>
      <c r="G91" s="2596"/>
      <c r="H91" s="2596"/>
      <c r="I91" s="2596"/>
      <c r="J91" s="2596"/>
      <c r="K91" s="2596"/>
      <c r="L91" s="2596"/>
      <c r="M91" s="2596"/>
      <c r="N91" s="2600"/>
    </row>
    <row r="92" spans="1:14" s="1" customFormat="1" ht="15.6" customHeight="1" x14ac:dyDescent="0.2">
      <c r="A92" s="1514" t="s">
        <v>95</v>
      </c>
      <c r="B92" s="1515" t="s">
        <v>3043</v>
      </c>
      <c r="C92" s="2599" t="s">
        <v>3044</v>
      </c>
      <c r="D92" s="2599"/>
      <c r="E92" s="2599"/>
      <c r="F92" s="1516" t="s">
        <v>47</v>
      </c>
      <c r="G92" s="1516"/>
      <c r="H92" s="1516"/>
      <c r="I92" s="1516" t="s">
        <v>87</v>
      </c>
      <c r="J92" s="1517"/>
      <c r="K92" s="1516"/>
      <c r="L92" s="1517"/>
      <c r="M92" s="1516"/>
      <c r="N92" s="1518"/>
    </row>
    <row r="93" spans="1:14" s="1" customFormat="1" ht="37.200000000000003" customHeight="1" x14ac:dyDescent="0.2">
      <c r="A93" s="1520"/>
      <c r="B93" s="1521" t="s">
        <v>528</v>
      </c>
      <c r="C93" s="2596" t="s">
        <v>529</v>
      </c>
      <c r="D93" s="2596"/>
      <c r="E93" s="2596"/>
      <c r="F93" s="2596"/>
      <c r="G93" s="2596"/>
      <c r="H93" s="2596"/>
      <c r="I93" s="2596"/>
      <c r="J93" s="2596"/>
      <c r="K93" s="2596"/>
      <c r="L93" s="2596"/>
      <c r="M93" s="2596"/>
      <c r="N93" s="2600"/>
    </row>
    <row r="94" spans="1:14" s="1" customFormat="1" ht="10.199999999999999" x14ac:dyDescent="0.2">
      <c r="A94" s="1522"/>
      <c r="B94" s="1521" t="s">
        <v>44</v>
      </c>
      <c r="C94" s="2596" t="s">
        <v>48</v>
      </c>
      <c r="D94" s="2596"/>
      <c r="E94" s="2596"/>
      <c r="F94" s="1523"/>
      <c r="G94" s="1523"/>
      <c r="H94" s="1523"/>
      <c r="I94" s="1523"/>
      <c r="J94" s="1524">
        <v>3.37</v>
      </c>
      <c r="K94" s="1523" t="s">
        <v>530</v>
      </c>
      <c r="L94" s="1524">
        <v>36.4</v>
      </c>
      <c r="M94" s="1523" t="s">
        <v>1513</v>
      </c>
      <c r="N94" s="1525">
        <v>995</v>
      </c>
    </row>
    <row r="95" spans="1:14" s="1" customFormat="1" ht="10.199999999999999" x14ac:dyDescent="0.2">
      <c r="A95" s="1522"/>
      <c r="B95" s="1521" t="s">
        <v>60</v>
      </c>
      <c r="C95" s="2596" t="s">
        <v>370</v>
      </c>
      <c r="D95" s="2596"/>
      <c r="E95" s="2596"/>
      <c r="F95" s="1523"/>
      <c r="G95" s="1523"/>
      <c r="H95" s="1523"/>
      <c r="I95" s="1523"/>
      <c r="J95" s="1524">
        <v>0.97</v>
      </c>
      <c r="K95" s="1523" t="s">
        <v>530</v>
      </c>
      <c r="L95" s="1524">
        <v>10.48</v>
      </c>
      <c r="M95" s="1523"/>
      <c r="N95" s="1525"/>
    </row>
    <row r="96" spans="1:14" s="1" customFormat="1" ht="10.199999999999999" x14ac:dyDescent="0.2">
      <c r="A96" s="1522"/>
      <c r="B96" s="1521" t="s">
        <v>71</v>
      </c>
      <c r="C96" s="2596" t="s">
        <v>372</v>
      </c>
      <c r="D96" s="2596"/>
      <c r="E96" s="2596"/>
      <c r="F96" s="1523"/>
      <c r="G96" s="1523"/>
      <c r="H96" s="1523"/>
      <c r="I96" s="1523"/>
      <c r="J96" s="1524">
        <v>1.2</v>
      </c>
      <c r="K96" s="1523"/>
      <c r="L96" s="1524">
        <v>9.6</v>
      </c>
      <c r="M96" s="1523"/>
      <c r="N96" s="1525"/>
    </row>
    <row r="97" spans="1:14" s="1" customFormat="1" ht="10.199999999999999" x14ac:dyDescent="0.2">
      <c r="A97" s="1522"/>
      <c r="B97" s="1521"/>
      <c r="C97" s="2596" t="s">
        <v>49</v>
      </c>
      <c r="D97" s="2596"/>
      <c r="E97" s="2596"/>
      <c r="F97" s="1523" t="s">
        <v>50</v>
      </c>
      <c r="G97" s="1523" t="s">
        <v>3045</v>
      </c>
      <c r="H97" s="1523" t="s">
        <v>530</v>
      </c>
      <c r="I97" s="1523" t="s">
        <v>730</v>
      </c>
      <c r="J97" s="1524"/>
      <c r="K97" s="1523"/>
      <c r="L97" s="1524"/>
      <c r="M97" s="1523"/>
      <c r="N97" s="1525"/>
    </row>
    <row r="98" spans="1:14" s="1" customFormat="1" ht="10.199999999999999" x14ac:dyDescent="0.2">
      <c r="A98" s="1522"/>
      <c r="B98" s="1521"/>
      <c r="C98" s="2608" t="s">
        <v>52</v>
      </c>
      <c r="D98" s="2608"/>
      <c r="E98" s="2608"/>
      <c r="F98" s="1526"/>
      <c r="G98" s="1526"/>
      <c r="H98" s="1526"/>
      <c r="I98" s="1526"/>
      <c r="J98" s="1527">
        <v>5.54</v>
      </c>
      <c r="K98" s="1526"/>
      <c r="L98" s="1527">
        <v>56.48</v>
      </c>
      <c r="M98" s="1526"/>
      <c r="N98" s="1528"/>
    </row>
    <row r="99" spans="1:14" s="1" customFormat="1" ht="10.199999999999999" x14ac:dyDescent="0.2">
      <c r="A99" s="1522"/>
      <c r="B99" s="1521"/>
      <c r="C99" s="2596" t="s">
        <v>53</v>
      </c>
      <c r="D99" s="2596"/>
      <c r="E99" s="2596"/>
      <c r="F99" s="1523"/>
      <c r="G99" s="1523"/>
      <c r="H99" s="1523"/>
      <c r="I99" s="1523"/>
      <c r="J99" s="1524"/>
      <c r="K99" s="1523"/>
      <c r="L99" s="1524">
        <v>36.4</v>
      </c>
      <c r="M99" s="1523"/>
      <c r="N99" s="1525">
        <v>995</v>
      </c>
    </row>
    <row r="100" spans="1:14" s="1" customFormat="1" ht="20.399999999999999" x14ac:dyDescent="0.2">
      <c r="A100" s="1522"/>
      <c r="B100" s="1521" t="s">
        <v>2392</v>
      </c>
      <c r="C100" s="2596" t="s">
        <v>549</v>
      </c>
      <c r="D100" s="2596"/>
      <c r="E100" s="2596"/>
      <c r="F100" s="1523" t="s">
        <v>55</v>
      </c>
      <c r="G100" s="1523" t="s">
        <v>295</v>
      </c>
      <c r="H100" s="1523"/>
      <c r="I100" s="1523" t="s">
        <v>295</v>
      </c>
      <c r="J100" s="1524"/>
      <c r="K100" s="1523"/>
      <c r="L100" s="1524">
        <v>32.76</v>
      </c>
      <c r="M100" s="1523"/>
      <c r="N100" s="1525">
        <v>896</v>
      </c>
    </row>
    <row r="101" spans="1:14" s="1" customFormat="1" ht="20.399999999999999" x14ac:dyDescent="0.2">
      <c r="A101" s="1522"/>
      <c r="B101" s="1521" t="s">
        <v>2393</v>
      </c>
      <c r="C101" s="2596" t="s">
        <v>550</v>
      </c>
      <c r="D101" s="2596"/>
      <c r="E101" s="2596"/>
      <c r="F101" s="1523" t="s">
        <v>55</v>
      </c>
      <c r="G101" s="1523" t="s">
        <v>214</v>
      </c>
      <c r="H101" s="1523"/>
      <c r="I101" s="1523" t="s">
        <v>214</v>
      </c>
      <c r="J101" s="1524"/>
      <c r="K101" s="1523"/>
      <c r="L101" s="1524">
        <v>16.739999999999998</v>
      </c>
      <c r="M101" s="1523"/>
      <c r="N101" s="1525">
        <v>458</v>
      </c>
    </row>
    <row r="102" spans="1:14" s="1" customFormat="1" ht="10.199999999999999" x14ac:dyDescent="0.2">
      <c r="A102" s="1529"/>
      <c r="B102" s="1530"/>
      <c r="C102" s="2599" t="s">
        <v>59</v>
      </c>
      <c r="D102" s="2599"/>
      <c r="E102" s="2599"/>
      <c r="F102" s="1516"/>
      <c r="G102" s="1516"/>
      <c r="H102" s="1516"/>
      <c r="I102" s="1516"/>
      <c r="J102" s="1517"/>
      <c r="K102" s="1516"/>
      <c r="L102" s="1517">
        <v>105.98</v>
      </c>
      <c r="M102" s="1526"/>
      <c r="N102" s="1518"/>
    </row>
    <row r="103" spans="1:14" s="1" customFormat="1" ht="20.399999999999999" x14ac:dyDescent="0.2">
      <c r="A103" s="1514" t="s">
        <v>100</v>
      </c>
      <c r="B103" s="1515" t="s">
        <v>2777</v>
      </c>
      <c r="C103" s="2599" t="s">
        <v>631</v>
      </c>
      <c r="D103" s="2599"/>
      <c r="E103" s="2599"/>
      <c r="F103" s="1516" t="s">
        <v>545</v>
      </c>
      <c r="G103" s="1516"/>
      <c r="H103" s="1516"/>
      <c r="I103" s="1516" t="s">
        <v>87</v>
      </c>
      <c r="J103" s="1517">
        <v>4333.33</v>
      </c>
      <c r="K103" s="1516"/>
      <c r="L103" s="1517">
        <v>5205.26</v>
      </c>
      <c r="M103" s="1516" t="s">
        <v>1514</v>
      </c>
      <c r="N103" s="1518">
        <v>34667</v>
      </c>
    </row>
    <row r="104" spans="1:14" s="1" customFormat="1" ht="10.199999999999999" x14ac:dyDescent="0.2">
      <c r="A104" s="1529"/>
      <c r="B104" s="1530"/>
      <c r="C104" s="1488" t="s">
        <v>2902</v>
      </c>
      <c r="D104" s="1489"/>
      <c r="E104" s="1489"/>
      <c r="F104" s="1531"/>
      <c r="G104" s="1531"/>
      <c r="H104" s="1531"/>
      <c r="I104" s="1531"/>
      <c r="J104" s="1532"/>
      <c r="K104" s="1531"/>
      <c r="L104" s="1532"/>
      <c r="M104" s="1533"/>
      <c r="N104" s="1534"/>
    </row>
    <row r="105" spans="1:14" s="1" customFormat="1" ht="10.199999999999999" x14ac:dyDescent="0.2">
      <c r="A105" s="1519"/>
      <c r="B105" s="1490"/>
      <c r="C105" s="2596" t="s">
        <v>1713</v>
      </c>
      <c r="D105" s="2596"/>
      <c r="E105" s="2596"/>
      <c r="F105" s="2596"/>
      <c r="G105" s="2596"/>
      <c r="H105" s="2596"/>
      <c r="I105" s="2596"/>
      <c r="J105" s="2596"/>
      <c r="K105" s="2596"/>
      <c r="L105" s="2596"/>
      <c r="M105" s="2596"/>
      <c r="N105" s="2600"/>
    </row>
    <row r="106" spans="1:14" s="1" customFormat="1" ht="32.4" customHeight="1" x14ac:dyDescent="0.2">
      <c r="A106" s="1514" t="s">
        <v>103</v>
      </c>
      <c r="B106" s="1515" t="s">
        <v>676</v>
      </c>
      <c r="C106" s="2599" t="s">
        <v>677</v>
      </c>
      <c r="D106" s="2599"/>
      <c r="E106" s="2599"/>
      <c r="F106" s="1516" t="s">
        <v>47</v>
      </c>
      <c r="G106" s="1516"/>
      <c r="H106" s="1516"/>
      <c r="I106" s="1516" t="s">
        <v>44</v>
      </c>
      <c r="J106" s="1517"/>
      <c r="K106" s="1516"/>
      <c r="L106" s="1517"/>
      <c r="M106" s="1516"/>
      <c r="N106" s="1518"/>
    </row>
    <row r="107" spans="1:14" s="1" customFormat="1" ht="37.799999999999997" customHeight="1" x14ac:dyDescent="0.2">
      <c r="A107" s="1520"/>
      <c r="B107" s="1521" t="s">
        <v>528</v>
      </c>
      <c r="C107" s="2596" t="s">
        <v>529</v>
      </c>
      <c r="D107" s="2596"/>
      <c r="E107" s="2596"/>
      <c r="F107" s="2596"/>
      <c r="G107" s="2596"/>
      <c r="H107" s="2596"/>
      <c r="I107" s="2596"/>
      <c r="J107" s="2596"/>
      <c r="K107" s="2596"/>
      <c r="L107" s="2596"/>
      <c r="M107" s="2596"/>
      <c r="N107" s="2600"/>
    </row>
    <row r="108" spans="1:14" s="1" customFormat="1" ht="10.199999999999999" x14ac:dyDescent="0.2">
      <c r="A108" s="1522"/>
      <c r="B108" s="1521" t="s">
        <v>44</v>
      </c>
      <c r="C108" s="2596" t="s">
        <v>48</v>
      </c>
      <c r="D108" s="2596"/>
      <c r="E108" s="2596"/>
      <c r="F108" s="1523"/>
      <c r="G108" s="1523"/>
      <c r="H108" s="1523"/>
      <c r="I108" s="1523"/>
      <c r="J108" s="1524">
        <v>8.17</v>
      </c>
      <c r="K108" s="1523" t="s">
        <v>530</v>
      </c>
      <c r="L108" s="1524">
        <v>11.03</v>
      </c>
      <c r="M108" s="1523" t="s">
        <v>1513</v>
      </c>
      <c r="N108" s="1525">
        <v>302</v>
      </c>
    </row>
    <row r="109" spans="1:14" s="1" customFormat="1" ht="10.199999999999999" x14ac:dyDescent="0.2">
      <c r="A109" s="1522"/>
      <c r="B109" s="1521" t="s">
        <v>71</v>
      </c>
      <c r="C109" s="2596" t="s">
        <v>372</v>
      </c>
      <c r="D109" s="2596"/>
      <c r="E109" s="2596"/>
      <c r="F109" s="1523"/>
      <c r="G109" s="1523"/>
      <c r="H109" s="1523"/>
      <c r="I109" s="1523"/>
      <c r="J109" s="1524">
        <v>11.48</v>
      </c>
      <c r="K109" s="1523"/>
      <c r="L109" s="1524">
        <v>11.48</v>
      </c>
      <c r="M109" s="1523"/>
      <c r="N109" s="1525"/>
    </row>
    <row r="110" spans="1:14" s="1" customFormat="1" ht="10.199999999999999" x14ac:dyDescent="0.2">
      <c r="A110" s="1522"/>
      <c r="B110" s="1521"/>
      <c r="C110" s="2596" t="s">
        <v>49</v>
      </c>
      <c r="D110" s="2596"/>
      <c r="E110" s="2596"/>
      <c r="F110" s="1523" t="s">
        <v>50</v>
      </c>
      <c r="G110" s="1523" t="s">
        <v>44</v>
      </c>
      <c r="H110" s="1523" t="s">
        <v>530</v>
      </c>
      <c r="I110" s="1523" t="s">
        <v>530</v>
      </c>
      <c r="J110" s="1524"/>
      <c r="K110" s="1523"/>
      <c r="L110" s="1524"/>
      <c r="M110" s="1523"/>
      <c r="N110" s="1525"/>
    </row>
    <row r="111" spans="1:14" s="1" customFormat="1" ht="10.199999999999999" x14ac:dyDescent="0.2">
      <c r="A111" s="1522"/>
      <c r="B111" s="1521"/>
      <c r="C111" s="2608" t="s">
        <v>52</v>
      </c>
      <c r="D111" s="2608"/>
      <c r="E111" s="2608"/>
      <c r="F111" s="1526"/>
      <c r="G111" s="1526"/>
      <c r="H111" s="1526"/>
      <c r="I111" s="1526"/>
      <c r="J111" s="1527">
        <v>19.649999999999999</v>
      </c>
      <c r="K111" s="1526"/>
      <c r="L111" s="1527">
        <v>22.51</v>
      </c>
      <c r="M111" s="1526"/>
      <c r="N111" s="1528"/>
    </row>
    <row r="112" spans="1:14" s="1" customFormat="1" ht="10.199999999999999" x14ac:dyDescent="0.2">
      <c r="A112" s="1522"/>
      <c r="B112" s="1521"/>
      <c r="C112" s="2596" t="s">
        <v>53</v>
      </c>
      <c r="D112" s="2596"/>
      <c r="E112" s="2596"/>
      <c r="F112" s="1523"/>
      <c r="G112" s="1523"/>
      <c r="H112" s="1523"/>
      <c r="I112" s="1523"/>
      <c r="J112" s="1524"/>
      <c r="K112" s="1523"/>
      <c r="L112" s="1524">
        <v>11.03</v>
      </c>
      <c r="M112" s="1523"/>
      <c r="N112" s="1525">
        <v>302</v>
      </c>
    </row>
    <row r="113" spans="1:14" s="1" customFormat="1" ht="20.399999999999999" x14ac:dyDescent="0.2">
      <c r="A113" s="1522"/>
      <c r="B113" s="1521" t="s">
        <v>2394</v>
      </c>
      <c r="C113" s="2596" t="s">
        <v>563</v>
      </c>
      <c r="D113" s="2596"/>
      <c r="E113" s="2596"/>
      <c r="F113" s="1523" t="s">
        <v>55</v>
      </c>
      <c r="G113" s="1523" t="s">
        <v>378</v>
      </c>
      <c r="H113" s="1523"/>
      <c r="I113" s="1523" t="s">
        <v>378</v>
      </c>
      <c r="J113" s="1524"/>
      <c r="K113" s="1523"/>
      <c r="L113" s="1524">
        <v>10.48</v>
      </c>
      <c r="M113" s="1523"/>
      <c r="N113" s="1525">
        <v>287</v>
      </c>
    </row>
    <row r="114" spans="1:14" s="1" customFormat="1" ht="20.399999999999999" x14ac:dyDescent="0.2">
      <c r="A114" s="1522"/>
      <c r="B114" s="1521" t="s">
        <v>2395</v>
      </c>
      <c r="C114" s="2596" t="s">
        <v>564</v>
      </c>
      <c r="D114" s="2596"/>
      <c r="E114" s="2596"/>
      <c r="F114" s="1523" t="s">
        <v>55</v>
      </c>
      <c r="G114" s="1523" t="s">
        <v>242</v>
      </c>
      <c r="H114" s="1523"/>
      <c r="I114" s="1523" t="s">
        <v>242</v>
      </c>
      <c r="J114" s="1524"/>
      <c r="K114" s="1523"/>
      <c r="L114" s="1524">
        <v>5.85</v>
      </c>
      <c r="M114" s="1523"/>
      <c r="N114" s="1525">
        <v>160</v>
      </c>
    </row>
    <row r="115" spans="1:14" s="1" customFormat="1" ht="10.199999999999999" x14ac:dyDescent="0.2">
      <c r="A115" s="1529"/>
      <c r="B115" s="1530"/>
      <c r="C115" s="2599" t="s">
        <v>59</v>
      </c>
      <c r="D115" s="2599"/>
      <c r="E115" s="2599"/>
      <c r="F115" s="1516"/>
      <c r="G115" s="1516"/>
      <c r="H115" s="1516"/>
      <c r="I115" s="1516"/>
      <c r="J115" s="1517"/>
      <c r="K115" s="1516"/>
      <c r="L115" s="1517">
        <v>38.840000000000003</v>
      </c>
      <c r="M115" s="1526"/>
      <c r="N115" s="1518"/>
    </row>
    <row r="116" spans="1:14" s="1" customFormat="1" ht="30.6" x14ac:dyDescent="0.2">
      <c r="A116" s="1514" t="s">
        <v>109</v>
      </c>
      <c r="B116" s="1515" t="s">
        <v>2778</v>
      </c>
      <c r="C116" s="2599" t="s">
        <v>1714</v>
      </c>
      <c r="D116" s="2599"/>
      <c r="E116" s="2599"/>
      <c r="F116" s="1516" t="s">
        <v>545</v>
      </c>
      <c r="G116" s="1516"/>
      <c r="H116" s="1516"/>
      <c r="I116" s="1516" t="s">
        <v>87</v>
      </c>
      <c r="J116" s="1517">
        <v>48.8</v>
      </c>
      <c r="K116" s="1516"/>
      <c r="L116" s="1517">
        <v>58.56</v>
      </c>
      <c r="M116" s="1516" t="s">
        <v>1514</v>
      </c>
      <c r="N116" s="1518">
        <v>390</v>
      </c>
    </row>
    <row r="117" spans="1:14" s="1" customFormat="1" ht="10.199999999999999" x14ac:dyDescent="0.2">
      <c r="A117" s="1529"/>
      <c r="B117" s="1530"/>
      <c r="C117" s="1488" t="s">
        <v>3024</v>
      </c>
      <c r="D117" s="1489"/>
      <c r="E117" s="1489"/>
      <c r="F117" s="1531"/>
      <c r="G117" s="1531"/>
      <c r="H117" s="1531"/>
      <c r="I117" s="1531"/>
      <c r="J117" s="1532"/>
      <c r="K117" s="1531"/>
      <c r="L117" s="1532"/>
      <c r="M117" s="1533"/>
      <c r="N117" s="1534"/>
    </row>
    <row r="118" spans="1:14" s="1" customFormat="1" ht="10.199999999999999" x14ac:dyDescent="0.2">
      <c r="A118" s="1519"/>
      <c r="B118" s="1490"/>
      <c r="C118" s="2596" t="s">
        <v>1800</v>
      </c>
      <c r="D118" s="2596"/>
      <c r="E118" s="2596"/>
      <c r="F118" s="2596"/>
      <c r="G118" s="2596"/>
      <c r="H118" s="2596"/>
      <c r="I118" s="2596"/>
      <c r="J118" s="2596"/>
      <c r="K118" s="2596"/>
      <c r="L118" s="2596"/>
      <c r="M118" s="2596"/>
      <c r="N118" s="2600"/>
    </row>
    <row r="119" spans="1:14" s="1" customFormat="1" ht="25.8" customHeight="1" x14ac:dyDescent="0.2">
      <c r="A119" s="1514" t="s">
        <v>112</v>
      </c>
      <c r="B119" s="1515" t="s">
        <v>1715</v>
      </c>
      <c r="C119" s="2599" t="s">
        <v>1716</v>
      </c>
      <c r="D119" s="2599"/>
      <c r="E119" s="2599"/>
      <c r="F119" s="1516" t="s">
        <v>47</v>
      </c>
      <c r="G119" s="1516"/>
      <c r="H119" s="1516"/>
      <c r="I119" s="1516" t="s">
        <v>44</v>
      </c>
      <c r="J119" s="1517"/>
      <c r="K119" s="1516"/>
      <c r="L119" s="1517"/>
      <c r="M119" s="1516"/>
      <c r="N119" s="1518"/>
    </row>
    <row r="120" spans="1:14" s="1" customFormat="1" ht="35.4" customHeight="1" x14ac:dyDescent="0.2">
      <c r="A120" s="1520"/>
      <c r="B120" s="1521" t="s">
        <v>528</v>
      </c>
      <c r="C120" s="2596" t="s">
        <v>529</v>
      </c>
      <c r="D120" s="2596"/>
      <c r="E120" s="2596"/>
      <c r="F120" s="2596"/>
      <c r="G120" s="2596"/>
      <c r="H120" s="2596"/>
      <c r="I120" s="2596"/>
      <c r="J120" s="2596"/>
      <c r="K120" s="2596"/>
      <c r="L120" s="2596"/>
      <c r="M120" s="2596"/>
      <c r="N120" s="2600"/>
    </row>
    <row r="121" spans="1:14" s="1" customFormat="1" ht="10.199999999999999" x14ac:dyDescent="0.2">
      <c r="A121" s="1522"/>
      <c r="B121" s="1521" t="s">
        <v>44</v>
      </c>
      <c r="C121" s="2596" t="s">
        <v>48</v>
      </c>
      <c r="D121" s="2596"/>
      <c r="E121" s="2596"/>
      <c r="F121" s="1523"/>
      <c r="G121" s="1523"/>
      <c r="H121" s="1523"/>
      <c r="I121" s="1523"/>
      <c r="J121" s="1524">
        <v>34.119999999999997</v>
      </c>
      <c r="K121" s="1523" t="s">
        <v>530</v>
      </c>
      <c r="L121" s="1524">
        <v>46.06</v>
      </c>
      <c r="M121" s="1523" t="s">
        <v>1513</v>
      </c>
      <c r="N121" s="1525">
        <v>1259</v>
      </c>
    </row>
    <row r="122" spans="1:14" s="1" customFormat="1" ht="10.199999999999999" x14ac:dyDescent="0.2">
      <c r="A122" s="1522"/>
      <c r="B122" s="1521" t="s">
        <v>71</v>
      </c>
      <c r="C122" s="2596" t="s">
        <v>372</v>
      </c>
      <c r="D122" s="2596"/>
      <c r="E122" s="2596"/>
      <c r="F122" s="1523"/>
      <c r="G122" s="1523"/>
      <c r="H122" s="1523"/>
      <c r="I122" s="1523"/>
      <c r="J122" s="1524">
        <v>7.95</v>
      </c>
      <c r="K122" s="1523"/>
      <c r="L122" s="1524">
        <v>7.95</v>
      </c>
      <c r="M122" s="1523"/>
      <c r="N122" s="1525"/>
    </row>
    <row r="123" spans="1:14" s="1" customFormat="1" ht="10.199999999999999" x14ac:dyDescent="0.2">
      <c r="A123" s="1522"/>
      <c r="B123" s="1521"/>
      <c r="C123" s="2596" t="s">
        <v>49</v>
      </c>
      <c r="D123" s="2596"/>
      <c r="E123" s="2596"/>
      <c r="F123" s="1523" t="s">
        <v>50</v>
      </c>
      <c r="G123" s="1523" t="s">
        <v>71</v>
      </c>
      <c r="H123" s="1523" t="s">
        <v>530</v>
      </c>
      <c r="I123" s="1523" t="s">
        <v>192</v>
      </c>
      <c r="J123" s="1524"/>
      <c r="K123" s="1523"/>
      <c r="L123" s="1524"/>
      <c r="M123" s="1523"/>
      <c r="N123" s="1525"/>
    </row>
    <row r="124" spans="1:14" s="1" customFormat="1" ht="10.199999999999999" x14ac:dyDescent="0.2">
      <c r="A124" s="1522"/>
      <c r="B124" s="1521"/>
      <c r="C124" s="2608" t="s">
        <v>52</v>
      </c>
      <c r="D124" s="2608"/>
      <c r="E124" s="2608"/>
      <c r="F124" s="1526"/>
      <c r="G124" s="1526"/>
      <c r="H124" s="1526"/>
      <c r="I124" s="1526"/>
      <c r="J124" s="1527">
        <v>42.07</v>
      </c>
      <c r="K124" s="1526"/>
      <c r="L124" s="1527">
        <v>54.01</v>
      </c>
      <c r="M124" s="1526"/>
      <c r="N124" s="1528"/>
    </row>
    <row r="125" spans="1:14" s="1" customFormat="1" ht="10.199999999999999" x14ac:dyDescent="0.2">
      <c r="A125" s="1522"/>
      <c r="B125" s="1521"/>
      <c r="C125" s="2596" t="s">
        <v>53</v>
      </c>
      <c r="D125" s="2596"/>
      <c r="E125" s="2596"/>
      <c r="F125" s="1523"/>
      <c r="G125" s="1523"/>
      <c r="H125" s="1523"/>
      <c r="I125" s="1523"/>
      <c r="J125" s="1524"/>
      <c r="K125" s="1523"/>
      <c r="L125" s="1524">
        <v>46.06</v>
      </c>
      <c r="M125" s="1523"/>
      <c r="N125" s="1525">
        <v>1259</v>
      </c>
    </row>
    <row r="126" spans="1:14" s="1" customFormat="1" ht="20.399999999999999" x14ac:dyDescent="0.2">
      <c r="A126" s="1522"/>
      <c r="B126" s="1521" t="s">
        <v>2394</v>
      </c>
      <c r="C126" s="2596" t="s">
        <v>563</v>
      </c>
      <c r="D126" s="2596"/>
      <c r="E126" s="2596"/>
      <c r="F126" s="1523" t="s">
        <v>55</v>
      </c>
      <c r="G126" s="1523" t="s">
        <v>378</v>
      </c>
      <c r="H126" s="1523"/>
      <c r="I126" s="1523" t="s">
        <v>378</v>
      </c>
      <c r="J126" s="1524"/>
      <c r="K126" s="1523"/>
      <c r="L126" s="1524">
        <v>43.76</v>
      </c>
      <c r="M126" s="1523"/>
      <c r="N126" s="1525">
        <v>1196</v>
      </c>
    </row>
    <row r="127" spans="1:14" s="1" customFormat="1" ht="20.399999999999999" x14ac:dyDescent="0.2">
      <c r="A127" s="1522"/>
      <c r="B127" s="1521" t="s">
        <v>2395</v>
      </c>
      <c r="C127" s="2596" t="s">
        <v>564</v>
      </c>
      <c r="D127" s="2596"/>
      <c r="E127" s="2596"/>
      <c r="F127" s="1523" t="s">
        <v>55</v>
      </c>
      <c r="G127" s="1523" t="s">
        <v>242</v>
      </c>
      <c r="H127" s="1523"/>
      <c r="I127" s="1523" t="s">
        <v>242</v>
      </c>
      <c r="J127" s="1524"/>
      <c r="K127" s="1523"/>
      <c r="L127" s="1524">
        <v>24.41</v>
      </c>
      <c r="M127" s="1523"/>
      <c r="N127" s="1525">
        <v>667</v>
      </c>
    </row>
    <row r="128" spans="1:14" s="1" customFormat="1" ht="10.199999999999999" x14ac:dyDescent="0.2">
      <c r="A128" s="1529"/>
      <c r="B128" s="1530"/>
      <c r="C128" s="2599" t="s">
        <v>59</v>
      </c>
      <c r="D128" s="2599"/>
      <c r="E128" s="2599"/>
      <c r="F128" s="1516"/>
      <c r="G128" s="1516"/>
      <c r="H128" s="1516"/>
      <c r="I128" s="1516"/>
      <c r="J128" s="1517"/>
      <c r="K128" s="1516"/>
      <c r="L128" s="1517">
        <v>122.18</v>
      </c>
      <c r="M128" s="1526"/>
      <c r="N128" s="1518"/>
    </row>
    <row r="129" spans="1:14" s="1" customFormat="1" ht="20.399999999999999" x14ac:dyDescent="0.2">
      <c r="A129" s="1514" t="s">
        <v>115</v>
      </c>
      <c r="B129" s="1515" t="s">
        <v>2779</v>
      </c>
      <c r="C129" s="2599" t="s">
        <v>1717</v>
      </c>
      <c r="D129" s="2599"/>
      <c r="E129" s="2599"/>
      <c r="F129" s="1516" t="s">
        <v>545</v>
      </c>
      <c r="G129" s="1516"/>
      <c r="H129" s="1516"/>
      <c r="I129" s="1516" t="s">
        <v>44</v>
      </c>
      <c r="J129" s="1517">
        <v>250</v>
      </c>
      <c r="K129" s="1516"/>
      <c r="L129" s="1517">
        <v>37.54</v>
      </c>
      <c r="M129" s="1516" t="s">
        <v>1514</v>
      </c>
      <c r="N129" s="1518">
        <v>250</v>
      </c>
    </row>
    <row r="130" spans="1:14" s="1" customFormat="1" ht="10.199999999999999" x14ac:dyDescent="0.2">
      <c r="A130" s="1529"/>
      <c r="B130" s="1530"/>
      <c r="C130" s="1488" t="s">
        <v>3024</v>
      </c>
      <c r="D130" s="1489"/>
      <c r="E130" s="1489"/>
      <c r="F130" s="1531"/>
      <c r="G130" s="1531"/>
      <c r="H130" s="1531"/>
      <c r="I130" s="1531"/>
      <c r="J130" s="1532"/>
      <c r="K130" s="1531"/>
      <c r="L130" s="1532"/>
      <c r="M130" s="1533"/>
      <c r="N130" s="1534"/>
    </row>
    <row r="131" spans="1:14" s="1" customFormat="1" ht="10.199999999999999" x14ac:dyDescent="0.2">
      <c r="A131" s="1519"/>
      <c r="B131" s="1490"/>
      <c r="C131" s="2596" t="s">
        <v>1718</v>
      </c>
      <c r="D131" s="2596"/>
      <c r="E131" s="2596"/>
      <c r="F131" s="2596"/>
      <c r="G131" s="2596"/>
      <c r="H131" s="2596"/>
      <c r="I131" s="2596"/>
      <c r="J131" s="2596"/>
      <c r="K131" s="2596"/>
      <c r="L131" s="2596"/>
      <c r="M131" s="2596"/>
      <c r="N131" s="2600"/>
    </row>
    <row r="132" spans="1:14" s="1" customFormat="1" ht="10.199999999999999" x14ac:dyDescent="0.2">
      <c r="A132" s="1514" t="s">
        <v>114</v>
      </c>
      <c r="B132" s="1515" t="s">
        <v>675</v>
      </c>
      <c r="C132" s="2599" t="s">
        <v>731</v>
      </c>
      <c r="D132" s="2599"/>
      <c r="E132" s="2599"/>
      <c r="F132" s="1516" t="s">
        <v>47</v>
      </c>
      <c r="G132" s="1516"/>
      <c r="H132" s="1516"/>
      <c r="I132" s="1516" t="s">
        <v>60</v>
      </c>
      <c r="J132" s="1517"/>
      <c r="K132" s="1516"/>
      <c r="L132" s="1517"/>
      <c r="M132" s="1516"/>
      <c r="N132" s="1518"/>
    </row>
    <row r="133" spans="1:14" s="1" customFormat="1" ht="32.4" customHeight="1" x14ac:dyDescent="0.2">
      <c r="A133" s="1520"/>
      <c r="B133" s="1521" t="s">
        <v>528</v>
      </c>
      <c r="C133" s="2596" t="s">
        <v>529</v>
      </c>
      <c r="D133" s="2596"/>
      <c r="E133" s="2596"/>
      <c r="F133" s="2596"/>
      <c r="G133" s="2596"/>
      <c r="H133" s="2596"/>
      <c r="I133" s="2596"/>
      <c r="J133" s="2596"/>
      <c r="K133" s="2596"/>
      <c r="L133" s="2596"/>
      <c r="M133" s="2596"/>
      <c r="N133" s="2600"/>
    </row>
    <row r="134" spans="1:14" s="1" customFormat="1" ht="10.199999999999999" x14ac:dyDescent="0.2">
      <c r="A134" s="1522"/>
      <c r="B134" s="1521" t="s">
        <v>44</v>
      </c>
      <c r="C134" s="2596" t="s">
        <v>48</v>
      </c>
      <c r="D134" s="2596"/>
      <c r="E134" s="2596"/>
      <c r="F134" s="1523"/>
      <c r="G134" s="1523"/>
      <c r="H134" s="1523"/>
      <c r="I134" s="1523"/>
      <c r="J134" s="1524">
        <v>10.220000000000001</v>
      </c>
      <c r="K134" s="1523" t="s">
        <v>530</v>
      </c>
      <c r="L134" s="1524">
        <v>27.59</v>
      </c>
      <c r="M134" s="1523" t="s">
        <v>1513</v>
      </c>
      <c r="N134" s="1525">
        <v>754</v>
      </c>
    </row>
    <row r="135" spans="1:14" s="1" customFormat="1" ht="10.199999999999999" x14ac:dyDescent="0.2">
      <c r="A135" s="1522"/>
      <c r="B135" s="1521" t="s">
        <v>71</v>
      </c>
      <c r="C135" s="2596" t="s">
        <v>372</v>
      </c>
      <c r="D135" s="2596"/>
      <c r="E135" s="2596"/>
      <c r="F135" s="1523"/>
      <c r="G135" s="1523"/>
      <c r="H135" s="1523"/>
      <c r="I135" s="1523"/>
      <c r="J135" s="1524">
        <v>0.38</v>
      </c>
      <c r="K135" s="1523"/>
      <c r="L135" s="1524">
        <v>0.76</v>
      </c>
      <c r="M135" s="1523"/>
      <c r="N135" s="1525"/>
    </row>
    <row r="136" spans="1:14" s="1" customFormat="1" ht="10.199999999999999" x14ac:dyDescent="0.2">
      <c r="A136" s="1522"/>
      <c r="B136" s="1521"/>
      <c r="C136" s="2596" t="s">
        <v>49</v>
      </c>
      <c r="D136" s="2596"/>
      <c r="E136" s="2596"/>
      <c r="F136" s="1523" t="s">
        <v>50</v>
      </c>
      <c r="G136" s="1523" t="s">
        <v>538</v>
      </c>
      <c r="H136" s="1523" t="s">
        <v>530</v>
      </c>
      <c r="I136" s="1523" t="s">
        <v>539</v>
      </c>
      <c r="J136" s="1524"/>
      <c r="K136" s="1523"/>
      <c r="L136" s="1524"/>
      <c r="M136" s="1523"/>
      <c r="N136" s="1525"/>
    </row>
    <row r="137" spans="1:14" s="1" customFormat="1" ht="10.199999999999999" x14ac:dyDescent="0.2">
      <c r="A137" s="1522"/>
      <c r="B137" s="1521"/>
      <c r="C137" s="2608" t="s">
        <v>52</v>
      </c>
      <c r="D137" s="2608"/>
      <c r="E137" s="2608"/>
      <c r="F137" s="1526"/>
      <c r="G137" s="1526"/>
      <c r="H137" s="1526"/>
      <c r="I137" s="1526"/>
      <c r="J137" s="1527">
        <v>10.6</v>
      </c>
      <c r="K137" s="1526"/>
      <c r="L137" s="1527">
        <v>28.35</v>
      </c>
      <c r="M137" s="1526"/>
      <c r="N137" s="1528"/>
    </row>
    <row r="138" spans="1:14" s="1" customFormat="1" ht="10.199999999999999" x14ac:dyDescent="0.2">
      <c r="A138" s="1522"/>
      <c r="B138" s="1521"/>
      <c r="C138" s="2596" t="s">
        <v>53</v>
      </c>
      <c r="D138" s="2596"/>
      <c r="E138" s="2596"/>
      <c r="F138" s="1523"/>
      <c r="G138" s="1523"/>
      <c r="H138" s="1523"/>
      <c r="I138" s="1523"/>
      <c r="J138" s="1524"/>
      <c r="K138" s="1523"/>
      <c r="L138" s="1524">
        <v>27.59</v>
      </c>
      <c r="M138" s="1523"/>
      <c r="N138" s="1525">
        <v>754</v>
      </c>
    </row>
    <row r="139" spans="1:14" s="1" customFormat="1" ht="20.399999999999999" x14ac:dyDescent="0.2">
      <c r="A139" s="1522"/>
      <c r="B139" s="1521" t="s">
        <v>2134</v>
      </c>
      <c r="C139" s="2596" t="s">
        <v>535</v>
      </c>
      <c r="D139" s="2596"/>
      <c r="E139" s="2596"/>
      <c r="F139" s="1523" t="s">
        <v>55</v>
      </c>
      <c r="G139" s="1523" t="s">
        <v>536</v>
      </c>
      <c r="H139" s="1523"/>
      <c r="I139" s="1523" t="s">
        <v>536</v>
      </c>
      <c r="J139" s="1524"/>
      <c r="K139" s="1523"/>
      <c r="L139" s="1524">
        <v>26.76</v>
      </c>
      <c r="M139" s="1523"/>
      <c r="N139" s="1525">
        <v>731</v>
      </c>
    </row>
    <row r="140" spans="1:14" s="1" customFormat="1" ht="20.399999999999999" x14ac:dyDescent="0.2">
      <c r="A140" s="1522"/>
      <c r="B140" s="1521" t="s">
        <v>2135</v>
      </c>
      <c r="C140" s="2596" t="s">
        <v>537</v>
      </c>
      <c r="D140" s="2596"/>
      <c r="E140" s="2596"/>
      <c r="F140" s="1523" t="s">
        <v>55</v>
      </c>
      <c r="G140" s="1523" t="s">
        <v>232</v>
      </c>
      <c r="H140" s="1523"/>
      <c r="I140" s="1523" t="s">
        <v>232</v>
      </c>
      <c r="J140" s="1524"/>
      <c r="K140" s="1523"/>
      <c r="L140" s="1524">
        <v>14.07</v>
      </c>
      <c r="M140" s="1523"/>
      <c r="N140" s="1525">
        <v>385</v>
      </c>
    </row>
    <row r="141" spans="1:14" s="1" customFormat="1" ht="10.199999999999999" x14ac:dyDescent="0.2">
      <c r="A141" s="1529"/>
      <c r="B141" s="1530"/>
      <c r="C141" s="2599" t="s">
        <v>59</v>
      </c>
      <c r="D141" s="2599"/>
      <c r="E141" s="2599"/>
      <c r="F141" s="1516"/>
      <c r="G141" s="1516"/>
      <c r="H141" s="1516"/>
      <c r="I141" s="1516"/>
      <c r="J141" s="1517"/>
      <c r="K141" s="1516"/>
      <c r="L141" s="1517">
        <v>69.180000000000007</v>
      </c>
      <c r="M141" s="1526"/>
      <c r="N141" s="1518"/>
    </row>
    <row r="142" spans="1:14" s="1" customFormat="1" ht="20.399999999999999" x14ac:dyDescent="0.2">
      <c r="A142" s="1514" t="s">
        <v>122</v>
      </c>
      <c r="B142" s="1515" t="s">
        <v>2767</v>
      </c>
      <c r="C142" s="2599" t="s">
        <v>1719</v>
      </c>
      <c r="D142" s="2599"/>
      <c r="E142" s="2599"/>
      <c r="F142" s="1516" t="s">
        <v>545</v>
      </c>
      <c r="G142" s="1516"/>
      <c r="H142" s="1516"/>
      <c r="I142" s="1516" t="s">
        <v>60</v>
      </c>
      <c r="J142" s="1517">
        <v>1727.5</v>
      </c>
      <c r="K142" s="1516"/>
      <c r="L142" s="1517">
        <v>518.77</v>
      </c>
      <c r="M142" s="1516" t="s">
        <v>1514</v>
      </c>
      <c r="N142" s="1518">
        <v>3455</v>
      </c>
    </row>
    <row r="143" spans="1:14" s="1" customFormat="1" ht="10.199999999999999" x14ac:dyDescent="0.2">
      <c r="A143" s="1529"/>
      <c r="B143" s="1530"/>
      <c r="C143" s="1488" t="s">
        <v>2871</v>
      </c>
      <c r="D143" s="1489"/>
      <c r="E143" s="1489"/>
      <c r="F143" s="1531"/>
      <c r="G143" s="1531"/>
      <c r="H143" s="1531"/>
      <c r="I143" s="1531"/>
      <c r="J143" s="1532"/>
      <c r="K143" s="1531"/>
      <c r="L143" s="1532"/>
      <c r="M143" s="1533"/>
      <c r="N143" s="1534"/>
    </row>
    <row r="144" spans="1:14" s="1" customFormat="1" ht="10.199999999999999" x14ac:dyDescent="0.2">
      <c r="A144" s="1519"/>
      <c r="B144" s="1490"/>
      <c r="C144" s="2596" t="s">
        <v>1720</v>
      </c>
      <c r="D144" s="2596"/>
      <c r="E144" s="2596"/>
      <c r="F144" s="2596"/>
      <c r="G144" s="2596"/>
      <c r="H144" s="2596"/>
      <c r="I144" s="2596"/>
      <c r="J144" s="2596"/>
      <c r="K144" s="2596"/>
      <c r="L144" s="2596"/>
      <c r="M144" s="2596"/>
      <c r="N144" s="2600"/>
    </row>
    <row r="145" spans="1:14" s="1" customFormat="1" ht="10.199999999999999" x14ac:dyDescent="0.2">
      <c r="A145" s="2625" t="s">
        <v>579</v>
      </c>
      <c r="B145" s="2626"/>
      <c r="C145" s="2626"/>
      <c r="D145" s="2626"/>
      <c r="E145" s="2626"/>
      <c r="F145" s="2626"/>
      <c r="G145" s="2626"/>
      <c r="H145" s="2626"/>
      <c r="I145" s="2626"/>
      <c r="J145" s="2626"/>
      <c r="K145" s="2626"/>
      <c r="L145" s="2626"/>
      <c r="M145" s="2626"/>
      <c r="N145" s="2627"/>
    </row>
    <row r="146" spans="1:14" s="1" customFormat="1" ht="26.4" customHeight="1" x14ac:dyDescent="0.2">
      <c r="A146" s="1514" t="s">
        <v>116</v>
      </c>
      <c r="B146" s="1515" t="s">
        <v>580</v>
      </c>
      <c r="C146" s="2599" t="s">
        <v>581</v>
      </c>
      <c r="D146" s="2599"/>
      <c r="E146" s="2599"/>
      <c r="F146" s="1516" t="s">
        <v>460</v>
      </c>
      <c r="G146" s="1516"/>
      <c r="H146" s="1516"/>
      <c r="I146" s="1516" t="s">
        <v>582</v>
      </c>
      <c r="J146" s="1517"/>
      <c r="K146" s="1516"/>
      <c r="L146" s="1517"/>
      <c r="M146" s="1516"/>
      <c r="N146" s="1518"/>
    </row>
    <row r="147" spans="1:14" s="1" customFormat="1" ht="10.199999999999999" x14ac:dyDescent="0.2">
      <c r="A147" s="1519"/>
      <c r="B147" s="1490"/>
      <c r="C147" s="2596" t="s">
        <v>583</v>
      </c>
      <c r="D147" s="2596"/>
      <c r="E147" s="2596"/>
      <c r="F147" s="2596"/>
      <c r="G147" s="2596"/>
      <c r="H147" s="2596"/>
      <c r="I147" s="2596"/>
      <c r="J147" s="2596"/>
      <c r="K147" s="2596"/>
      <c r="L147" s="2596"/>
      <c r="M147" s="2596"/>
      <c r="N147" s="2600"/>
    </row>
    <row r="148" spans="1:14" s="1" customFormat="1" ht="33.6" customHeight="1" x14ac:dyDescent="0.2">
      <c r="A148" s="1520"/>
      <c r="B148" s="1521" t="s">
        <v>528</v>
      </c>
      <c r="C148" s="2596" t="s">
        <v>529</v>
      </c>
      <c r="D148" s="2596"/>
      <c r="E148" s="2596"/>
      <c r="F148" s="2596"/>
      <c r="G148" s="2596"/>
      <c r="H148" s="2596"/>
      <c r="I148" s="2596"/>
      <c r="J148" s="2596"/>
      <c r="K148" s="2596"/>
      <c r="L148" s="2596"/>
      <c r="M148" s="2596"/>
      <c r="N148" s="2600"/>
    </row>
    <row r="149" spans="1:14" s="1" customFormat="1" ht="10.199999999999999" x14ac:dyDescent="0.2">
      <c r="A149" s="1522"/>
      <c r="B149" s="1521" t="s">
        <v>44</v>
      </c>
      <c r="C149" s="2596" t="s">
        <v>48</v>
      </c>
      <c r="D149" s="2596"/>
      <c r="E149" s="2596"/>
      <c r="F149" s="1523"/>
      <c r="G149" s="1523"/>
      <c r="H149" s="1523"/>
      <c r="I149" s="1523"/>
      <c r="J149" s="1524">
        <v>282.75</v>
      </c>
      <c r="K149" s="1523" t="s">
        <v>530</v>
      </c>
      <c r="L149" s="1524">
        <v>15.27</v>
      </c>
      <c r="M149" s="1523" t="s">
        <v>1513</v>
      </c>
      <c r="N149" s="1525">
        <v>417</v>
      </c>
    </row>
    <row r="150" spans="1:14" s="1" customFormat="1" ht="10.199999999999999" x14ac:dyDescent="0.2">
      <c r="A150" s="1522"/>
      <c r="B150" s="1521" t="s">
        <v>60</v>
      </c>
      <c r="C150" s="2596" t="s">
        <v>370</v>
      </c>
      <c r="D150" s="2596"/>
      <c r="E150" s="2596"/>
      <c r="F150" s="1523"/>
      <c r="G150" s="1523"/>
      <c r="H150" s="1523"/>
      <c r="I150" s="1523"/>
      <c r="J150" s="1524">
        <v>34.15</v>
      </c>
      <c r="K150" s="1523" t="s">
        <v>530</v>
      </c>
      <c r="L150" s="1524">
        <v>1.84</v>
      </c>
      <c r="M150" s="1523"/>
      <c r="N150" s="1525"/>
    </row>
    <row r="151" spans="1:14" s="1" customFormat="1" ht="10.199999999999999" x14ac:dyDescent="0.2">
      <c r="A151" s="1522"/>
      <c r="B151" s="1521" t="s">
        <v>66</v>
      </c>
      <c r="C151" s="2596" t="s">
        <v>371</v>
      </c>
      <c r="D151" s="2596"/>
      <c r="E151" s="2596"/>
      <c r="F151" s="1523"/>
      <c r="G151" s="1523"/>
      <c r="H151" s="1523"/>
      <c r="I151" s="1523"/>
      <c r="J151" s="1524">
        <v>2.5099999999999998</v>
      </c>
      <c r="K151" s="1523" t="s">
        <v>530</v>
      </c>
      <c r="L151" s="1524">
        <v>0.14000000000000001</v>
      </c>
      <c r="M151" s="1523" t="s">
        <v>1513</v>
      </c>
      <c r="N151" s="1525">
        <v>4</v>
      </c>
    </row>
    <row r="152" spans="1:14" s="1" customFormat="1" ht="10.199999999999999" x14ac:dyDescent="0.2">
      <c r="A152" s="1522"/>
      <c r="B152" s="1521" t="s">
        <v>71</v>
      </c>
      <c r="C152" s="2596" t="s">
        <v>372</v>
      </c>
      <c r="D152" s="2596"/>
      <c r="E152" s="2596"/>
      <c r="F152" s="1523"/>
      <c r="G152" s="1523"/>
      <c r="H152" s="1523"/>
      <c r="I152" s="1523"/>
      <c r="J152" s="1524">
        <v>113.16</v>
      </c>
      <c r="K152" s="1523"/>
      <c r="L152" s="1524">
        <v>4.53</v>
      </c>
      <c r="M152" s="1523"/>
      <c r="N152" s="1525"/>
    </row>
    <row r="153" spans="1:14" s="1" customFormat="1" ht="10.199999999999999" x14ac:dyDescent="0.2">
      <c r="A153" s="1522"/>
      <c r="B153" s="1521"/>
      <c r="C153" s="2596" t="s">
        <v>49</v>
      </c>
      <c r="D153" s="2596"/>
      <c r="E153" s="2596"/>
      <c r="F153" s="1523" t="s">
        <v>50</v>
      </c>
      <c r="G153" s="1523" t="s">
        <v>584</v>
      </c>
      <c r="H153" s="1523" t="s">
        <v>530</v>
      </c>
      <c r="I153" s="1523" t="s">
        <v>585</v>
      </c>
      <c r="J153" s="1524"/>
      <c r="K153" s="1523"/>
      <c r="L153" s="1524"/>
      <c r="M153" s="1523"/>
      <c r="N153" s="1525"/>
    </row>
    <row r="154" spans="1:14" s="1" customFormat="1" ht="10.199999999999999" x14ac:dyDescent="0.2">
      <c r="A154" s="1522"/>
      <c r="B154" s="1521"/>
      <c r="C154" s="2596" t="s">
        <v>374</v>
      </c>
      <c r="D154" s="2596"/>
      <c r="E154" s="2596"/>
      <c r="F154" s="1523" t="s">
        <v>50</v>
      </c>
      <c r="G154" s="1523" t="s">
        <v>568</v>
      </c>
      <c r="H154" s="1523" t="s">
        <v>530</v>
      </c>
      <c r="I154" s="1523" t="s">
        <v>586</v>
      </c>
      <c r="J154" s="1524"/>
      <c r="K154" s="1523"/>
      <c r="L154" s="1524"/>
      <c r="M154" s="1523"/>
      <c r="N154" s="1525"/>
    </row>
    <row r="155" spans="1:14" s="1" customFormat="1" ht="10.199999999999999" x14ac:dyDescent="0.2">
      <c r="A155" s="1522"/>
      <c r="B155" s="1521"/>
      <c r="C155" s="2608" t="s">
        <v>52</v>
      </c>
      <c r="D155" s="2608"/>
      <c r="E155" s="2608"/>
      <c r="F155" s="1526"/>
      <c r="G155" s="1526"/>
      <c r="H155" s="1526"/>
      <c r="I155" s="1526"/>
      <c r="J155" s="1527">
        <v>430.06</v>
      </c>
      <c r="K155" s="1526"/>
      <c r="L155" s="1527">
        <v>21.64</v>
      </c>
      <c r="M155" s="1526"/>
      <c r="N155" s="1528"/>
    </row>
    <row r="156" spans="1:14" s="1" customFormat="1" ht="10.199999999999999" x14ac:dyDescent="0.2">
      <c r="A156" s="1522"/>
      <c r="B156" s="1521"/>
      <c r="C156" s="2596" t="s">
        <v>53</v>
      </c>
      <c r="D156" s="2596"/>
      <c r="E156" s="2596"/>
      <c r="F156" s="1523"/>
      <c r="G156" s="1523"/>
      <c r="H156" s="1523"/>
      <c r="I156" s="1523"/>
      <c r="J156" s="1524"/>
      <c r="K156" s="1523"/>
      <c r="L156" s="1524">
        <v>15.41</v>
      </c>
      <c r="M156" s="1523"/>
      <c r="N156" s="1525">
        <v>421</v>
      </c>
    </row>
    <row r="157" spans="1:14" s="1" customFormat="1" ht="20.399999999999999" x14ac:dyDescent="0.2">
      <c r="A157" s="1522"/>
      <c r="B157" s="1521" t="s">
        <v>2134</v>
      </c>
      <c r="C157" s="2596" t="s">
        <v>535</v>
      </c>
      <c r="D157" s="2596"/>
      <c r="E157" s="2596"/>
      <c r="F157" s="1523" t="s">
        <v>55</v>
      </c>
      <c r="G157" s="1523" t="s">
        <v>536</v>
      </c>
      <c r="H157" s="1523"/>
      <c r="I157" s="1523" t="s">
        <v>536</v>
      </c>
      <c r="J157" s="1524"/>
      <c r="K157" s="1523"/>
      <c r="L157" s="1524">
        <v>14.95</v>
      </c>
      <c r="M157" s="1523"/>
      <c r="N157" s="1525">
        <v>408</v>
      </c>
    </row>
    <row r="158" spans="1:14" s="1" customFormat="1" ht="20.399999999999999" x14ac:dyDescent="0.2">
      <c r="A158" s="1522"/>
      <c r="B158" s="1521" t="s">
        <v>2135</v>
      </c>
      <c r="C158" s="2596" t="s">
        <v>537</v>
      </c>
      <c r="D158" s="2596"/>
      <c r="E158" s="2596"/>
      <c r="F158" s="1523" t="s">
        <v>55</v>
      </c>
      <c r="G158" s="1523" t="s">
        <v>232</v>
      </c>
      <c r="H158" s="1523"/>
      <c r="I158" s="1523" t="s">
        <v>232</v>
      </c>
      <c r="J158" s="1524"/>
      <c r="K158" s="1523"/>
      <c r="L158" s="1524">
        <v>7.86</v>
      </c>
      <c r="M158" s="1523"/>
      <c r="N158" s="1525">
        <v>215</v>
      </c>
    </row>
    <row r="159" spans="1:14" s="1" customFormat="1" ht="10.199999999999999" x14ac:dyDescent="0.2">
      <c r="A159" s="1529"/>
      <c r="B159" s="1530"/>
      <c r="C159" s="2599" t="s">
        <v>59</v>
      </c>
      <c r="D159" s="2599"/>
      <c r="E159" s="2599"/>
      <c r="F159" s="1516"/>
      <c r="G159" s="1516"/>
      <c r="H159" s="1516"/>
      <c r="I159" s="1516"/>
      <c r="J159" s="1517"/>
      <c r="K159" s="1516"/>
      <c r="L159" s="1517">
        <v>44.45</v>
      </c>
      <c r="M159" s="1526"/>
      <c r="N159" s="1518"/>
    </row>
    <row r="160" spans="1:14" s="1" customFormat="1" ht="20.399999999999999" x14ac:dyDescent="0.2">
      <c r="A160" s="1514" t="s">
        <v>126</v>
      </c>
      <c r="B160" s="1515" t="s">
        <v>2768</v>
      </c>
      <c r="C160" s="2599" t="s">
        <v>1721</v>
      </c>
      <c r="D160" s="2599"/>
      <c r="E160" s="2599"/>
      <c r="F160" s="1516" t="s">
        <v>516</v>
      </c>
      <c r="G160" s="1516"/>
      <c r="H160" s="1516"/>
      <c r="I160" s="1516" t="s">
        <v>71</v>
      </c>
      <c r="J160" s="1517">
        <v>90.57</v>
      </c>
      <c r="K160" s="1516"/>
      <c r="L160" s="1517">
        <v>54.35</v>
      </c>
      <c r="M160" s="1516" t="s">
        <v>1514</v>
      </c>
      <c r="N160" s="1518">
        <v>362</v>
      </c>
    </row>
    <row r="161" spans="1:14" s="1" customFormat="1" ht="10.199999999999999" x14ac:dyDescent="0.2">
      <c r="A161" s="1529"/>
      <c r="B161" s="1530"/>
      <c r="C161" s="1488" t="s">
        <v>2871</v>
      </c>
      <c r="D161" s="1489"/>
      <c r="E161" s="1489"/>
      <c r="F161" s="1531"/>
      <c r="G161" s="1531"/>
      <c r="H161" s="1531"/>
      <c r="I161" s="1531"/>
      <c r="J161" s="1532"/>
      <c r="K161" s="1531"/>
      <c r="L161" s="1532"/>
      <c r="M161" s="1533"/>
      <c r="N161" s="1534"/>
    </row>
    <row r="162" spans="1:14" s="1" customFormat="1" ht="10.199999999999999" x14ac:dyDescent="0.2">
      <c r="A162" s="1519"/>
      <c r="B162" s="1490"/>
      <c r="C162" s="2596" t="s">
        <v>1722</v>
      </c>
      <c r="D162" s="2596"/>
      <c r="E162" s="2596"/>
      <c r="F162" s="2596"/>
      <c r="G162" s="2596"/>
      <c r="H162" s="2596"/>
      <c r="I162" s="2596"/>
      <c r="J162" s="2596"/>
      <c r="K162" s="2596"/>
      <c r="L162" s="2596"/>
      <c r="M162" s="2596"/>
      <c r="N162" s="2600"/>
    </row>
    <row r="163" spans="1:14" s="1" customFormat="1" ht="43.2" customHeight="1" x14ac:dyDescent="0.2">
      <c r="A163" s="1514" t="s">
        <v>129</v>
      </c>
      <c r="B163" s="1515" t="s">
        <v>587</v>
      </c>
      <c r="C163" s="2599" t="s">
        <v>588</v>
      </c>
      <c r="D163" s="2599"/>
      <c r="E163" s="2599"/>
      <c r="F163" s="1516" t="s">
        <v>460</v>
      </c>
      <c r="G163" s="1516"/>
      <c r="H163" s="1516"/>
      <c r="I163" s="1516" t="s">
        <v>639</v>
      </c>
      <c r="J163" s="1517"/>
      <c r="K163" s="1516"/>
      <c r="L163" s="1517"/>
      <c r="M163" s="1516"/>
      <c r="N163" s="1518"/>
    </row>
    <row r="164" spans="1:14" s="1" customFormat="1" ht="10.199999999999999" x14ac:dyDescent="0.2">
      <c r="A164" s="1519"/>
      <c r="B164" s="1490"/>
      <c r="C164" s="2596" t="s">
        <v>1723</v>
      </c>
      <c r="D164" s="2596"/>
      <c r="E164" s="2596"/>
      <c r="F164" s="2596"/>
      <c r="G164" s="2596"/>
      <c r="H164" s="2596"/>
      <c r="I164" s="2596"/>
      <c r="J164" s="2596"/>
      <c r="K164" s="2596"/>
      <c r="L164" s="2596"/>
      <c r="M164" s="2596"/>
      <c r="N164" s="2600"/>
    </row>
    <row r="165" spans="1:14" s="1" customFormat="1" ht="35.4" customHeight="1" x14ac:dyDescent="0.2">
      <c r="A165" s="1520"/>
      <c r="B165" s="1521" t="s">
        <v>528</v>
      </c>
      <c r="C165" s="2596" t="s">
        <v>529</v>
      </c>
      <c r="D165" s="2596"/>
      <c r="E165" s="2596"/>
      <c r="F165" s="2596"/>
      <c r="G165" s="2596"/>
      <c r="H165" s="2596"/>
      <c r="I165" s="2596"/>
      <c r="J165" s="2596"/>
      <c r="K165" s="2596"/>
      <c r="L165" s="2596"/>
      <c r="M165" s="2596"/>
      <c r="N165" s="2600"/>
    </row>
    <row r="166" spans="1:14" s="1" customFormat="1" ht="10.199999999999999" x14ac:dyDescent="0.2">
      <c r="A166" s="1522"/>
      <c r="B166" s="1521" t="s">
        <v>44</v>
      </c>
      <c r="C166" s="2596" t="s">
        <v>48</v>
      </c>
      <c r="D166" s="2596"/>
      <c r="E166" s="2596"/>
      <c r="F166" s="1523"/>
      <c r="G166" s="1523"/>
      <c r="H166" s="1523"/>
      <c r="I166" s="1523"/>
      <c r="J166" s="1524">
        <v>139.54</v>
      </c>
      <c r="K166" s="1523" t="s">
        <v>530</v>
      </c>
      <c r="L166" s="1524">
        <v>282.57</v>
      </c>
      <c r="M166" s="1523" t="s">
        <v>1513</v>
      </c>
      <c r="N166" s="1525">
        <v>7725</v>
      </c>
    </row>
    <row r="167" spans="1:14" s="1" customFormat="1" ht="10.199999999999999" x14ac:dyDescent="0.2">
      <c r="A167" s="1522"/>
      <c r="B167" s="1521" t="s">
        <v>71</v>
      </c>
      <c r="C167" s="2596" t="s">
        <v>372</v>
      </c>
      <c r="D167" s="2596"/>
      <c r="E167" s="2596"/>
      <c r="F167" s="1523"/>
      <c r="G167" s="1523"/>
      <c r="H167" s="1523"/>
      <c r="I167" s="1523"/>
      <c r="J167" s="1524">
        <v>16.79</v>
      </c>
      <c r="K167" s="1523"/>
      <c r="L167" s="1524">
        <v>25.19</v>
      </c>
      <c r="M167" s="1523"/>
      <c r="N167" s="1525"/>
    </row>
    <row r="168" spans="1:14" s="1" customFormat="1" ht="10.199999999999999" x14ac:dyDescent="0.2">
      <c r="A168" s="1522"/>
      <c r="B168" s="1521"/>
      <c r="C168" s="2596" t="s">
        <v>49</v>
      </c>
      <c r="D168" s="2596"/>
      <c r="E168" s="2596"/>
      <c r="F168" s="1523" t="s">
        <v>50</v>
      </c>
      <c r="G168" s="1523" t="s">
        <v>589</v>
      </c>
      <c r="H168" s="1523" t="s">
        <v>530</v>
      </c>
      <c r="I168" s="1523" t="s">
        <v>1724</v>
      </c>
      <c r="J168" s="1524"/>
      <c r="K168" s="1523"/>
      <c r="L168" s="1524"/>
      <c r="M168" s="1523"/>
      <c r="N168" s="1525"/>
    </row>
    <row r="169" spans="1:14" s="1" customFormat="1" ht="10.199999999999999" x14ac:dyDescent="0.2">
      <c r="A169" s="1522"/>
      <c r="B169" s="1521"/>
      <c r="C169" s="2608" t="s">
        <v>52</v>
      </c>
      <c r="D169" s="2608"/>
      <c r="E169" s="2608"/>
      <c r="F169" s="1526"/>
      <c r="G169" s="1526"/>
      <c r="H169" s="1526"/>
      <c r="I169" s="1526"/>
      <c r="J169" s="1527">
        <v>156.33000000000001</v>
      </c>
      <c r="K169" s="1526"/>
      <c r="L169" s="1527">
        <v>307.76</v>
      </c>
      <c r="M169" s="1526"/>
      <c r="N169" s="1528"/>
    </row>
    <row r="170" spans="1:14" s="1" customFormat="1" ht="10.199999999999999" x14ac:dyDescent="0.2">
      <c r="A170" s="1522"/>
      <c r="B170" s="1521"/>
      <c r="C170" s="2596" t="s">
        <v>53</v>
      </c>
      <c r="D170" s="2596"/>
      <c r="E170" s="2596"/>
      <c r="F170" s="1523"/>
      <c r="G170" s="1523"/>
      <c r="H170" s="1523"/>
      <c r="I170" s="1523"/>
      <c r="J170" s="1524"/>
      <c r="K170" s="1523"/>
      <c r="L170" s="1524">
        <v>282.57</v>
      </c>
      <c r="M170" s="1523"/>
      <c r="N170" s="1525">
        <v>7725</v>
      </c>
    </row>
    <row r="171" spans="1:14" s="1" customFormat="1" ht="20.399999999999999" x14ac:dyDescent="0.2">
      <c r="A171" s="1522"/>
      <c r="B171" s="1521" t="s">
        <v>2134</v>
      </c>
      <c r="C171" s="2596" t="s">
        <v>535</v>
      </c>
      <c r="D171" s="2596"/>
      <c r="E171" s="2596"/>
      <c r="F171" s="1523" t="s">
        <v>55</v>
      </c>
      <c r="G171" s="1523" t="s">
        <v>536</v>
      </c>
      <c r="H171" s="1523"/>
      <c r="I171" s="1523" t="s">
        <v>536</v>
      </c>
      <c r="J171" s="1524"/>
      <c r="K171" s="1523"/>
      <c r="L171" s="1524">
        <v>274.08999999999997</v>
      </c>
      <c r="M171" s="1523"/>
      <c r="N171" s="1525">
        <v>7493</v>
      </c>
    </row>
    <row r="172" spans="1:14" s="1" customFormat="1" ht="20.399999999999999" x14ac:dyDescent="0.2">
      <c r="A172" s="1522"/>
      <c r="B172" s="1521" t="s">
        <v>2135</v>
      </c>
      <c r="C172" s="2596" t="s">
        <v>537</v>
      </c>
      <c r="D172" s="2596"/>
      <c r="E172" s="2596"/>
      <c r="F172" s="1523" t="s">
        <v>55</v>
      </c>
      <c r="G172" s="1523" t="s">
        <v>232</v>
      </c>
      <c r="H172" s="1523"/>
      <c r="I172" s="1523" t="s">
        <v>232</v>
      </c>
      <c r="J172" s="1524"/>
      <c r="K172" s="1523"/>
      <c r="L172" s="1524">
        <v>144.11000000000001</v>
      </c>
      <c r="M172" s="1523"/>
      <c r="N172" s="1525">
        <v>3940</v>
      </c>
    </row>
    <row r="173" spans="1:14" s="1" customFormat="1" ht="10.199999999999999" x14ac:dyDescent="0.2">
      <c r="A173" s="1529"/>
      <c r="B173" s="1530"/>
      <c r="C173" s="2599" t="s">
        <v>59</v>
      </c>
      <c r="D173" s="2599"/>
      <c r="E173" s="2599"/>
      <c r="F173" s="1516"/>
      <c r="G173" s="1516"/>
      <c r="H173" s="1516"/>
      <c r="I173" s="1516"/>
      <c r="J173" s="1517"/>
      <c r="K173" s="1516"/>
      <c r="L173" s="1517">
        <v>725.96</v>
      </c>
      <c r="M173" s="1526"/>
      <c r="N173" s="1518"/>
    </row>
    <row r="174" spans="1:14" s="1" customFormat="1" ht="27" customHeight="1" x14ac:dyDescent="0.2">
      <c r="A174" s="1514" t="s">
        <v>130</v>
      </c>
      <c r="B174" s="1515" t="s">
        <v>595</v>
      </c>
      <c r="C174" s="2599" t="s">
        <v>596</v>
      </c>
      <c r="D174" s="2599"/>
      <c r="E174" s="2599"/>
      <c r="F174" s="1516" t="s">
        <v>597</v>
      </c>
      <c r="G174" s="1516"/>
      <c r="H174" s="1516"/>
      <c r="I174" s="1516" t="s">
        <v>572</v>
      </c>
      <c r="J174" s="1517">
        <v>65.900000000000006</v>
      </c>
      <c r="K174" s="1516"/>
      <c r="L174" s="1517">
        <v>19.77</v>
      </c>
      <c r="M174" s="1516"/>
      <c r="N174" s="1518"/>
    </row>
    <row r="175" spans="1:14" s="1" customFormat="1" ht="10.199999999999999" x14ac:dyDescent="0.2">
      <c r="A175" s="1529"/>
      <c r="B175" s="1530"/>
      <c r="C175" s="1488" t="s">
        <v>2871</v>
      </c>
      <c r="D175" s="1489"/>
      <c r="E175" s="1489"/>
      <c r="F175" s="1531"/>
      <c r="G175" s="1531"/>
      <c r="H175" s="1531"/>
      <c r="I175" s="1531"/>
      <c r="J175" s="1532"/>
      <c r="K175" s="1531"/>
      <c r="L175" s="1532"/>
      <c r="M175" s="1533"/>
      <c r="N175" s="1534"/>
    </row>
    <row r="176" spans="1:14" s="1" customFormat="1" ht="10.199999999999999" x14ac:dyDescent="0.2">
      <c r="A176" s="1519"/>
      <c r="B176" s="1490"/>
      <c r="C176" s="2596" t="s">
        <v>573</v>
      </c>
      <c r="D176" s="2596"/>
      <c r="E176" s="2596"/>
      <c r="F176" s="2596"/>
      <c r="G176" s="2596"/>
      <c r="H176" s="2596"/>
      <c r="I176" s="2596"/>
      <c r="J176" s="2596"/>
      <c r="K176" s="2596"/>
      <c r="L176" s="2596"/>
      <c r="M176" s="2596"/>
      <c r="N176" s="2600"/>
    </row>
    <row r="177" spans="1:14" s="1" customFormat="1" ht="27" customHeight="1" x14ac:dyDescent="0.2">
      <c r="A177" s="1514" t="s">
        <v>132</v>
      </c>
      <c r="B177" s="1515" t="s">
        <v>590</v>
      </c>
      <c r="C177" s="2599" t="s">
        <v>591</v>
      </c>
      <c r="D177" s="2599"/>
      <c r="E177" s="2599"/>
      <c r="F177" s="1516" t="s">
        <v>516</v>
      </c>
      <c r="G177" s="1516"/>
      <c r="H177" s="1516"/>
      <c r="I177" s="1516" t="s">
        <v>645</v>
      </c>
      <c r="J177" s="1517">
        <v>1.24</v>
      </c>
      <c r="K177" s="1516"/>
      <c r="L177" s="1517">
        <v>186</v>
      </c>
      <c r="M177" s="1516"/>
      <c r="N177" s="1518"/>
    </row>
    <row r="178" spans="1:14" s="1" customFormat="1" ht="10.199999999999999" x14ac:dyDescent="0.2">
      <c r="A178" s="1529"/>
      <c r="B178" s="1530"/>
      <c r="C178" s="1488" t="s">
        <v>2871</v>
      </c>
      <c r="D178" s="1489"/>
      <c r="E178" s="1489"/>
      <c r="F178" s="1531"/>
      <c r="G178" s="1531"/>
      <c r="H178" s="1531"/>
      <c r="I178" s="1531"/>
      <c r="J178" s="1532"/>
      <c r="K178" s="1531"/>
      <c r="L178" s="1532"/>
      <c r="M178" s="1533"/>
      <c r="N178" s="1534"/>
    </row>
    <row r="179" spans="1:14" s="1" customFormat="1" ht="27.6" customHeight="1" x14ac:dyDescent="0.2">
      <c r="A179" s="1514" t="s">
        <v>135</v>
      </c>
      <c r="B179" s="1515" t="s">
        <v>592</v>
      </c>
      <c r="C179" s="2599" t="s">
        <v>593</v>
      </c>
      <c r="D179" s="2599"/>
      <c r="E179" s="2599"/>
      <c r="F179" s="1516" t="s">
        <v>47</v>
      </c>
      <c r="G179" s="1516"/>
      <c r="H179" s="1516"/>
      <c r="I179" s="1516" t="s">
        <v>1725</v>
      </c>
      <c r="J179" s="1517">
        <v>2.87</v>
      </c>
      <c r="K179" s="1516"/>
      <c r="L179" s="1517">
        <v>1148</v>
      </c>
      <c r="M179" s="1516"/>
      <c r="N179" s="1518"/>
    </row>
    <row r="180" spans="1:14" s="1" customFormat="1" ht="10.199999999999999" x14ac:dyDescent="0.2">
      <c r="A180" s="1529"/>
      <c r="B180" s="1530"/>
      <c r="C180" s="1488" t="s">
        <v>2871</v>
      </c>
      <c r="D180" s="1489"/>
      <c r="E180" s="1489"/>
      <c r="F180" s="1531"/>
      <c r="G180" s="1531"/>
      <c r="H180" s="1531"/>
      <c r="I180" s="1531"/>
      <c r="J180" s="1532"/>
      <c r="K180" s="1531"/>
      <c r="L180" s="1532"/>
      <c r="M180" s="1533"/>
      <c r="N180" s="1534"/>
    </row>
    <row r="181" spans="1:14" s="1" customFormat="1" ht="28.2" customHeight="1" x14ac:dyDescent="0.2">
      <c r="A181" s="1514" t="s">
        <v>140</v>
      </c>
      <c r="B181" s="1515" t="s">
        <v>637</v>
      </c>
      <c r="C181" s="2599" t="s">
        <v>638</v>
      </c>
      <c r="D181" s="2599"/>
      <c r="E181" s="2599"/>
      <c r="F181" s="1516" t="s">
        <v>460</v>
      </c>
      <c r="G181" s="1516"/>
      <c r="H181" s="1516"/>
      <c r="I181" s="1516" t="s">
        <v>1370</v>
      </c>
      <c r="J181" s="1517"/>
      <c r="K181" s="1516"/>
      <c r="L181" s="1517"/>
      <c r="M181" s="1516"/>
      <c r="N181" s="1518"/>
    </row>
    <row r="182" spans="1:14" s="1" customFormat="1" ht="10.199999999999999" x14ac:dyDescent="0.2">
      <c r="A182" s="1519"/>
      <c r="B182" s="1490"/>
      <c r="C182" s="2596" t="s">
        <v>1371</v>
      </c>
      <c r="D182" s="2596"/>
      <c r="E182" s="2596"/>
      <c r="F182" s="2596"/>
      <c r="G182" s="2596"/>
      <c r="H182" s="2596"/>
      <c r="I182" s="2596"/>
      <c r="J182" s="2596"/>
      <c r="K182" s="2596"/>
      <c r="L182" s="2596"/>
      <c r="M182" s="2596"/>
      <c r="N182" s="2600"/>
    </row>
    <row r="183" spans="1:14" s="1" customFormat="1" ht="34.200000000000003" customHeight="1" x14ac:dyDescent="0.2">
      <c r="A183" s="1520"/>
      <c r="B183" s="1521" t="s">
        <v>528</v>
      </c>
      <c r="C183" s="2596" t="s">
        <v>529</v>
      </c>
      <c r="D183" s="2596"/>
      <c r="E183" s="2596"/>
      <c r="F183" s="2596"/>
      <c r="G183" s="2596"/>
      <c r="H183" s="2596"/>
      <c r="I183" s="2596"/>
      <c r="J183" s="2596"/>
      <c r="K183" s="2596"/>
      <c r="L183" s="2596"/>
      <c r="M183" s="2596"/>
      <c r="N183" s="2600"/>
    </row>
    <row r="184" spans="1:14" s="1" customFormat="1" ht="10.199999999999999" x14ac:dyDescent="0.2">
      <c r="A184" s="1522"/>
      <c r="B184" s="1521" t="s">
        <v>44</v>
      </c>
      <c r="C184" s="2596" t="s">
        <v>48</v>
      </c>
      <c r="D184" s="2596"/>
      <c r="E184" s="2596"/>
      <c r="F184" s="1523"/>
      <c r="G184" s="1523"/>
      <c r="H184" s="1523"/>
      <c r="I184" s="1523"/>
      <c r="J184" s="1524">
        <v>260.94</v>
      </c>
      <c r="K184" s="1523" t="s">
        <v>530</v>
      </c>
      <c r="L184" s="1524">
        <v>880.67</v>
      </c>
      <c r="M184" s="1523" t="s">
        <v>1513</v>
      </c>
      <c r="N184" s="1525">
        <v>24078</v>
      </c>
    </row>
    <row r="185" spans="1:14" s="1" customFormat="1" ht="10.199999999999999" x14ac:dyDescent="0.2">
      <c r="A185" s="1522"/>
      <c r="B185" s="1521" t="s">
        <v>60</v>
      </c>
      <c r="C185" s="2596" t="s">
        <v>370</v>
      </c>
      <c r="D185" s="2596"/>
      <c r="E185" s="2596"/>
      <c r="F185" s="1523"/>
      <c r="G185" s="1523"/>
      <c r="H185" s="1523"/>
      <c r="I185" s="1523"/>
      <c r="J185" s="1524">
        <v>148.59</v>
      </c>
      <c r="K185" s="1523" t="s">
        <v>530</v>
      </c>
      <c r="L185" s="1524">
        <v>501.49</v>
      </c>
      <c r="M185" s="1523"/>
      <c r="N185" s="1525"/>
    </row>
    <row r="186" spans="1:14" s="1" customFormat="1" ht="10.199999999999999" x14ac:dyDescent="0.2">
      <c r="A186" s="1522"/>
      <c r="B186" s="1521" t="s">
        <v>66</v>
      </c>
      <c r="C186" s="2596" t="s">
        <v>371</v>
      </c>
      <c r="D186" s="2596"/>
      <c r="E186" s="2596"/>
      <c r="F186" s="1523"/>
      <c r="G186" s="1523"/>
      <c r="H186" s="1523"/>
      <c r="I186" s="1523"/>
      <c r="J186" s="1524">
        <v>4.5199999999999996</v>
      </c>
      <c r="K186" s="1523" t="s">
        <v>530</v>
      </c>
      <c r="L186" s="1524">
        <v>15.26</v>
      </c>
      <c r="M186" s="1523" t="s">
        <v>1513</v>
      </c>
      <c r="N186" s="1525">
        <v>417</v>
      </c>
    </row>
    <row r="187" spans="1:14" s="1" customFormat="1" ht="10.199999999999999" x14ac:dyDescent="0.2">
      <c r="A187" s="1522"/>
      <c r="B187" s="1521" t="s">
        <v>71</v>
      </c>
      <c r="C187" s="2596" t="s">
        <v>372</v>
      </c>
      <c r="D187" s="2596"/>
      <c r="E187" s="2596"/>
      <c r="F187" s="1523"/>
      <c r="G187" s="1523"/>
      <c r="H187" s="1523"/>
      <c r="I187" s="1523"/>
      <c r="J187" s="1524">
        <v>600.62</v>
      </c>
      <c r="K187" s="1523"/>
      <c r="L187" s="1524">
        <v>1501.55</v>
      </c>
      <c r="M187" s="1523"/>
      <c r="N187" s="1525"/>
    </row>
    <row r="188" spans="1:14" s="1" customFormat="1" ht="10.199999999999999" x14ac:dyDescent="0.2">
      <c r="A188" s="1522"/>
      <c r="B188" s="1521"/>
      <c r="C188" s="2596" t="s">
        <v>49</v>
      </c>
      <c r="D188" s="2596"/>
      <c r="E188" s="2596"/>
      <c r="F188" s="1523" t="s">
        <v>50</v>
      </c>
      <c r="G188" s="1523" t="s">
        <v>641</v>
      </c>
      <c r="H188" s="1523" t="s">
        <v>530</v>
      </c>
      <c r="I188" s="1523" t="s">
        <v>2418</v>
      </c>
      <c r="J188" s="1524"/>
      <c r="K188" s="1523"/>
      <c r="L188" s="1524"/>
      <c r="M188" s="1523"/>
      <c r="N188" s="1525"/>
    </row>
    <row r="189" spans="1:14" s="1" customFormat="1" ht="10.199999999999999" x14ac:dyDescent="0.2">
      <c r="A189" s="1522"/>
      <c r="B189" s="1521"/>
      <c r="C189" s="2596" t="s">
        <v>374</v>
      </c>
      <c r="D189" s="2596"/>
      <c r="E189" s="2596"/>
      <c r="F189" s="1523" t="s">
        <v>50</v>
      </c>
      <c r="G189" s="1523" t="s">
        <v>642</v>
      </c>
      <c r="H189" s="1523" t="s">
        <v>530</v>
      </c>
      <c r="I189" s="1523" t="s">
        <v>2419</v>
      </c>
      <c r="J189" s="1524"/>
      <c r="K189" s="1523"/>
      <c r="L189" s="1524"/>
      <c r="M189" s="1523"/>
      <c r="N189" s="1525"/>
    </row>
    <row r="190" spans="1:14" s="1" customFormat="1" ht="10.199999999999999" x14ac:dyDescent="0.2">
      <c r="A190" s="1522"/>
      <c r="B190" s="1521"/>
      <c r="C190" s="2608" t="s">
        <v>52</v>
      </c>
      <c r="D190" s="2608"/>
      <c r="E190" s="2608"/>
      <c r="F190" s="1526"/>
      <c r="G190" s="1526"/>
      <c r="H190" s="1526"/>
      <c r="I190" s="1526"/>
      <c r="J190" s="1527">
        <v>1010.15</v>
      </c>
      <c r="K190" s="1526"/>
      <c r="L190" s="1527">
        <v>2883.71</v>
      </c>
      <c r="M190" s="1526"/>
      <c r="N190" s="1528"/>
    </row>
    <row r="191" spans="1:14" s="1" customFormat="1" ht="10.199999999999999" x14ac:dyDescent="0.2">
      <c r="A191" s="1522"/>
      <c r="B191" s="1521"/>
      <c r="C191" s="2596" t="s">
        <v>53</v>
      </c>
      <c r="D191" s="2596"/>
      <c r="E191" s="2596"/>
      <c r="F191" s="1523"/>
      <c r="G191" s="1523"/>
      <c r="H191" s="1523"/>
      <c r="I191" s="1523"/>
      <c r="J191" s="1524"/>
      <c r="K191" s="1523"/>
      <c r="L191" s="1524">
        <v>895.93</v>
      </c>
      <c r="M191" s="1523"/>
      <c r="N191" s="1525">
        <v>24495</v>
      </c>
    </row>
    <row r="192" spans="1:14" s="1" customFormat="1" ht="20.399999999999999" x14ac:dyDescent="0.2">
      <c r="A192" s="1522"/>
      <c r="B192" s="1521" t="s">
        <v>2134</v>
      </c>
      <c r="C192" s="2596" t="s">
        <v>535</v>
      </c>
      <c r="D192" s="2596"/>
      <c r="E192" s="2596"/>
      <c r="F192" s="1523" t="s">
        <v>55</v>
      </c>
      <c r="G192" s="1523" t="s">
        <v>536</v>
      </c>
      <c r="H192" s="1523"/>
      <c r="I192" s="1523" t="s">
        <v>536</v>
      </c>
      <c r="J192" s="1524"/>
      <c r="K192" s="1523"/>
      <c r="L192" s="1524">
        <v>869.05</v>
      </c>
      <c r="M192" s="1523"/>
      <c r="N192" s="1525">
        <v>23760</v>
      </c>
    </row>
    <row r="193" spans="1:14" s="1" customFormat="1" ht="20.399999999999999" x14ac:dyDescent="0.2">
      <c r="A193" s="1522"/>
      <c r="B193" s="1521" t="s">
        <v>2135</v>
      </c>
      <c r="C193" s="2596" t="s">
        <v>537</v>
      </c>
      <c r="D193" s="2596"/>
      <c r="E193" s="2596"/>
      <c r="F193" s="1523" t="s">
        <v>55</v>
      </c>
      <c r="G193" s="1523" t="s">
        <v>232</v>
      </c>
      <c r="H193" s="1523"/>
      <c r="I193" s="1523" t="s">
        <v>232</v>
      </c>
      <c r="J193" s="1524"/>
      <c r="K193" s="1523"/>
      <c r="L193" s="1524">
        <v>456.92</v>
      </c>
      <c r="M193" s="1523"/>
      <c r="N193" s="1525">
        <v>12492</v>
      </c>
    </row>
    <row r="194" spans="1:14" s="1" customFormat="1" ht="10.199999999999999" x14ac:dyDescent="0.2">
      <c r="A194" s="1529"/>
      <c r="B194" s="1530"/>
      <c r="C194" s="2599" t="s">
        <v>59</v>
      </c>
      <c r="D194" s="2599"/>
      <c r="E194" s="2599"/>
      <c r="F194" s="1516"/>
      <c r="G194" s="1516"/>
      <c r="H194" s="1516"/>
      <c r="I194" s="1516"/>
      <c r="J194" s="1517"/>
      <c r="K194" s="1516"/>
      <c r="L194" s="1517">
        <v>4209.68</v>
      </c>
      <c r="M194" s="1526"/>
      <c r="N194" s="1518"/>
    </row>
    <row r="195" spans="1:14" s="1" customFormat="1" ht="43.8" customHeight="1" x14ac:dyDescent="0.2">
      <c r="A195" s="1514" t="s">
        <v>157</v>
      </c>
      <c r="B195" s="1515" t="s">
        <v>643</v>
      </c>
      <c r="C195" s="2599" t="s">
        <v>644</v>
      </c>
      <c r="D195" s="2599"/>
      <c r="E195" s="2599"/>
      <c r="F195" s="1516" t="s">
        <v>516</v>
      </c>
      <c r="G195" s="1516"/>
      <c r="H195" s="1516"/>
      <c r="I195" s="1516" t="s">
        <v>1726</v>
      </c>
      <c r="J195" s="1517">
        <v>9.18</v>
      </c>
      <c r="K195" s="1516"/>
      <c r="L195" s="1517">
        <v>2295</v>
      </c>
      <c r="M195" s="1516"/>
      <c r="N195" s="1518"/>
    </row>
    <row r="196" spans="1:14" s="1" customFormat="1" ht="10.199999999999999" x14ac:dyDescent="0.2">
      <c r="A196" s="1529"/>
      <c r="B196" s="1530"/>
      <c r="C196" s="1488" t="s">
        <v>2871</v>
      </c>
      <c r="D196" s="1489"/>
      <c r="E196" s="1489"/>
      <c r="F196" s="1531"/>
      <c r="G196" s="1531"/>
      <c r="H196" s="1531"/>
      <c r="I196" s="1531"/>
      <c r="J196" s="1532"/>
      <c r="K196" s="1531"/>
      <c r="L196" s="1532"/>
      <c r="M196" s="1533"/>
      <c r="N196" s="1534"/>
    </row>
    <row r="197" spans="1:14" s="1" customFormat="1" ht="27" customHeight="1" x14ac:dyDescent="0.2">
      <c r="A197" s="1514" t="s">
        <v>164</v>
      </c>
      <c r="B197" s="1515" t="s">
        <v>1727</v>
      </c>
      <c r="C197" s="2599" t="s">
        <v>1728</v>
      </c>
      <c r="D197" s="2599"/>
      <c r="E197" s="2599"/>
      <c r="F197" s="1516" t="s">
        <v>460</v>
      </c>
      <c r="G197" s="1516"/>
      <c r="H197" s="1516"/>
      <c r="I197" s="1516" t="s">
        <v>1729</v>
      </c>
      <c r="J197" s="1517"/>
      <c r="K197" s="1516"/>
      <c r="L197" s="1517"/>
      <c r="M197" s="1516"/>
      <c r="N197" s="1518"/>
    </row>
    <row r="198" spans="1:14" s="1" customFormat="1" ht="10.199999999999999" x14ac:dyDescent="0.2">
      <c r="A198" s="1519"/>
      <c r="B198" s="1490"/>
      <c r="C198" s="2596" t="s">
        <v>1730</v>
      </c>
      <c r="D198" s="2596"/>
      <c r="E198" s="2596"/>
      <c r="F198" s="2596"/>
      <c r="G198" s="2596"/>
      <c r="H198" s="2596"/>
      <c r="I198" s="2596"/>
      <c r="J198" s="2596"/>
      <c r="K198" s="2596"/>
      <c r="L198" s="2596"/>
      <c r="M198" s="2596"/>
      <c r="N198" s="2600"/>
    </row>
    <row r="199" spans="1:14" s="1" customFormat="1" ht="37.799999999999997" customHeight="1" x14ac:dyDescent="0.2">
      <c r="A199" s="1520"/>
      <c r="B199" s="1521" t="s">
        <v>528</v>
      </c>
      <c r="C199" s="2596" t="s">
        <v>529</v>
      </c>
      <c r="D199" s="2596"/>
      <c r="E199" s="2596"/>
      <c r="F199" s="2596"/>
      <c r="G199" s="2596"/>
      <c r="H199" s="2596"/>
      <c r="I199" s="2596"/>
      <c r="J199" s="2596"/>
      <c r="K199" s="2596"/>
      <c r="L199" s="2596"/>
      <c r="M199" s="2596"/>
      <c r="N199" s="2600"/>
    </row>
    <row r="200" spans="1:14" s="1" customFormat="1" ht="10.199999999999999" x14ac:dyDescent="0.2">
      <c r="A200" s="1522"/>
      <c r="B200" s="1521" t="s">
        <v>44</v>
      </c>
      <c r="C200" s="2596" t="s">
        <v>48</v>
      </c>
      <c r="D200" s="2596"/>
      <c r="E200" s="2596"/>
      <c r="F200" s="1523"/>
      <c r="G200" s="1523"/>
      <c r="H200" s="1523"/>
      <c r="I200" s="1523"/>
      <c r="J200" s="1524">
        <v>33.950000000000003</v>
      </c>
      <c r="K200" s="1523" t="s">
        <v>530</v>
      </c>
      <c r="L200" s="1524">
        <v>8.99</v>
      </c>
      <c r="M200" s="1523" t="s">
        <v>1513</v>
      </c>
      <c r="N200" s="1525">
        <v>246</v>
      </c>
    </row>
    <row r="201" spans="1:14" s="1" customFormat="1" ht="10.199999999999999" x14ac:dyDescent="0.2">
      <c r="A201" s="1522"/>
      <c r="B201" s="1521" t="s">
        <v>60</v>
      </c>
      <c r="C201" s="2596" t="s">
        <v>370</v>
      </c>
      <c r="D201" s="2596"/>
      <c r="E201" s="2596"/>
      <c r="F201" s="1523"/>
      <c r="G201" s="1523"/>
      <c r="H201" s="1523"/>
      <c r="I201" s="1523"/>
      <c r="J201" s="1524">
        <v>1.31</v>
      </c>
      <c r="K201" s="1523" t="s">
        <v>530</v>
      </c>
      <c r="L201" s="1524">
        <v>0.35</v>
      </c>
      <c r="M201" s="1523"/>
      <c r="N201" s="1525"/>
    </row>
    <row r="202" spans="1:14" s="1" customFormat="1" ht="10.199999999999999" x14ac:dyDescent="0.2">
      <c r="A202" s="1522"/>
      <c r="B202" s="1521" t="s">
        <v>66</v>
      </c>
      <c r="C202" s="2596" t="s">
        <v>371</v>
      </c>
      <c r="D202" s="2596"/>
      <c r="E202" s="2596"/>
      <c r="F202" s="1523"/>
      <c r="G202" s="1523"/>
      <c r="H202" s="1523"/>
      <c r="I202" s="1523"/>
      <c r="J202" s="1524">
        <v>0.23</v>
      </c>
      <c r="K202" s="1523" t="s">
        <v>530</v>
      </c>
      <c r="L202" s="1524">
        <v>0.06</v>
      </c>
      <c r="M202" s="1523" t="s">
        <v>1513</v>
      </c>
      <c r="N202" s="1525">
        <v>2</v>
      </c>
    </row>
    <row r="203" spans="1:14" s="1" customFormat="1" ht="10.199999999999999" x14ac:dyDescent="0.2">
      <c r="A203" s="1522"/>
      <c r="B203" s="1521" t="s">
        <v>71</v>
      </c>
      <c r="C203" s="2596" t="s">
        <v>372</v>
      </c>
      <c r="D203" s="2596"/>
      <c r="E203" s="2596"/>
      <c r="F203" s="1523"/>
      <c r="G203" s="1523"/>
      <c r="H203" s="1523"/>
      <c r="I203" s="1523"/>
      <c r="J203" s="1524">
        <v>0.68</v>
      </c>
      <c r="K203" s="1523"/>
      <c r="L203" s="1524">
        <v>0.13</v>
      </c>
      <c r="M203" s="1523"/>
      <c r="N203" s="1525"/>
    </row>
    <row r="204" spans="1:14" s="1" customFormat="1" ht="10.199999999999999" x14ac:dyDescent="0.2">
      <c r="A204" s="1522"/>
      <c r="B204" s="1521"/>
      <c r="C204" s="2596" t="s">
        <v>49</v>
      </c>
      <c r="D204" s="2596"/>
      <c r="E204" s="2596"/>
      <c r="F204" s="1523" t="s">
        <v>50</v>
      </c>
      <c r="G204" s="1523" t="s">
        <v>1731</v>
      </c>
      <c r="H204" s="1523" t="s">
        <v>530</v>
      </c>
      <c r="I204" s="1523" t="s">
        <v>2420</v>
      </c>
      <c r="J204" s="1524"/>
      <c r="K204" s="1523"/>
      <c r="L204" s="1524"/>
      <c r="M204" s="1523"/>
      <c r="N204" s="1525"/>
    </row>
    <row r="205" spans="1:14" s="1" customFormat="1" ht="10.199999999999999" x14ac:dyDescent="0.2">
      <c r="A205" s="1522"/>
      <c r="B205" s="1521"/>
      <c r="C205" s="2596" t="s">
        <v>374</v>
      </c>
      <c r="D205" s="2596"/>
      <c r="E205" s="2596"/>
      <c r="F205" s="1523" t="s">
        <v>50</v>
      </c>
      <c r="G205" s="1523" t="s">
        <v>481</v>
      </c>
      <c r="H205" s="1523" t="s">
        <v>530</v>
      </c>
      <c r="I205" s="1523" t="s">
        <v>2421</v>
      </c>
      <c r="J205" s="1524"/>
      <c r="K205" s="1523"/>
      <c r="L205" s="1524"/>
      <c r="M205" s="1523"/>
      <c r="N205" s="1525"/>
    </row>
    <row r="206" spans="1:14" s="1" customFormat="1" ht="10.199999999999999" x14ac:dyDescent="0.2">
      <c r="A206" s="1522"/>
      <c r="B206" s="1521"/>
      <c r="C206" s="2608" t="s">
        <v>52</v>
      </c>
      <c r="D206" s="2608"/>
      <c r="E206" s="2608"/>
      <c r="F206" s="1526"/>
      <c r="G206" s="1526"/>
      <c r="H206" s="1526"/>
      <c r="I206" s="1526"/>
      <c r="J206" s="1527">
        <v>35.94</v>
      </c>
      <c r="K206" s="1526"/>
      <c r="L206" s="1527">
        <v>9.4700000000000006</v>
      </c>
      <c r="M206" s="1526"/>
      <c r="N206" s="1528"/>
    </row>
    <row r="207" spans="1:14" s="1" customFormat="1" ht="10.199999999999999" x14ac:dyDescent="0.2">
      <c r="A207" s="1522"/>
      <c r="B207" s="1521"/>
      <c r="C207" s="2596" t="s">
        <v>53</v>
      </c>
      <c r="D207" s="2596"/>
      <c r="E207" s="2596"/>
      <c r="F207" s="1523"/>
      <c r="G207" s="1523"/>
      <c r="H207" s="1523"/>
      <c r="I207" s="1523"/>
      <c r="J207" s="1524"/>
      <c r="K207" s="1523"/>
      <c r="L207" s="1524">
        <v>9.0500000000000007</v>
      </c>
      <c r="M207" s="1523"/>
      <c r="N207" s="1525">
        <v>248</v>
      </c>
    </row>
    <row r="208" spans="1:14" s="1" customFormat="1" ht="20.399999999999999" x14ac:dyDescent="0.2">
      <c r="A208" s="1522"/>
      <c r="B208" s="1521" t="s">
        <v>2134</v>
      </c>
      <c r="C208" s="2596" t="s">
        <v>535</v>
      </c>
      <c r="D208" s="2596"/>
      <c r="E208" s="2596"/>
      <c r="F208" s="1523" t="s">
        <v>55</v>
      </c>
      <c r="G208" s="1523" t="s">
        <v>536</v>
      </c>
      <c r="H208" s="1523"/>
      <c r="I208" s="1523" t="s">
        <v>536</v>
      </c>
      <c r="J208" s="1524"/>
      <c r="K208" s="1523"/>
      <c r="L208" s="1524">
        <v>8.7799999999999994</v>
      </c>
      <c r="M208" s="1523"/>
      <c r="N208" s="1525">
        <v>241</v>
      </c>
    </row>
    <row r="209" spans="1:14" s="1" customFormat="1" ht="20.399999999999999" x14ac:dyDescent="0.2">
      <c r="A209" s="1522"/>
      <c r="B209" s="1521" t="s">
        <v>2135</v>
      </c>
      <c r="C209" s="2596" t="s">
        <v>537</v>
      </c>
      <c r="D209" s="2596"/>
      <c r="E209" s="2596"/>
      <c r="F209" s="1523" t="s">
        <v>55</v>
      </c>
      <c r="G209" s="1523" t="s">
        <v>232</v>
      </c>
      <c r="H209" s="1523"/>
      <c r="I209" s="1523" t="s">
        <v>232</v>
      </c>
      <c r="J209" s="1524"/>
      <c r="K209" s="1523"/>
      <c r="L209" s="1524">
        <v>4.62</v>
      </c>
      <c r="M209" s="1523"/>
      <c r="N209" s="1525">
        <v>126</v>
      </c>
    </row>
    <row r="210" spans="1:14" s="1" customFormat="1" ht="10.199999999999999" x14ac:dyDescent="0.2">
      <c r="A210" s="1529"/>
      <c r="B210" s="1530"/>
      <c r="C210" s="2599" t="s">
        <v>59</v>
      </c>
      <c r="D210" s="2599"/>
      <c r="E210" s="2599"/>
      <c r="F210" s="1516"/>
      <c r="G210" s="1516"/>
      <c r="H210" s="1516"/>
      <c r="I210" s="1516"/>
      <c r="J210" s="1517"/>
      <c r="K210" s="1516"/>
      <c r="L210" s="1517">
        <v>22.87</v>
      </c>
      <c r="M210" s="1526"/>
      <c r="N210" s="1518"/>
    </row>
    <row r="211" spans="1:14" s="1" customFormat="1" ht="25.2" customHeight="1" x14ac:dyDescent="0.2">
      <c r="A211" s="1514" t="s">
        <v>166</v>
      </c>
      <c r="B211" s="1515" t="s">
        <v>1732</v>
      </c>
      <c r="C211" s="2599" t="s">
        <v>1733</v>
      </c>
      <c r="D211" s="2599"/>
      <c r="E211" s="2599"/>
      <c r="F211" s="1516" t="s">
        <v>597</v>
      </c>
      <c r="G211" s="1516"/>
      <c r="H211" s="1516"/>
      <c r="I211" s="1516" t="s">
        <v>60</v>
      </c>
      <c r="J211" s="1517">
        <v>129</v>
      </c>
      <c r="K211" s="1516"/>
      <c r="L211" s="1517">
        <v>258</v>
      </c>
      <c r="M211" s="1516"/>
      <c r="N211" s="1518"/>
    </row>
    <row r="212" spans="1:14" s="1" customFormat="1" ht="10.199999999999999" x14ac:dyDescent="0.2">
      <c r="A212" s="1529"/>
      <c r="B212" s="1530"/>
      <c r="C212" s="1488" t="s">
        <v>2871</v>
      </c>
      <c r="D212" s="1489"/>
      <c r="E212" s="1489"/>
      <c r="F212" s="1531"/>
      <c r="G212" s="1531"/>
      <c r="H212" s="1531"/>
      <c r="I212" s="1531"/>
      <c r="J212" s="1532"/>
      <c r="K212" s="1531"/>
      <c r="L212" s="1532"/>
      <c r="M212" s="1533"/>
      <c r="N212" s="1534"/>
    </row>
    <row r="213" spans="1:14" s="1" customFormat="1" ht="10.199999999999999" x14ac:dyDescent="0.2">
      <c r="A213" s="1519"/>
      <c r="B213" s="1490"/>
      <c r="C213" s="2596" t="s">
        <v>1734</v>
      </c>
      <c r="D213" s="2596"/>
      <c r="E213" s="2596"/>
      <c r="F213" s="2596"/>
      <c r="G213" s="2596"/>
      <c r="H213" s="2596"/>
      <c r="I213" s="2596"/>
      <c r="J213" s="2596"/>
      <c r="K213" s="2596"/>
      <c r="L213" s="2596"/>
      <c r="M213" s="2596"/>
      <c r="N213" s="2600"/>
    </row>
    <row r="214" spans="1:14" s="1" customFormat="1" ht="46.8" customHeight="1" x14ac:dyDescent="0.2">
      <c r="A214" s="1514" t="s">
        <v>167</v>
      </c>
      <c r="B214" s="1515" t="s">
        <v>602</v>
      </c>
      <c r="C214" s="2599" t="s">
        <v>603</v>
      </c>
      <c r="D214" s="2599"/>
      <c r="E214" s="2599"/>
      <c r="F214" s="1516" t="s">
        <v>460</v>
      </c>
      <c r="G214" s="1516"/>
      <c r="H214" s="1516"/>
      <c r="I214" s="1516" t="s">
        <v>2428</v>
      </c>
      <c r="J214" s="1517"/>
      <c r="K214" s="1516"/>
      <c r="L214" s="1517"/>
      <c r="M214" s="1516"/>
      <c r="N214" s="1518"/>
    </row>
    <row r="215" spans="1:14" s="1" customFormat="1" ht="10.199999999999999" x14ac:dyDescent="0.2">
      <c r="A215" s="1519"/>
      <c r="B215" s="1490"/>
      <c r="C215" s="2596" t="s">
        <v>2429</v>
      </c>
      <c r="D215" s="2596"/>
      <c r="E215" s="2596"/>
      <c r="F215" s="2596"/>
      <c r="G215" s="2596"/>
      <c r="H215" s="2596"/>
      <c r="I215" s="2596"/>
      <c r="J215" s="2596"/>
      <c r="K215" s="2596"/>
      <c r="L215" s="2596"/>
      <c r="M215" s="2596"/>
      <c r="N215" s="2600"/>
    </row>
    <row r="216" spans="1:14" s="1" customFormat="1" ht="39.6" customHeight="1" x14ac:dyDescent="0.2">
      <c r="A216" s="1520"/>
      <c r="B216" s="1521" t="s">
        <v>528</v>
      </c>
      <c r="C216" s="2596" t="s">
        <v>529</v>
      </c>
      <c r="D216" s="2596"/>
      <c r="E216" s="2596"/>
      <c r="F216" s="2596"/>
      <c r="G216" s="2596"/>
      <c r="H216" s="2596"/>
      <c r="I216" s="2596"/>
      <c r="J216" s="2596"/>
      <c r="K216" s="2596"/>
      <c r="L216" s="2596"/>
      <c r="M216" s="2596"/>
      <c r="N216" s="2600"/>
    </row>
    <row r="217" spans="1:14" s="1" customFormat="1" ht="10.199999999999999" x14ac:dyDescent="0.2">
      <c r="A217" s="1522"/>
      <c r="B217" s="1521" t="s">
        <v>44</v>
      </c>
      <c r="C217" s="2596" t="s">
        <v>48</v>
      </c>
      <c r="D217" s="2596"/>
      <c r="E217" s="2596"/>
      <c r="F217" s="1523"/>
      <c r="G217" s="1523"/>
      <c r="H217" s="1523"/>
      <c r="I217" s="1523"/>
      <c r="J217" s="1524">
        <v>87.23</v>
      </c>
      <c r="K217" s="1523" t="s">
        <v>530</v>
      </c>
      <c r="L217" s="1524">
        <v>4.62</v>
      </c>
      <c r="M217" s="1523" t="s">
        <v>1513</v>
      </c>
      <c r="N217" s="1525">
        <v>126</v>
      </c>
    </row>
    <row r="218" spans="1:14" s="1" customFormat="1" ht="10.199999999999999" x14ac:dyDescent="0.2">
      <c r="A218" s="1522"/>
      <c r="B218" s="1521" t="s">
        <v>60</v>
      </c>
      <c r="C218" s="2596" t="s">
        <v>370</v>
      </c>
      <c r="D218" s="2596"/>
      <c r="E218" s="2596"/>
      <c r="F218" s="1523"/>
      <c r="G218" s="1523"/>
      <c r="H218" s="1523"/>
      <c r="I218" s="1523"/>
      <c r="J218" s="1524">
        <v>45.42</v>
      </c>
      <c r="K218" s="1523" t="s">
        <v>530</v>
      </c>
      <c r="L218" s="1524">
        <v>2.4</v>
      </c>
      <c r="M218" s="1523"/>
      <c r="N218" s="1525"/>
    </row>
    <row r="219" spans="1:14" s="1" customFormat="1" ht="10.199999999999999" x14ac:dyDescent="0.2">
      <c r="A219" s="1522"/>
      <c r="B219" s="1521" t="s">
        <v>66</v>
      </c>
      <c r="C219" s="2596" t="s">
        <v>371</v>
      </c>
      <c r="D219" s="2596"/>
      <c r="E219" s="2596"/>
      <c r="F219" s="1523"/>
      <c r="G219" s="1523"/>
      <c r="H219" s="1523"/>
      <c r="I219" s="1523"/>
      <c r="J219" s="1524">
        <v>5.0199999999999996</v>
      </c>
      <c r="K219" s="1523" t="s">
        <v>530</v>
      </c>
      <c r="L219" s="1524">
        <v>0.27</v>
      </c>
      <c r="M219" s="1523" t="s">
        <v>1513</v>
      </c>
      <c r="N219" s="1525">
        <v>7</v>
      </c>
    </row>
    <row r="220" spans="1:14" s="1" customFormat="1" ht="10.199999999999999" x14ac:dyDescent="0.2">
      <c r="A220" s="1522"/>
      <c r="B220" s="1521" t="s">
        <v>71</v>
      </c>
      <c r="C220" s="2596" t="s">
        <v>372</v>
      </c>
      <c r="D220" s="2596"/>
      <c r="E220" s="2596"/>
      <c r="F220" s="1523"/>
      <c r="G220" s="1523"/>
      <c r="H220" s="1523"/>
      <c r="I220" s="1523"/>
      <c r="J220" s="1524">
        <v>28.13</v>
      </c>
      <c r="K220" s="1523"/>
      <c r="L220" s="1524">
        <v>1.1000000000000001</v>
      </c>
      <c r="M220" s="1523"/>
      <c r="N220" s="1525"/>
    </row>
    <row r="221" spans="1:14" s="1" customFormat="1" ht="10.199999999999999" x14ac:dyDescent="0.2">
      <c r="A221" s="1522"/>
      <c r="B221" s="1521"/>
      <c r="C221" s="2596" t="s">
        <v>49</v>
      </c>
      <c r="D221" s="2596"/>
      <c r="E221" s="2596"/>
      <c r="F221" s="1523" t="s">
        <v>50</v>
      </c>
      <c r="G221" s="1523" t="s">
        <v>604</v>
      </c>
      <c r="H221" s="1523" t="s">
        <v>530</v>
      </c>
      <c r="I221" s="1523" t="s">
        <v>2430</v>
      </c>
      <c r="J221" s="1524"/>
      <c r="K221" s="1523"/>
      <c r="L221" s="1524"/>
      <c r="M221" s="1523"/>
      <c r="N221" s="1525"/>
    </row>
    <row r="222" spans="1:14" s="1" customFormat="1" ht="10.199999999999999" x14ac:dyDescent="0.2">
      <c r="A222" s="1522"/>
      <c r="B222" s="1521"/>
      <c r="C222" s="2596" t="s">
        <v>374</v>
      </c>
      <c r="D222" s="2596"/>
      <c r="E222" s="2596"/>
      <c r="F222" s="1523" t="s">
        <v>50</v>
      </c>
      <c r="G222" s="1523" t="s">
        <v>601</v>
      </c>
      <c r="H222" s="1523" t="s">
        <v>530</v>
      </c>
      <c r="I222" s="1523" t="s">
        <v>2431</v>
      </c>
      <c r="J222" s="1524"/>
      <c r="K222" s="1523"/>
      <c r="L222" s="1524"/>
      <c r="M222" s="1523"/>
      <c r="N222" s="1525"/>
    </row>
    <row r="223" spans="1:14" s="1" customFormat="1" ht="10.199999999999999" x14ac:dyDescent="0.2">
      <c r="A223" s="1522"/>
      <c r="B223" s="1521"/>
      <c r="C223" s="2608" t="s">
        <v>52</v>
      </c>
      <c r="D223" s="2608"/>
      <c r="E223" s="2608"/>
      <c r="F223" s="1526"/>
      <c r="G223" s="1526"/>
      <c r="H223" s="1526"/>
      <c r="I223" s="1526"/>
      <c r="J223" s="1527">
        <v>160.78</v>
      </c>
      <c r="K223" s="1526"/>
      <c r="L223" s="1527">
        <v>8.1199999999999992</v>
      </c>
      <c r="M223" s="1526"/>
      <c r="N223" s="1528"/>
    </row>
    <row r="224" spans="1:14" s="1" customFormat="1" ht="10.199999999999999" x14ac:dyDescent="0.2">
      <c r="A224" s="1522"/>
      <c r="B224" s="1521"/>
      <c r="C224" s="2596" t="s">
        <v>53</v>
      </c>
      <c r="D224" s="2596"/>
      <c r="E224" s="2596"/>
      <c r="F224" s="1523"/>
      <c r="G224" s="1523"/>
      <c r="H224" s="1523"/>
      <c r="I224" s="1523"/>
      <c r="J224" s="1524"/>
      <c r="K224" s="1523"/>
      <c r="L224" s="1524">
        <v>4.8899999999999997</v>
      </c>
      <c r="M224" s="1523"/>
      <c r="N224" s="1525">
        <v>133</v>
      </c>
    </row>
    <row r="225" spans="1:14" s="1" customFormat="1" ht="20.399999999999999" x14ac:dyDescent="0.2">
      <c r="A225" s="1522"/>
      <c r="B225" s="1521" t="s">
        <v>2134</v>
      </c>
      <c r="C225" s="2596" t="s">
        <v>535</v>
      </c>
      <c r="D225" s="2596"/>
      <c r="E225" s="2596"/>
      <c r="F225" s="1523" t="s">
        <v>55</v>
      </c>
      <c r="G225" s="1523" t="s">
        <v>536</v>
      </c>
      <c r="H225" s="1523"/>
      <c r="I225" s="1523" t="s">
        <v>536</v>
      </c>
      <c r="J225" s="1524"/>
      <c r="K225" s="1523"/>
      <c r="L225" s="1524">
        <v>4.74</v>
      </c>
      <c r="M225" s="1523"/>
      <c r="N225" s="1525">
        <v>129</v>
      </c>
    </row>
    <row r="226" spans="1:14" s="1" customFormat="1" ht="20.399999999999999" x14ac:dyDescent="0.2">
      <c r="A226" s="1522"/>
      <c r="B226" s="1521" t="s">
        <v>2135</v>
      </c>
      <c r="C226" s="2596" t="s">
        <v>537</v>
      </c>
      <c r="D226" s="2596"/>
      <c r="E226" s="2596"/>
      <c r="F226" s="1523" t="s">
        <v>55</v>
      </c>
      <c r="G226" s="1523" t="s">
        <v>232</v>
      </c>
      <c r="H226" s="1523"/>
      <c r="I226" s="1523" t="s">
        <v>232</v>
      </c>
      <c r="J226" s="1524"/>
      <c r="K226" s="1523"/>
      <c r="L226" s="1524">
        <v>2.4900000000000002</v>
      </c>
      <c r="M226" s="1523"/>
      <c r="N226" s="1525">
        <v>68</v>
      </c>
    </row>
    <row r="227" spans="1:14" s="1" customFormat="1" ht="10.199999999999999" x14ac:dyDescent="0.2">
      <c r="A227" s="1529"/>
      <c r="B227" s="1530"/>
      <c r="C227" s="2599" t="s">
        <v>59</v>
      </c>
      <c r="D227" s="2599"/>
      <c r="E227" s="2599"/>
      <c r="F227" s="1516"/>
      <c r="G227" s="1516"/>
      <c r="H227" s="1516"/>
      <c r="I227" s="1516"/>
      <c r="J227" s="1517"/>
      <c r="K227" s="1516"/>
      <c r="L227" s="1517">
        <v>15.35</v>
      </c>
      <c r="M227" s="1526"/>
      <c r="N227" s="1518"/>
    </row>
    <row r="228" spans="1:14" s="1" customFormat="1" ht="23.4" customHeight="1" x14ac:dyDescent="0.2">
      <c r="A228" s="1514" t="s">
        <v>169</v>
      </c>
      <c r="B228" s="1515" t="s">
        <v>598</v>
      </c>
      <c r="C228" s="2599" t="s">
        <v>599</v>
      </c>
      <c r="D228" s="2599"/>
      <c r="E228" s="2599"/>
      <c r="F228" s="1516" t="s">
        <v>460</v>
      </c>
      <c r="G228" s="1516"/>
      <c r="H228" s="1516"/>
      <c r="I228" s="1516" t="s">
        <v>2439</v>
      </c>
      <c r="J228" s="1517"/>
      <c r="K228" s="1516"/>
      <c r="L228" s="1517"/>
      <c r="M228" s="1516"/>
      <c r="N228" s="1518"/>
    </row>
    <row r="229" spans="1:14" s="1" customFormat="1" ht="10.199999999999999" x14ac:dyDescent="0.2">
      <c r="A229" s="1519"/>
      <c r="B229" s="1490"/>
      <c r="C229" s="2596" t="s">
        <v>2440</v>
      </c>
      <c r="D229" s="2596"/>
      <c r="E229" s="2596"/>
      <c r="F229" s="2596"/>
      <c r="G229" s="2596"/>
      <c r="H229" s="2596"/>
      <c r="I229" s="2596"/>
      <c r="J229" s="2596"/>
      <c r="K229" s="2596"/>
      <c r="L229" s="2596"/>
      <c r="M229" s="2596"/>
      <c r="N229" s="2600"/>
    </row>
    <row r="230" spans="1:14" s="1" customFormat="1" ht="36" customHeight="1" x14ac:dyDescent="0.2">
      <c r="A230" s="1520"/>
      <c r="B230" s="1521" t="s">
        <v>528</v>
      </c>
      <c r="C230" s="2596" t="s">
        <v>529</v>
      </c>
      <c r="D230" s="2596"/>
      <c r="E230" s="2596"/>
      <c r="F230" s="2596"/>
      <c r="G230" s="2596"/>
      <c r="H230" s="2596"/>
      <c r="I230" s="2596"/>
      <c r="J230" s="2596"/>
      <c r="K230" s="2596"/>
      <c r="L230" s="2596"/>
      <c r="M230" s="2596"/>
      <c r="N230" s="2600"/>
    </row>
    <row r="231" spans="1:14" s="1" customFormat="1" ht="10.199999999999999" x14ac:dyDescent="0.2">
      <c r="A231" s="1522"/>
      <c r="B231" s="1521" t="s">
        <v>44</v>
      </c>
      <c r="C231" s="2596" t="s">
        <v>48</v>
      </c>
      <c r="D231" s="2596"/>
      <c r="E231" s="2596"/>
      <c r="F231" s="1523"/>
      <c r="G231" s="1523"/>
      <c r="H231" s="1523"/>
      <c r="I231" s="1523"/>
      <c r="J231" s="1524">
        <v>93.25</v>
      </c>
      <c r="K231" s="1523" t="s">
        <v>530</v>
      </c>
      <c r="L231" s="1524">
        <v>488.74</v>
      </c>
      <c r="M231" s="1523" t="s">
        <v>1513</v>
      </c>
      <c r="N231" s="1525">
        <v>13362</v>
      </c>
    </row>
    <row r="232" spans="1:14" s="1" customFormat="1" ht="10.199999999999999" x14ac:dyDescent="0.2">
      <c r="A232" s="1522"/>
      <c r="B232" s="1521" t="s">
        <v>60</v>
      </c>
      <c r="C232" s="2596" t="s">
        <v>370</v>
      </c>
      <c r="D232" s="2596"/>
      <c r="E232" s="2596"/>
      <c r="F232" s="1523"/>
      <c r="G232" s="1523"/>
      <c r="H232" s="1523"/>
      <c r="I232" s="1523"/>
      <c r="J232" s="1524">
        <v>46.25</v>
      </c>
      <c r="K232" s="1523" t="s">
        <v>530</v>
      </c>
      <c r="L232" s="1524">
        <v>242.4</v>
      </c>
      <c r="M232" s="1523"/>
      <c r="N232" s="1525"/>
    </row>
    <row r="233" spans="1:14" s="1" customFormat="1" ht="10.199999999999999" x14ac:dyDescent="0.2">
      <c r="A233" s="1522"/>
      <c r="B233" s="1521" t="s">
        <v>66</v>
      </c>
      <c r="C233" s="2596" t="s">
        <v>371</v>
      </c>
      <c r="D233" s="2596"/>
      <c r="E233" s="2596"/>
      <c r="F233" s="1523"/>
      <c r="G233" s="1523"/>
      <c r="H233" s="1523"/>
      <c r="I233" s="1523"/>
      <c r="J233" s="1524">
        <v>5.0199999999999996</v>
      </c>
      <c r="K233" s="1523" t="s">
        <v>530</v>
      </c>
      <c r="L233" s="1524">
        <v>26.31</v>
      </c>
      <c r="M233" s="1523" t="s">
        <v>1513</v>
      </c>
      <c r="N233" s="1525">
        <v>719</v>
      </c>
    </row>
    <row r="234" spans="1:14" s="1" customFormat="1" ht="10.199999999999999" x14ac:dyDescent="0.2">
      <c r="A234" s="1522"/>
      <c r="B234" s="1521" t="s">
        <v>71</v>
      </c>
      <c r="C234" s="2596" t="s">
        <v>372</v>
      </c>
      <c r="D234" s="2596"/>
      <c r="E234" s="2596"/>
      <c r="F234" s="1523"/>
      <c r="G234" s="1523"/>
      <c r="H234" s="1523"/>
      <c r="I234" s="1523"/>
      <c r="J234" s="1524">
        <v>37.03</v>
      </c>
      <c r="K234" s="1523"/>
      <c r="L234" s="1524">
        <v>143.76</v>
      </c>
      <c r="M234" s="1523"/>
      <c r="N234" s="1525"/>
    </row>
    <row r="235" spans="1:14" s="1" customFormat="1" ht="10.199999999999999" x14ac:dyDescent="0.2">
      <c r="A235" s="1522"/>
      <c r="B235" s="1521"/>
      <c r="C235" s="2596" t="s">
        <v>49</v>
      </c>
      <c r="D235" s="2596"/>
      <c r="E235" s="2596"/>
      <c r="F235" s="1523" t="s">
        <v>50</v>
      </c>
      <c r="G235" s="1523" t="s">
        <v>600</v>
      </c>
      <c r="H235" s="1523" t="s">
        <v>530</v>
      </c>
      <c r="I235" s="1523" t="s">
        <v>2441</v>
      </c>
      <c r="J235" s="1524"/>
      <c r="K235" s="1523"/>
      <c r="L235" s="1524"/>
      <c r="M235" s="1523"/>
      <c r="N235" s="1525"/>
    </row>
    <row r="236" spans="1:14" s="1" customFormat="1" ht="10.199999999999999" x14ac:dyDescent="0.2">
      <c r="A236" s="1522"/>
      <c r="B236" s="1521"/>
      <c r="C236" s="2596" t="s">
        <v>374</v>
      </c>
      <c r="D236" s="2596"/>
      <c r="E236" s="2596"/>
      <c r="F236" s="1523" t="s">
        <v>50</v>
      </c>
      <c r="G236" s="1523" t="s">
        <v>601</v>
      </c>
      <c r="H236" s="1523" t="s">
        <v>530</v>
      </c>
      <c r="I236" s="1523" t="s">
        <v>2442</v>
      </c>
      <c r="J236" s="1524"/>
      <c r="K236" s="1523"/>
      <c r="L236" s="1524"/>
      <c r="M236" s="1523"/>
      <c r="N236" s="1525"/>
    </row>
    <row r="237" spans="1:14" s="1" customFormat="1" ht="10.199999999999999" x14ac:dyDescent="0.2">
      <c r="A237" s="1522"/>
      <c r="B237" s="1521"/>
      <c r="C237" s="2608" t="s">
        <v>52</v>
      </c>
      <c r="D237" s="2608"/>
      <c r="E237" s="2608"/>
      <c r="F237" s="1526"/>
      <c r="G237" s="1526"/>
      <c r="H237" s="1526"/>
      <c r="I237" s="1526"/>
      <c r="J237" s="1527">
        <v>176.53</v>
      </c>
      <c r="K237" s="1526"/>
      <c r="L237" s="1527">
        <v>874.9</v>
      </c>
      <c r="M237" s="1526"/>
      <c r="N237" s="1528"/>
    </row>
    <row r="238" spans="1:14" s="1" customFormat="1" ht="10.199999999999999" x14ac:dyDescent="0.2">
      <c r="A238" s="1522"/>
      <c r="B238" s="1521"/>
      <c r="C238" s="2596" t="s">
        <v>53</v>
      </c>
      <c r="D238" s="2596"/>
      <c r="E238" s="2596"/>
      <c r="F238" s="1523"/>
      <c r="G238" s="1523"/>
      <c r="H238" s="1523"/>
      <c r="I238" s="1523"/>
      <c r="J238" s="1524"/>
      <c r="K238" s="1523"/>
      <c r="L238" s="1524">
        <v>515.04999999999995</v>
      </c>
      <c r="M238" s="1523"/>
      <c r="N238" s="1525">
        <v>14081</v>
      </c>
    </row>
    <row r="239" spans="1:14" s="1" customFormat="1" ht="20.399999999999999" x14ac:dyDescent="0.2">
      <c r="A239" s="1522"/>
      <c r="B239" s="1521" t="s">
        <v>2134</v>
      </c>
      <c r="C239" s="2596" t="s">
        <v>535</v>
      </c>
      <c r="D239" s="2596"/>
      <c r="E239" s="2596"/>
      <c r="F239" s="1523" t="s">
        <v>55</v>
      </c>
      <c r="G239" s="1523" t="s">
        <v>536</v>
      </c>
      <c r="H239" s="1523"/>
      <c r="I239" s="1523" t="s">
        <v>536</v>
      </c>
      <c r="J239" s="1524"/>
      <c r="K239" s="1523"/>
      <c r="L239" s="1524">
        <v>499.6</v>
      </c>
      <c r="M239" s="1523"/>
      <c r="N239" s="1525">
        <v>13659</v>
      </c>
    </row>
    <row r="240" spans="1:14" s="1" customFormat="1" ht="20.399999999999999" x14ac:dyDescent="0.2">
      <c r="A240" s="1522"/>
      <c r="B240" s="1521" t="s">
        <v>2135</v>
      </c>
      <c r="C240" s="2596" t="s">
        <v>537</v>
      </c>
      <c r="D240" s="2596"/>
      <c r="E240" s="2596"/>
      <c r="F240" s="1523" t="s">
        <v>55</v>
      </c>
      <c r="G240" s="1523" t="s">
        <v>232</v>
      </c>
      <c r="H240" s="1523"/>
      <c r="I240" s="1523" t="s">
        <v>232</v>
      </c>
      <c r="J240" s="1524"/>
      <c r="K240" s="1523"/>
      <c r="L240" s="1524">
        <v>262.68</v>
      </c>
      <c r="M240" s="1523"/>
      <c r="N240" s="1525">
        <v>7181</v>
      </c>
    </row>
    <row r="241" spans="1:14" s="1" customFormat="1" ht="10.199999999999999" x14ac:dyDescent="0.2">
      <c r="A241" s="1529"/>
      <c r="B241" s="1530"/>
      <c r="C241" s="2599" t="s">
        <v>59</v>
      </c>
      <c r="D241" s="2599"/>
      <c r="E241" s="2599"/>
      <c r="F241" s="1516"/>
      <c r="G241" s="1516"/>
      <c r="H241" s="1516"/>
      <c r="I241" s="1516"/>
      <c r="J241" s="1517"/>
      <c r="K241" s="1516"/>
      <c r="L241" s="1517">
        <v>1637.18</v>
      </c>
      <c r="M241" s="1526"/>
      <c r="N241" s="1518"/>
    </row>
    <row r="242" spans="1:14" s="1" customFormat="1" ht="24" customHeight="1" x14ac:dyDescent="0.2">
      <c r="A242" s="1514" t="s">
        <v>170</v>
      </c>
      <c r="B242" s="1515" t="s">
        <v>608</v>
      </c>
      <c r="C242" s="2599" t="s">
        <v>609</v>
      </c>
      <c r="D242" s="2599"/>
      <c r="E242" s="2599"/>
      <c r="F242" s="1516" t="s">
        <v>605</v>
      </c>
      <c r="G242" s="1516"/>
      <c r="H242" s="1516"/>
      <c r="I242" s="1516" t="s">
        <v>648</v>
      </c>
      <c r="J242" s="1517">
        <v>2612.58</v>
      </c>
      <c r="K242" s="1516"/>
      <c r="L242" s="1517">
        <v>391.89</v>
      </c>
      <c r="M242" s="1516"/>
      <c r="N242" s="1518"/>
    </row>
    <row r="243" spans="1:14" s="1" customFormat="1" ht="10.199999999999999" x14ac:dyDescent="0.2">
      <c r="A243" s="1529"/>
      <c r="B243" s="1530"/>
      <c r="C243" s="1488" t="s">
        <v>2871</v>
      </c>
      <c r="D243" s="1489"/>
      <c r="E243" s="1489"/>
      <c r="F243" s="1531"/>
      <c r="G243" s="1531"/>
      <c r="H243" s="1531"/>
      <c r="I243" s="1531"/>
      <c r="J243" s="1532"/>
      <c r="K243" s="1531"/>
      <c r="L243" s="1532"/>
      <c r="M243" s="1533"/>
      <c r="N243" s="1534"/>
    </row>
    <row r="244" spans="1:14" s="1" customFormat="1" ht="10.199999999999999" x14ac:dyDescent="0.2">
      <c r="A244" s="1519"/>
      <c r="B244" s="1490"/>
      <c r="C244" s="2596" t="s">
        <v>649</v>
      </c>
      <c r="D244" s="2596"/>
      <c r="E244" s="2596"/>
      <c r="F244" s="2596"/>
      <c r="G244" s="2596"/>
      <c r="H244" s="2596"/>
      <c r="I244" s="2596"/>
      <c r="J244" s="2596"/>
      <c r="K244" s="2596"/>
      <c r="L244" s="2596"/>
      <c r="M244" s="2596"/>
      <c r="N244" s="2600"/>
    </row>
    <row r="245" spans="1:14" s="1" customFormat="1" ht="83.4" customHeight="1" x14ac:dyDescent="0.2">
      <c r="A245" s="1514" t="s">
        <v>90</v>
      </c>
      <c r="B245" s="1515" t="s">
        <v>1735</v>
      </c>
      <c r="C245" s="2599" t="s">
        <v>1736</v>
      </c>
      <c r="D245" s="2599"/>
      <c r="E245" s="2599"/>
      <c r="F245" s="1516" t="s">
        <v>605</v>
      </c>
      <c r="G245" s="1516"/>
      <c r="H245" s="1516"/>
      <c r="I245" s="1516" t="s">
        <v>648</v>
      </c>
      <c r="J245" s="1517">
        <v>6021.87</v>
      </c>
      <c r="K245" s="1516"/>
      <c r="L245" s="1517">
        <v>903.28</v>
      </c>
      <c r="M245" s="1516"/>
      <c r="N245" s="1518"/>
    </row>
    <row r="246" spans="1:14" s="1" customFormat="1" ht="10.199999999999999" x14ac:dyDescent="0.2">
      <c r="A246" s="1529"/>
      <c r="B246" s="1530"/>
      <c r="C246" s="1488" t="s">
        <v>2871</v>
      </c>
      <c r="D246" s="1489"/>
      <c r="E246" s="1489"/>
      <c r="F246" s="1531"/>
      <c r="G246" s="1531"/>
      <c r="H246" s="1531"/>
      <c r="I246" s="1531"/>
      <c r="J246" s="1532"/>
      <c r="K246" s="1531"/>
      <c r="L246" s="1532"/>
      <c r="M246" s="1533"/>
      <c r="N246" s="1534"/>
    </row>
    <row r="247" spans="1:14" s="1" customFormat="1" ht="10.199999999999999" x14ac:dyDescent="0.2">
      <c r="A247" s="1519"/>
      <c r="B247" s="1490"/>
      <c r="C247" s="2596" t="s">
        <v>649</v>
      </c>
      <c r="D247" s="2596"/>
      <c r="E247" s="2596"/>
      <c r="F247" s="2596"/>
      <c r="G247" s="2596"/>
      <c r="H247" s="2596"/>
      <c r="I247" s="2596"/>
      <c r="J247" s="2596"/>
      <c r="K247" s="2596"/>
      <c r="L247" s="2596"/>
      <c r="M247" s="2596"/>
      <c r="N247" s="2600"/>
    </row>
    <row r="248" spans="1:14" s="1" customFormat="1" ht="38.4" customHeight="1" x14ac:dyDescent="0.2">
      <c r="A248" s="1514" t="s">
        <v>171</v>
      </c>
      <c r="B248" s="1515" t="s">
        <v>2780</v>
      </c>
      <c r="C248" s="2599" t="s">
        <v>665</v>
      </c>
      <c r="D248" s="2599"/>
      <c r="E248" s="2599"/>
      <c r="F248" s="1516" t="s">
        <v>666</v>
      </c>
      <c r="G248" s="1516"/>
      <c r="H248" s="1516"/>
      <c r="I248" s="1516" t="s">
        <v>610</v>
      </c>
      <c r="J248" s="1517">
        <v>67390</v>
      </c>
      <c r="K248" s="1516"/>
      <c r="L248" s="1517">
        <v>1011.86</v>
      </c>
      <c r="M248" s="1516" t="s">
        <v>1514</v>
      </c>
      <c r="N248" s="1518">
        <v>6739</v>
      </c>
    </row>
    <row r="249" spans="1:14" s="1" customFormat="1" ht="10.199999999999999" x14ac:dyDescent="0.2">
      <c r="A249" s="1529"/>
      <c r="B249" s="1530"/>
      <c r="C249" s="1488" t="s">
        <v>2871</v>
      </c>
      <c r="D249" s="1489"/>
      <c r="E249" s="1489"/>
      <c r="F249" s="1531"/>
      <c r="G249" s="1531"/>
      <c r="H249" s="1531"/>
      <c r="I249" s="1531"/>
      <c r="J249" s="1532"/>
      <c r="K249" s="1531"/>
      <c r="L249" s="1532"/>
      <c r="M249" s="1533"/>
      <c r="N249" s="1534"/>
    </row>
    <row r="250" spans="1:14" s="1" customFormat="1" ht="10.199999999999999" x14ac:dyDescent="0.2">
      <c r="A250" s="1519"/>
      <c r="B250" s="1490"/>
      <c r="C250" s="2596" t="s">
        <v>668</v>
      </c>
      <c r="D250" s="2596"/>
      <c r="E250" s="2596"/>
      <c r="F250" s="2596"/>
      <c r="G250" s="2596"/>
      <c r="H250" s="2596"/>
      <c r="I250" s="2596"/>
      <c r="J250" s="2596"/>
      <c r="K250" s="2596"/>
      <c r="L250" s="2596"/>
      <c r="M250" s="2596"/>
      <c r="N250" s="2600"/>
    </row>
    <row r="251" spans="1:14" s="1" customFormat="1" ht="25.2" customHeight="1" x14ac:dyDescent="0.2">
      <c r="A251" s="1514" t="s">
        <v>172</v>
      </c>
      <c r="B251" s="1515" t="s">
        <v>1737</v>
      </c>
      <c r="C251" s="2599" t="s">
        <v>1738</v>
      </c>
      <c r="D251" s="2599"/>
      <c r="E251" s="2599"/>
      <c r="F251" s="1516" t="s">
        <v>460</v>
      </c>
      <c r="G251" s="1516"/>
      <c r="H251" s="1516"/>
      <c r="I251" s="1516" t="s">
        <v>1739</v>
      </c>
      <c r="J251" s="1517"/>
      <c r="K251" s="1516"/>
      <c r="L251" s="1517"/>
      <c r="M251" s="1516"/>
      <c r="N251" s="1518"/>
    </row>
    <row r="252" spans="1:14" s="1" customFormat="1" ht="10.199999999999999" x14ac:dyDescent="0.2">
      <c r="A252" s="1519"/>
      <c r="B252" s="1490"/>
      <c r="C252" s="2596" t="s">
        <v>1740</v>
      </c>
      <c r="D252" s="2596"/>
      <c r="E252" s="2596"/>
      <c r="F252" s="2596"/>
      <c r="G252" s="2596"/>
      <c r="H252" s="2596"/>
      <c r="I252" s="2596"/>
      <c r="J252" s="2596"/>
      <c r="K252" s="2596"/>
      <c r="L252" s="2596"/>
      <c r="M252" s="2596"/>
      <c r="N252" s="2600"/>
    </row>
    <row r="253" spans="1:14" s="1" customFormat="1" ht="37.200000000000003" customHeight="1" x14ac:dyDescent="0.2">
      <c r="A253" s="1520"/>
      <c r="B253" s="1521" t="s">
        <v>528</v>
      </c>
      <c r="C253" s="2596" t="s">
        <v>529</v>
      </c>
      <c r="D253" s="2596"/>
      <c r="E253" s="2596"/>
      <c r="F253" s="2596"/>
      <c r="G253" s="2596"/>
      <c r="H253" s="2596"/>
      <c r="I253" s="2596"/>
      <c r="J253" s="2596"/>
      <c r="K253" s="2596"/>
      <c r="L253" s="2596"/>
      <c r="M253" s="2596"/>
      <c r="N253" s="2600"/>
    </row>
    <row r="254" spans="1:14" s="1" customFormat="1" ht="10.199999999999999" x14ac:dyDescent="0.2">
      <c r="A254" s="1522"/>
      <c r="B254" s="1521" t="s">
        <v>44</v>
      </c>
      <c r="C254" s="2596" t="s">
        <v>48</v>
      </c>
      <c r="D254" s="2596"/>
      <c r="E254" s="2596"/>
      <c r="F254" s="1523"/>
      <c r="G254" s="1523"/>
      <c r="H254" s="1523"/>
      <c r="I254" s="1523"/>
      <c r="J254" s="1524">
        <v>102.8</v>
      </c>
      <c r="K254" s="1523" t="s">
        <v>530</v>
      </c>
      <c r="L254" s="1524">
        <v>40.82</v>
      </c>
      <c r="M254" s="1523" t="s">
        <v>1513</v>
      </c>
      <c r="N254" s="1525">
        <v>1116</v>
      </c>
    </row>
    <row r="255" spans="1:14" s="1" customFormat="1" ht="10.199999999999999" x14ac:dyDescent="0.2">
      <c r="A255" s="1522"/>
      <c r="B255" s="1521" t="s">
        <v>71</v>
      </c>
      <c r="C255" s="2596" t="s">
        <v>372</v>
      </c>
      <c r="D255" s="2596"/>
      <c r="E255" s="2596"/>
      <c r="F255" s="1523"/>
      <c r="G255" s="1523"/>
      <c r="H255" s="1523"/>
      <c r="I255" s="1523"/>
      <c r="J255" s="1524">
        <v>14.37</v>
      </c>
      <c r="K255" s="1523"/>
      <c r="L255" s="1524">
        <v>4.2300000000000004</v>
      </c>
      <c r="M255" s="1523"/>
      <c r="N255" s="1525"/>
    </row>
    <row r="256" spans="1:14" s="1" customFormat="1" ht="10.199999999999999" x14ac:dyDescent="0.2">
      <c r="A256" s="1522"/>
      <c r="B256" s="1521"/>
      <c r="C256" s="2596" t="s">
        <v>49</v>
      </c>
      <c r="D256" s="2596"/>
      <c r="E256" s="2596"/>
      <c r="F256" s="1523" t="s">
        <v>50</v>
      </c>
      <c r="G256" s="1523" t="s">
        <v>1741</v>
      </c>
      <c r="H256" s="1523" t="s">
        <v>530</v>
      </c>
      <c r="I256" s="1523" t="s">
        <v>1742</v>
      </c>
      <c r="J256" s="1524"/>
      <c r="K256" s="1523"/>
      <c r="L256" s="1524"/>
      <c r="M256" s="1523"/>
      <c r="N256" s="1525"/>
    </row>
    <row r="257" spans="1:14" s="1" customFormat="1" ht="10.199999999999999" x14ac:dyDescent="0.2">
      <c r="A257" s="1522"/>
      <c r="B257" s="1521"/>
      <c r="C257" s="2608" t="s">
        <v>52</v>
      </c>
      <c r="D257" s="2608"/>
      <c r="E257" s="2608"/>
      <c r="F257" s="1526"/>
      <c r="G257" s="1526"/>
      <c r="H257" s="1526"/>
      <c r="I257" s="1526"/>
      <c r="J257" s="1527">
        <v>117.17</v>
      </c>
      <c r="K257" s="1526"/>
      <c r="L257" s="1527">
        <v>45.05</v>
      </c>
      <c r="M257" s="1526"/>
      <c r="N257" s="1528"/>
    </row>
    <row r="258" spans="1:14" s="1" customFormat="1" ht="10.199999999999999" x14ac:dyDescent="0.2">
      <c r="A258" s="1522"/>
      <c r="B258" s="1521"/>
      <c r="C258" s="2596" t="s">
        <v>53</v>
      </c>
      <c r="D258" s="2596"/>
      <c r="E258" s="2596"/>
      <c r="F258" s="1523"/>
      <c r="G258" s="1523"/>
      <c r="H258" s="1523"/>
      <c r="I258" s="1523"/>
      <c r="J258" s="1524"/>
      <c r="K258" s="1523"/>
      <c r="L258" s="1524">
        <v>40.82</v>
      </c>
      <c r="M258" s="1523"/>
      <c r="N258" s="1525">
        <v>1116</v>
      </c>
    </row>
    <row r="259" spans="1:14" s="1" customFormat="1" ht="20.399999999999999" x14ac:dyDescent="0.2">
      <c r="A259" s="1522"/>
      <c r="B259" s="1521" t="s">
        <v>2390</v>
      </c>
      <c r="C259" s="2596" t="s">
        <v>542</v>
      </c>
      <c r="D259" s="2596"/>
      <c r="E259" s="2596"/>
      <c r="F259" s="1523" t="s">
        <v>55</v>
      </c>
      <c r="G259" s="1523" t="s">
        <v>295</v>
      </c>
      <c r="H259" s="1523"/>
      <c r="I259" s="1523" t="s">
        <v>295</v>
      </c>
      <c r="J259" s="1524"/>
      <c r="K259" s="1523"/>
      <c r="L259" s="1524">
        <v>36.74</v>
      </c>
      <c r="M259" s="1523"/>
      <c r="N259" s="1525">
        <v>1004</v>
      </c>
    </row>
    <row r="260" spans="1:14" s="1" customFormat="1" ht="20.399999999999999" x14ac:dyDescent="0.2">
      <c r="A260" s="1522"/>
      <c r="B260" s="1521" t="s">
        <v>2391</v>
      </c>
      <c r="C260" s="2596" t="s">
        <v>543</v>
      </c>
      <c r="D260" s="2596"/>
      <c r="E260" s="2596"/>
      <c r="F260" s="1523" t="s">
        <v>55</v>
      </c>
      <c r="G260" s="1523" t="s">
        <v>214</v>
      </c>
      <c r="H260" s="1523"/>
      <c r="I260" s="1523" t="s">
        <v>214</v>
      </c>
      <c r="J260" s="1524"/>
      <c r="K260" s="1523"/>
      <c r="L260" s="1524">
        <v>18.78</v>
      </c>
      <c r="M260" s="1523"/>
      <c r="N260" s="1525">
        <v>513</v>
      </c>
    </row>
    <row r="261" spans="1:14" s="1" customFormat="1" ht="10.199999999999999" x14ac:dyDescent="0.2">
      <c r="A261" s="1529"/>
      <c r="B261" s="1530"/>
      <c r="C261" s="2599" t="s">
        <v>59</v>
      </c>
      <c r="D261" s="2599"/>
      <c r="E261" s="2599"/>
      <c r="F261" s="1516"/>
      <c r="G261" s="1516"/>
      <c r="H261" s="1516"/>
      <c r="I261" s="1516"/>
      <c r="J261" s="1517"/>
      <c r="K261" s="1516"/>
      <c r="L261" s="1517">
        <v>100.57</v>
      </c>
      <c r="M261" s="1526"/>
      <c r="N261" s="1518"/>
    </row>
    <row r="262" spans="1:14" s="1" customFormat="1" ht="24.6" customHeight="1" x14ac:dyDescent="0.2">
      <c r="A262" s="1514" t="s">
        <v>173</v>
      </c>
      <c r="B262" s="1515" t="s">
        <v>1743</v>
      </c>
      <c r="C262" s="2599" t="s">
        <v>1744</v>
      </c>
      <c r="D262" s="2599"/>
      <c r="E262" s="2599"/>
      <c r="F262" s="1516" t="s">
        <v>605</v>
      </c>
      <c r="G262" s="1516"/>
      <c r="H262" s="1516"/>
      <c r="I262" s="1516" t="s">
        <v>606</v>
      </c>
      <c r="J262" s="1517">
        <v>1947.02</v>
      </c>
      <c r="K262" s="1516"/>
      <c r="L262" s="1517">
        <v>58.41</v>
      </c>
      <c r="M262" s="1516"/>
      <c r="N262" s="1518"/>
    </row>
    <row r="263" spans="1:14" s="1" customFormat="1" ht="10.199999999999999" x14ac:dyDescent="0.2">
      <c r="A263" s="1529"/>
      <c r="B263" s="1530"/>
      <c r="C263" s="1488" t="s">
        <v>3036</v>
      </c>
      <c r="D263" s="1489"/>
      <c r="E263" s="1489"/>
      <c r="F263" s="1531"/>
      <c r="G263" s="1531"/>
      <c r="H263" s="1531"/>
      <c r="I263" s="1531"/>
      <c r="J263" s="1532"/>
      <c r="K263" s="1531"/>
      <c r="L263" s="1532"/>
      <c r="M263" s="1533"/>
      <c r="N263" s="1534"/>
    </row>
    <row r="264" spans="1:14" s="1" customFormat="1" ht="10.199999999999999" x14ac:dyDescent="0.2">
      <c r="A264" s="1519"/>
      <c r="B264" s="1490"/>
      <c r="C264" s="2596" t="s">
        <v>607</v>
      </c>
      <c r="D264" s="2596"/>
      <c r="E264" s="2596"/>
      <c r="F264" s="2596"/>
      <c r="G264" s="2596"/>
      <c r="H264" s="2596"/>
      <c r="I264" s="2596"/>
      <c r="J264" s="2596"/>
      <c r="K264" s="2596"/>
      <c r="L264" s="2596"/>
      <c r="M264" s="2596"/>
      <c r="N264" s="2600"/>
    </row>
    <row r="265" spans="1:14" s="1" customFormat="1" ht="34.200000000000003" customHeight="1" x14ac:dyDescent="0.2">
      <c r="A265" s="1514" t="s">
        <v>176</v>
      </c>
      <c r="B265" s="1515" t="s">
        <v>611</v>
      </c>
      <c r="C265" s="2599" t="s">
        <v>612</v>
      </c>
      <c r="D265" s="2599"/>
      <c r="E265" s="2599"/>
      <c r="F265" s="1516" t="s">
        <v>460</v>
      </c>
      <c r="G265" s="1516"/>
      <c r="H265" s="1516"/>
      <c r="I265" s="1516" t="s">
        <v>669</v>
      </c>
      <c r="J265" s="1517"/>
      <c r="K265" s="1516"/>
      <c r="L265" s="1517"/>
      <c r="M265" s="1516"/>
      <c r="N265" s="1518"/>
    </row>
    <row r="266" spans="1:14" s="1" customFormat="1" ht="10.199999999999999" x14ac:dyDescent="0.2">
      <c r="A266" s="1519"/>
      <c r="B266" s="1490"/>
      <c r="C266" s="2596" t="s">
        <v>670</v>
      </c>
      <c r="D266" s="2596"/>
      <c r="E266" s="2596"/>
      <c r="F266" s="2596"/>
      <c r="G266" s="2596"/>
      <c r="H266" s="2596"/>
      <c r="I266" s="2596"/>
      <c r="J266" s="2596"/>
      <c r="K266" s="2596"/>
      <c r="L266" s="2596"/>
      <c r="M266" s="2596"/>
      <c r="N266" s="2600"/>
    </row>
    <row r="267" spans="1:14" s="1" customFormat="1" ht="37.200000000000003" customHeight="1" x14ac:dyDescent="0.2">
      <c r="A267" s="1520"/>
      <c r="B267" s="1521" t="s">
        <v>528</v>
      </c>
      <c r="C267" s="2596" t="s">
        <v>529</v>
      </c>
      <c r="D267" s="2596"/>
      <c r="E267" s="2596"/>
      <c r="F267" s="2596"/>
      <c r="G267" s="2596"/>
      <c r="H267" s="2596"/>
      <c r="I267" s="2596"/>
      <c r="J267" s="2596"/>
      <c r="K267" s="2596"/>
      <c r="L267" s="2596"/>
      <c r="M267" s="2596"/>
      <c r="N267" s="2600"/>
    </row>
    <row r="268" spans="1:14" s="1" customFormat="1" ht="10.199999999999999" x14ac:dyDescent="0.2">
      <c r="A268" s="1522"/>
      <c r="B268" s="1521" t="s">
        <v>44</v>
      </c>
      <c r="C268" s="2596" t="s">
        <v>48</v>
      </c>
      <c r="D268" s="2596"/>
      <c r="E268" s="2596"/>
      <c r="F268" s="1523"/>
      <c r="G268" s="1523"/>
      <c r="H268" s="1523"/>
      <c r="I268" s="1523"/>
      <c r="J268" s="1524">
        <v>302.3</v>
      </c>
      <c r="K268" s="1523" t="s">
        <v>530</v>
      </c>
      <c r="L268" s="1524">
        <v>200.05</v>
      </c>
      <c r="M268" s="1523" t="s">
        <v>1513</v>
      </c>
      <c r="N268" s="1525">
        <v>5469</v>
      </c>
    </row>
    <row r="269" spans="1:14" s="1" customFormat="1" ht="10.199999999999999" x14ac:dyDescent="0.2">
      <c r="A269" s="1522"/>
      <c r="B269" s="1521" t="s">
        <v>60</v>
      </c>
      <c r="C269" s="2596" t="s">
        <v>370</v>
      </c>
      <c r="D269" s="2596"/>
      <c r="E269" s="2596"/>
      <c r="F269" s="1523"/>
      <c r="G269" s="1523"/>
      <c r="H269" s="1523"/>
      <c r="I269" s="1523"/>
      <c r="J269" s="1524">
        <v>5.43</v>
      </c>
      <c r="K269" s="1523" t="s">
        <v>530</v>
      </c>
      <c r="L269" s="1524">
        <v>3.59</v>
      </c>
      <c r="M269" s="1523"/>
      <c r="N269" s="1525"/>
    </row>
    <row r="270" spans="1:14" s="1" customFormat="1" ht="10.199999999999999" x14ac:dyDescent="0.2">
      <c r="A270" s="1522"/>
      <c r="B270" s="1521" t="s">
        <v>66</v>
      </c>
      <c r="C270" s="2596" t="s">
        <v>371</v>
      </c>
      <c r="D270" s="2596"/>
      <c r="E270" s="2596"/>
      <c r="F270" s="1523"/>
      <c r="G270" s="1523"/>
      <c r="H270" s="1523"/>
      <c r="I270" s="1523"/>
      <c r="J270" s="1524">
        <v>0.76</v>
      </c>
      <c r="K270" s="1523" t="s">
        <v>530</v>
      </c>
      <c r="L270" s="1524">
        <v>0.5</v>
      </c>
      <c r="M270" s="1523" t="s">
        <v>1513</v>
      </c>
      <c r="N270" s="1525">
        <v>14</v>
      </c>
    </row>
    <row r="271" spans="1:14" s="1" customFormat="1" ht="10.199999999999999" x14ac:dyDescent="0.2">
      <c r="A271" s="1522"/>
      <c r="B271" s="1521" t="s">
        <v>71</v>
      </c>
      <c r="C271" s="2596" t="s">
        <v>372</v>
      </c>
      <c r="D271" s="2596"/>
      <c r="E271" s="2596"/>
      <c r="F271" s="1523"/>
      <c r="G271" s="1523"/>
      <c r="H271" s="1523"/>
      <c r="I271" s="1523"/>
      <c r="J271" s="1524">
        <v>185.57</v>
      </c>
      <c r="K271" s="1523"/>
      <c r="L271" s="1524">
        <v>90.97</v>
      </c>
      <c r="M271" s="1523"/>
      <c r="N271" s="1525"/>
    </row>
    <row r="272" spans="1:14" s="1" customFormat="1" ht="10.199999999999999" x14ac:dyDescent="0.2">
      <c r="A272" s="1522"/>
      <c r="B272" s="1521"/>
      <c r="C272" s="2596" t="s">
        <v>49</v>
      </c>
      <c r="D272" s="2596"/>
      <c r="E272" s="2596"/>
      <c r="F272" s="1523" t="s">
        <v>50</v>
      </c>
      <c r="G272" s="1523" t="s">
        <v>613</v>
      </c>
      <c r="H272" s="1523" t="s">
        <v>530</v>
      </c>
      <c r="I272" s="1523" t="s">
        <v>2422</v>
      </c>
      <c r="J272" s="1524"/>
      <c r="K272" s="1523"/>
      <c r="L272" s="1524"/>
      <c r="M272" s="1523"/>
      <c r="N272" s="1525"/>
    </row>
    <row r="273" spans="1:14" s="1" customFormat="1" ht="10.199999999999999" x14ac:dyDescent="0.2">
      <c r="A273" s="1522"/>
      <c r="B273" s="1521"/>
      <c r="C273" s="2596" t="s">
        <v>374</v>
      </c>
      <c r="D273" s="2596"/>
      <c r="E273" s="2596"/>
      <c r="F273" s="1523" t="s">
        <v>50</v>
      </c>
      <c r="G273" s="1523" t="s">
        <v>614</v>
      </c>
      <c r="H273" s="1523" t="s">
        <v>530</v>
      </c>
      <c r="I273" s="1523" t="s">
        <v>2423</v>
      </c>
      <c r="J273" s="1524"/>
      <c r="K273" s="1523"/>
      <c r="L273" s="1524"/>
      <c r="M273" s="1523"/>
      <c r="N273" s="1525"/>
    </row>
    <row r="274" spans="1:14" s="1" customFormat="1" ht="10.199999999999999" x14ac:dyDescent="0.2">
      <c r="A274" s="1522"/>
      <c r="B274" s="1521"/>
      <c r="C274" s="2608" t="s">
        <v>52</v>
      </c>
      <c r="D274" s="2608"/>
      <c r="E274" s="2608"/>
      <c r="F274" s="1526"/>
      <c r="G274" s="1526"/>
      <c r="H274" s="1526"/>
      <c r="I274" s="1526"/>
      <c r="J274" s="1527">
        <v>493.3</v>
      </c>
      <c r="K274" s="1526"/>
      <c r="L274" s="1527">
        <v>294.61</v>
      </c>
      <c r="M274" s="1526"/>
      <c r="N274" s="1528"/>
    </row>
    <row r="275" spans="1:14" s="1" customFormat="1" ht="10.199999999999999" x14ac:dyDescent="0.2">
      <c r="A275" s="1522"/>
      <c r="B275" s="1521"/>
      <c r="C275" s="2596" t="s">
        <v>53</v>
      </c>
      <c r="D275" s="2596"/>
      <c r="E275" s="2596"/>
      <c r="F275" s="1523"/>
      <c r="G275" s="1523"/>
      <c r="H275" s="1523"/>
      <c r="I275" s="1523"/>
      <c r="J275" s="1524"/>
      <c r="K275" s="1523"/>
      <c r="L275" s="1524">
        <v>200.55</v>
      </c>
      <c r="M275" s="1523"/>
      <c r="N275" s="1525">
        <v>5483</v>
      </c>
    </row>
    <row r="276" spans="1:14" s="1" customFormat="1" ht="20.399999999999999" x14ac:dyDescent="0.2">
      <c r="A276" s="1522"/>
      <c r="B276" s="1521" t="s">
        <v>2134</v>
      </c>
      <c r="C276" s="2596" t="s">
        <v>535</v>
      </c>
      <c r="D276" s="2596"/>
      <c r="E276" s="2596"/>
      <c r="F276" s="1523" t="s">
        <v>55</v>
      </c>
      <c r="G276" s="1523" t="s">
        <v>536</v>
      </c>
      <c r="H276" s="1523"/>
      <c r="I276" s="1523" t="s">
        <v>536</v>
      </c>
      <c r="J276" s="1524"/>
      <c r="K276" s="1523"/>
      <c r="L276" s="1524">
        <v>194.53</v>
      </c>
      <c r="M276" s="1523"/>
      <c r="N276" s="1525">
        <v>5319</v>
      </c>
    </row>
    <row r="277" spans="1:14" s="1" customFormat="1" ht="20.399999999999999" x14ac:dyDescent="0.2">
      <c r="A277" s="1522"/>
      <c r="B277" s="1521" t="s">
        <v>2135</v>
      </c>
      <c r="C277" s="2596" t="s">
        <v>537</v>
      </c>
      <c r="D277" s="2596"/>
      <c r="E277" s="2596"/>
      <c r="F277" s="1523" t="s">
        <v>55</v>
      </c>
      <c r="G277" s="1523" t="s">
        <v>232</v>
      </c>
      <c r="H277" s="1523"/>
      <c r="I277" s="1523" t="s">
        <v>232</v>
      </c>
      <c r="J277" s="1524"/>
      <c r="K277" s="1523"/>
      <c r="L277" s="1524">
        <v>102.28</v>
      </c>
      <c r="M277" s="1523"/>
      <c r="N277" s="1525">
        <v>2796</v>
      </c>
    </row>
    <row r="278" spans="1:14" s="1" customFormat="1" ht="10.199999999999999" x14ac:dyDescent="0.2">
      <c r="A278" s="1529"/>
      <c r="B278" s="1530"/>
      <c r="C278" s="2599" t="s">
        <v>59</v>
      </c>
      <c r="D278" s="2599"/>
      <c r="E278" s="2599"/>
      <c r="F278" s="1516"/>
      <c r="G278" s="1516"/>
      <c r="H278" s="1516"/>
      <c r="I278" s="1516"/>
      <c r="J278" s="1517"/>
      <c r="K278" s="1516"/>
      <c r="L278" s="1517">
        <v>591.41999999999996</v>
      </c>
      <c r="M278" s="1526"/>
      <c r="N278" s="1518"/>
    </row>
    <row r="279" spans="1:14" s="1" customFormat="1" ht="20.399999999999999" x14ac:dyDescent="0.2">
      <c r="A279" s="1514" t="s">
        <v>58</v>
      </c>
      <c r="B279" s="1515" t="s">
        <v>2769</v>
      </c>
      <c r="C279" s="2599" t="s">
        <v>615</v>
      </c>
      <c r="D279" s="2599"/>
      <c r="E279" s="2599"/>
      <c r="F279" s="1516" t="s">
        <v>516</v>
      </c>
      <c r="G279" s="1516"/>
      <c r="H279" s="1516"/>
      <c r="I279" s="1516" t="s">
        <v>226</v>
      </c>
      <c r="J279" s="1517">
        <v>28.2</v>
      </c>
      <c r="K279" s="1516"/>
      <c r="L279" s="1517">
        <v>211.71</v>
      </c>
      <c r="M279" s="1516" t="s">
        <v>1514</v>
      </c>
      <c r="N279" s="1518">
        <v>1410</v>
      </c>
    </row>
    <row r="280" spans="1:14" s="1" customFormat="1" ht="10.199999999999999" x14ac:dyDescent="0.2">
      <c r="A280" s="1529"/>
      <c r="B280" s="1530"/>
      <c r="C280" s="1488" t="s">
        <v>2871</v>
      </c>
      <c r="D280" s="1489"/>
      <c r="E280" s="1489"/>
      <c r="F280" s="1531"/>
      <c r="G280" s="1531"/>
      <c r="H280" s="1531"/>
      <c r="I280" s="1531"/>
      <c r="J280" s="1532"/>
      <c r="K280" s="1531"/>
      <c r="L280" s="1532"/>
      <c r="M280" s="1533"/>
      <c r="N280" s="1534"/>
    </row>
    <row r="281" spans="1:14" s="1" customFormat="1" ht="10.199999999999999" x14ac:dyDescent="0.2">
      <c r="A281" s="1519"/>
      <c r="B281" s="1490"/>
      <c r="C281" s="2596" t="s">
        <v>1745</v>
      </c>
      <c r="D281" s="2596"/>
      <c r="E281" s="2596"/>
      <c r="F281" s="2596"/>
      <c r="G281" s="2596"/>
      <c r="H281" s="2596"/>
      <c r="I281" s="2596"/>
      <c r="J281" s="2596"/>
      <c r="K281" s="2596"/>
      <c r="L281" s="2596"/>
      <c r="M281" s="2596"/>
      <c r="N281" s="2600"/>
    </row>
    <row r="282" spans="1:14" s="1" customFormat="1" ht="10.199999999999999" x14ac:dyDescent="0.2">
      <c r="A282" s="1531"/>
      <c r="B282" s="1530"/>
      <c r="C282" s="1530"/>
      <c r="D282" s="1530"/>
      <c r="E282" s="1530"/>
      <c r="F282" s="1531"/>
      <c r="G282" s="1531"/>
      <c r="H282" s="1531"/>
      <c r="I282" s="1531"/>
      <c r="J282" s="1535"/>
      <c r="K282" s="1531"/>
      <c r="L282" s="1535"/>
      <c r="M282" s="1523"/>
      <c r="N282" s="1535"/>
    </row>
    <row r="283" spans="1:14" s="1" customFormat="1" ht="10.199999999999999" x14ac:dyDescent="0.2">
      <c r="A283" s="1536"/>
      <c r="B283" s="1537"/>
      <c r="C283" s="2599" t="s">
        <v>690</v>
      </c>
      <c r="D283" s="2599"/>
      <c r="E283" s="2599"/>
      <c r="F283" s="2599"/>
      <c r="G283" s="2599"/>
      <c r="H283" s="2599"/>
      <c r="I283" s="2599"/>
      <c r="J283" s="2599"/>
      <c r="K283" s="2599"/>
      <c r="L283" s="1538"/>
      <c r="M283" s="1539"/>
      <c r="N283" s="1540"/>
    </row>
    <row r="284" spans="1:14" s="1" customFormat="1" ht="10.199999999999999" x14ac:dyDescent="0.2">
      <c r="A284" s="1541"/>
      <c r="B284" s="1521"/>
      <c r="C284" s="2596" t="s">
        <v>144</v>
      </c>
      <c r="D284" s="2596"/>
      <c r="E284" s="2596"/>
      <c r="F284" s="2596"/>
      <c r="G284" s="2596"/>
      <c r="H284" s="2596"/>
      <c r="I284" s="2596"/>
      <c r="J284" s="2596"/>
      <c r="K284" s="2596"/>
      <c r="L284" s="1542">
        <v>18979.12</v>
      </c>
      <c r="M284" s="1543"/>
      <c r="N284" s="1544"/>
    </row>
    <row r="285" spans="1:14" s="1" customFormat="1" ht="10.199999999999999" x14ac:dyDescent="0.2">
      <c r="A285" s="1541"/>
      <c r="B285" s="1521"/>
      <c r="C285" s="2596" t="s">
        <v>1437</v>
      </c>
      <c r="D285" s="2596"/>
      <c r="E285" s="2596"/>
      <c r="F285" s="2596"/>
      <c r="G285" s="2596"/>
      <c r="H285" s="2596"/>
      <c r="I285" s="2596"/>
      <c r="J285" s="2596"/>
      <c r="K285" s="2596"/>
      <c r="L285" s="1542"/>
      <c r="M285" s="1543"/>
      <c r="N285" s="1544"/>
    </row>
    <row r="286" spans="1:14" s="1" customFormat="1" ht="10.199999999999999" x14ac:dyDescent="0.2">
      <c r="A286" s="1541"/>
      <c r="B286" s="1521"/>
      <c r="C286" s="2596" t="s">
        <v>145</v>
      </c>
      <c r="D286" s="2596"/>
      <c r="E286" s="2596"/>
      <c r="F286" s="2596"/>
      <c r="G286" s="2596"/>
      <c r="H286" s="2596"/>
      <c r="I286" s="2596"/>
      <c r="J286" s="2596"/>
      <c r="K286" s="2596"/>
      <c r="L286" s="1542">
        <v>2351.31</v>
      </c>
      <c r="M286" s="1543"/>
      <c r="N286" s="1544"/>
    </row>
    <row r="287" spans="1:14" s="1" customFormat="1" ht="10.199999999999999" x14ac:dyDescent="0.2">
      <c r="A287" s="1541"/>
      <c r="B287" s="1521"/>
      <c r="C287" s="2596" t="s">
        <v>391</v>
      </c>
      <c r="D287" s="2596"/>
      <c r="E287" s="2596"/>
      <c r="F287" s="2596"/>
      <c r="G287" s="2596"/>
      <c r="H287" s="2596"/>
      <c r="I287" s="2596"/>
      <c r="J287" s="2596"/>
      <c r="K287" s="2596"/>
      <c r="L287" s="1542">
        <v>920.99</v>
      </c>
      <c r="M287" s="1543"/>
      <c r="N287" s="1544"/>
    </row>
    <row r="288" spans="1:14" s="1" customFormat="1" ht="10.199999999999999" x14ac:dyDescent="0.2">
      <c r="A288" s="1541"/>
      <c r="B288" s="1521"/>
      <c r="C288" s="2596" t="s">
        <v>1438</v>
      </c>
      <c r="D288" s="2596"/>
      <c r="E288" s="2596"/>
      <c r="F288" s="2596"/>
      <c r="G288" s="2596"/>
      <c r="H288" s="2596"/>
      <c r="I288" s="2596"/>
      <c r="J288" s="2596"/>
      <c r="K288" s="2596"/>
      <c r="L288" s="1542">
        <v>60.06</v>
      </c>
      <c r="M288" s="1543"/>
      <c r="N288" s="1544"/>
    </row>
    <row r="289" spans="1:14" s="1" customFormat="1" ht="10.199999999999999" x14ac:dyDescent="0.2">
      <c r="A289" s="1541"/>
      <c r="B289" s="1521"/>
      <c r="C289" s="2596" t="s">
        <v>392</v>
      </c>
      <c r="D289" s="2596"/>
      <c r="E289" s="2596"/>
      <c r="F289" s="2596"/>
      <c r="G289" s="2596"/>
      <c r="H289" s="2596"/>
      <c r="I289" s="2596"/>
      <c r="J289" s="2596"/>
      <c r="K289" s="2596"/>
      <c r="L289" s="1542">
        <v>15706.82</v>
      </c>
      <c r="M289" s="1543"/>
      <c r="N289" s="1544"/>
    </row>
    <row r="290" spans="1:14" s="1" customFormat="1" ht="10.199999999999999" x14ac:dyDescent="0.2">
      <c r="A290" s="1541"/>
      <c r="B290" s="1521"/>
      <c r="C290" s="2596" t="s">
        <v>393</v>
      </c>
      <c r="D290" s="2596"/>
      <c r="E290" s="2596"/>
      <c r="F290" s="2596"/>
      <c r="G290" s="2596"/>
      <c r="H290" s="2596"/>
      <c r="I290" s="2596"/>
      <c r="J290" s="2596"/>
      <c r="K290" s="2596"/>
      <c r="L290" s="1542">
        <v>5205.26</v>
      </c>
      <c r="M290" s="1543"/>
      <c r="N290" s="1544"/>
    </row>
    <row r="291" spans="1:14" s="1" customFormat="1" ht="10.199999999999999" x14ac:dyDescent="0.2">
      <c r="A291" s="1541"/>
      <c r="B291" s="1521"/>
      <c r="C291" s="2596" t="s">
        <v>1437</v>
      </c>
      <c r="D291" s="2596"/>
      <c r="E291" s="2596"/>
      <c r="F291" s="2596"/>
      <c r="G291" s="2596"/>
      <c r="H291" s="2596"/>
      <c r="I291" s="2596"/>
      <c r="J291" s="2596"/>
      <c r="K291" s="2596"/>
      <c r="L291" s="1542"/>
      <c r="M291" s="1543"/>
      <c r="N291" s="1544"/>
    </row>
    <row r="292" spans="1:14" s="1" customFormat="1" ht="10.199999999999999" x14ac:dyDescent="0.2">
      <c r="A292" s="1541"/>
      <c r="B292" s="1521"/>
      <c r="C292" s="2596" t="s">
        <v>396</v>
      </c>
      <c r="D292" s="2596"/>
      <c r="E292" s="2596"/>
      <c r="F292" s="2596"/>
      <c r="G292" s="2596"/>
      <c r="H292" s="2596"/>
      <c r="I292" s="2596"/>
      <c r="J292" s="2596"/>
      <c r="K292" s="2596"/>
      <c r="L292" s="1542">
        <v>5205.26</v>
      </c>
      <c r="M292" s="1543"/>
      <c r="N292" s="1544"/>
    </row>
    <row r="293" spans="1:14" s="1" customFormat="1" ht="10.199999999999999" x14ac:dyDescent="0.2">
      <c r="A293" s="1541"/>
      <c r="B293" s="1521"/>
      <c r="C293" s="2596" t="s">
        <v>616</v>
      </c>
      <c r="D293" s="2596"/>
      <c r="E293" s="2596"/>
      <c r="F293" s="2596"/>
      <c r="G293" s="2596"/>
      <c r="H293" s="2596"/>
      <c r="I293" s="2596"/>
      <c r="J293" s="2596"/>
      <c r="K293" s="2596"/>
      <c r="L293" s="1542">
        <v>17303.02</v>
      </c>
      <c r="M293" s="1543"/>
      <c r="N293" s="1544"/>
    </row>
    <row r="294" spans="1:14" s="1" customFormat="1" ht="10.199999999999999" x14ac:dyDescent="0.2">
      <c r="A294" s="1541"/>
      <c r="B294" s="1521"/>
      <c r="C294" s="2596" t="s">
        <v>1437</v>
      </c>
      <c r="D294" s="2596"/>
      <c r="E294" s="2596"/>
      <c r="F294" s="2596"/>
      <c r="G294" s="2596"/>
      <c r="H294" s="2596"/>
      <c r="I294" s="2596"/>
      <c r="J294" s="2596"/>
      <c r="K294" s="2596"/>
      <c r="L294" s="1542"/>
      <c r="M294" s="1543"/>
      <c r="N294" s="1544"/>
    </row>
    <row r="295" spans="1:14" s="1" customFormat="1" ht="10.199999999999999" x14ac:dyDescent="0.2">
      <c r="A295" s="1541"/>
      <c r="B295" s="1521"/>
      <c r="C295" s="2596" t="s">
        <v>394</v>
      </c>
      <c r="D295" s="2596"/>
      <c r="E295" s="2596"/>
      <c r="F295" s="2596"/>
      <c r="G295" s="2596"/>
      <c r="H295" s="2596"/>
      <c r="I295" s="2596"/>
      <c r="J295" s="2596"/>
      <c r="K295" s="2596"/>
      <c r="L295" s="1542">
        <v>2351.31</v>
      </c>
      <c r="M295" s="1543"/>
      <c r="N295" s="1544"/>
    </row>
    <row r="296" spans="1:14" s="1" customFormat="1" ht="10.199999999999999" x14ac:dyDescent="0.2">
      <c r="A296" s="1541"/>
      <c r="B296" s="1521"/>
      <c r="C296" s="2596" t="s">
        <v>395</v>
      </c>
      <c r="D296" s="2596"/>
      <c r="E296" s="2596"/>
      <c r="F296" s="2596"/>
      <c r="G296" s="2596"/>
      <c r="H296" s="2596"/>
      <c r="I296" s="2596"/>
      <c r="J296" s="2596"/>
      <c r="K296" s="2596"/>
      <c r="L296" s="1542">
        <v>920.99</v>
      </c>
      <c r="M296" s="1543"/>
      <c r="N296" s="1544"/>
    </row>
    <row r="297" spans="1:14" s="1" customFormat="1" ht="10.199999999999999" x14ac:dyDescent="0.2">
      <c r="A297" s="1541"/>
      <c r="B297" s="1521"/>
      <c r="C297" s="2596" t="s">
        <v>1439</v>
      </c>
      <c r="D297" s="2596"/>
      <c r="E297" s="2596"/>
      <c r="F297" s="2596"/>
      <c r="G297" s="2596"/>
      <c r="H297" s="2596"/>
      <c r="I297" s="2596"/>
      <c r="J297" s="2596"/>
      <c r="K297" s="2596"/>
      <c r="L297" s="1542">
        <v>60.06</v>
      </c>
      <c r="M297" s="1543"/>
      <c r="N297" s="1544"/>
    </row>
    <row r="298" spans="1:14" s="1" customFormat="1" ht="10.199999999999999" x14ac:dyDescent="0.2">
      <c r="A298" s="1541"/>
      <c r="B298" s="1521"/>
      <c r="C298" s="2596" t="s">
        <v>396</v>
      </c>
      <c r="D298" s="2596"/>
      <c r="E298" s="2596"/>
      <c r="F298" s="2596"/>
      <c r="G298" s="2596"/>
      <c r="H298" s="2596"/>
      <c r="I298" s="2596"/>
      <c r="J298" s="2596"/>
      <c r="K298" s="2596"/>
      <c r="L298" s="1542">
        <v>10501.56</v>
      </c>
      <c r="M298" s="1543"/>
      <c r="N298" s="1544"/>
    </row>
    <row r="299" spans="1:14" s="1" customFormat="1" ht="10.199999999999999" x14ac:dyDescent="0.2">
      <c r="A299" s="1541"/>
      <c r="B299" s="1521"/>
      <c r="C299" s="2596" t="s">
        <v>397</v>
      </c>
      <c r="D299" s="2596"/>
      <c r="E299" s="2596"/>
      <c r="F299" s="2596"/>
      <c r="G299" s="2596"/>
      <c r="H299" s="2596"/>
      <c r="I299" s="2596"/>
      <c r="J299" s="2596"/>
      <c r="K299" s="2596"/>
      <c r="L299" s="1542">
        <v>2314.7399999999998</v>
      </c>
      <c r="M299" s="1543"/>
      <c r="N299" s="1544"/>
    </row>
    <row r="300" spans="1:14" s="1" customFormat="1" ht="10.199999999999999" x14ac:dyDescent="0.2">
      <c r="A300" s="1541"/>
      <c r="B300" s="1521"/>
      <c r="C300" s="2596" t="s">
        <v>398</v>
      </c>
      <c r="D300" s="2596"/>
      <c r="E300" s="2596"/>
      <c r="F300" s="2596"/>
      <c r="G300" s="2596"/>
      <c r="H300" s="2596"/>
      <c r="I300" s="2596"/>
      <c r="J300" s="2596"/>
      <c r="K300" s="2596"/>
      <c r="L300" s="1542">
        <v>1214.42</v>
      </c>
      <c r="M300" s="1543"/>
      <c r="N300" s="1544"/>
    </row>
    <row r="301" spans="1:14" s="1" customFormat="1" ht="10.199999999999999" x14ac:dyDescent="0.2">
      <c r="A301" s="1541"/>
      <c r="B301" s="1521"/>
      <c r="C301" s="2596" t="s">
        <v>617</v>
      </c>
      <c r="D301" s="2596"/>
      <c r="E301" s="2596"/>
      <c r="F301" s="2596"/>
      <c r="G301" s="2596"/>
      <c r="H301" s="2596"/>
      <c r="I301" s="2596"/>
      <c r="J301" s="2596"/>
      <c r="K301" s="2596"/>
      <c r="L301" s="1542">
        <v>1538.45</v>
      </c>
      <c r="M301" s="1543"/>
      <c r="N301" s="1544"/>
    </row>
    <row r="302" spans="1:14" s="1" customFormat="1" ht="10.199999999999999" x14ac:dyDescent="0.2">
      <c r="A302" s="1541"/>
      <c r="B302" s="1521"/>
      <c r="C302" s="2596" t="s">
        <v>618</v>
      </c>
      <c r="D302" s="2596"/>
      <c r="E302" s="2596"/>
      <c r="F302" s="2596"/>
      <c r="G302" s="2596"/>
      <c r="H302" s="2596"/>
      <c r="I302" s="2596"/>
      <c r="J302" s="2596"/>
      <c r="K302" s="2596"/>
      <c r="L302" s="1542">
        <v>1538.45</v>
      </c>
      <c r="M302" s="1543"/>
      <c r="N302" s="1544"/>
    </row>
    <row r="303" spans="1:14" s="1" customFormat="1" ht="10.199999999999999" x14ac:dyDescent="0.2">
      <c r="A303" s="1541"/>
      <c r="B303" s="1521"/>
      <c r="C303" s="2596" t="s">
        <v>151</v>
      </c>
      <c r="D303" s="2596"/>
      <c r="E303" s="2596"/>
      <c r="F303" s="2596"/>
      <c r="G303" s="2596"/>
      <c r="H303" s="2596"/>
      <c r="I303" s="2596"/>
      <c r="J303" s="2596"/>
      <c r="K303" s="2596"/>
      <c r="L303" s="1542">
        <v>2411.37</v>
      </c>
      <c r="M303" s="1543"/>
      <c r="N303" s="1544"/>
    </row>
    <row r="304" spans="1:14" s="1" customFormat="1" ht="10.199999999999999" x14ac:dyDescent="0.2">
      <c r="A304" s="1541"/>
      <c r="B304" s="1521"/>
      <c r="C304" s="2596" t="s">
        <v>152</v>
      </c>
      <c r="D304" s="2596"/>
      <c r="E304" s="2596"/>
      <c r="F304" s="2596"/>
      <c r="G304" s="2596"/>
      <c r="H304" s="2596"/>
      <c r="I304" s="2596"/>
      <c r="J304" s="2596"/>
      <c r="K304" s="2596"/>
      <c r="L304" s="1542">
        <v>2314.7399999999998</v>
      </c>
      <c r="M304" s="1543"/>
      <c r="N304" s="1544"/>
    </row>
    <row r="305" spans="1:14" s="1" customFormat="1" ht="10.199999999999999" x14ac:dyDescent="0.2">
      <c r="A305" s="1541"/>
      <c r="B305" s="1521"/>
      <c r="C305" s="2596" t="s">
        <v>153</v>
      </c>
      <c r="D305" s="2596"/>
      <c r="E305" s="2596"/>
      <c r="F305" s="2596"/>
      <c r="G305" s="2596"/>
      <c r="H305" s="2596"/>
      <c r="I305" s="2596"/>
      <c r="J305" s="2596"/>
      <c r="K305" s="2596"/>
      <c r="L305" s="1542">
        <v>1214.42</v>
      </c>
      <c r="M305" s="1543"/>
      <c r="N305" s="1544"/>
    </row>
    <row r="306" spans="1:14" s="1" customFormat="1" ht="10.199999999999999" x14ac:dyDescent="0.2">
      <c r="A306" s="1541"/>
      <c r="B306" s="1535"/>
      <c r="C306" s="2601" t="s">
        <v>691</v>
      </c>
      <c r="D306" s="2601"/>
      <c r="E306" s="2601"/>
      <c r="F306" s="2601"/>
      <c r="G306" s="2601"/>
      <c r="H306" s="2601"/>
      <c r="I306" s="2601"/>
      <c r="J306" s="2601"/>
      <c r="K306" s="2601"/>
      <c r="L306" s="1545">
        <v>24046.73</v>
      </c>
      <c r="M306" s="1546"/>
      <c r="N306" s="1547"/>
    </row>
    <row r="307" spans="1:14" s="1" customFormat="1" ht="10.199999999999999" x14ac:dyDescent="0.2">
      <c r="A307" s="1541"/>
      <c r="B307" s="1521"/>
      <c r="C307" s="2596" t="s">
        <v>1437</v>
      </c>
      <c r="D307" s="2596"/>
      <c r="E307" s="2596"/>
      <c r="F307" s="2596"/>
      <c r="G307" s="2596"/>
      <c r="H307" s="2596"/>
      <c r="I307" s="2596"/>
      <c r="J307" s="2596"/>
      <c r="K307" s="2596"/>
      <c r="L307" s="1542"/>
      <c r="M307" s="1543"/>
      <c r="N307" s="1544"/>
    </row>
    <row r="308" spans="1:14" s="1" customFormat="1" ht="10.199999999999999" x14ac:dyDescent="0.2">
      <c r="A308" s="1541"/>
      <c r="B308" s="1521"/>
      <c r="C308" s="2596" t="s">
        <v>1746</v>
      </c>
      <c r="D308" s="2596"/>
      <c r="E308" s="2596"/>
      <c r="F308" s="2596"/>
      <c r="G308" s="2596"/>
      <c r="H308" s="2596"/>
      <c r="I308" s="2596"/>
      <c r="J308" s="2596"/>
      <c r="K308" s="2596"/>
      <c r="L308" s="1542"/>
      <c r="M308" s="1543"/>
      <c r="N308" s="1544">
        <v>57306</v>
      </c>
    </row>
    <row r="309" spans="1:14" s="1" customFormat="1" ht="12" x14ac:dyDescent="0.2">
      <c r="A309" s="2619" t="s">
        <v>692</v>
      </c>
      <c r="B309" s="2620"/>
      <c r="C309" s="2620"/>
      <c r="D309" s="2620"/>
      <c r="E309" s="2620"/>
      <c r="F309" s="2620"/>
      <c r="G309" s="2620"/>
      <c r="H309" s="2620"/>
      <c r="I309" s="2620"/>
      <c r="J309" s="2620"/>
      <c r="K309" s="2620"/>
      <c r="L309" s="2620"/>
      <c r="M309" s="2620"/>
      <c r="N309" s="2621"/>
    </row>
    <row r="310" spans="1:14" s="1" customFormat="1" ht="20.399999999999999" x14ac:dyDescent="0.2">
      <c r="A310" s="1514" t="s">
        <v>2410</v>
      </c>
      <c r="B310" s="1515" t="s">
        <v>2770</v>
      </c>
      <c r="C310" s="2599" t="s">
        <v>650</v>
      </c>
      <c r="D310" s="2599"/>
      <c r="E310" s="2599"/>
      <c r="F310" s="1516" t="s">
        <v>545</v>
      </c>
      <c r="G310" s="1516"/>
      <c r="H310" s="1516"/>
      <c r="I310" s="1516" t="s">
        <v>44</v>
      </c>
      <c r="J310" s="1517">
        <v>12637.53</v>
      </c>
      <c r="K310" s="1516"/>
      <c r="L310" s="1517">
        <v>2213.31</v>
      </c>
      <c r="M310" s="1516" t="s">
        <v>1748</v>
      </c>
      <c r="N310" s="1518">
        <v>12638</v>
      </c>
    </row>
    <row r="311" spans="1:14" s="1" customFormat="1" ht="10.199999999999999" x14ac:dyDescent="0.2">
      <c r="A311" s="1529"/>
      <c r="B311" s="1530"/>
      <c r="C311" s="1488" t="s">
        <v>2894</v>
      </c>
      <c r="D311" s="1489"/>
      <c r="E311" s="1489"/>
      <c r="F311" s="1531"/>
      <c r="G311" s="1531"/>
      <c r="H311" s="1531"/>
      <c r="I311" s="1531"/>
      <c r="J311" s="1532"/>
      <c r="K311" s="1531"/>
      <c r="L311" s="1532"/>
      <c r="M311" s="1533"/>
      <c r="N311" s="1534"/>
    </row>
    <row r="312" spans="1:14" s="1" customFormat="1" ht="10.199999999999999" x14ac:dyDescent="0.2">
      <c r="A312" s="1519"/>
      <c r="B312" s="1490"/>
      <c r="C312" s="2596" t="s">
        <v>651</v>
      </c>
      <c r="D312" s="2596"/>
      <c r="E312" s="2596"/>
      <c r="F312" s="2596"/>
      <c r="G312" s="2596"/>
      <c r="H312" s="2596"/>
      <c r="I312" s="2596"/>
      <c r="J312" s="2596"/>
      <c r="K312" s="2596"/>
      <c r="L312" s="2596"/>
      <c r="M312" s="2596"/>
      <c r="N312" s="2600"/>
    </row>
    <row r="313" spans="1:14" s="1" customFormat="1" ht="20.399999999999999" x14ac:dyDescent="0.2">
      <c r="A313" s="1514" t="s">
        <v>2411</v>
      </c>
      <c r="B313" s="1515" t="s">
        <v>2771</v>
      </c>
      <c r="C313" s="2599" t="s">
        <v>652</v>
      </c>
      <c r="D313" s="2599"/>
      <c r="E313" s="2599"/>
      <c r="F313" s="1516" t="s">
        <v>545</v>
      </c>
      <c r="G313" s="1516"/>
      <c r="H313" s="1516"/>
      <c r="I313" s="1516" t="s">
        <v>44</v>
      </c>
      <c r="J313" s="1517">
        <v>13235.83</v>
      </c>
      <c r="K313" s="1516"/>
      <c r="L313" s="1517">
        <v>2318.04</v>
      </c>
      <c r="M313" s="1516" t="s">
        <v>1748</v>
      </c>
      <c r="N313" s="1518">
        <v>13236</v>
      </c>
    </row>
    <row r="314" spans="1:14" s="1" customFormat="1" ht="10.199999999999999" x14ac:dyDescent="0.2">
      <c r="A314" s="1529"/>
      <c r="B314" s="1530"/>
      <c r="C314" s="1488" t="s">
        <v>2894</v>
      </c>
      <c r="D314" s="1489"/>
      <c r="E314" s="1489"/>
      <c r="F314" s="1531"/>
      <c r="G314" s="1531"/>
      <c r="H314" s="1531"/>
      <c r="I314" s="1531"/>
      <c r="J314" s="1532"/>
      <c r="K314" s="1531"/>
      <c r="L314" s="1532"/>
      <c r="M314" s="1533"/>
      <c r="N314" s="1534"/>
    </row>
    <row r="315" spans="1:14" s="1" customFormat="1" ht="10.199999999999999" x14ac:dyDescent="0.2">
      <c r="A315" s="1519"/>
      <c r="B315" s="1490"/>
      <c r="C315" s="2596" t="s">
        <v>1750</v>
      </c>
      <c r="D315" s="2596"/>
      <c r="E315" s="2596"/>
      <c r="F315" s="2596"/>
      <c r="G315" s="2596"/>
      <c r="H315" s="2596"/>
      <c r="I315" s="2596"/>
      <c r="J315" s="2596"/>
      <c r="K315" s="2596"/>
      <c r="L315" s="2596"/>
      <c r="M315" s="2596"/>
      <c r="N315" s="2600"/>
    </row>
    <row r="316" spans="1:14" s="1" customFormat="1" ht="20.399999999999999" x14ac:dyDescent="0.2">
      <c r="A316" s="1514" t="s">
        <v>1770</v>
      </c>
      <c r="B316" s="1515" t="s">
        <v>2772</v>
      </c>
      <c r="C316" s="2599" t="s">
        <v>654</v>
      </c>
      <c r="D316" s="2599"/>
      <c r="E316" s="2599"/>
      <c r="F316" s="1516" t="s">
        <v>545</v>
      </c>
      <c r="G316" s="1516"/>
      <c r="H316" s="1516"/>
      <c r="I316" s="1516" t="s">
        <v>60</v>
      </c>
      <c r="J316" s="1517">
        <v>1984</v>
      </c>
      <c r="K316" s="1516"/>
      <c r="L316" s="1517">
        <v>694.92</v>
      </c>
      <c r="M316" s="1516" t="s">
        <v>1748</v>
      </c>
      <c r="N316" s="1518">
        <v>3968</v>
      </c>
    </row>
    <row r="317" spans="1:14" s="1" customFormat="1" ht="10.199999999999999" x14ac:dyDescent="0.2">
      <c r="A317" s="1529"/>
      <c r="B317" s="1530"/>
      <c r="C317" s="1488" t="s">
        <v>2894</v>
      </c>
      <c r="D317" s="1489"/>
      <c r="E317" s="1489"/>
      <c r="F317" s="1531"/>
      <c r="G317" s="1531"/>
      <c r="H317" s="1531"/>
      <c r="I317" s="1531"/>
      <c r="J317" s="1532"/>
      <c r="K317" s="1531"/>
      <c r="L317" s="1532"/>
      <c r="M317" s="1533"/>
      <c r="N317" s="1534"/>
    </row>
    <row r="318" spans="1:14" s="1" customFormat="1" ht="10.199999999999999" x14ac:dyDescent="0.2">
      <c r="A318" s="1519"/>
      <c r="B318" s="1490"/>
      <c r="C318" s="2596" t="s">
        <v>1751</v>
      </c>
      <c r="D318" s="2596"/>
      <c r="E318" s="2596"/>
      <c r="F318" s="2596"/>
      <c r="G318" s="2596"/>
      <c r="H318" s="2596"/>
      <c r="I318" s="2596"/>
      <c r="J318" s="2596"/>
      <c r="K318" s="2596"/>
      <c r="L318" s="2596"/>
      <c r="M318" s="2596"/>
      <c r="N318" s="2600"/>
    </row>
    <row r="319" spans="1:14" s="1" customFormat="1" ht="20.399999999999999" x14ac:dyDescent="0.2">
      <c r="A319" s="1514" t="s">
        <v>1747</v>
      </c>
      <c r="B319" s="1515" t="s">
        <v>2773</v>
      </c>
      <c r="C319" s="2599" t="s">
        <v>653</v>
      </c>
      <c r="D319" s="2599"/>
      <c r="E319" s="2599"/>
      <c r="F319" s="1516"/>
      <c r="G319" s="1516"/>
      <c r="H319" s="1516"/>
      <c r="I319" s="1516" t="s">
        <v>44</v>
      </c>
      <c r="J319" s="1517">
        <v>6385.83</v>
      </c>
      <c r="K319" s="1516"/>
      <c r="L319" s="1517">
        <v>1118.3900000000001</v>
      </c>
      <c r="M319" s="1516" t="s">
        <v>1748</v>
      </c>
      <c r="N319" s="1518">
        <v>6386</v>
      </c>
    </row>
    <row r="320" spans="1:14" s="1" customFormat="1" ht="10.199999999999999" x14ac:dyDescent="0.2">
      <c r="A320" s="1529"/>
      <c r="B320" s="1530"/>
      <c r="C320" s="1488" t="s">
        <v>2894</v>
      </c>
      <c r="D320" s="1489"/>
      <c r="E320" s="1489"/>
      <c r="F320" s="1531"/>
      <c r="G320" s="1531"/>
      <c r="H320" s="1531"/>
      <c r="I320" s="1531"/>
      <c r="J320" s="1532"/>
      <c r="K320" s="1531"/>
      <c r="L320" s="1532"/>
      <c r="M320" s="1533"/>
      <c r="N320" s="1534"/>
    </row>
    <row r="321" spans="1:14" s="1" customFormat="1" ht="10.199999999999999" x14ac:dyDescent="0.2">
      <c r="A321" s="1519"/>
      <c r="B321" s="1490"/>
      <c r="C321" s="2596" t="s">
        <v>1753</v>
      </c>
      <c r="D321" s="2596"/>
      <c r="E321" s="2596"/>
      <c r="F321" s="2596"/>
      <c r="G321" s="2596"/>
      <c r="H321" s="2596"/>
      <c r="I321" s="2596"/>
      <c r="J321" s="2596"/>
      <c r="K321" s="2596"/>
      <c r="L321" s="2596"/>
      <c r="M321" s="2596"/>
      <c r="N321" s="2600"/>
    </row>
    <row r="322" spans="1:14" s="1" customFormat="1" ht="20.399999999999999" x14ac:dyDescent="0.2">
      <c r="A322" s="1514" t="s">
        <v>1749</v>
      </c>
      <c r="B322" s="1515" t="s">
        <v>2781</v>
      </c>
      <c r="C322" s="2599" t="s">
        <v>657</v>
      </c>
      <c r="D322" s="2599"/>
      <c r="E322" s="2599"/>
      <c r="F322" s="1516" t="s">
        <v>545</v>
      </c>
      <c r="G322" s="1516"/>
      <c r="H322" s="1516"/>
      <c r="I322" s="1516" t="s">
        <v>82</v>
      </c>
      <c r="J322" s="1517">
        <v>45.83</v>
      </c>
      <c r="K322" s="1516"/>
      <c r="L322" s="1517">
        <v>56.22</v>
      </c>
      <c r="M322" s="1516" t="s">
        <v>1748</v>
      </c>
      <c r="N322" s="1518">
        <v>321</v>
      </c>
    </row>
    <row r="323" spans="1:14" s="1" customFormat="1" ht="10.199999999999999" x14ac:dyDescent="0.2">
      <c r="A323" s="1529"/>
      <c r="B323" s="1530"/>
      <c r="C323" s="1488" t="s">
        <v>2894</v>
      </c>
      <c r="D323" s="1489"/>
      <c r="E323" s="1489"/>
      <c r="F323" s="1531"/>
      <c r="G323" s="1531"/>
      <c r="H323" s="1531"/>
      <c r="I323" s="1531"/>
      <c r="J323" s="1532"/>
      <c r="K323" s="1531"/>
      <c r="L323" s="1532"/>
      <c r="M323" s="1533"/>
      <c r="N323" s="1534"/>
    </row>
    <row r="324" spans="1:14" s="1" customFormat="1" ht="10.199999999999999" x14ac:dyDescent="0.2">
      <c r="A324" s="1519"/>
      <c r="B324" s="1490"/>
      <c r="C324" s="2596" t="s">
        <v>1754</v>
      </c>
      <c r="D324" s="2596"/>
      <c r="E324" s="2596"/>
      <c r="F324" s="2596"/>
      <c r="G324" s="2596"/>
      <c r="H324" s="2596"/>
      <c r="I324" s="2596"/>
      <c r="J324" s="2596"/>
      <c r="K324" s="2596"/>
      <c r="L324" s="2596"/>
      <c r="M324" s="2596"/>
      <c r="N324" s="2600"/>
    </row>
    <row r="325" spans="1:14" ht="20.399999999999999" x14ac:dyDescent="0.3">
      <c r="A325" s="1514" t="s">
        <v>624</v>
      </c>
      <c r="B325" s="1515" t="s">
        <v>2774</v>
      </c>
      <c r="C325" s="2599" t="s">
        <v>655</v>
      </c>
      <c r="D325" s="2599"/>
      <c r="E325" s="2599"/>
      <c r="F325" s="1516" t="s">
        <v>545</v>
      </c>
      <c r="G325" s="1516"/>
      <c r="H325" s="1516"/>
      <c r="I325" s="1516" t="s">
        <v>60</v>
      </c>
      <c r="J325" s="1517">
        <v>2421.67</v>
      </c>
      <c r="K325" s="1516"/>
      <c r="L325" s="1517">
        <v>848.16</v>
      </c>
      <c r="M325" s="1516" t="s">
        <v>1748</v>
      </c>
      <c r="N325" s="1518">
        <v>4843</v>
      </c>
    </row>
    <row r="326" spans="1:14" s="1" customFormat="1" ht="10.199999999999999" x14ac:dyDescent="0.2">
      <c r="A326" s="1529"/>
      <c r="B326" s="1530"/>
      <c r="C326" s="1488" t="s">
        <v>2894</v>
      </c>
      <c r="D326" s="1489"/>
      <c r="E326" s="1489"/>
      <c r="F326" s="1531"/>
      <c r="G326" s="1531"/>
      <c r="H326" s="1531"/>
      <c r="I326" s="1531"/>
      <c r="J326" s="1532"/>
      <c r="K326" s="1531"/>
      <c r="L326" s="1532"/>
      <c r="M326" s="1533"/>
      <c r="N326" s="1534"/>
    </row>
    <row r="327" spans="1:14" x14ac:dyDescent="0.3">
      <c r="A327" s="1519"/>
      <c r="B327" s="1490"/>
      <c r="C327" s="2596" t="s">
        <v>1755</v>
      </c>
      <c r="D327" s="2596"/>
      <c r="E327" s="2596"/>
      <c r="F327" s="2596"/>
      <c r="G327" s="2596"/>
      <c r="H327" s="2596"/>
      <c r="I327" s="2596"/>
      <c r="J327" s="2596"/>
      <c r="K327" s="2596"/>
      <c r="L327" s="2596"/>
      <c r="M327" s="2596"/>
      <c r="N327" s="2600"/>
    </row>
    <row r="328" spans="1:14" ht="20.399999999999999" x14ac:dyDescent="0.3">
      <c r="A328" s="1514" t="s">
        <v>1752</v>
      </c>
      <c r="B328" s="1515" t="s">
        <v>2782</v>
      </c>
      <c r="C328" s="2599" t="s">
        <v>658</v>
      </c>
      <c r="D328" s="2599"/>
      <c r="E328" s="2599"/>
      <c r="F328" s="1516" t="s">
        <v>545</v>
      </c>
      <c r="G328" s="1516"/>
      <c r="H328" s="1516"/>
      <c r="I328" s="1516" t="s">
        <v>87</v>
      </c>
      <c r="J328" s="1517">
        <v>20583.330000000002</v>
      </c>
      <c r="K328" s="1516"/>
      <c r="L328" s="1517">
        <v>28838.35</v>
      </c>
      <c r="M328" s="1516" t="s">
        <v>1748</v>
      </c>
      <c r="N328" s="1518">
        <v>164667</v>
      </c>
    </row>
    <row r="329" spans="1:14" x14ac:dyDescent="0.3">
      <c r="A329" s="1529"/>
      <c r="B329" s="1530"/>
      <c r="C329" s="1488" t="s">
        <v>2894</v>
      </c>
      <c r="D329" s="1489"/>
      <c r="E329" s="1489"/>
      <c r="F329" s="1531"/>
      <c r="G329" s="1531"/>
      <c r="H329" s="1531"/>
      <c r="I329" s="1531"/>
      <c r="J329" s="1532"/>
      <c r="K329" s="1531"/>
      <c r="L329" s="1532"/>
      <c r="M329" s="1533"/>
      <c r="N329" s="1534"/>
    </row>
    <row r="330" spans="1:14" x14ac:dyDescent="0.3">
      <c r="A330" s="1519"/>
      <c r="B330" s="1490"/>
      <c r="C330" s="2596" t="s">
        <v>659</v>
      </c>
      <c r="D330" s="2596"/>
      <c r="E330" s="2596"/>
      <c r="F330" s="2596"/>
      <c r="G330" s="2596"/>
      <c r="H330" s="2596"/>
      <c r="I330" s="2596"/>
      <c r="J330" s="2596"/>
      <c r="K330" s="2596"/>
      <c r="L330" s="2596"/>
      <c r="M330" s="2596"/>
      <c r="N330" s="2600"/>
    </row>
    <row r="331" spans="1:14" x14ac:dyDescent="0.3">
      <c r="A331" s="1531"/>
      <c r="B331" s="1530"/>
      <c r="C331" s="1530"/>
      <c r="D331" s="1530"/>
      <c r="E331" s="1530"/>
      <c r="F331" s="1531"/>
      <c r="G331" s="1531"/>
      <c r="H331" s="1531"/>
      <c r="I331" s="1531"/>
      <c r="J331" s="1535"/>
      <c r="K331" s="1531"/>
      <c r="L331" s="1535"/>
      <c r="M331" s="1523"/>
      <c r="N331" s="1535"/>
    </row>
    <row r="332" spans="1:14" x14ac:dyDescent="0.3">
      <c r="A332" s="1536"/>
      <c r="B332" s="1537"/>
      <c r="C332" s="2599" t="s">
        <v>693</v>
      </c>
      <c r="D332" s="2599"/>
      <c r="E332" s="2599"/>
      <c r="F332" s="2599"/>
      <c r="G332" s="2599"/>
      <c r="H332" s="2599"/>
      <c r="I332" s="2599"/>
      <c r="J332" s="2599"/>
      <c r="K332" s="2599"/>
      <c r="L332" s="1538"/>
      <c r="M332" s="1539"/>
      <c r="N332" s="1540"/>
    </row>
    <row r="333" spans="1:14" x14ac:dyDescent="0.3">
      <c r="A333" s="1541"/>
      <c r="B333" s="1521"/>
      <c r="C333" s="2596" t="s">
        <v>617</v>
      </c>
      <c r="D333" s="2596"/>
      <c r="E333" s="2596"/>
      <c r="F333" s="2596"/>
      <c r="G333" s="2596"/>
      <c r="H333" s="2596"/>
      <c r="I333" s="2596"/>
      <c r="J333" s="2596"/>
      <c r="K333" s="2596"/>
      <c r="L333" s="1542">
        <v>36087.39</v>
      </c>
      <c r="M333" s="1543"/>
      <c r="N333" s="1544"/>
    </row>
    <row r="334" spans="1:14" x14ac:dyDescent="0.3">
      <c r="A334" s="1541"/>
      <c r="B334" s="1521"/>
      <c r="C334" s="2596" t="s">
        <v>618</v>
      </c>
      <c r="D334" s="2596"/>
      <c r="E334" s="2596"/>
      <c r="F334" s="2596"/>
      <c r="G334" s="2596"/>
      <c r="H334" s="2596"/>
      <c r="I334" s="2596"/>
      <c r="J334" s="2596"/>
      <c r="K334" s="2596"/>
      <c r="L334" s="1542">
        <v>36087.39</v>
      </c>
      <c r="M334" s="1543"/>
      <c r="N334" s="1544"/>
    </row>
    <row r="335" spans="1:14" x14ac:dyDescent="0.3">
      <c r="A335" s="1541"/>
      <c r="B335" s="1535"/>
      <c r="C335" s="2601" t="s">
        <v>694</v>
      </c>
      <c r="D335" s="2601"/>
      <c r="E335" s="2601"/>
      <c r="F335" s="2601"/>
      <c r="G335" s="2601"/>
      <c r="H335" s="2601"/>
      <c r="I335" s="2601"/>
      <c r="J335" s="2601"/>
      <c r="K335" s="2601"/>
      <c r="L335" s="1545">
        <v>36087.39</v>
      </c>
      <c r="M335" s="1546"/>
      <c r="N335" s="1547"/>
    </row>
    <row r="336" spans="1:14" x14ac:dyDescent="0.3">
      <c r="A336" s="1541"/>
      <c r="B336" s="1521"/>
      <c r="C336" s="2596" t="s">
        <v>1437</v>
      </c>
      <c r="D336" s="2596"/>
      <c r="E336" s="2596"/>
      <c r="F336" s="2596"/>
      <c r="G336" s="2596"/>
      <c r="H336" s="2596"/>
      <c r="I336" s="2596"/>
      <c r="J336" s="2596"/>
      <c r="K336" s="2596"/>
      <c r="L336" s="1542"/>
      <c r="M336" s="1543"/>
      <c r="N336" s="1544"/>
    </row>
    <row r="337" spans="1:14" x14ac:dyDescent="0.3">
      <c r="A337" s="1541"/>
      <c r="B337" s="1521"/>
      <c r="C337" s="2596" t="s">
        <v>1185</v>
      </c>
      <c r="D337" s="2596"/>
      <c r="E337" s="2596"/>
      <c r="F337" s="2596"/>
      <c r="G337" s="2596"/>
      <c r="H337" s="2596"/>
      <c r="I337" s="2596"/>
      <c r="J337" s="2596"/>
      <c r="K337" s="2596"/>
      <c r="L337" s="1542"/>
      <c r="M337" s="1543"/>
      <c r="N337" s="1544">
        <v>206059</v>
      </c>
    </row>
    <row r="338" spans="1:14" x14ac:dyDescent="0.3">
      <c r="A338" s="1484"/>
      <c r="B338" s="1492"/>
      <c r="C338" s="1492"/>
      <c r="D338" s="1492"/>
      <c r="E338" s="1492"/>
      <c r="F338" s="1492"/>
      <c r="G338" s="1492"/>
      <c r="H338" s="1492"/>
      <c r="I338" s="1492"/>
      <c r="J338" s="1492"/>
      <c r="K338" s="1492"/>
      <c r="L338" s="1548"/>
      <c r="M338" s="1549"/>
      <c r="N338" s="1550"/>
    </row>
    <row r="339" spans="1:14" x14ac:dyDescent="0.3">
      <c r="A339" s="1536"/>
      <c r="B339" s="1537"/>
      <c r="C339" s="2599" t="s">
        <v>349</v>
      </c>
      <c r="D339" s="2599"/>
      <c r="E339" s="2599"/>
      <c r="F339" s="2599"/>
      <c r="G339" s="2599"/>
      <c r="H339" s="2599"/>
      <c r="I339" s="2599"/>
      <c r="J339" s="2599"/>
      <c r="K339" s="2599"/>
      <c r="L339" s="1538"/>
      <c r="M339" s="1551"/>
      <c r="N339" s="1540"/>
    </row>
    <row r="340" spans="1:14" x14ac:dyDescent="0.3">
      <c r="A340" s="1541"/>
      <c r="B340" s="1521"/>
      <c r="C340" s="2596" t="s">
        <v>144</v>
      </c>
      <c r="D340" s="2596"/>
      <c r="E340" s="2596"/>
      <c r="F340" s="2596"/>
      <c r="G340" s="2596"/>
      <c r="H340" s="2596"/>
      <c r="I340" s="2596"/>
      <c r="J340" s="2596"/>
      <c r="K340" s="2596"/>
      <c r="L340" s="1542">
        <v>18979.12</v>
      </c>
      <c r="M340" s="1552"/>
      <c r="N340" s="1544">
        <v>177475</v>
      </c>
    </row>
    <row r="341" spans="1:14" x14ac:dyDescent="0.3">
      <c r="A341" s="1541"/>
      <c r="B341" s="1521"/>
      <c r="C341" s="2596" t="s">
        <v>1437</v>
      </c>
      <c r="D341" s="2596"/>
      <c r="E341" s="2596"/>
      <c r="F341" s="2596"/>
      <c r="G341" s="2596"/>
      <c r="H341" s="2596"/>
      <c r="I341" s="2596"/>
      <c r="J341" s="2596"/>
      <c r="K341" s="2596"/>
      <c r="L341" s="1542"/>
      <c r="M341" s="1552"/>
      <c r="N341" s="1544"/>
    </row>
    <row r="342" spans="1:14" x14ac:dyDescent="0.3">
      <c r="A342" s="1541"/>
      <c r="B342" s="1521"/>
      <c r="C342" s="2596" t="s">
        <v>145</v>
      </c>
      <c r="D342" s="2596"/>
      <c r="E342" s="2596"/>
      <c r="F342" s="2596"/>
      <c r="G342" s="2596"/>
      <c r="H342" s="2596"/>
      <c r="I342" s="2596"/>
      <c r="J342" s="2596"/>
      <c r="K342" s="2596"/>
      <c r="L342" s="1542">
        <v>2351.31</v>
      </c>
      <c r="M342" s="1552"/>
      <c r="N342" s="1544">
        <v>64284</v>
      </c>
    </row>
    <row r="343" spans="1:14" x14ac:dyDescent="0.3">
      <c r="A343" s="1541"/>
      <c r="B343" s="1521"/>
      <c r="C343" s="2596" t="s">
        <v>391</v>
      </c>
      <c r="D343" s="2596"/>
      <c r="E343" s="2596"/>
      <c r="F343" s="2596"/>
      <c r="G343" s="2596"/>
      <c r="H343" s="2596"/>
      <c r="I343" s="2596"/>
      <c r="J343" s="2596"/>
      <c r="K343" s="2596"/>
      <c r="L343" s="1542">
        <v>920.99</v>
      </c>
      <c r="M343" s="1552"/>
      <c r="N343" s="1544">
        <v>8584</v>
      </c>
    </row>
    <row r="344" spans="1:14" x14ac:dyDescent="0.3">
      <c r="A344" s="1541"/>
      <c r="B344" s="1521"/>
      <c r="C344" s="2596" t="s">
        <v>1438</v>
      </c>
      <c r="D344" s="2596"/>
      <c r="E344" s="2596"/>
      <c r="F344" s="2596"/>
      <c r="G344" s="2596"/>
      <c r="H344" s="2596"/>
      <c r="I344" s="2596"/>
      <c r="J344" s="2596"/>
      <c r="K344" s="2596"/>
      <c r="L344" s="1542">
        <v>60.06</v>
      </c>
      <c r="M344" s="1552"/>
      <c r="N344" s="1544">
        <v>1642</v>
      </c>
    </row>
    <row r="345" spans="1:14" x14ac:dyDescent="0.3">
      <c r="A345" s="1541"/>
      <c r="B345" s="1521"/>
      <c r="C345" s="2596" t="s">
        <v>392</v>
      </c>
      <c r="D345" s="2596"/>
      <c r="E345" s="2596"/>
      <c r="F345" s="2596"/>
      <c r="G345" s="2596"/>
      <c r="H345" s="2596"/>
      <c r="I345" s="2596"/>
      <c r="J345" s="2596"/>
      <c r="K345" s="2596"/>
      <c r="L345" s="1542">
        <v>15706.82</v>
      </c>
      <c r="M345" s="1552"/>
      <c r="N345" s="1544">
        <v>104607</v>
      </c>
    </row>
    <row r="346" spans="1:14" x14ac:dyDescent="0.3">
      <c r="A346" s="1541"/>
      <c r="B346" s="1521"/>
      <c r="C346" s="2596" t="s">
        <v>393</v>
      </c>
      <c r="D346" s="2596"/>
      <c r="E346" s="2596"/>
      <c r="F346" s="2596"/>
      <c r="G346" s="2596"/>
      <c r="H346" s="2596"/>
      <c r="I346" s="2596"/>
      <c r="J346" s="2596"/>
      <c r="K346" s="2596"/>
      <c r="L346" s="1542">
        <v>5205.26</v>
      </c>
      <c r="M346" s="1552"/>
      <c r="N346" s="1544">
        <v>34667</v>
      </c>
    </row>
    <row r="347" spans="1:14" x14ac:dyDescent="0.3">
      <c r="A347" s="1541"/>
      <c r="B347" s="1521"/>
      <c r="C347" s="2596" t="s">
        <v>1437</v>
      </c>
      <c r="D347" s="2596"/>
      <c r="E347" s="2596"/>
      <c r="F347" s="2596"/>
      <c r="G347" s="2596"/>
      <c r="H347" s="2596"/>
      <c r="I347" s="2596"/>
      <c r="J347" s="2596"/>
      <c r="K347" s="2596"/>
      <c r="L347" s="1542"/>
      <c r="M347" s="1552"/>
      <c r="N347" s="1544"/>
    </row>
    <row r="348" spans="1:14" ht="30.6" x14ac:dyDescent="0.3">
      <c r="A348" s="1541"/>
      <c r="B348" s="1521" t="s">
        <v>1512</v>
      </c>
      <c r="C348" s="2596" t="s">
        <v>396</v>
      </c>
      <c r="D348" s="2596"/>
      <c r="E348" s="2596"/>
      <c r="F348" s="2596"/>
      <c r="G348" s="2596"/>
      <c r="H348" s="2596"/>
      <c r="I348" s="2596"/>
      <c r="J348" s="2596"/>
      <c r="K348" s="2596"/>
      <c r="L348" s="1542">
        <v>5205.26</v>
      </c>
      <c r="M348" s="1552" t="s">
        <v>1514</v>
      </c>
      <c r="N348" s="1544">
        <v>34667</v>
      </c>
    </row>
    <row r="349" spans="1:14" x14ac:dyDescent="0.3">
      <c r="A349" s="1541"/>
      <c r="B349" s="1521"/>
      <c r="C349" s="2596" t="s">
        <v>616</v>
      </c>
      <c r="D349" s="2596"/>
      <c r="E349" s="2596"/>
      <c r="F349" s="2596"/>
      <c r="G349" s="2596"/>
      <c r="H349" s="2596"/>
      <c r="I349" s="2596"/>
      <c r="J349" s="2596"/>
      <c r="K349" s="2596"/>
      <c r="L349" s="1542">
        <v>17303.02</v>
      </c>
      <c r="M349" s="1552"/>
      <c r="N349" s="1544">
        <v>239293</v>
      </c>
    </row>
    <row r="350" spans="1:14" x14ac:dyDescent="0.3">
      <c r="A350" s="1541"/>
      <c r="B350" s="1521"/>
      <c r="C350" s="2596" t="s">
        <v>1437</v>
      </c>
      <c r="D350" s="2596"/>
      <c r="E350" s="2596"/>
      <c r="F350" s="2596"/>
      <c r="G350" s="2596"/>
      <c r="H350" s="2596"/>
      <c r="I350" s="2596"/>
      <c r="J350" s="2596"/>
      <c r="K350" s="2596"/>
      <c r="L350" s="1542"/>
      <c r="M350" s="1552"/>
      <c r="N350" s="1544"/>
    </row>
    <row r="351" spans="1:14" x14ac:dyDescent="0.3">
      <c r="A351" s="1541"/>
      <c r="B351" s="1521"/>
      <c r="C351" s="2596" t="s">
        <v>394</v>
      </c>
      <c r="D351" s="2596"/>
      <c r="E351" s="2596"/>
      <c r="F351" s="2596"/>
      <c r="G351" s="2596"/>
      <c r="H351" s="2596"/>
      <c r="I351" s="2596"/>
      <c r="J351" s="2596"/>
      <c r="K351" s="2596"/>
      <c r="L351" s="1542">
        <v>2351.31</v>
      </c>
      <c r="M351" s="1552"/>
      <c r="N351" s="1544">
        <v>64284</v>
      </c>
    </row>
    <row r="352" spans="1:14" ht="30.6" x14ac:dyDescent="0.3">
      <c r="A352" s="1541"/>
      <c r="B352" s="1521" t="s">
        <v>1512</v>
      </c>
      <c r="C352" s="2596" t="s">
        <v>395</v>
      </c>
      <c r="D352" s="2596"/>
      <c r="E352" s="2596"/>
      <c r="F352" s="2596"/>
      <c r="G352" s="2596"/>
      <c r="H352" s="2596"/>
      <c r="I352" s="2596"/>
      <c r="J352" s="2596"/>
      <c r="K352" s="2596"/>
      <c r="L352" s="1542">
        <v>920.99</v>
      </c>
      <c r="M352" s="1552" t="s">
        <v>1515</v>
      </c>
      <c r="N352" s="1544">
        <v>8584</v>
      </c>
    </row>
    <row r="353" spans="1:14" x14ac:dyDescent="0.3">
      <c r="A353" s="1541"/>
      <c r="B353" s="1521"/>
      <c r="C353" s="2596" t="s">
        <v>1439</v>
      </c>
      <c r="D353" s="2596"/>
      <c r="E353" s="2596"/>
      <c r="F353" s="2596"/>
      <c r="G353" s="2596"/>
      <c r="H353" s="2596"/>
      <c r="I353" s="2596"/>
      <c r="J353" s="2596"/>
      <c r="K353" s="2596"/>
      <c r="L353" s="1542">
        <v>60.06</v>
      </c>
      <c r="M353" s="1552"/>
      <c r="N353" s="1544">
        <v>1642</v>
      </c>
    </row>
    <row r="354" spans="1:14" ht="30.6" x14ac:dyDescent="0.3">
      <c r="A354" s="1541"/>
      <c r="B354" s="1521" t="s">
        <v>1512</v>
      </c>
      <c r="C354" s="2596" t="s">
        <v>396</v>
      </c>
      <c r="D354" s="2596"/>
      <c r="E354" s="2596"/>
      <c r="F354" s="2596"/>
      <c r="G354" s="2596"/>
      <c r="H354" s="2596"/>
      <c r="I354" s="2596"/>
      <c r="J354" s="2596"/>
      <c r="K354" s="2596"/>
      <c r="L354" s="1542">
        <v>10501.56</v>
      </c>
      <c r="M354" s="1552" t="s">
        <v>1514</v>
      </c>
      <c r="N354" s="1544">
        <v>69940</v>
      </c>
    </row>
    <row r="355" spans="1:14" x14ac:dyDescent="0.3">
      <c r="A355" s="1541"/>
      <c r="B355" s="1521"/>
      <c r="C355" s="2596" t="s">
        <v>397</v>
      </c>
      <c r="D355" s="2596"/>
      <c r="E355" s="2596"/>
      <c r="F355" s="2596"/>
      <c r="G355" s="2596"/>
      <c r="H355" s="2596"/>
      <c r="I355" s="2596"/>
      <c r="J355" s="2596"/>
      <c r="K355" s="2596"/>
      <c r="L355" s="1542">
        <v>2314.7399999999998</v>
      </c>
      <c r="M355" s="1552"/>
      <c r="N355" s="1544">
        <v>63284</v>
      </c>
    </row>
    <row r="356" spans="1:14" x14ac:dyDescent="0.3">
      <c r="A356" s="1541"/>
      <c r="B356" s="1521"/>
      <c r="C356" s="2596" t="s">
        <v>398</v>
      </c>
      <c r="D356" s="2596"/>
      <c r="E356" s="2596"/>
      <c r="F356" s="2596"/>
      <c r="G356" s="2596"/>
      <c r="H356" s="2596"/>
      <c r="I356" s="2596"/>
      <c r="J356" s="2596"/>
      <c r="K356" s="2596"/>
      <c r="L356" s="1542">
        <v>1214.42</v>
      </c>
      <c r="M356" s="1552"/>
      <c r="N356" s="1544">
        <v>33201</v>
      </c>
    </row>
    <row r="357" spans="1:14" x14ac:dyDescent="0.3">
      <c r="A357" s="1541"/>
      <c r="B357" s="1521"/>
      <c r="C357" s="2596" t="s">
        <v>617</v>
      </c>
      <c r="D357" s="2596"/>
      <c r="E357" s="2596"/>
      <c r="F357" s="2596"/>
      <c r="G357" s="2596"/>
      <c r="H357" s="2596"/>
      <c r="I357" s="2596"/>
      <c r="J357" s="2596"/>
      <c r="K357" s="2596"/>
      <c r="L357" s="1542">
        <v>37625.839999999997</v>
      </c>
      <c r="M357" s="1552"/>
      <c r="N357" s="1544">
        <v>214844</v>
      </c>
    </row>
    <row r="358" spans="1:14" ht="40.799999999999997" x14ac:dyDescent="0.3">
      <c r="A358" s="1541"/>
      <c r="B358" s="1521" t="s">
        <v>1756</v>
      </c>
      <c r="C358" s="2596" t="s">
        <v>618</v>
      </c>
      <c r="D358" s="2596"/>
      <c r="E358" s="2596"/>
      <c r="F358" s="2596"/>
      <c r="G358" s="2596"/>
      <c r="H358" s="2596"/>
      <c r="I358" s="2596"/>
      <c r="J358" s="2596"/>
      <c r="K358" s="2596"/>
      <c r="L358" s="1542">
        <v>37625.839999999997</v>
      </c>
      <c r="M358" s="1552" t="s">
        <v>1748</v>
      </c>
      <c r="N358" s="1544">
        <v>214844</v>
      </c>
    </row>
    <row r="359" spans="1:14" x14ac:dyDescent="0.3">
      <c r="A359" s="1541"/>
      <c r="B359" s="1521"/>
      <c r="C359" s="2596" t="s">
        <v>151</v>
      </c>
      <c r="D359" s="2596"/>
      <c r="E359" s="2596"/>
      <c r="F359" s="2596"/>
      <c r="G359" s="2596"/>
      <c r="H359" s="2596"/>
      <c r="I359" s="2596"/>
      <c r="J359" s="2596"/>
      <c r="K359" s="2596"/>
      <c r="L359" s="1542">
        <v>2411.37</v>
      </c>
      <c r="M359" s="1552"/>
      <c r="N359" s="1544">
        <v>65926</v>
      </c>
    </row>
    <row r="360" spans="1:14" x14ac:dyDescent="0.3">
      <c r="A360" s="1541"/>
      <c r="B360" s="1521"/>
      <c r="C360" s="2596" t="s">
        <v>152</v>
      </c>
      <c r="D360" s="2596"/>
      <c r="E360" s="2596"/>
      <c r="F360" s="2596"/>
      <c r="G360" s="2596"/>
      <c r="H360" s="2596"/>
      <c r="I360" s="2596"/>
      <c r="J360" s="2596"/>
      <c r="K360" s="2596"/>
      <c r="L360" s="1542">
        <v>2314.7399999999998</v>
      </c>
      <c r="M360" s="1552"/>
      <c r="N360" s="1544">
        <v>63284</v>
      </c>
    </row>
    <row r="361" spans="1:14" x14ac:dyDescent="0.3">
      <c r="A361" s="1541"/>
      <c r="B361" s="1521"/>
      <c r="C361" s="2596" t="s">
        <v>153</v>
      </c>
      <c r="D361" s="2596"/>
      <c r="E361" s="2596"/>
      <c r="F361" s="2596"/>
      <c r="G361" s="2596"/>
      <c r="H361" s="2596"/>
      <c r="I361" s="2596"/>
      <c r="J361" s="2596"/>
      <c r="K361" s="2596"/>
      <c r="L361" s="1542">
        <v>1214.42</v>
      </c>
      <c r="M361" s="1552"/>
      <c r="N361" s="1544">
        <v>33201</v>
      </c>
    </row>
    <row r="362" spans="1:14" x14ac:dyDescent="0.3">
      <c r="A362" s="1541"/>
      <c r="B362" s="1535"/>
      <c r="C362" s="2601" t="s">
        <v>350</v>
      </c>
      <c r="D362" s="2601"/>
      <c r="E362" s="2601"/>
      <c r="F362" s="2601"/>
      <c r="G362" s="2601"/>
      <c r="H362" s="2601"/>
      <c r="I362" s="2601"/>
      <c r="J362" s="2601"/>
      <c r="K362" s="2601"/>
      <c r="L362" s="1545">
        <v>60134.12</v>
      </c>
      <c r="M362" s="1487"/>
      <c r="N362" s="1553">
        <v>488804</v>
      </c>
    </row>
    <row r="363" spans="1:14" x14ac:dyDescent="0.3">
      <c r="A363" s="1541"/>
      <c r="B363" s="1521"/>
      <c r="C363" s="2596" t="s">
        <v>1437</v>
      </c>
      <c r="D363" s="2596"/>
      <c r="E363" s="2596"/>
      <c r="F363" s="2596"/>
      <c r="G363" s="2596"/>
      <c r="H363" s="2596"/>
      <c r="I363" s="2596"/>
      <c r="J363" s="2596"/>
      <c r="K363" s="2596"/>
      <c r="L363" s="1542"/>
      <c r="M363" s="1552"/>
      <c r="N363" s="1544"/>
    </row>
    <row r="364" spans="1:14" x14ac:dyDescent="0.3">
      <c r="A364" s="1541"/>
      <c r="B364" s="1521"/>
      <c r="C364" s="2596" t="s">
        <v>1746</v>
      </c>
      <c r="D364" s="2596"/>
      <c r="E364" s="2596"/>
      <c r="F364" s="2596"/>
      <c r="G364" s="2596"/>
      <c r="H364" s="2596"/>
      <c r="I364" s="2596"/>
      <c r="J364" s="2596"/>
      <c r="K364" s="2596"/>
      <c r="L364" s="1542"/>
      <c r="M364" s="1552"/>
      <c r="N364" s="1544">
        <v>57306</v>
      </c>
    </row>
    <row r="365" spans="1:14" x14ac:dyDescent="0.3">
      <c r="A365" s="1541"/>
      <c r="B365" s="1521"/>
      <c r="C365" s="2596" t="s">
        <v>1185</v>
      </c>
      <c r="D365" s="2596"/>
      <c r="E365" s="2596"/>
      <c r="F365" s="2596"/>
      <c r="G365" s="2596"/>
      <c r="H365" s="2596"/>
      <c r="I365" s="2596"/>
      <c r="J365" s="2596"/>
      <c r="K365" s="2596"/>
      <c r="L365" s="1542"/>
      <c r="M365" s="1552"/>
      <c r="N365" s="1544">
        <v>206059</v>
      </c>
    </row>
    <row r="366" spans="1:14" x14ac:dyDescent="0.3">
      <c r="A366" s="1484"/>
      <c r="B366" s="1535"/>
      <c r="C366" s="1530"/>
      <c r="D366" s="1530"/>
      <c r="E366" s="1530"/>
      <c r="F366" s="1530"/>
      <c r="G366" s="1530"/>
      <c r="H366" s="1530"/>
      <c r="I366" s="1530"/>
      <c r="J366" s="1530"/>
      <c r="K366" s="1530"/>
      <c r="L366" s="1545"/>
      <c r="M366" s="1546"/>
      <c r="N366" s="1554"/>
    </row>
    <row r="367" spans="1:14" x14ac:dyDescent="0.3">
      <c r="A367" s="1555"/>
      <c r="B367" s="1555"/>
      <c r="C367" s="1555"/>
      <c r="D367" s="1555"/>
      <c r="E367" s="1555"/>
      <c r="F367" s="1555"/>
      <c r="G367" s="1555"/>
      <c r="H367" s="1555"/>
      <c r="I367" s="1555"/>
      <c r="J367" s="1555"/>
      <c r="K367" s="1555"/>
      <c r="L367" s="1555"/>
      <c r="M367" s="1555"/>
      <c r="N367" s="1555"/>
    </row>
    <row r="368" spans="1:14" x14ac:dyDescent="0.3">
      <c r="A368" s="1484"/>
      <c r="B368" s="1556" t="s">
        <v>351</v>
      </c>
      <c r="C368" s="2607"/>
      <c r="D368" s="2607"/>
      <c r="E368" s="2607"/>
      <c r="F368" s="2607"/>
      <c r="G368" s="2607"/>
      <c r="H368" s="2607"/>
      <c r="I368" s="2607"/>
      <c r="J368" s="2607"/>
      <c r="K368" s="2607"/>
      <c r="L368" s="2607"/>
      <c r="M368" s="1484"/>
      <c r="N368" s="1484"/>
    </row>
    <row r="369" spans="1:14" x14ac:dyDescent="0.3">
      <c r="A369" s="1484"/>
      <c r="B369" s="1486"/>
      <c r="C369" s="2606" t="s">
        <v>352</v>
      </c>
      <c r="D369" s="2606"/>
      <c r="E369" s="2606"/>
      <c r="F369" s="2606"/>
      <c r="G369" s="2606"/>
      <c r="H369" s="2606"/>
      <c r="I369" s="2606"/>
      <c r="J369" s="2606"/>
      <c r="K369" s="2606"/>
      <c r="L369" s="2606"/>
      <c r="M369" s="1484"/>
      <c r="N369" s="1484"/>
    </row>
    <row r="370" spans="1:14" x14ac:dyDescent="0.3">
      <c r="A370" s="1484"/>
      <c r="B370" s="1556" t="s">
        <v>353</v>
      </c>
      <c r="C370" s="2607"/>
      <c r="D370" s="2607"/>
      <c r="E370" s="2607"/>
      <c r="F370" s="2607"/>
      <c r="G370" s="2607"/>
      <c r="H370" s="2607"/>
      <c r="I370" s="2607"/>
      <c r="J370" s="2607"/>
      <c r="K370" s="2607"/>
      <c r="L370" s="2607"/>
      <c r="M370" s="1484"/>
      <c r="N370" s="1484"/>
    </row>
    <row r="371" spans="1:14" x14ac:dyDescent="0.3">
      <c r="A371" s="1484"/>
      <c r="B371" s="1484"/>
      <c r="C371" s="2606" t="s">
        <v>352</v>
      </c>
      <c r="D371" s="2606"/>
      <c r="E371" s="2606"/>
      <c r="F371" s="2606"/>
      <c r="G371" s="2606"/>
      <c r="H371" s="2606"/>
      <c r="I371" s="2606"/>
      <c r="J371" s="2606"/>
      <c r="K371" s="2606"/>
      <c r="L371" s="2606"/>
      <c r="M371" s="1484"/>
      <c r="N371" s="1484"/>
    </row>
    <row r="372" spans="1:14" x14ac:dyDescent="0.3">
      <c r="A372" s="1467"/>
      <c r="B372" s="1447"/>
      <c r="C372" s="1416"/>
      <c r="D372" s="1416"/>
      <c r="E372" s="1416"/>
      <c r="F372" s="1416"/>
      <c r="G372" s="1416"/>
      <c r="H372" s="1416"/>
      <c r="I372" s="1416"/>
      <c r="J372" s="1416"/>
      <c r="K372" s="1416"/>
      <c r="L372" s="1468"/>
      <c r="M372" s="1478"/>
      <c r="N372" s="1470"/>
    </row>
    <row r="373" spans="1:14" x14ac:dyDescent="0.3">
      <c r="A373" s="1484"/>
      <c r="B373" s="1557"/>
      <c r="C373" s="1484"/>
      <c r="D373" s="1557"/>
      <c r="E373" s="1484"/>
      <c r="F373" s="1557"/>
      <c r="G373" s="1484"/>
      <c r="H373" s="1484"/>
      <c r="I373" s="1484"/>
      <c r="J373" s="1484"/>
      <c r="K373" s="1484"/>
      <c r="L373" s="1484"/>
      <c r="M373" s="1484"/>
      <c r="N373" s="1484"/>
    </row>
    <row r="374" spans="1:14" x14ac:dyDescent="0.3">
      <c r="A374" s="950"/>
      <c r="B374" s="951"/>
      <c r="C374" s="950"/>
      <c r="D374" s="951"/>
      <c r="E374" s="950"/>
      <c r="F374" s="951"/>
      <c r="G374" s="950"/>
      <c r="H374" s="950"/>
      <c r="I374" s="950"/>
      <c r="J374" s="950"/>
      <c r="K374" s="950"/>
      <c r="L374" s="950"/>
      <c r="M374" s="950"/>
      <c r="N374" s="950"/>
    </row>
  </sheetData>
  <mergeCells count="326">
    <mergeCell ref="C37:N37"/>
    <mergeCell ref="C38:E38"/>
    <mergeCell ref="C39:E39"/>
    <mergeCell ref="C40:E40"/>
    <mergeCell ref="C41:E41"/>
    <mergeCell ref="C42:E42"/>
    <mergeCell ref="C54:E54"/>
    <mergeCell ref="C56:E56"/>
    <mergeCell ref="C43:E43"/>
    <mergeCell ref="C44:E44"/>
    <mergeCell ref="C45:E45"/>
    <mergeCell ref="C46:E46"/>
    <mergeCell ref="D5:N5"/>
    <mergeCell ref="A8:N8"/>
    <mergeCell ref="A11:N11"/>
    <mergeCell ref="A15:N15"/>
    <mergeCell ref="A34:N34"/>
    <mergeCell ref="C35:E35"/>
    <mergeCell ref="C36:N36"/>
    <mergeCell ref="B30:B32"/>
    <mergeCell ref="F30:F32"/>
    <mergeCell ref="A30:A32"/>
    <mergeCell ref="M30:M32"/>
    <mergeCell ref="G30:I31"/>
    <mergeCell ref="N30:N32"/>
    <mergeCell ref="J30:L31"/>
    <mergeCell ref="C33:E33"/>
    <mergeCell ref="B19:F19"/>
    <mergeCell ref="A9:N9"/>
    <mergeCell ref="A12:N12"/>
    <mergeCell ref="A13:N13"/>
    <mergeCell ref="A16:N16"/>
    <mergeCell ref="B18:F18"/>
    <mergeCell ref="L28:M28"/>
    <mergeCell ref="C30:E32"/>
    <mergeCell ref="C57:N57"/>
    <mergeCell ref="C58:N58"/>
    <mergeCell ref="C59:E59"/>
    <mergeCell ref="C47:E47"/>
    <mergeCell ref="C48:E48"/>
    <mergeCell ref="C49:E49"/>
    <mergeCell ref="C51:N51"/>
    <mergeCell ref="C52:E52"/>
    <mergeCell ref="C65:E65"/>
    <mergeCell ref="C66:E66"/>
    <mergeCell ref="C67:E67"/>
    <mergeCell ref="C69:E69"/>
    <mergeCell ref="C70:N70"/>
    <mergeCell ref="C60:E60"/>
    <mergeCell ref="C61:E61"/>
    <mergeCell ref="C62:E62"/>
    <mergeCell ref="C63:E63"/>
    <mergeCell ref="C64:E64"/>
    <mergeCell ref="C76:E76"/>
    <mergeCell ref="C77:E77"/>
    <mergeCell ref="C78:E78"/>
    <mergeCell ref="C79:E79"/>
    <mergeCell ref="C80:N80"/>
    <mergeCell ref="C71:E71"/>
    <mergeCell ref="C72:E72"/>
    <mergeCell ref="C73:E73"/>
    <mergeCell ref="C74:E74"/>
    <mergeCell ref="C75:E75"/>
    <mergeCell ref="C96:E96"/>
    <mergeCell ref="C86:E86"/>
    <mergeCell ref="C87:E87"/>
    <mergeCell ref="C88:E88"/>
    <mergeCell ref="C89:E89"/>
    <mergeCell ref="C91:N91"/>
    <mergeCell ref="C81:E81"/>
    <mergeCell ref="C82:E82"/>
    <mergeCell ref="C83:E83"/>
    <mergeCell ref="C84:E84"/>
    <mergeCell ref="C85:E85"/>
    <mergeCell ref="C112:E112"/>
    <mergeCell ref="C102:E102"/>
    <mergeCell ref="C103:E103"/>
    <mergeCell ref="C105:N105"/>
    <mergeCell ref="C106:E106"/>
    <mergeCell ref="C107:N107"/>
    <mergeCell ref="C97:E97"/>
    <mergeCell ref="C98:E98"/>
    <mergeCell ref="C99:E99"/>
    <mergeCell ref="C100:E100"/>
    <mergeCell ref="C101:E101"/>
    <mergeCell ref="C119:E119"/>
    <mergeCell ref="C120:N120"/>
    <mergeCell ref="C121:E121"/>
    <mergeCell ref="C122:E122"/>
    <mergeCell ref="C123:E123"/>
    <mergeCell ref="C113:E113"/>
    <mergeCell ref="C114:E114"/>
    <mergeCell ref="C115:E115"/>
    <mergeCell ref="C116:E116"/>
    <mergeCell ref="C118:N118"/>
    <mergeCell ref="C129:E129"/>
    <mergeCell ref="C131:N131"/>
    <mergeCell ref="C132:E132"/>
    <mergeCell ref="C133:N133"/>
    <mergeCell ref="C134:E134"/>
    <mergeCell ref="C124:E124"/>
    <mergeCell ref="C125:E125"/>
    <mergeCell ref="C126:E126"/>
    <mergeCell ref="C127:E127"/>
    <mergeCell ref="C128:E128"/>
    <mergeCell ref="C140:E140"/>
    <mergeCell ref="C141:E141"/>
    <mergeCell ref="C142:E142"/>
    <mergeCell ref="C144:N144"/>
    <mergeCell ref="A145:N145"/>
    <mergeCell ref="C135:E135"/>
    <mergeCell ref="C136:E136"/>
    <mergeCell ref="C137:E137"/>
    <mergeCell ref="C138:E138"/>
    <mergeCell ref="C139:E139"/>
    <mergeCell ref="C151:E151"/>
    <mergeCell ref="C152:E152"/>
    <mergeCell ref="C153:E153"/>
    <mergeCell ref="C154:E154"/>
    <mergeCell ref="C155:E155"/>
    <mergeCell ref="C146:E146"/>
    <mergeCell ref="C147:N147"/>
    <mergeCell ref="C148:N148"/>
    <mergeCell ref="C149:E149"/>
    <mergeCell ref="C150:E150"/>
    <mergeCell ref="C179:E179"/>
    <mergeCell ref="C181:E181"/>
    <mergeCell ref="C182:N182"/>
    <mergeCell ref="C183:N183"/>
    <mergeCell ref="C184:E184"/>
    <mergeCell ref="C172:E172"/>
    <mergeCell ref="C173:E173"/>
    <mergeCell ref="C174:E174"/>
    <mergeCell ref="C176:N176"/>
    <mergeCell ref="C177:E177"/>
    <mergeCell ref="C190:E190"/>
    <mergeCell ref="C191:E191"/>
    <mergeCell ref="C192:E192"/>
    <mergeCell ref="C193:E193"/>
    <mergeCell ref="C194:E194"/>
    <mergeCell ref="C185:E185"/>
    <mergeCell ref="C186:E186"/>
    <mergeCell ref="C187:E187"/>
    <mergeCell ref="C188:E188"/>
    <mergeCell ref="C189:E189"/>
    <mergeCell ref="C225:E225"/>
    <mergeCell ref="C226:E226"/>
    <mergeCell ref="C217:E217"/>
    <mergeCell ref="C218:E218"/>
    <mergeCell ref="C219:E219"/>
    <mergeCell ref="C220:E220"/>
    <mergeCell ref="C221:E221"/>
    <mergeCell ref="C211:E211"/>
    <mergeCell ref="C213:N213"/>
    <mergeCell ref="C214:E214"/>
    <mergeCell ref="C215:N215"/>
    <mergeCell ref="C216:N216"/>
    <mergeCell ref="C256:E256"/>
    <mergeCell ref="C257:E257"/>
    <mergeCell ref="C258:E258"/>
    <mergeCell ref="C259:E259"/>
    <mergeCell ref="C250:N250"/>
    <mergeCell ref="C251:E251"/>
    <mergeCell ref="C252:N252"/>
    <mergeCell ref="C253:N253"/>
    <mergeCell ref="C254:E254"/>
    <mergeCell ref="C288:K288"/>
    <mergeCell ref="C289:K289"/>
    <mergeCell ref="C290:K290"/>
    <mergeCell ref="C291:K291"/>
    <mergeCell ref="C292:K292"/>
    <mergeCell ref="C287:K287"/>
    <mergeCell ref="C276:E276"/>
    <mergeCell ref="C277:E277"/>
    <mergeCell ref="C278:E278"/>
    <mergeCell ref="C279:E279"/>
    <mergeCell ref="C281:N281"/>
    <mergeCell ref="C285:K285"/>
    <mergeCell ref="C286:K286"/>
    <mergeCell ref="C299:K299"/>
    <mergeCell ref="C300:K300"/>
    <mergeCell ref="C301:K301"/>
    <mergeCell ref="C302:K302"/>
    <mergeCell ref="C293:K293"/>
    <mergeCell ref="C294:K294"/>
    <mergeCell ref="C295:K295"/>
    <mergeCell ref="C296:K296"/>
    <mergeCell ref="C297:K297"/>
    <mergeCell ref="C342:K342"/>
    <mergeCell ref="C343:K343"/>
    <mergeCell ref="C344:K344"/>
    <mergeCell ref="C345:K345"/>
    <mergeCell ref="C346:K346"/>
    <mergeCell ref="C336:K336"/>
    <mergeCell ref="C337:K337"/>
    <mergeCell ref="C339:K339"/>
    <mergeCell ref="C340:K340"/>
    <mergeCell ref="C341:K341"/>
    <mergeCell ref="C352:K352"/>
    <mergeCell ref="C353:K353"/>
    <mergeCell ref="C354:K354"/>
    <mergeCell ref="C355:K355"/>
    <mergeCell ref="C356:K356"/>
    <mergeCell ref="C347:K347"/>
    <mergeCell ref="C348:K348"/>
    <mergeCell ref="C349:K349"/>
    <mergeCell ref="C350:K350"/>
    <mergeCell ref="C351:K351"/>
    <mergeCell ref="C167:E167"/>
    <mergeCell ref="C168:E168"/>
    <mergeCell ref="C169:E169"/>
    <mergeCell ref="C170:E170"/>
    <mergeCell ref="C171:E171"/>
    <mergeCell ref="C162:N162"/>
    <mergeCell ref="C163:E163"/>
    <mergeCell ref="C164:N164"/>
    <mergeCell ref="C165:N165"/>
    <mergeCell ref="C166:E166"/>
    <mergeCell ref="C202:E202"/>
    <mergeCell ref="C203:E203"/>
    <mergeCell ref="C204:E204"/>
    <mergeCell ref="C205:E205"/>
    <mergeCell ref="C237:E237"/>
    <mergeCell ref="C238:E238"/>
    <mergeCell ref="C239:E239"/>
    <mergeCell ref="C201:E201"/>
    <mergeCell ref="C195:E195"/>
    <mergeCell ref="C197:E197"/>
    <mergeCell ref="C198:N198"/>
    <mergeCell ref="C199:N199"/>
    <mergeCell ref="C200:E200"/>
    <mergeCell ref="C206:E206"/>
    <mergeCell ref="C207:E207"/>
    <mergeCell ref="C208:E208"/>
    <mergeCell ref="C227:E227"/>
    <mergeCell ref="C228:E228"/>
    <mergeCell ref="C229:N229"/>
    <mergeCell ref="C230:N230"/>
    <mergeCell ref="C231:E231"/>
    <mergeCell ref="C222:E222"/>
    <mergeCell ref="C223:E223"/>
    <mergeCell ref="C224:E224"/>
    <mergeCell ref="C232:E232"/>
    <mergeCell ref="C233:E233"/>
    <mergeCell ref="C234:E234"/>
    <mergeCell ref="C235:E235"/>
    <mergeCell ref="C236:E236"/>
    <mergeCell ref="C283:K283"/>
    <mergeCell ref="C284:K284"/>
    <mergeCell ref="C209:E209"/>
    <mergeCell ref="C210:E210"/>
    <mergeCell ref="C271:E271"/>
    <mergeCell ref="C272:E272"/>
    <mergeCell ref="C273:E273"/>
    <mergeCell ref="C274:E274"/>
    <mergeCell ref="C275:E275"/>
    <mergeCell ref="C267:N267"/>
    <mergeCell ref="C268:E268"/>
    <mergeCell ref="C269:E269"/>
    <mergeCell ref="C270:E270"/>
    <mergeCell ref="C260:E260"/>
    <mergeCell ref="C261:E261"/>
    <mergeCell ref="C262:E262"/>
    <mergeCell ref="C264:N264"/>
    <mergeCell ref="C265:E265"/>
    <mergeCell ref="C255:E255"/>
    <mergeCell ref="C327:N327"/>
    <mergeCell ref="C330:N330"/>
    <mergeCell ref="C332:K332"/>
    <mergeCell ref="C333:K333"/>
    <mergeCell ref="C334:K334"/>
    <mergeCell ref="C335:K335"/>
    <mergeCell ref="C328:E328"/>
    <mergeCell ref="C240:E240"/>
    <mergeCell ref="C241:E241"/>
    <mergeCell ref="C315:N315"/>
    <mergeCell ref="C316:E316"/>
    <mergeCell ref="C318:N318"/>
    <mergeCell ref="C319:E319"/>
    <mergeCell ref="C321:N321"/>
    <mergeCell ref="C308:K308"/>
    <mergeCell ref="A309:N309"/>
    <mergeCell ref="C310:E310"/>
    <mergeCell ref="C312:N312"/>
    <mergeCell ref="C313:E313"/>
    <mergeCell ref="C304:K304"/>
    <mergeCell ref="C305:K305"/>
    <mergeCell ref="C306:K306"/>
    <mergeCell ref="C307:K307"/>
    <mergeCell ref="C298:K298"/>
    <mergeCell ref="C371:L371"/>
    <mergeCell ref="C108:E108"/>
    <mergeCell ref="C109:E109"/>
    <mergeCell ref="C110:E110"/>
    <mergeCell ref="C92:E92"/>
    <mergeCell ref="C93:N93"/>
    <mergeCell ref="C94:E94"/>
    <mergeCell ref="C95:E95"/>
    <mergeCell ref="C111:E111"/>
    <mergeCell ref="C156:E156"/>
    <mergeCell ref="C157:E157"/>
    <mergeCell ref="C158:E158"/>
    <mergeCell ref="C159:E159"/>
    <mergeCell ref="C160:E160"/>
    <mergeCell ref="C242:E242"/>
    <mergeCell ref="C244:N244"/>
    <mergeCell ref="C245:E245"/>
    <mergeCell ref="C247:N247"/>
    <mergeCell ref="C248:E248"/>
    <mergeCell ref="C266:N266"/>
    <mergeCell ref="C303:K303"/>
    <mergeCell ref="C322:E322"/>
    <mergeCell ref="C324:N324"/>
    <mergeCell ref="C325:E325"/>
    <mergeCell ref="C362:K362"/>
    <mergeCell ref="C363:K363"/>
    <mergeCell ref="C364:K364"/>
    <mergeCell ref="C357:K357"/>
    <mergeCell ref="C358:K358"/>
    <mergeCell ref="C359:K359"/>
    <mergeCell ref="C360:K360"/>
    <mergeCell ref="C365:K365"/>
    <mergeCell ref="C370:L370"/>
    <mergeCell ref="C369:L369"/>
    <mergeCell ref="C361:K361"/>
    <mergeCell ref="C368:L368"/>
  </mergeCells>
  <printOptions horizontalCentered="1"/>
  <pageMargins left="0.78740157480314965" right="0.19685039370078741" top="0.39370078740157483" bottom="0.19685039370078741" header="0" footer="0"/>
  <pageSetup paperSize="9" scale="63" firstPageNumber="103" orientation="portrait" useFirstPageNumber="1" r:id="rId1"/>
  <headerFooter>
    <oddFooter>&amp;RСтраница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8"/>
  <sheetViews>
    <sheetView view="pageBreakPreview" topLeftCell="A34" zoomScaleNormal="100" zoomScaleSheetLayoutView="100" workbookViewId="0">
      <selection activeCell="B19" sqref="B19:F19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335"/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7" t="s">
        <v>0</v>
      </c>
    </row>
    <row r="2" spans="1:14" s="1" customFormat="1" ht="10.199999999999999" x14ac:dyDescent="0.2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7" t="s">
        <v>1</v>
      </c>
    </row>
    <row r="3" spans="1:14" s="1" customFormat="1" ht="10.199999999999999" x14ac:dyDescent="0.2">
      <c r="A3" s="335"/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7"/>
    </row>
    <row r="4" spans="1:14" s="1" customFormat="1" ht="10.199999999999999" x14ac:dyDescent="0.2">
      <c r="A4" s="335"/>
      <c r="B4" s="335"/>
      <c r="C4" s="335"/>
      <c r="D4" s="335"/>
      <c r="E4" s="335"/>
      <c r="F4" s="343"/>
      <c r="G4" s="335"/>
      <c r="H4" s="335"/>
      <c r="I4" s="335"/>
      <c r="J4" s="335"/>
      <c r="K4" s="335"/>
      <c r="L4" s="335"/>
      <c r="M4" s="335"/>
      <c r="N4" s="335"/>
    </row>
    <row r="5" spans="1:14" s="1" customFormat="1" ht="10.199999999999999" customHeight="1" x14ac:dyDescent="0.2">
      <c r="A5" s="339" t="s">
        <v>2</v>
      </c>
      <c r="B5" s="342"/>
      <c r="C5" s="335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344" t="s">
        <v>3</v>
      </c>
      <c r="B6" s="335"/>
      <c r="C6" s="335"/>
      <c r="D6" s="341" t="s">
        <v>1434</v>
      </c>
      <c r="E6" s="341"/>
      <c r="F6" s="345"/>
      <c r="G6" s="345"/>
      <c r="H6" s="345"/>
      <c r="I6" s="345"/>
      <c r="J6" s="345"/>
      <c r="K6" s="345"/>
      <c r="L6" s="345"/>
      <c r="M6" s="345"/>
      <c r="N6" s="345"/>
    </row>
    <row r="7" spans="1:14" s="1" customFormat="1" ht="10.199999999999999" x14ac:dyDescent="0.2">
      <c r="A7" s="344"/>
      <c r="B7" s="335"/>
      <c r="C7" s="335"/>
      <c r="D7" s="335"/>
      <c r="E7" s="335"/>
      <c r="F7" s="342"/>
      <c r="G7" s="342"/>
      <c r="H7" s="342"/>
      <c r="I7" s="342"/>
      <c r="J7" s="342"/>
      <c r="K7" s="342"/>
      <c r="L7" s="342"/>
      <c r="M7" s="342"/>
      <c r="N7" s="342"/>
    </row>
    <row r="8" spans="1:14" s="1" customFormat="1" ht="10.199999999999999" customHeight="1" x14ac:dyDescent="0.2">
      <c r="A8" s="2597" t="s">
        <v>361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346"/>
      <c r="B10" s="346"/>
      <c r="C10" s="346"/>
      <c r="D10" s="346"/>
      <c r="E10" s="346"/>
      <c r="F10" s="346"/>
      <c r="G10" s="346"/>
      <c r="H10" s="346"/>
      <c r="I10" s="346"/>
      <c r="J10" s="346"/>
      <c r="K10" s="346"/>
      <c r="L10" s="346"/>
      <c r="M10" s="346"/>
      <c r="N10" s="346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362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347"/>
      <c r="B14" s="347"/>
      <c r="C14" s="347"/>
      <c r="D14" s="347"/>
      <c r="E14" s="347"/>
      <c r="F14" s="347"/>
      <c r="G14" s="347"/>
      <c r="H14" s="347"/>
      <c r="I14" s="347"/>
      <c r="J14" s="347"/>
      <c r="K14" s="347"/>
      <c r="L14" s="347"/>
      <c r="M14" s="347"/>
      <c r="N14" s="347"/>
    </row>
    <row r="15" spans="1:14" s="1" customFormat="1" ht="10.199999999999999" customHeight="1" x14ac:dyDescent="0.2">
      <c r="A15" s="2612" t="s">
        <v>518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335" t="s">
        <v>11</v>
      </c>
      <c r="B17" s="348" t="s">
        <v>12</v>
      </c>
      <c r="C17" s="335" t="s">
        <v>13</v>
      </c>
      <c r="D17" s="335"/>
      <c r="E17" s="335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1" customFormat="1" ht="10.199999999999999" x14ac:dyDescent="0.2">
      <c r="A18" s="335" t="s">
        <v>14</v>
      </c>
      <c r="B18" s="2612" t="s">
        <v>2079</v>
      </c>
      <c r="C18" s="2612"/>
      <c r="D18" s="2612"/>
      <c r="E18" s="2612"/>
      <c r="F18" s="2612"/>
      <c r="G18" s="336"/>
      <c r="H18" s="336"/>
      <c r="I18" s="336"/>
      <c r="J18" s="336"/>
      <c r="K18" s="336"/>
      <c r="L18" s="336"/>
      <c r="M18" s="336"/>
      <c r="N18" s="336"/>
    </row>
    <row r="19" spans="1:14" s="1" customFormat="1" ht="10.199999999999999" x14ac:dyDescent="0.2">
      <c r="A19" s="335"/>
      <c r="B19" s="2613" t="s">
        <v>15</v>
      </c>
      <c r="C19" s="2613"/>
      <c r="D19" s="2613"/>
      <c r="E19" s="2613"/>
      <c r="F19" s="2613"/>
      <c r="G19" s="349"/>
      <c r="H19" s="349"/>
      <c r="I19" s="349"/>
      <c r="J19" s="349"/>
      <c r="K19" s="349"/>
      <c r="L19" s="349"/>
      <c r="M19" s="350"/>
      <c r="N19" s="349"/>
    </row>
    <row r="20" spans="1:14" s="1" customFormat="1" ht="10.199999999999999" x14ac:dyDescent="0.2">
      <c r="A20" s="335"/>
      <c r="B20" s="335"/>
      <c r="C20" s="335"/>
      <c r="D20" s="351"/>
      <c r="E20" s="351"/>
      <c r="F20" s="351"/>
      <c r="G20" s="351"/>
      <c r="H20" s="351"/>
      <c r="I20" s="351"/>
      <c r="J20" s="351"/>
      <c r="K20" s="351"/>
      <c r="L20" s="351"/>
      <c r="M20" s="349"/>
      <c r="N20" s="349"/>
    </row>
    <row r="21" spans="1:14" s="1" customFormat="1" ht="10.199999999999999" x14ac:dyDescent="0.2">
      <c r="A21" s="352" t="s">
        <v>16</v>
      </c>
      <c r="B21" s="335"/>
      <c r="C21" s="335"/>
      <c r="D21" s="341" t="s">
        <v>1516</v>
      </c>
      <c r="E21" s="335"/>
      <c r="F21" s="353"/>
      <c r="G21" s="353"/>
      <c r="H21" s="353"/>
      <c r="I21" s="353"/>
      <c r="J21" s="353"/>
      <c r="K21" s="353"/>
      <c r="L21" s="353"/>
      <c r="M21" s="353"/>
      <c r="N21" s="353"/>
    </row>
    <row r="22" spans="1:14" s="1" customFormat="1" ht="10.199999999999999" x14ac:dyDescent="0.2">
      <c r="A22" s="335"/>
      <c r="B22" s="335"/>
      <c r="C22" s="335"/>
      <c r="D22" s="353"/>
      <c r="E22" s="353"/>
      <c r="F22" s="353"/>
      <c r="G22" s="353"/>
      <c r="H22" s="353"/>
      <c r="I22" s="353"/>
      <c r="J22" s="353"/>
      <c r="K22" s="353"/>
      <c r="L22" s="353"/>
      <c r="M22" s="353"/>
      <c r="N22" s="353"/>
    </row>
    <row r="23" spans="1:14" s="1" customFormat="1" ht="10.199999999999999" x14ac:dyDescent="0.2">
      <c r="A23" s="352" t="s">
        <v>17</v>
      </c>
      <c r="B23" s="335"/>
      <c r="C23" s="354">
        <v>288.06</v>
      </c>
      <c r="D23" s="355" t="s">
        <v>2072</v>
      </c>
      <c r="E23" s="344" t="s">
        <v>18</v>
      </c>
      <c r="F23" s="335"/>
      <c r="G23" s="335"/>
      <c r="H23" s="335"/>
      <c r="I23" s="335"/>
      <c r="J23" s="335"/>
      <c r="K23" s="335"/>
      <c r="L23" s="356"/>
      <c r="M23" s="356"/>
      <c r="N23" s="335"/>
    </row>
    <row r="24" spans="1:14" s="1" customFormat="1" ht="10.199999999999999" x14ac:dyDescent="0.2">
      <c r="A24" s="335"/>
      <c r="B24" s="335" t="s">
        <v>19</v>
      </c>
      <c r="C24" s="357"/>
      <c r="D24" s="358"/>
      <c r="E24" s="344"/>
      <c r="F24" s="335"/>
      <c r="G24" s="335"/>
      <c r="H24" s="335"/>
      <c r="I24" s="335"/>
      <c r="J24" s="335"/>
      <c r="K24" s="335"/>
      <c r="L24" s="335"/>
      <c r="M24" s="335"/>
      <c r="N24" s="335"/>
    </row>
    <row r="25" spans="1:14" s="1" customFormat="1" ht="10.199999999999999" x14ac:dyDescent="0.2">
      <c r="A25" s="335"/>
      <c r="B25" s="335" t="s">
        <v>20</v>
      </c>
      <c r="C25" s="354">
        <v>288.06</v>
      </c>
      <c r="D25" s="355" t="s">
        <v>2072</v>
      </c>
      <c r="E25" s="344" t="s">
        <v>18</v>
      </c>
      <c r="F25" s="335"/>
      <c r="G25" s="335" t="s">
        <v>22</v>
      </c>
      <c r="H25" s="335"/>
      <c r="I25" s="335"/>
      <c r="J25" s="335"/>
      <c r="K25" s="335"/>
      <c r="L25" s="354">
        <v>10.52</v>
      </c>
      <c r="M25" s="355" t="s">
        <v>2073</v>
      </c>
      <c r="N25" s="344" t="s">
        <v>18</v>
      </c>
    </row>
    <row r="26" spans="1:14" s="1" customFormat="1" ht="10.199999999999999" x14ac:dyDescent="0.2">
      <c r="A26" s="335"/>
      <c r="B26" s="335" t="s">
        <v>23</v>
      </c>
      <c r="C26" s="354">
        <v>0</v>
      </c>
      <c r="D26" s="359" t="s">
        <v>21</v>
      </c>
      <c r="E26" s="344" t="s">
        <v>18</v>
      </c>
      <c r="F26" s="335"/>
      <c r="G26" s="335" t="s">
        <v>24</v>
      </c>
      <c r="H26" s="335"/>
      <c r="I26" s="335"/>
      <c r="J26" s="335"/>
      <c r="K26" s="335"/>
      <c r="L26" s="360"/>
      <c r="M26" s="360">
        <v>47.7</v>
      </c>
      <c r="N26" s="344" t="s">
        <v>25</v>
      </c>
    </row>
    <row r="27" spans="1:14" s="1" customFormat="1" ht="10.199999999999999" x14ac:dyDescent="0.2">
      <c r="A27" s="335"/>
      <c r="B27" s="335" t="s">
        <v>26</v>
      </c>
      <c r="C27" s="354">
        <v>0</v>
      </c>
      <c r="D27" s="359" t="s">
        <v>21</v>
      </c>
      <c r="E27" s="344" t="s">
        <v>18</v>
      </c>
      <c r="F27" s="335"/>
      <c r="G27" s="335" t="s">
        <v>27</v>
      </c>
      <c r="H27" s="335"/>
      <c r="I27" s="335"/>
      <c r="J27" s="335"/>
      <c r="K27" s="335"/>
      <c r="L27" s="360"/>
      <c r="M27" s="360">
        <v>42.25</v>
      </c>
      <c r="N27" s="344" t="s">
        <v>25</v>
      </c>
    </row>
    <row r="28" spans="1:14" s="1" customFormat="1" ht="10.199999999999999" x14ac:dyDescent="0.2">
      <c r="A28" s="335"/>
      <c r="B28" s="335" t="s">
        <v>28</v>
      </c>
      <c r="C28" s="354">
        <v>0</v>
      </c>
      <c r="D28" s="355" t="s">
        <v>21</v>
      </c>
      <c r="E28" s="344" t="s">
        <v>18</v>
      </c>
      <c r="F28" s="335"/>
      <c r="G28" s="335" t="s">
        <v>29</v>
      </c>
      <c r="H28" s="335"/>
      <c r="I28" s="335"/>
      <c r="J28" s="335"/>
      <c r="K28" s="335"/>
      <c r="L28" s="2614"/>
      <c r="M28" s="2614"/>
      <c r="N28" s="335"/>
    </row>
    <row r="29" spans="1:14" s="1" customFormat="1" ht="10.199999999999999" x14ac:dyDescent="0.2">
      <c r="A29" s="335"/>
      <c r="B29" s="335"/>
      <c r="C29" s="357"/>
      <c r="D29" s="358"/>
      <c r="E29" s="339"/>
      <c r="F29" s="335"/>
      <c r="G29" s="335"/>
      <c r="H29" s="335"/>
      <c r="I29" s="335"/>
      <c r="J29" s="335"/>
      <c r="K29" s="335"/>
      <c r="L29" s="353"/>
      <c r="M29" s="353"/>
      <c r="N29" s="335"/>
    </row>
    <row r="30" spans="1:14" s="1" customFormat="1" ht="10.199999999999999" x14ac:dyDescent="0.2">
      <c r="A30" s="361"/>
      <c r="B30" s="335"/>
      <c r="C30" s="335"/>
      <c r="D30" s="335"/>
      <c r="E30" s="335"/>
      <c r="F30" s="335"/>
      <c r="G30" s="335"/>
      <c r="H30" s="335"/>
      <c r="I30" s="335"/>
      <c r="J30" s="335"/>
      <c r="K30" s="335"/>
      <c r="L30" s="335"/>
      <c r="M30" s="335"/>
      <c r="N30" s="335"/>
    </row>
    <row r="31" spans="1:14" s="1" customFormat="1" ht="10.199999999999999" customHeight="1" x14ac:dyDescent="0.2">
      <c r="A31" s="2611" t="s">
        <v>30</v>
      </c>
      <c r="B31" s="2611" t="s">
        <v>31</v>
      </c>
      <c r="C31" s="2611" t="s">
        <v>32</v>
      </c>
      <c r="D31" s="2611"/>
      <c r="E31" s="2611"/>
      <c r="F31" s="2611" t="s">
        <v>33</v>
      </c>
      <c r="G31" s="2611" t="s">
        <v>34</v>
      </c>
      <c r="H31" s="2611"/>
      <c r="I31" s="2611"/>
      <c r="J31" s="2611" t="s">
        <v>35</v>
      </c>
      <c r="K31" s="2611"/>
      <c r="L31" s="2611"/>
      <c r="M31" s="2611" t="s">
        <v>36</v>
      </c>
      <c r="N31" s="2611" t="s">
        <v>37</v>
      </c>
    </row>
    <row r="32" spans="1:14" s="1" customFormat="1" ht="10.199999999999999" x14ac:dyDescent="0.2">
      <c r="A32" s="2611"/>
      <c r="B32" s="2611"/>
      <c r="C32" s="2611"/>
      <c r="D32" s="2611"/>
      <c r="E32" s="2611"/>
      <c r="F32" s="2611"/>
      <c r="G32" s="2611"/>
      <c r="H32" s="2611"/>
      <c r="I32" s="2611"/>
      <c r="J32" s="2611"/>
      <c r="K32" s="2611"/>
      <c r="L32" s="2611"/>
      <c r="M32" s="2611"/>
      <c r="N32" s="2611"/>
    </row>
    <row r="33" spans="1:14" s="1" customFormat="1" ht="40.799999999999997" x14ac:dyDescent="0.2">
      <c r="A33" s="2611"/>
      <c r="B33" s="2611"/>
      <c r="C33" s="2611"/>
      <c r="D33" s="2611"/>
      <c r="E33" s="2611"/>
      <c r="F33" s="2611"/>
      <c r="G33" s="362" t="s">
        <v>38</v>
      </c>
      <c r="H33" s="362" t="s">
        <v>39</v>
      </c>
      <c r="I33" s="362" t="s">
        <v>40</v>
      </c>
      <c r="J33" s="362" t="s">
        <v>38</v>
      </c>
      <c r="K33" s="362" t="s">
        <v>39</v>
      </c>
      <c r="L33" s="362" t="s">
        <v>41</v>
      </c>
      <c r="M33" s="2611"/>
      <c r="N33" s="2611"/>
    </row>
    <row r="34" spans="1:14" s="1" customFormat="1" ht="10.199999999999999" x14ac:dyDescent="0.2">
      <c r="A34" s="363">
        <v>1</v>
      </c>
      <c r="B34" s="363">
        <v>2</v>
      </c>
      <c r="C34" s="2609">
        <v>3</v>
      </c>
      <c r="D34" s="2609"/>
      <c r="E34" s="2609"/>
      <c r="F34" s="363">
        <v>4</v>
      </c>
      <c r="G34" s="363">
        <v>5</v>
      </c>
      <c r="H34" s="363">
        <v>6</v>
      </c>
      <c r="I34" s="363">
        <v>7</v>
      </c>
      <c r="J34" s="363">
        <v>8</v>
      </c>
      <c r="K34" s="363">
        <v>9</v>
      </c>
      <c r="L34" s="363">
        <v>10</v>
      </c>
      <c r="M34" s="363">
        <v>11</v>
      </c>
      <c r="N34" s="363">
        <v>12</v>
      </c>
    </row>
    <row r="35" spans="1:14" s="1" customFormat="1" ht="12" customHeight="1" x14ac:dyDescent="0.2">
      <c r="A35" s="2602" t="s">
        <v>519</v>
      </c>
      <c r="B35" s="2603"/>
      <c r="C35" s="2603"/>
      <c r="D35" s="2603"/>
      <c r="E35" s="2603"/>
      <c r="F35" s="2603"/>
      <c r="G35" s="2603"/>
      <c r="H35" s="2603"/>
      <c r="I35" s="2603"/>
      <c r="J35" s="2603"/>
      <c r="K35" s="2603"/>
      <c r="L35" s="2603"/>
      <c r="M35" s="2603"/>
      <c r="N35" s="2604"/>
    </row>
    <row r="36" spans="1:14" s="1" customFormat="1" ht="10.199999999999999" customHeight="1" x14ac:dyDescent="0.2">
      <c r="A36" s="2615" t="s">
        <v>520</v>
      </c>
      <c r="B36" s="2616"/>
      <c r="C36" s="2616"/>
      <c r="D36" s="2616"/>
      <c r="E36" s="2616"/>
      <c r="F36" s="2616"/>
      <c r="G36" s="2616"/>
      <c r="H36" s="2616"/>
      <c r="I36" s="2616"/>
      <c r="J36" s="2616"/>
      <c r="K36" s="2616"/>
      <c r="L36" s="2616"/>
      <c r="M36" s="2616"/>
      <c r="N36" s="2617"/>
    </row>
    <row r="37" spans="1:14" s="1" customFormat="1" ht="34.200000000000003" customHeight="1" x14ac:dyDescent="0.2">
      <c r="A37" s="364" t="s">
        <v>44</v>
      </c>
      <c r="B37" s="365" t="s">
        <v>365</v>
      </c>
      <c r="C37" s="2599" t="s">
        <v>366</v>
      </c>
      <c r="D37" s="2599"/>
      <c r="E37" s="2599"/>
      <c r="F37" s="366" t="s">
        <v>367</v>
      </c>
      <c r="G37" s="366"/>
      <c r="H37" s="366"/>
      <c r="I37" s="366" t="s">
        <v>521</v>
      </c>
      <c r="J37" s="367"/>
      <c r="K37" s="366"/>
      <c r="L37" s="367"/>
      <c r="M37" s="366"/>
      <c r="N37" s="368"/>
    </row>
    <row r="38" spans="1:14" s="1" customFormat="1" ht="10.199999999999999" customHeight="1" x14ac:dyDescent="0.2">
      <c r="A38" s="369"/>
      <c r="B38" s="340"/>
      <c r="C38" s="2596" t="s">
        <v>522</v>
      </c>
      <c r="D38" s="2596"/>
      <c r="E38" s="2596"/>
      <c r="F38" s="2596"/>
      <c r="G38" s="2596"/>
      <c r="H38" s="2596"/>
      <c r="I38" s="2596"/>
      <c r="J38" s="2596"/>
      <c r="K38" s="2596"/>
      <c r="L38" s="2596"/>
      <c r="M38" s="2596"/>
      <c r="N38" s="2600"/>
    </row>
    <row r="39" spans="1:14" s="1" customFormat="1" ht="34.799999999999997" customHeight="1" x14ac:dyDescent="0.2">
      <c r="A39" s="370"/>
      <c r="B39" s="371" t="s">
        <v>528</v>
      </c>
      <c r="C39" s="2596" t="s">
        <v>529</v>
      </c>
      <c r="D39" s="2596"/>
      <c r="E39" s="2596"/>
      <c r="F39" s="2596"/>
      <c r="G39" s="2596"/>
      <c r="H39" s="2596"/>
      <c r="I39" s="2596"/>
      <c r="J39" s="2596"/>
      <c r="K39" s="2596"/>
      <c r="L39" s="2596"/>
      <c r="M39" s="2596"/>
      <c r="N39" s="2600"/>
    </row>
    <row r="40" spans="1:14" s="1" customFormat="1" ht="10.199999999999999" x14ac:dyDescent="0.2">
      <c r="A40" s="372"/>
      <c r="B40" s="371" t="s">
        <v>44</v>
      </c>
      <c r="C40" s="2596" t="s">
        <v>48</v>
      </c>
      <c r="D40" s="2596"/>
      <c r="E40" s="2596"/>
      <c r="F40" s="373"/>
      <c r="G40" s="373"/>
      <c r="H40" s="373"/>
      <c r="I40" s="373"/>
      <c r="J40" s="374">
        <v>219.94</v>
      </c>
      <c r="K40" s="373" t="s">
        <v>530</v>
      </c>
      <c r="L40" s="374">
        <v>172.84</v>
      </c>
      <c r="M40" s="373" t="s">
        <v>1513</v>
      </c>
      <c r="N40" s="375">
        <v>4725</v>
      </c>
    </row>
    <row r="41" spans="1:14" s="1" customFormat="1" ht="10.199999999999999" x14ac:dyDescent="0.2">
      <c r="A41" s="372"/>
      <c r="B41" s="371" t="s">
        <v>60</v>
      </c>
      <c r="C41" s="2596" t="s">
        <v>370</v>
      </c>
      <c r="D41" s="2596"/>
      <c r="E41" s="2596"/>
      <c r="F41" s="373"/>
      <c r="G41" s="373"/>
      <c r="H41" s="373"/>
      <c r="I41" s="373"/>
      <c r="J41" s="374">
        <v>557.59</v>
      </c>
      <c r="K41" s="373" t="s">
        <v>530</v>
      </c>
      <c r="L41" s="374">
        <v>438.17</v>
      </c>
      <c r="M41" s="373"/>
      <c r="N41" s="375"/>
    </row>
    <row r="42" spans="1:14" s="1" customFormat="1" ht="10.199999999999999" x14ac:dyDescent="0.2">
      <c r="A42" s="372"/>
      <c r="B42" s="371" t="s">
        <v>66</v>
      </c>
      <c r="C42" s="2596" t="s">
        <v>371</v>
      </c>
      <c r="D42" s="2596"/>
      <c r="E42" s="2596"/>
      <c r="F42" s="373"/>
      <c r="G42" s="373"/>
      <c r="H42" s="373"/>
      <c r="I42" s="373"/>
      <c r="J42" s="374">
        <v>51.27</v>
      </c>
      <c r="K42" s="373" t="s">
        <v>530</v>
      </c>
      <c r="L42" s="374">
        <v>40.29</v>
      </c>
      <c r="M42" s="373" t="s">
        <v>1513</v>
      </c>
      <c r="N42" s="375">
        <v>1102</v>
      </c>
    </row>
    <row r="43" spans="1:14" s="1" customFormat="1" ht="10.199999999999999" x14ac:dyDescent="0.2">
      <c r="A43" s="372"/>
      <c r="B43" s="371" t="s">
        <v>71</v>
      </c>
      <c r="C43" s="2596" t="s">
        <v>372</v>
      </c>
      <c r="D43" s="2596"/>
      <c r="E43" s="2596"/>
      <c r="F43" s="373"/>
      <c r="G43" s="373"/>
      <c r="H43" s="373"/>
      <c r="I43" s="373"/>
      <c r="J43" s="374">
        <v>0.78</v>
      </c>
      <c r="K43" s="373"/>
      <c r="L43" s="374">
        <v>0.45</v>
      </c>
      <c r="M43" s="373"/>
      <c r="N43" s="375"/>
    </row>
    <row r="44" spans="1:14" s="1" customFormat="1" ht="10.199999999999999" x14ac:dyDescent="0.2">
      <c r="A44" s="372"/>
      <c r="B44" s="371"/>
      <c r="C44" s="2596" t="s">
        <v>49</v>
      </c>
      <c r="D44" s="2596"/>
      <c r="E44" s="2596"/>
      <c r="F44" s="373" t="s">
        <v>50</v>
      </c>
      <c r="G44" s="373" t="s">
        <v>373</v>
      </c>
      <c r="H44" s="373" t="s">
        <v>530</v>
      </c>
      <c r="I44" s="373" t="s">
        <v>2074</v>
      </c>
      <c r="J44" s="374"/>
      <c r="K44" s="373"/>
      <c r="L44" s="374"/>
      <c r="M44" s="373"/>
      <c r="N44" s="375"/>
    </row>
    <row r="45" spans="1:14" s="1" customFormat="1" ht="10.199999999999999" x14ac:dyDescent="0.2">
      <c r="A45" s="372"/>
      <c r="B45" s="371"/>
      <c r="C45" s="2596" t="s">
        <v>374</v>
      </c>
      <c r="D45" s="2596"/>
      <c r="E45" s="2596"/>
      <c r="F45" s="373" t="s">
        <v>50</v>
      </c>
      <c r="G45" s="373" t="s">
        <v>375</v>
      </c>
      <c r="H45" s="373" t="s">
        <v>530</v>
      </c>
      <c r="I45" s="373" t="s">
        <v>2075</v>
      </c>
      <c r="J45" s="374"/>
      <c r="K45" s="373"/>
      <c r="L45" s="374"/>
      <c r="M45" s="373"/>
      <c r="N45" s="375"/>
    </row>
    <row r="46" spans="1:14" s="1" customFormat="1" ht="10.199999999999999" customHeight="1" x14ac:dyDescent="0.2">
      <c r="A46" s="372"/>
      <c r="B46" s="371"/>
      <c r="C46" s="2608" t="s">
        <v>52</v>
      </c>
      <c r="D46" s="2608"/>
      <c r="E46" s="2608"/>
      <c r="F46" s="376"/>
      <c r="G46" s="376"/>
      <c r="H46" s="376"/>
      <c r="I46" s="376"/>
      <c r="J46" s="377">
        <v>778.31</v>
      </c>
      <c r="K46" s="376"/>
      <c r="L46" s="377">
        <v>611.46</v>
      </c>
      <c r="M46" s="376"/>
      <c r="N46" s="378"/>
    </row>
    <row r="47" spans="1:14" s="1" customFormat="1" ht="10.199999999999999" x14ac:dyDescent="0.2">
      <c r="A47" s="372"/>
      <c r="B47" s="371"/>
      <c r="C47" s="2596" t="s">
        <v>53</v>
      </c>
      <c r="D47" s="2596"/>
      <c r="E47" s="2596"/>
      <c r="F47" s="373"/>
      <c r="G47" s="373"/>
      <c r="H47" s="373"/>
      <c r="I47" s="373"/>
      <c r="J47" s="374"/>
      <c r="K47" s="373"/>
      <c r="L47" s="374">
        <v>213.13</v>
      </c>
      <c r="M47" s="373"/>
      <c r="N47" s="375">
        <v>5827</v>
      </c>
    </row>
    <row r="48" spans="1:14" s="1" customFormat="1" ht="40.799999999999997" x14ac:dyDescent="0.2">
      <c r="A48" s="372"/>
      <c r="B48" s="371" t="s">
        <v>2047</v>
      </c>
      <c r="C48" s="2596" t="s">
        <v>376</v>
      </c>
      <c r="D48" s="2596"/>
      <c r="E48" s="2596"/>
      <c r="F48" s="373" t="s">
        <v>55</v>
      </c>
      <c r="G48" s="373" t="s">
        <v>1675</v>
      </c>
      <c r="H48" s="373"/>
      <c r="I48" s="373" t="s">
        <v>1675</v>
      </c>
      <c r="J48" s="374"/>
      <c r="K48" s="373"/>
      <c r="L48" s="374">
        <v>313.3</v>
      </c>
      <c r="M48" s="373"/>
      <c r="N48" s="375">
        <v>8566</v>
      </c>
    </row>
    <row r="49" spans="1:14" s="1" customFormat="1" ht="24.6" customHeight="1" x14ac:dyDescent="0.2">
      <c r="A49" s="372"/>
      <c r="B49" s="371" t="s">
        <v>2048</v>
      </c>
      <c r="C49" s="2596" t="s">
        <v>377</v>
      </c>
      <c r="D49" s="2596"/>
      <c r="E49" s="2596"/>
      <c r="F49" s="373" t="s">
        <v>55</v>
      </c>
      <c r="G49" s="373" t="s">
        <v>378</v>
      </c>
      <c r="H49" s="373"/>
      <c r="I49" s="373" t="s">
        <v>378</v>
      </c>
      <c r="J49" s="374"/>
      <c r="K49" s="373"/>
      <c r="L49" s="374">
        <v>202.47</v>
      </c>
      <c r="M49" s="373"/>
      <c r="N49" s="375">
        <v>5536</v>
      </c>
    </row>
    <row r="50" spans="1:14" s="1" customFormat="1" ht="10.199999999999999" customHeight="1" x14ac:dyDescent="0.2">
      <c r="A50" s="379"/>
      <c r="B50" s="380"/>
      <c r="C50" s="2599" t="s">
        <v>59</v>
      </c>
      <c r="D50" s="2599"/>
      <c r="E50" s="2599"/>
      <c r="F50" s="366"/>
      <c r="G50" s="366"/>
      <c r="H50" s="366"/>
      <c r="I50" s="366"/>
      <c r="J50" s="367"/>
      <c r="K50" s="366"/>
      <c r="L50" s="367">
        <v>1127.23</v>
      </c>
      <c r="M50" s="376"/>
      <c r="N50" s="368"/>
    </row>
    <row r="51" spans="1:14" s="1" customFormat="1" ht="18" customHeight="1" x14ac:dyDescent="0.2">
      <c r="A51" s="364" t="s">
        <v>60</v>
      </c>
      <c r="B51" s="365" t="s">
        <v>379</v>
      </c>
      <c r="C51" s="2599" t="s">
        <v>380</v>
      </c>
      <c r="D51" s="2599"/>
      <c r="E51" s="2599"/>
      <c r="F51" s="366" t="s">
        <v>381</v>
      </c>
      <c r="G51" s="366"/>
      <c r="H51" s="366"/>
      <c r="I51" s="366" t="s">
        <v>523</v>
      </c>
      <c r="J51" s="367">
        <v>8.36</v>
      </c>
      <c r="K51" s="366"/>
      <c r="L51" s="367">
        <v>4866.3599999999997</v>
      </c>
      <c r="M51" s="366"/>
      <c r="N51" s="368"/>
    </row>
    <row r="52" spans="1:14" s="1" customFormat="1" ht="57.6" customHeight="1" x14ac:dyDescent="0.2">
      <c r="A52" s="364" t="s">
        <v>66</v>
      </c>
      <c r="B52" s="365" t="s">
        <v>383</v>
      </c>
      <c r="C52" s="2599" t="s">
        <v>384</v>
      </c>
      <c r="D52" s="2599"/>
      <c r="E52" s="2599"/>
      <c r="F52" s="366" t="s">
        <v>367</v>
      </c>
      <c r="G52" s="366"/>
      <c r="H52" s="366"/>
      <c r="I52" s="366" t="s">
        <v>521</v>
      </c>
      <c r="J52" s="367"/>
      <c r="K52" s="366"/>
      <c r="L52" s="367"/>
      <c r="M52" s="366"/>
      <c r="N52" s="368"/>
    </row>
    <row r="53" spans="1:14" s="1" customFormat="1" ht="10.199999999999999" customHeight="1" x14ac:dyDescent="0.2">
      <c r="A53" s="369"/>
      <c r="B53" s="340"/>
      <c r="C53" s="2596" t="s">
        <v>524</v>
      </c>
      <c r="D53" s="2596"/>
      <c r="E53" s="2596"/>
      <c r="F53" s="2596"/>
      <c r="G53" s="2596"/>
      <c r="H53" s="2596"/>
      <c r="I53" s="2596"/>
      <c r="J53" s="2596"/>
      <c r="K53" s="2596"/>
      <c r="L53" s="2596"/>
      <c r="M53" s="2596"/>
      <c r="N53" s="2600"/>
    </row>
    <row r="54" spans="1:14" s="1" customFormat="1" ht="36.6" customHeight="1" x14ac:dyDescent="0.2">
      <c r="A54" s="370"/>
      <c r="B54" s="371" t="s">
        <v>528</v>
      </c>
      <c r="C54" s="2596" t="s">
        <v>529</v>
      </c>
      <c r="D54" s="2596"/>
      <c r="E54" s="2596"/>
      <c r="F54" s="2596"/>
      <c r="G54" s="2596"/>
      <c r="H54" s="2596"/>
      <c r="I54" s="2596"/>
      <c r="J54" s="2596"/>
      <c r="K54" s="2596"/>
      <c r="L54" s="2596"/>
      <c r="M54" s="2596"/>
      <c r="N54" s="2600"/>
    </row>
    <row r="55" spans="1:14" s="1" customFormat="1" ht="10.199999999999999" x14ac:dyDescent="0.2">
      <c r="A55" s="372"/>
      <c r="B55" s="371" t="s">
        <v>44</v>
      </c>
      <c r="C55" s="2596" t="s">
        <v>48</v>
      </c>
      <c r="D55" s="2596"/>
      <c r="E55" s="2596"/>
      <c r="F55" s="373"/>
      <c r="G55" s="373"/>
      <c r="H55" s="373"/>
      <c r="I55" s="373"/>
      <c r="J55" s="374">
        <v>269.61</v>
      </c>
      <c r="K55" s="373" t="s">
        <v>530</v>
      </c>
      <c r="L55" s="374">
        <v>211.87</v>
      </c>
      <c r="M55" s="373" t="s">
        <v>1513</v>
      </c>
      <c r="N55" s="375">
        <v>5793</v>
      </c>
    </row>
    <row r="56" spans="1:14" s="1" customFormat="1" ht="10.199999999999999" x14ac:dyDescent="0.2">
      <c r="A56" s="372"/>
      <c r="B56" s="371" t="s">
        <v>60</v>
      </c>
      <c r="C56" s="2596" t="s">
        <v>370</v>
      </c>
      <c r="D56" s="2596"/>
      <c r="E56" s="2596"/>
      <c r="F56" s="373"/>
      <c r="G56" s="373"/>
      <c r="H56" s="373"/>
      <c r="I56" s="373"/>
      <c r="J56" s="374">
        <v>7442.38</v>
      </c>
      <c r="K56" s="373" t="s">
        <v>530</v>
      </c>
      <c r="L56" s="374">
        <v>5848.48</v>
      </c>
      <c r="M56" s="373"/>
      <c r="N56" s="375"/>
    </row>
    <row r="57" spans="1:14" s="1" customFormat="1" ht="10.199999999999999" x14ac:dyDescent="0.2">
      <c r="A57" s="372"/>
      <c r="B57" s="371" t="s">
        <v>66</v>
      </c>
      <c r="C57" s="2596" t="s">
        <v>371</v>
      </c>
      <c r="D57" s="2596"/>
      <c r="E57" s="2596"/>
      <c r="F57" s="373"/>
      <c r="G57" s="373"/>
      <c r="H57" s="373"/>
      <c r="I57" s="373"/>
      <c r="J57" s="374">
        <v>429.14</v>
      </c>
      <c r="K57" s="373" t="s">
        <v>530</v>
      </c>
      <c r="L57" s="374">
        <v>337.23</v>
      </c>
      <c r="M57" s="373" t="s">
        <v>1513</v>
      </c>
      <c r="N57" s="375">
        <v>9220</v>
      </c>
    </row>
    <row r="58" spans="1:14" s="1" customFormat="1" ht="10.199999999999999" x14ac:dyDescent="0.2">
      <c r="A58" s="372"/>
      <c r="B58" s="371" t="s">
        <v>71</v>
      </c>
      <c r="C58" s="2596" t="s">
        <v>372</v>
      </c>
      <c r="D58" s="2596"/>
      <c r="E58" s="2596"/>
      <c r="F58" s="373"/>
      <c r="G58" s="373"/>
      <c r="H58" s="373"/>
      <c r="I58" s="373"/>
      <c r="J58" s="374">
        <v>22322.55</v>
      </c>
      <c r="K58" s="373"/>
      <c r="L58" s="374">
        <v>12993.96</v>
      </c>
      <c r="M58" s="373"/>
      <c r="N58" s="375"/>
    </row>
    <row r="59" spans="1:14" s="1" customFormat="1" ht="10.199999999999999" x14ac:dyDescent="0.2">
      <c r="A59" s="372"/>
      <c r="B59" s="371"/>
      <c r="C59" s="2596" t="s">
        <v>49</v>
      </c>
      <c r="D59" s="2596"/>
      <c r="E59" s="2596"/>
      <c r="F59" s="373" t="s">
        <v>50</v>
      </c>
      <c r="G59" s="373" t="s">
        <v>172</v>
      </c>
      <c r="H59" s="373" t="s">
        <v>530</v>
      </c>
      <c r="I59" s="373" t="s">
        <v>2076</v>
      </c>
      <c r="J59" s="374"/>
      <c r="K59" s="373"/>
      <c r="L59" s="374"/>
      <c r="M59" s="373"/>
      <c r="N59" s="375"/>
    </row>
    <row r="60" spans="1:14" s="1" customFormat="1" ht="10.199999999999999" x14ac:dyDescent="0.2">
      <c r="A60" s="372"/>
      <c r="B60" s="371"/>
      <c r="C60" s="2596" t="s">
        <v>374</v>
      </c>
      <c r="D60" s="2596"/>
      <c r="E60" s="2596"/>
      <c r="F60" s="373" t="s">
        <v>50</v>
      </c>
      <c r="G60" s="373" t="s">
        <v>385</v>
      </c>
      <c r="H60" s="373" t="s">
        <v>530</v>
      </c>
      <c r="I60" s="373" t="s">
        <v>2077</v>
      </c>
      <c r="J60" s="374"/>
      <c r="K60" s="373"/>
      <c r="L60" s="374"/>
      <c r="M60" s="373"/>
      <c r="N60" s="375"/>
    </row>
    <row r="61" spans="1:14" s="1" customFormat="1" ht="10.199999999999999" customHeight="1" x14ac:dyDescent="0.2">
      <c r="A61" s="372"/>
      <c r="B61" s="371"/>
      <c r="C61" s="2608" t="s">
        <v>52</v>
      </c>
      <c r="D61" s="2608"/>
      <c r="E61" s="2608"/>
      <c r="F61" s="376"/>
      <c r="G61" s="376"/>
      <c r="H61" s="376"/>
      <c r="I61" s="376"/>
      <c r="J61" s="377">
        <v>30034.54</v>
      </c>
      <c r="K61" s="376"/>
      <c r="L61" s="377">
        <v>19054.310000000001</v>
      </c>
      <c r="M61" s="376"/>
      <c r="N61" s="378"/>
    </row>
    <row r="62" spans="1:14" s="1" customFormat="1" ht="10.199999999999999" x14ac:dyDescent="0.2">
      <c r="A62" s="372"/>
      <c r="B62" s="371"/>
      <c r="C62" s="2596" t="s">
        <v>53</v>
      </c>
      <c r="D62" s="2596"/>
      <c r="E62" s="2596"/>
      <c r="F62" s="373"/>
      <c r="G62" s="373"/>
      <c r="H62" s="373"/>
      <c r="I62" s="373"/>
      <c r="J62" s="374"/>
      <c r="K62" s="373"/>
      <c r="L62" s="374">
        <v>549.1</v>
      </c>
      <c r="M62" s="373"/>
      <c r="N62" s="375">
        <v>15013</v>
      </c>
    </row>
    <row r="63" spans="1:14" s="1" customFormat="1" ht="40.799999999999997" x14ac:dyDescent="0.2">
      <c r="A63" s="372"/>
      <c r="B63" s="371" t="s">
        <v>2047</v>
      </c>
      <c r="C63" s="2596" t="s">
        <v>376</v>
      </c>
      <c r="D63" s="2596"/>
      <c r="E63" s="2596"/>
      <c r="F63" s="373" t="s">
        <v>55</v>
      </c>
      <c r="G63" s="373" t="s">
        <v>1675</v>
      </c>
      <c r="H63" s="373"/>
      <c r="I63" s="373" t="s">
        <v>1675</v>
      </c>
      <c r="J63" s="374"/>
      <c r="K63" s="373"/>
      <c r="L63" s="374">
        <v>807.18</v>
      </c>
      <c r="M63" s="373"/>
      <c r="N63" s="375">
        <v>22069</v>
      </c>
    </row>
    <row r="64" spans="1:14" s="1" customFormat="1" ht="20.399999999999999" x14ac:dyDescent="0.2">
      <c r="A64" s="372"/>
      <c r="B64" s="371" t="s">
        <v>2048</v>
      </c>
      <c r="C64" s="2596" t="s">
        <v>377</v>
      </c>
      <c r="D64" s="2596"/>
      <c r="E64" s="2596"/>
      <c r="F64" s="373" t="s">
        <v>55</v>
      </c>
      <c r="G64" s="373" t="s">
        <v>378</v>
      </c>
      <c r="H64" s="373"/>
      <c r="I64" s="373" t="s">
        <v>378</v>
      </c>
      <c r="J64" s="374"/>
      <c r="K64" s="373"/>
      <c r="L64" s="374">
        <v>521.65</v>
      </c>
      <c r="M64" s="373"/>
      <c r="N64" s="375">
        <v>14262</v>
      </c>
    </row>
    <row r="65" spans="1:14" s="1" customFormat="1" ht="10.199999999999999" customHeight="1" x14ac:dyDescent="0.2">
      <c r="A65" s="379"/>
      <c r="B65" s="380"/>
      <c r="C65" s="2599" t="s">
        <v>59</v>
      </c>
      <c r="D65" s="2599"/>
      <c r="E65" s="2599"/>
      <c r="F65" s="366"/>
      <c r="G65" s="366"/>
      <c r="H65" s="366"/>
      <c r="I65" s="366"/>
      <c r="J65" s="367"/>
      <c r="K65" s="366"/>
      <c r="L65" s="367">
        <v>20383.14</v>
      </c>
      <c r="M65" s="376"/>
      <c r="N65" s="368"/>
    </row>
    <row r="66" spans="1:14" s="1" customFormat="1" ht="34.200000000000003" customHeight="1" x14ac:dyDescent="0.2">
      <c r="A66" s="364" t="s">
        <v>71</v>
      </c>
      <c r="B66" s="365" t="s">
        <v>386</v>
      </c>
      <c r="C66" s="2599" t="s">
        <v>387</v>
      </c>
      <c r="D66" s="2599"/>
      <c r="E66" s="2599"/>
      <c r="F66" s="366" t="s">
        <v>367</v>
      </c>
      <c r="G66" s="366"/>
      <c r="H66" s="366"/>
      <c r="I66" s="366" t="s">
        <v>521</v>
      </c>
      <c r="J66" s="367"/>
      <c r="K66" s="366"/>
      <c r="L66" s="367"/>
      <c r="M66" s="366"/>
      <c r="N66" s="368"/>
    </row>
    <row r="67" spans="1:14" s="1" customFormat="1" ht="10.199999999999999" customHeight="1" x14ac:dyDescent="0.2">
      <c r="A67" s="369"/>
      <c r="B67" s="340"/>
      <c r="C67" s="2596" t="s">
        <v>524</v>
      </c>
      <c r="D67" s="2596"/>
      <c r="E67" s="2596"/>
      <c r="F67" s="2596"/>
      <c r="G67" s="2596"/>
      <c r="H67" s="2596"/>
      <c r="I67" s="2596"/>
      <c r="J67" s="2596"/>
      <c r="K67" s="2596"/>
      <c r="L67" s="2596"/>
      <c r="M67" s="2596"/>
      <c r="N67" s="2600"/>
    </row>
    <row r="68" spans="1:14" s="1" customFormat="1" ht="10.199999999999999" customHeight="1" x14ac:dyDescent="0.2">
      <c r="A68" s="370"/>
      <c r="B68" s="371"/>
      <c r="C68" s="2596" t="s">
        <v>388</v>
      </c>
      <c r="D68" s="2596"/>
      <c r="E68" s="2596"/>
      <c r="F68" s="2596"/>
      <c r="G68" s="2596"/>
      <c r="H68" s="2596"/>
      <c r="I68" s="2596"/>
      <c r="J68" s="2596"/>
      <c r="K68" s="2596"/>
      <c r="L68" s="2596"/>
      <c r="M68" s="2596"/>
      <c r="N68" s="2600"/>
    </row>
    <row r="69" spans="1:14" s="1" customFormat="1" ht="32.4" customHeight="1" x14ac:dyDescent="0.2">
      <c r="A69" s="370"/>
      <c r="B69" s="371" t="s">
        <v>528</v>
      </c>
      <c r="C69" s="2596" t="s">
        <v>529</v>
      </c>
      <c r="D69" s="2596"/>
      <c r="E69" s="2596"/>
      <c r="F69" s="2596"/>
      <c r="G69" s="2596"/>
      <c r="H69" s="2596"/>
      <c r="I69" s="2596"/>
      <c r="J69" s="2596"/>
      <c r="K69" s="2596"/>
      <c r="L69" s="2596"/>
      <c r="M69" s="2596"/>
      <c r="N69" s="2600"/>
    </row>
    <row r="70" spans="1:14" s="1" customFormat="1" ht="10.199999999999999" x14ac:dyDescent="0.2">
      <c r="A70" s="372"/>
      <c r="B70" s="371" t="s">
        <v>60</v>
      </c>
      <c r="C70" s="2596" t="s">
        <v>370</v>
      </c>
      <c r="D70" s="2596"/>
      <c r="E70" s="2596"/>
      <c r="F70" s="373"/>
      <c r="G70" s="373"/>
      <c r="H70" s="373"/>
      <c r="I70" s="373"/>
      <c r="J70" s="374">
        <v>468.89</v>
      </c>
      <c r="K70" s="373" t="s">
        <v>1891</v>
      </c>
      <c r="L70" s="374">
        <v>1842.35</v>
      </c>
      <c r="M70" s="373"/>
      <c r="N70" s="375"/>
    </row>
    <row r="71" spans="1:14" s="1" customFormat="1" ht="10.199999999999999" x14ac:dyDescent="0.2">
      <c r="A71" s="372"/>
      <c r="B71" s="371" t="s">
        <v>66</v>
      </c>
      <c r="C71" s="2596" t="s">
        <v>371</v>
      </c>
      <c r="D71" s="2596"/>
      <c r="E71" s="2596"/>
      <c r="F71" s="373"/>
      <c r="G71" s="373"/>
      <c r="H71" s="373"/>
      <c r="I71" s="373"/>
      <c r="J71" s="374">
        <v>27.84</v>
      </c>
      <c r="K71" s="373" t="s">
        <v>1891</v>
      </c>
      <c r="L71" s="374">
        <v>109.39</v>
      </c>
      <c r="M71" s="373" t="s">
        <v>1513</v>
      </c>
      <c r="N71" s="375">
        <v>2991</v>
      </c>
    </row>
    <row r="72" spans="1:14" s="1" customFormat="1" ht="10.199999999999999" x14ac:dyDescent="0.2">
      <c r="A72" s="372"/>
      <c r="B72" s="371" t="s">
        <v>71</v>
      </c>
      <c r="C72" s="2596" t="s">
        <v>372</v>
      </c>
      <c r="D72" s="2596"/>
      <c r="E72" s="2596"/>
      <c r="F72" s="373"/>
      <c r="G72" s="373"/>
      <c r="H72" s="373"/>
      <c r="I72" s="373"/>
      <c r="J72" s="374">
        <v>1297.8</v>
      </c>
      <c r="K72" s="373" t="s">
        <v>75</v>
      </c>
      <c r="L72" s="374">
        <v>3777.25</v>
      </c>
      <c r="M72" s="373"/>
      <c r="N72" s="375"/>
    </row>
    <row r="73" spans="1:14" s="1" customFormat="1" ht="10.199999999999999" x14ac:dyDescent="0.2">
      <c r="A73" s="372"/>
      <c r="B73" s="371"/>
      <c r="C73" s="2596" t="s">
        <v>374</v>
      </c>
      <c r="D73" s="2596"/>
      <c r="E73" s="2596"/>
      <c r="F73" s="373" t="s">
        <v>50</v>
      </c>
      <c r="G73" s="373" t="s">
        <v>389</v>
      </c>
      <c r="H73" s="373" t="s">
        <v>1891</v>
      </c>
      <c r="I73" s="373" t="s">
        <v>2078</v>
      </c>
      <c r="J73" s="374"/>
      <c r="K73" s="373"/>
      <c r="L73" s="374"/>
      <c r="M73" s="373"/>
      <c r="N73" s="375"/>
    </row>
    <row r="74" spans="1:14" s="1" customFormat="1" ht="10.199999999999999" customHeight="1" x14ac:dyDescent="0.2">
      <c r="A74" s="372"/>
      <c r="B74" s="371"/>
      <c r="C74" s="2608" t="s">
        <v>52</v>
      </c>
      <c r="D74" s="2608"/>
      <c r="E74" s="2608"/>
      <c r="F74" s="376"/>
      <c r="G74" s="376"/>
      <c r="H74" s="376"/>
      <c r="I74" s="376"/>
      <c r="J74" s="377">
        <v>1766.69</v>
      </c>
      <c r="K74" s="376"/>
      <c r="L74" s="377">
        <v>5619.6</v>
      </c>
      <c r="M74" s="376"/>
      <c r="N74" s="378"/>
    </row>
    <row r="75" spans="1:14" s="1" customFormat="1" ht="10.199999999999999" x14ac:dyDescent="0.2">
      <c r="A75" s="372"/>
      <c r="B75" s="371"/>
      <c r="C75" s="2596" t="s">
        <v>53</v>
      </c>
      <c r="D75" s="2596"/>
      <c r="E75" s="2596"/>
      <c r="F75" s="373"/>
      <c r="G75" s="373"/>
      <c r="H75" s="373"/>
      <c r="I75" s="373"/>
      <c r="J75" s="374"/>
      <c r="K75" s="373"/>
      <c r="L75" s="374">
        <v>109.39</v>
      </c>
      <c r="M75" s="373"/>
      <c r="N75" s="375">
        <v>2991</v>
      </c>
    </row>
    <row r="76" spans="1:14" s="1" customFormat="1" ht="40.799999999999997" x14ac:dyDescent="0.2">
      <c r="A76" s="372"/>
      <c r="B76" s="371" t="s">
        <v>2047</v>
      </c>
      <c r="C76" s="2596" t="s">
        <v>376</v>
      </c>
      <c r="D76" s="2596"/>
      <c r="E76" s="2596"/>
      <c r="F76" s="373" t="s">
        <v>55</v>
      </c>
      <c r="G76" s="373" t="s">
        <v>1675</v>
      </c>
      <c r="H76" s="373"/>
      <c r="I76" s="373" t="s">
        <v>1675</v>
      </c>
      <c r="J76" s="374"/>
      <c r="K76" s="373"/>
      <c r="L76" s="374">
        <v>160.80000000000001</v>
      </c>
      <c r="M76" s="373"/>
      <c r="N76" s="375">
        <v>4397</v>
      </c>
    </row>
    <row r="77" spans="1:14" s="1" customFormat="1" ht="20.399999999999999" x14ac:dyDescent="0.2">
      <c r="A77" s="372"/>
      <c r="B77" s="371" t="s">
        <v>2048</v>
      </c>
      <c r="C77" s="2596" t="s">
        <v>377</v>
      </c>
      <c r="D77" s="2596"/>
      <c r="E77" s="2596"/>
      <c r="F77" s="373" t="s">
        <v>55</v>
      </c>
      <c r="G77" s="373" t="s">
        <v>378</v>
      </c>
      <c r="H77" s="373"/>
      <c r="I77" s="373" t="s">
        <v>378</v>
      </c>
      <c r="J77" s="374"/>
      <c r="K77" s="373"/>
      <c r="L77" s="374">
        <v>103.92</v>
      </c>
      <c r="M77" s="373"/>
      <c r="N77" s="375">
        <v>2841</v>
      </c>
    </row>
    <row r="78" spans="1:14" s="1" customFormat="1" ht="10.199999999999999" customHeight="1" x14ac:dyDescent="0.2">
      <c r="A78" s="379"/>
      <c r="B78" s="380"/>
      <c r="C78" s="2599" t="s">
        <v>59</v>
      </c>
      <c r="D78" s="2599"/>
      <c r="E78" s="2599"/>
      <c r="F78" s="366"/>
      <c r="G78" s="366"/>
      <c r="H78" s="366"/>
      <c r="I78" s="366"/>
      <c r="J78" s="367"/>
      <c r="K78" s="366"/>
      <c r="L78" s="367">
        <v>5884.32</v>
      </c>
      <c r="M78" s="376"/>
      <c r="N78" s="368"/>
    </row>
    <row r="79" spans="1:14" s="1" customFormat="1" ht="10.199999999999999" x14ac:dyDescent="0.2">
      <c r="A79" s="381"/>
      <c r="B79" s="380"/>
      <c r="C79" s="380"/>
      <c r="D79" s="380"/>
      <c r="E79" s="380"/>
      <c r="F79" s="381"/>
      <c r="G79" s="381"/>
      <c r="H79" s="381"/>
      <c r="I79" s="381"/>
      <c r="J79" s="382"/>
      <c r="K79" s="381"/>
      <c r="L79" s="382"/>
      <c r="M79" s="373"/>
      <c r="N79" s="382"/>
    </row>
    <row r="80" spans="1:14" s="1" customFormat="1" ht="10.199999999999999" x14ac:dyDescent="0.2">
      <c r="A80" s="335"/>
      <c r="B80" s="342"/>
      <c r="C80" s="342"/>
      <c r="D80" s="342"/>
      <c r="E80" s="342"/>
      <c r="F80" s="342"/>
      <c r="G80" s="342"/>
      <c r="H80" s="342"/>
      <c r="I80" s="342"/>
      <c r="J80" s="342"/>
      <c r="K80" s="342"/>
      <c r="L80" s="383"/>
      <c r="M80" s="384"/>
      <c r="N80" s="385"/>
    </row>
    <row r="81" spans="1:14" s="1" customFormat="1" ht="10.199999999999999" customHeight="1" x14ac:dyDescent="0.2">
      <c r="A81" s="386"/>
      <c r="B81" s="387"/>
      <c r="C81" s="2599" t="s">
        <v>349</v>
      </c>
      <c r="D81" s="2599"/>
      <c r="E81" s="2599"/>
      <c r="F81" s="2599"/>
      <c r="G81" s="2599"/>
      <c r="H81" s="2599"/>
      <c r="I81" s="2599"/>
      <c r="J81" s="2599"/>
      <c r="K81" s="2599"/>
      <c r="L81" s="388"/>
      <c r="M81" s="389"/>
      <c r="N81" s="390"/>
    </row>
    <row r="82" spans="1:14" s="1" customFormat="1" ht="10.199999999999999" customHeight="1" x14ac:dyDescent="0.2">
      <c r="A82" s="391"/>
      <c r="B82" s="371"/>
      <c r="C82" s="2596" t="s">
        <v>144</v>
      </c>
      <c r="D82" s="2596"/>
      <c r="E82" s="2596"/>
      <c r="F82" s="2596"/>
      <c r="G82" s="2596"/>
      <c r="H82" s="2596"/>
      <c r="I82" s="2596"/>
      <c r="J82" s="2596"/>
      <c r="K82" s="2596"/>
      <c r="L82" s="392">
        <v>30151.73</v>
      </c>
      <c r="M82" s="393"/>
      <c r="N82" s="394">
        <v>230389</v>
      </c>
    </row>
    <row r="83" spans="1:14" s="1" customFormat="1" ht="10.199999999999999" customHeight="1" x14ac:dyDescent="0.2">
      <c r="A83" s="391"/>
      <c r="B83" s="371"/>
      <c r="C83" s="2596" t="s">
        <v>1437</v>
      </c>
      <c r="D83" s="2596"/>
      <c r="E83" s="2596"/>
      <c r="F83" s="2596"/>
      <c r="G83" s="2596"/>
      <c r="H83" s="2596"/>
      <c r="I83" s="2596"/>
      <c r="J83" s="2596"/>
      <c r="K83" s="2596"/>
      <c r="L83" s="392"/>
      <c r="M83" s="393"/>
      <c r="N83" s="394"/>
    </row>
    <row r="84" spans="1:14" s="1" customFormat="1" ht="10.199999999999999" customHeight="1" x14ac:dyDescent="0.2">
      <c r="A84" s="391"/>
      <c r="B84" s="371"/>
      <c r="C84" s="2596" t="s">
        <v>145</v>
      </c>
      <c r="D84" s="2596"/>
      <c r="E84" s="2596"/>
      <c r="F84" s="2596"/>
      <c r="G84" s="2596"/>
      <c r="H84" s="2596"/>
      <c r="I84" s="2596"/>
      <c r="J84" s="2596"/>
      <c r="K84" s="2596"/>
      <c r="L84" s="392">
        <v>384.71</v>
      </c>
      <c r="M84" s="393"/>
      <c r="N84" s="394">
        <v>10518</v>
      </c>
    </row>
    <row r="85" spans="1:14" s="1" customFormat="1" ht="10.199999999999999" customHeight="1" x14ac:dyDescent="0.2">
      <c r="A85" s="391"/>
      <c r="B85" s="371"/>
      <c r="C85" s="2596" t="s">
        <v>391</v>
      </c>
      <c r="D85" s="2596"/>
      <c r="E85" s="2596"/>
      <c r="F85" s="2596"/>
      <c r="G85" s="2596"/>
      <c r="H85" s="2596"/>
      <c r="I85" s="2596"/>
      <c r="J85" s="2596"/>
      <c r="K85" s="2596"/>
      <c r="L85" s="392">
        <v>8129</v>
      </c>
      <c r="M85" s="393"/>
      <c r="N85" s="394">
        <v>75762</v>
      </c>
    </row>
    <row r="86" spans="1:14" s="1" customFormat="1" ht="10.199999999999999" customHeight="1" x14ac:dyDescent="0.2">
      <c r="A86" s="391"/>
      <c r="B86" s="371"/>
      <c r="C86" s="2596" t="s">
        <v>1438</v>
      </c>
      <c r="D86" s="2596"/>
      <c r="E86" s="2596"/>
      <c r="F86" s="2596"/>
      <c r="G86" s="2596"/>
      <c r="H86" s="2596"/>
      <c r="I86" s="2596"/>
      <c r="J86" s="2596"/>
      <c r="K86" s="2596"/>
      <c r="L86" s="392">
        <v>486.91</v>
      </c>
      <c r="M86" s="393"/>
      <c r="N86" s="394">
        <v>13313</v>
      </c>
    </row>
    <row r="87" spans="1:14" s="1" customFormat="1" ht="10.199999999999999" customHeight="1" x14ac:dyDescent="0.2">
      <c r="A87" s="391"/>
      <c r="B87" s="371"/>
      <c r="C87" s="2596" t="s">
        <v>392</v>
      </c>
      <c r="D87" s="2596"/>
      <c r="E87" s="2596"/>
      <c r="F87" s="2596"/>
      <c r="G87" s="2596"/>
      <c r="H87" s="2596"/>
      <c r="I87" s="2596"/>
      <c r="J87" s="2596"/>
      <c r="K87" s="2596"/>
      <c r="L87" s="392">
        <v>21638.02</v>
      </c>
      <c r="M87" s="393"/>
      <c r="N87" s="394">
        <v>144109</v>
      </c>
    </row>
    <row r="88" spans="1:14" s="1" customFormat="1" ht="10.199999999999999" customHeight="1" x14ac:dyDescent="0.2">
      <c r="A88" s="391"/>
      <c r="B88" s="371"/>
      <c r="C88" s="2596" t="s">
        <v>393</v>
      </c>
      <c r="D88" s="2596"/>
      <c r="E88" s="2596"/>
      <c r="F88" s="2596"/>
      <c r="G88" s="2596"/>
      <c r="H88" s="2596"/>
      <c r="I88" s="2596"/>
      <c r="J88" s="2596"/>
      <c r="K88" s="2596"/>
      <c r="L88" s="392">
        <v>32261.05</v>
      </c>
      <c r="M88" s="393"/>
      <c r="N88" s="394">
        <v>288060</v>
      </c>
    </row>
    <row r="89" spans="1:14" s="1" customFormat="1" ht="10.199999999999999" customHeight="1" x14ac:dyDescent="0.2">
      <c r="A89" s="391"/>
      <c r="B89" s="371"/>
      <c r="C89" s="2596" t="s">
        <v>1437</v>
      </c>
      <c r="D89" s="2596"/>
      <c r="E89" s="2596"/>
      <c r="F89" s="2596"/>
      <c r="G89" s="2596"/>
      <c r="H89" s="2596"/>
      <c r="I89" s="2596"/>
      <c r="J89" s="2596"/>
      <c r="K89" s="2596"/>
      <c r="L89" s="392"/>
      <c r="M89" s="393"/>
      <c r="N89" s="394"/>
    </row>
    <row r="90" spans="1:14" s="1" customFormat="1" ht="10.199999999999999" customHeight="1" x14ac:dyDescent="0.2">
      <c r="A90" s="391"/>
      <c r="B90" s="371"/>
      <c r="C90" s="2596" t="s">
        <v>394</v>
      </c>
      <c r="D90" s="2596"/>
      <c r="E90" s="2596"/>
      <c r="F90" s="2596"/>
      <c r="G90" s="2596"/>
      <c r="H90" s="2596"/>
      <c r="I90" s="2596"/>
      <c r="J90" s="2596"/>
      <c r="K90" s="2596"/>
      <c r="L90" s="392">
        <v>384.71</v>
      </c>
      <c r="M90" s="393"/>
      <c r="N90" s="394">
        <v>10518</v>
      </c>
    </row>
    <row r="91" spans="1:14" s="1" customFormat="1" ht="30.6" customHeight="1" x14ac:dyDescent="0.2">
      <c r="A91" s="391"/>
      <c r="B91" s="371" t="s">
        <v>1512</v>
      </c>
      <c r="C91" s="2596" t="s">
        <v>395</v>
      </c>
      <c r="D91" s="2596"/>
      <c r="E91" s="2596"/>
      <c r="F91" s="2596"/>
      <c r="G91" s="2596"/>
      <c r="H91" s="2596"/>
      <c r="I91" s="2596"/>
      <c r="J91" s="2596"/>
      <c r="K91" s="2596"/>
      <c r="L91" s="392">
        <v>8129</v>
      </c>
      <c r="M91" s="393" t="s">
        <v>1515</v>
      </c>
      <c r="N91" s="394">
        <v>75762</v>
      </c>
    </row>
    <row r="92" spans="1:14" s="1" customFormat="1" ht="10.199999999999999" customHeight="1" x14ac:dyDescent="0.2">
      <c r="A92" s="391"/>
      <c r="B92" s="371"/>
      <c r="C92" s="2596" t="s">
        <v>1439</v>
      </c>
      <c r="D92" s="2596"/>
      <c r="E92" s="2596"/>
      <c r="F92" s="2596"/>
      <c r="G92" s="2596"/>
      <c r="H92" s="2596"/>
      <c r="I92" s="2596"/>
      <c r="J92" s="2596"/>
      <c r="K92" s="2596"/>
      <c r="L92" s="392">
        <v>486.91</v>
      </c>
      <c r="M92" s="393"/>
      <c r="N92" s="394">
        <v>13313</v>
      </c>
    </row>
    <row r="93" spans="1:14" s="1" customFormat="1" ht="30.6" x14ac:dyDescent="0.2">
      <c r="A93" s="391"/>
      <c r="B93" s="371" t="s">
        <v>1512</v>
      </c>
      <c r="C93" s="2596" t="s">
        <v>396</v>
      </c>
      <c r="D93" s="2596"/>
      <c r="E93" s="2596"/>
      <c r="F93" s="2596"/>
      <c r="G93" s="2596"/>
      <c r="H93" s="2596"/>
      <c r="I93" s="2596"/>
      <c r="J93" s="2596"/>
      <c r="K93" s="2596"/>
      <c r="L93" s="392">
        <v>21638.02</v>
      </c>
      <c r="M93" s="393" t="s">
        <v>1514</v>
      </c>
      <c r="N93" s="394">
        <v>144109</v>
      </c>
    </row>
    <row r="94" spans="1:14" s="1" customFormat="1" ht="10.199999999999999" customHeight="1" x14ac:dyDescent="0.2">
      <c r="A94" s="391"/>
      <c r="B94" s="371"/>
      <c r="C94" s="2596" t="s">
        <v>397</v>
      </c>
      <c r="D94" s="2596"/>
      <c r="E94" s="2596"/>
      <c r="F94" s="2596"/>
      <c r="G94" s="2596"/>
      <c r="H94" s="2596"/>
      <c r="I94" s="2596"/>
      <c r="J94" s="2596"/>
      <c r="K94" s="2596"/>
      <c r="L94" s="392">
        <v>1281.28</v>
      </c>
      <c r="M94" s="393"/>
      <c r="N94" s="394">
        <v>35032</v>
      </c>
    </row>
    <row r="95" spans="1:14" s="1" customFormat="1" ht="10.199999999999999" customHeight="1" x14ac:dyDescent="0.2">
      <c r="A95" s="391"/>
      <c r="B95" s="371"/>
      <c r="C95" s="2596" t="s">
        <v>398</v>
      </c>
      <c r="D95" s="2596"/>
      <c r="E95" s="2596"/>
      <c r="F95" s="2596"/>
      <c r="G95" s="2596"/>
      <c r="H95" s="2596"/>
      <c r="I95" s="2596"/>
      <c r="J95" s="2596"/>
      <c r="K95" s="2596"/>
      <c r="L95" s="392">
        <v>828.04</v>
      </c>
      <c r="M95" s="393"/>
      <c r="N95" s="394">
        <v>22639</v>
      </c>
    </row>
    <row r="96" spans="1:14" s="1" customFormat="1" ht="10.199999999999999" customHeight="1" x14ac:dyDescent="0.2">
      <c r="A96" s="391"/>
      <c r="B96" s="371"/>
      <c r="C96" s="2596" t="s">
        <v>151</v>
      </c>
      <c r="D96" s="2596"/>
      <c r="E96" s="2596"/>
      <c r="F96" s="2596"/>
      <c r="G96" s="2596"/>
      <c r="H96" s="2596"/>
      <c r="I96" s="2596"/>
      <c r="J96" s="2596"/>
      <c r="K96" s="2596"/>
      <c r="L96" s="392">
        <v>871.62</v>
      </c>
      <c r="M96" s="393"/>
      <c r="N96" s="394">
        <v>23831</v>
      </c>
    </row>
    <row r="97" spans="1:14" s="1" customFormat="1" ht="10.199999999999999" customHeight="1" x14ac:dyDescent="0.2">
      <c r="A97" s="391"/>
      <c r="B97" s="371"/>
      <c r="C97" s="2596" t="s">
        <v>152</v>
      </c>
      <c r="D97" s="2596"/>
      <c r="E97" s="2596"/>
      <c r="F97" s="2596"/>
      <c r="G97" s="2596"/>
      <c r="H97" s="2596"/>
      <c r="I97" s="2596"/>
      <c r="J97" s="2596"/>
      <c r="K97" s="2596"/>
      <c r="L97" s="392">
        <v>1281.28</v>
      </c>
      <c r="M97" s="393"/>
      <c r="N97" s="394">
        <v>35032</v>
      </c>
    </row>
    <row r="98" spans="1:14" s="1" customFormat="1" ht="10.199999999999999" customHeight="1" x14ac:dyDescent="0.2">
      <c r="A98" s="391"/>
      <c r="B98" s="371"/>
      <c r="C98" s="2596" t="s">
        <v>153</v>
      </c>
      <c r="D98" s="2596"/>
      <c r="E98" s="2596"/>
      <c r="F98" s="2596"/>
      <c r="G98" s="2596"/>
      <c r="H98" s="2596"/>
      <c r="I98" s="2596"/>
      <c r="J98" s="2596"/>
      <c r="K98" s="2596"/>
      <c r="L98" s="392">
        <v>828.04</v>
      </c>
      <c r="M98" s="393"/>
      <c r="N98" s="394">
        <v>22639</v>
      </c>
    </row>
    <row r="99" spans="1:14" s="1" customFormat="1" ht="10.199999999999999" customHeight="1" x14ac:dyDescent="0.2">
      <c r="A99" s="391"/>
      <c r="B99" s="382"/>
      <c r="C99" s="2601" t="s">
        <v>350</v>
      </c>
      <c r="D99" s="2601"/>
      <c r="E99" s="2601"/>
      <c r="F99" s="2601"/>
      <c r="G99" s="2601"/>
      <c r="H99" s="2601"/>
      <c r="I99" s="2601"/>
      <c r="J99" s="2601"/>
      <c r="K99" s="2601"/>
      <c r="L99" s="395">
        <v>32261.05</v>
      </c>
      <c r="M99" s="338"/>
      <c r="N99" s="396">
        <v>288060</v>
      </c>
    </row>
    <row r="100" spans="1:14" s="1" customFormat="1" ht="10.199999999999999" x14ac:dyDescent="0.2">
      <c r="A100" s="335"/>
      <c r="B100" s="382"/>
      <c r="C100" s="380"/>
      <c r="D100" s="380"/>
      <c r="E100" s="380"/>
      <c r="F100" s="380"/>
      <c r="G100" s="380"/>
      <c r="H100" s="380"/>
      <c r="I100" s="380"/>
      <c r="J100" s="380"/>
      <c r="K100" s="380"/>
      <c r="L100" s="395"/>
      <c r="M100" s="397"/>
      <c r="N100" s="398"/>
    </row>
    <row r="101" spans="1:14" s="1" customFormat="1" ht="10.199999999999999" x14ac:dyDescent="0.2">
      <c r="A101" s="399"/>
      <c r="B101" s="399"/>
      <c r="C101" s="399"/>
      <c r="D101" s="399"/>
      <c r="E101" s="399"/>
      <c r="F101" s="399"/>
      <c r="G101" s="399"/>
      <c r="H101" s="399"/>
      <c r="I101" s="399"/>
      <c r="J101" s="399"/>
      <c r="K101" s="399"/>
      <c r="L101" s="399"/>
      <c r="M101" s="399"/>
      <c r="N101" s="399"/>
    </row>
    <row r="102" spans="1:14" s="1" customFormat="1" ht="10.199999999999999" x14ac:dyDescent="0.2">
      <c r="A102" s="335"/>
      <c r="B102" s="400" t="s">
        <v>351</v>
      </c>
      <c r="C102" s="2607"/>
      <c r="D102" s="2607"/>
      <c r="E102" s="2607"/>
      <c r="F102" s="2607"/>
      <c r="G102" s="2607"/>
      <c r="H102" s="2607"/>
      <c r="I102" s="2607"/>
      <c r="J102" s="2607"/>
      <c r="K102" s="2607"/>
      <c r="L102" s="2607"/>
      <c r="M102" s="335"/>
      <c r="N102" s="335"/>
    </row>
    <row r="103" spans="1:14" s="1" customFormat="1" ht="10.199999999999999" x14ac:dyDescent="0.2">
      <c r="A103" s="335"/>
      <c r="B103" s="337"/>
      <c r="C103" s="2606" t="s">
        <v>352</v>
      </c>
      <c r="D103" s="2606"/>
      <c r="E103" s="2606"/>
      <c r="F103" s="2606"/>
      <c r="G103" s="2606"/>
      <c r="H103" s="2606"/>
      <c r="I103" s="2606"/>
      <c r="J103" s="2606"/>
      <c r="K103" s="2606"/>
      <c r="L103" s="2606"/>
      <c r="M103" s="335"/>
      <c r="N103" s="335"/>
    </row>
    <row r="104" spans="1:14" x14ac:dyDescent="0.3">
      <c r="A104" s="335"/>
      <c r="B104" s="400" t="s">
        <v>353</v>
      </c>
      <c r="C104" s="2607"/>
      <c r="D104" s="2607"/>
      <c r="E104" s="2607"/>
      <c r="F104" s="2607"/>
      <c r="G104" s="2607"/>
      <c r="H104" s="2607"/>
      <c r="I104" s="2607"/>
      <c r="J104" s="2607"/>
      <c r="K104" s="2607"/>
      <c r="L104" s="2607"/>
      <c r="M104" s="335"/>
      <c r="N104" s="335"/>
    </row>
    <row r="105" spans="1:14" s="1" customFormat="1" ht="10.199999999999999" x14ac:dyDescent="0.2">
      <c r="A105" s="335"/>
      <c r="B105" s="335"/>
      <c r="C105" s="2606" t="s">
        <v>352</v>
      </c>
      <c r="D105" s="2606"/>
      <c r="E105" s="2606"/>
      <c r="F105" s="2606"/>
      <c r="G105" s="2606"/>
      <c r="H105" s="2606"/>
      <c r="I105" s="2606"/>
      <c r="J105" s="2606"/>
      <c r="K105" s="2606"/>
      <c r="L105" s="2606"/>
      <c r="M105" s="335"/>
      <c r="N105" s="335"/>
    </row>
    <row r="107" spans="1:14" x14ac:dyDescent="0.3">
      <c r="A107" s="2605"/>
      <c r="B107" s="2605"/>
      <c r="C107" s="2605"/>
      <c r="D107" s="2605"/>
      <c r="E107" s="2605"/>
      <c r="F107" s="2605"/>
      <c r="G107" s="2605"/>
      <c r="H107" s="2605"/>
      <c r="I107" s="2605"/>
      <c r="J107" s="2605"/>
      <c r="K107" s="2605"/>
      <c r="L107" s="2605"/>
      <c r="M107" s="2605"/>
      <c r="N107" s="2605"/>
    </row>
    <row r="108" spans="1:14" x14ac:dyDescent="0.3">
      <c r="A108" s="335"/>
      <c r="B108" s="401"/>
      <c r="C108" s="335"/>
      <c r="D108" s="401"/>
      <c r="E108" s="335"/>
      <c r="F108" s="401"/>
      <c r="G108" s="335"/>
      <c r="H108" s="335"/>
      <c r="I108" s="335"/>
      <c r="J108" s="335"/>
      <c r="K108" s="335"/>
      <c r="L108" s="335"/>
      <c r="M108" s="335"/>
      <c r="N108" s="335"/>
    </row>
  </sheetData>
  <mergeCells count="88">
    <mergeCell ref="A35:N35"/>
    <mergeCell ref="A36:N36"/>
    <mergeCell ref="C34:E34"/>
    <mergeCell ref="A13:N13"/>
    <mergeCell ref="A31:A33"/>
    <mergeCell ref="B31:B33"/>
    <mergeCell ref="C31:E33"/>
    <mergeCell ref="F31:F33"/>
    <mergeCell ref="G31:I32"/>
    <mergeCell ref="A16:N16"/>
    <mergeCell ref="B18:F18"/>
    <mergeCell ref="B19:F19"/>
    <mergeCell ref="L28:M28"/>
    <mergeCell ref="J31:L32"/>
    <mergeCell ref="M31:M33"/>
    <mergeCell ref="N31:N33"/>
    <mergeCell ref="A15:N15"/>
    <mergeCell ref="C41:E41"/>
    <mergeCell ref="C105:L105"/>
    <mergeCell ref="C102:L102"/>
    <mergeCell ref="C103:L103"/>
    <mergeCell ref="C104:L104"/>
    <mergeCell ref="C47:E47"/>
    <mergeCell ref="C48:E48"/>
    <mergeCell ref="C49:E49"/>
    <mergeCell ref="C50:E50"/>
    <mergeCell ref="C51:E51"/>
    <mergeCell ref="C52:E52"/>
    <mergeCell ref="C53:N53"/>
    <mergeCell ref="C54:N54"/>
    <mergeCell ref="C55:E55"/>
    <mergeCell ref="C56:E56"/>
    <mergeCell ref="C64:E64"/>
    <mergeCell ref="C57:E57"/>
    <mergeCell ref="C58:E58"/>
    <mergeCell ref="C59:E59"/>
    <mergeCell ref="C60:E60"/>
    <mergeCell ref="C61:E61"/>
    <mergeCell ref="C68:N68"/>
    <mergeCell ref="C69:N69"/>
    <mergeCell ref="C70:E70"/>
    <mergeCell ref="C71:E71"/>
    <mergeCell ref="C65:E65"/>
    <mergeCell ref="C66:E66"/>
    <mergeCell ref="C89:K89"/>
    <mergeCell ref="C90:K90"/>
    <mergeCell ref="C91:K91"/>
    <mergeCell ref="C92:K92"/>
    <mergeCell ref="C93:K93"/>
    <mergeCell ref="C37:E37"/>
    <mergeCell ref="C38:N38"/>
    <mergeCell ref="C39:N39"/>
    <mergeCell ref="C40:E40"/>
    <mergeCell ref="C77:E77"/>
    <mergeCell ref="C62:E62"/>
    <mergeCell ref="C63:E63"/>
    <mergeCell ref="C42:E42"/>
    <mergeCell ref="C43:E43"/>
    <mergeCell ref="C44:E44"/>
    <mergeCell ref="C45:E45"/>
    <mergeCell ref="C46:E46"/>
    <mergeCell ref="C74:E74"/>
    <mergeCell ref="C75:E75"/>
    <mergeCell ref="C76:E76"/>
    <mergeCell ref="C67:N67"/>
    <mergeCell ref="C78:E78"/>
    <mergeCell ref="C81:K81"/>
    <mergeCell ref="C82:K82"/>
    <mergeCell ref="C83:K83"/>
    <mergeCell ref="C72:E72"/>
    <mergeCell ref="C73:E73"/>
    <mergeCell ref="C99:K99"/>
    <mergeCell ref="A107:N107"/>
    <mergeCell ref="C94:K94"/>
    <mergeCell ref="C95:K95"/>
    <mergeCell ref="C96:K96"/>
    <mergeCell ref="C97:K97"/>
    <mergeCell ref="C98:K98"/>
    <mergeCell ref="D5:N5"/>
    <mergeCell ref="A8:N8"/>
    <mergeCell ref="A11:N11"/>
    <mergeCell ref="A9:N9"/>
    <mergeCell ref="A12:N12"/>
    <mergeCell ref="C84:K84"/>
    <mergeCell ref="C85:K85"/>
    <mergeCell ref="C86:K86"/>
    <mergeCell ref="C87:K87"/>
    <mergeCell ref="C88:K88"/>
  </mergeCells>
  <printOptions horizontalCentered="1"/>
  <pageMargins left="0.78740157480314965" right="0.19685039370078741" top="0.39370078740157483" bottom="0.19685039370078741" header="0" footer="0"/>
  <pageSetup paperSize="9" scale="67" firstPageNumber="108" orientation="portrait" useFirstPageNumber="1" r:id="rId1"/>
  <headerFooter>
    <oddFooter>&amp;RСтраница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7"/>
  <sheetViews>
    <sheetView view="pageBreakPreview" topLeftCell="A31" zoomScaleNormal="100" zoomScaleSheetLayoutView="100" workbookViewId="0">
      <selection activeCell="A347" sqref="A347:XFD350"/>
    </sheetView>
  </sheetViews>
  <sheetFormatPr defaultColWidth="9.109375" defaultRowHeight="10.8" customHeight="1" x14ac:dyDescent="0.2"/>
  <cols>
    <col min="1" max="1" width="8.109375" style="310" customWidth="1"/>
    <col min="2" max="2" width="20.109375" style="310" customWidth="1"/>
    <col min="3" max="4" width="10.44140625" style="310" customWidth="1"/>
    <col min="5" max="5" width="13.33203125" style="310" customWidth="1"/>
    <col min="6" max="6" width="8.5546875" style="310" customWidth="1"/>
    <col min="7" max="7" width="7.88671875" style="310" customWidth="1"/>
    <col min="8" max="8" width="8.44140625" style="310" customWidth="1"/>
    <col min="9" max="9" width="8.6640625" style="310" customWidth="1"/>
    <col min="10" max="10" width="8.109375" style="310" customWidth="1"/>
    <col min="11" max="11" width="8.5546875" style="310" customWidth="1"/>
    <col min="12" max="12" width="10" style="310" customWidth="1"/>
    <col min="13" max="13" width="6" style="310" customWidth="1"/>
    <col min="14" max="14" width="9.6640625" style="310" customWidth="1"/>
    <col min="15" max="16384" width="9.109375" style="310"/>
  </cols>
  <sheetData>
    <row r="1" spans="1:14" ht="10.8" customHeight="1" x14ac:dyDescent="0.2">
      <c r="A1" s="1559"/>
      <c r="B1" s="1559"/>
      <c r="C1" s="1559"/>
      <c r="D1" s="1559"/>
      <c r="E1" s="1559"/>
      <c r="F1" s="1559"/>
      <c r="G1" s="1559"/>
      <c r="H1" s="1559"/>
      <c r="I1" s="1559"/>
      <c r="J1" s="1559"/>
      <c r="K1" s="1559"/>
      <c r="L1" s="1559"/>
      <c r="M1" s="1559"/>
      <c r="N1" s="1561" t="s">
        <v>0</v>
      </c>
    </row>
    <row r="2" spans="1:14" ht="10.8" customHeight="1" x14ac:dyDescent="0.2">
      <c r="A2" s="1559"/>
      <c r="B2" s="1559"/>
      <c r="C2" s="1559"/>
      <c r="D2" s="1559"/>
      <c r="E2" s="1559"/>
      <c r="F2" s="1559"/>
      <c r="G2" s="1559"/>
      <c r="H2" s="1559"/>
      <c r="I2" s="1559"/>
      <c r="J2" s="1559"/>
      <c r="K2" s="1559"/>
      <c r="L2" s="1559"/>
      <c r="M2" s="1559"/>
      <c r="N2" s="1561" t="s">
        <v>1</v>
      </c>
    </row>
    <row r="3" spans="1:14" ht="10.8" customHeight="1" x14ac:dyDescent="0.2">
      <c r="A3" s="1559"/>
      <c r="B3" s="1559"/>
      <c r="C3" s="1559"/>
      <c r="D3" s="1559"/>
      <c r="E3" s="1559"/>
      <c r="F3" s="1559"/>
      <c r="G3" s="1559"/>
      <c r="H3" s="1559"/>
      <c r="I3" s="1559"/>
      <c r="J3" s="1559"/>
      <c r="K3" s="1559"/>
      <c r="L3" s="1559"/>
      <c r="M3" s="1559"/>
      <c r="N3" s="1561"/>
    </row>
    <row r="4" spans="1:14" ht="10.8" customHeight="1" x14ac:dyDescent="0.2">
      <c r="A4" s="1559"/>
      <c r="B4" s="1559"/>
      <c r="C4" s="1559"/>
      <c r="D4" s="1559"/>
      <c r="E4" s="1559"/>
      <c r="F4" s="1568"/>
      <c r="G4" s="1559"/>
      <c r="H4" s="1559"/>
      <c r="I4" s="1559"/>
      <c r="J4" s="1559"/>
      <c r="K4" s="1559"/>
      <c r="L4" s="1559"/>
      <c r="M4" s="1559"/>
      <c r="N4" s="1559"/>
    </row>
    <row r="5" spans="1:14" ht="52.2" customHeight="1" x14ac:dyDescent="0.2">
      <c r="A5" s="1563" t="s">
        <v>2</v>
      </c>
      <c r="B5" s="1567"/>
      <c r="C5" s="1559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ht="10.8" customHeight="1" x14ac:dyDescent="0.2">
      <c r="A6" s="1569" t="s">
        <v>3</v>
      </c>
      <c r="B6" s="1559"/>
      <c r="C6" s="1559"/>
      <c r="D6" s="1566" t="s">
        <v>1434</v>
      </c>
      <c r="E6" s="1566"/>
      <c r="F6" s="1570"/>
      <c r="G6" s="1570"/>
      <c r="H6" s="1570"/>
      <c r="I6" s="1570"/>
      <c r="J6" s="1570"/>
      <c r="K6" s="1570"/>
      <c r="L6" s="1570"/>
      <c r="M6" s="1570"/>
      <c r="N6" s="1570"/>
    </row>
    <row r="7" spans="1:14" ht="10.8" customHeight="1" x14ac:dyDescent="0.2">
      <c r="A7" s="1569"/>
      <c r="B7" s="1559"/>
      <c r="C7" s="1559"/>
      <c r="D7" s="1559"/>
      <c r="E7" s="1559"/>
      <c r="F7" s="1567"/>
      <c r="G7" s="1567"/>
      <c r="H7" s="1567"/>
      <c r="I7" s="1567"/>
      <c r="J7" s="1567"/>
      <c r="K7" s="1567"/>
      <c r="L7" s="1567"/>
      <c r="M7" s="1567"/>
      <c r="N7" s="1567"/>
    </row>
    <row r="8" spans="1:14" ht="28.2" customHeight="1" x14ac:dyDescent="0.2">
      <c r="A8" s="2597" t="s">
        <v>361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ht="10.8" customHeight="1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ht="10.8" customHeight="1" x14ac:dyDescent="0.2">
      <c r="A10" s="1571"/>
      <c r="B10" s="1571"/>
      <c r="C10" s="1571"/>
      <c r="D10" s="1571"/>
      <c r="E10" s="1571"/>
      <c r="F10" s="1571"/>
      <c r="G10" s="1571"/>
      <c r="H10" s="1571"/>
      <c r="I10" s="1571"/>
      <c r="J10" s="1571"/>
      <c r="K10" s="1571"/>
      <c r="L10" s="1571"/>
      <c r="M10" s="1571"/>
      <c r="N10" s="1571"/>
    </row>
    <row r="11" spans="1:14" ht="10.8" customHeight="1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ht="10.8" customHeight="1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ht="10.8" customHeight="1" x14ac:dyDescent="0.3">
      <c r="A13" s="2610" t="s">
        <v>3082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ht="10.8" customHeight="1" x14ac:dyDescent="0.3">
      <c r="A14" s="1572"/>
      <c r="B14" s="1572"/>
      <c r="C14" s="1572"/>
      <c r="D14" s="1572"/>
      <c r="E14" s="1572"/>
      <c r="F14" s="1572"/>
      <c r="G14" s="1572"/>
      <c r="H14" s="1572"/>
      <c r="I14" s="1572"/>
      <c r="J14" s="1572"/>
      <c r="K14" s="1572"/>
      <c r="L14" s="1572"/>
      <c r="M14" s="1572"/>
      <c r="N14" s="1572"/>
    </row>
    <row r="15" spans="1:14" ht="10.8" customHeight="1" x14ac:dyDescent="0.2">
      <c r="A15" s="2612" t="s">
        <v>363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ht="10.8" customHeight="1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ht="10.8" customHeight="1" x14ac:dyDescent="0.2">
      <c r="A17" s="1559" t="s">
        <v>11</v>
      </c>
      <c r="B17" s="1573" t="s">
        <v>12</v>
      </c>
      <c r="C17" s="1559" t="s">
        <v>13</v>
      </c>
      <c r="D17" s="1559"/>
      <c r="E17" s="1559"/>
      <c r="F17" s="1560"/>
      <c r="G17" s="1560"/>
      <c r="H17" s="1560"/>
      <c r="I17" s="1560"/>
      <c r="J17" s="1560"/>
      <c r="K17" s="1560"/>
      <c r="L17" s="1560"/>
      <c r="M17" s="1560"/>
      <c r="N17" s="1560"/>
    </row>
    <row r="18" spans="1:14" ht="10.8" customHeight="1" x14ac:dyDescent="0.2">
      <c r="A18" s="1559" t="s">
        <v>14</v>
      </c>
      <c r="B18" s="2612" t="s">
        <v>2071</v>
      </c>
      <c r="C18" s="2612"/>
      <c r="D18" s="2612"/>
      <c r="E18" s="2612"/>
      <c r="F18" s="2612"/>
      <c r="G18" s="1560"/>
      <c r="H18" s="1560"/>
      <c r="I18" s="1560"/>
      <c r="J18" s="1560"/>
      <c r="K18" s="1560"/>
      <c r="L18" s="1560"/>
      <c r="M18" s="1560"/>
      <c r="N18" s="1560"/>
    </row>
    <row r="19" spans="1:14" ht="10.8" customHeight="1" x14ac:dyDescent="0.2">
      <c r="A19" s="1559"/>
      <c r="B19" s="2613" t="s">
        <v>15</v>
      </c>
      <c r="C19" s="2613"/>
      <c r="D19" s="2613"/>
      <c r="E19" s="2613"/>
      <c r="F19" s="2613"/>
      <c r="G19" s="1574"/>
      <c r="H19" s="1574"/>
      <c r="I19" s="1574"/>
      <c r="J19" s="1574"/>
      <c r="K19" s="1574"/>
      <c r="L19" s="1574"/>
      <c r="M19" s="1575"/>
      <c r="N19" s="1574"/>
    </row>
    <row r="20" spans="1:14" ht="10.8" customHeight="1" x14ac:dyDescent="0.2">
      <c r="A20" s="1559"/>
      <c r="B20" s="1559"/>
      <c r="C20" s="1559"/>
      <c r="D20" s="1576"/>
      <c r="E20" s="1576"/>
      <c r="F20" s="1576"/>
      <c r="G20" s="1576"/>
      <c r="H20" s="1576"/>
      <c r="I20" s="1576"/>
      <c r="J20" s="1576"/>
      <c r="K20" s="1576"/>
      <c r="L20" s="1576"/>
      <c r="M20" s="1574"/>
      <c r="N20" s="1574"/>
    </row>
    <row r="21" spans="1:14" ht="10.8" customHeight="1" x14ac:dyDescent="0.2">
      <c r="A21" s="1577" t="s">
        <v>16</v>
      </c>
      <c r="B21" s="1559"/>
      <c r="C21" s="1559"/>
      <c r="D21" s="1566" t="s">
        <v>1516</v>
      </c>
      <c r="E21" s="1559"/>
      <c r="F21" s="1578"/>
      <c r="G21" s="1578"/>
      <c r="H21" s="1578"/>
      <c r="I21" s="1578"/>
      <c r="J21" s="1578"/>
      <c r="K21" s="1578"/>
      <c r="L21" s="1578"/>
      <c r="M21" s="1578"/>
      <c r="N21" s="1578"/>
    </row>
    <row r="22" spans="1:14" ht="10.8" customHeight="1" x14ac:dyDescent="0.2">
      <c r="A22" s="1559"/>
      <c r="B22" s="1559"/>
      <c r="C22" s="1559"/>
      <c r="D22" s="1578"/>
      <c r="E22" s="1578"/>
      <c r="F22" s="1578"/>
      <c r="G22" s="1578"/>
      <c r="H22" s="1578"/>
      <c r="I22" s="1578"/>
      <c r="J22" s="1578"/>
      <c r="K22" s="1578"/>
      <c r="L22" s="1578"/>
      <c r="M22" s="1578"/>
      <c r="N22" s="1578"/>
    </row>
    <row r="23" spans="1:14" ht="10.8" customHeight="1" x14ac:dyDescent="0.2">
      <c r="A23" s="1577" t="s">
        <v>17</v>
      </c>
      <c r="B23" s="1559"/>
      <c r="C23" s="1579">
        <v>1481.12</v>
      </c>
      <c r="D23" s="1580" t="s">
        <v>3046</v>
      </c>
      <c r="E23" s="1563" t="s">
        <v>18</v>
      </c>
      <c r="F23" s="1559"/>
      <c r="G23" s="1559"/>
      <c r="H23" s="1559"/>
      <c r="I23" s="1559"/>
      <c r="J23" s="1559"/>
      <c r="K23" s="1559"/>
      <c r="L23" s="1581"/>
      <c r="M23" s="1581"/>
      <c r="N23" s="1559"/>
    </row>
    <row r="24" spans="1:14" ht="10.8" customHeight="1" x14ac:dyDescent="0.2">
      <c r="A24" s="1559"/>
      <c r="B24" s="1559" t="s">
        <v>19</v>
      </c>
      <c r="C24" s="1582"/>
      <c r="D24" s="1583"/>
      <c r="E24" s="1563"/>
      <c r="F24" s="1559"/>
      <c r="G24" s="1559"/>
      <c r="H24" s="1559"/>
      <c r="I24" s="1559"/>
      <c r="J24" s="1559"/>
      <c r="K24" s="1559"/>
      <c r="L24" s="1559"/>
      <c r="M24" s="1559"/>
      <c r="N24" s="1559"/>
    </row>
    <row r="25" spans="1:14" ht="10.8" customHeight="1" x14ac:dyDescent="0.2">
      <c r="A25" s="1559"/>
      <c r="B25" s="1559" t="s">
        <v>20</v>
      </c>
      <c r="C25" s="1579">
        <v>1481.12</v>
      </c>
      <c r="D25" s="1580" t="s">
        <v>3046</v>
      </c>
      <c r="E25" s="1563" t="s">
        <v>18</v>
      </c>
      <c r="F25" s="1559"/>
      <c r="G25" s="1559" t="s">
        <v>22</v>
      </c>
      <c r="H25" s="1559"/>
      <c r="I25" s="1559"/>
      <c r="J25" s="1559"/>
      <c r="K25" s="1559"/>
      <c r="L25" s="1579">
        <v>58.62</v>
      </c>
      <c r="M25" s="1580" t="s">
        <v>3047</v>
      </c>
      <c r="N25" s="1563" t="s">
        <v>18</v>
      </c>
    </row>
    <row r="26" spans="1:14" ht="10.8" customHeight="1" x14ac:dyDescent="0.2">
      <c r="A26" s="1559"/>
      <c r="B26" s="1559" t="s">
        <v>23</v>
      </c>
      <c r="C26" s="1579">
        <v>0</v>
      </c>
      <c r="D26" s="1584" t="s">
        <v>21</v>
      </c>
      <c r="E26" s="1563" t="s">
        <v>18</v>
      </c>
      <c r="F26" s="1559"/>
      <c r="G26" s="1559" t="s">
        <v>24</v>
      </c>
      <c r="H26" s="1559"/>
      <c r="I26" s="1559"/>
      <c r="J26" s="1559"/>
      <c r="K26" s="1559"/>
      <c r="L26" s="1585"/>
      <c r="M26" s="1585">
        <v>251.83</v>
      </c>
      <c r="N26" s="1569" t="s">
        <v>25</v>
      </c>
    </row>
    <row r="27" spans="1:14" ht="10.8" customHeight="1" x14ac:dyDescent="0.2">
      <c r="A27" s="1559"/>
      <c r="B27" s="1559" t="s">
        <v>26</v>
      </c>
      <c r="C27" s="1579">
        <v>0</v>
      </c>
      <c r="D27" s="1584" t="s">
        <v>21</v>
      </c>
      <c r="E27" s="1563" t="s">
        <v>18</v>
      </c>
      <c r="F27" s="1559"/>
      <c r="G27" s="1559" t="s">
        <v>27</v>
      </c>
      <c r="H27" s="1559"/>
      <c r="I27" s="1559"/>
      <c r="J27" s="1559"/>
      <c r="K27" s="1559"/>
      <c r="L27" s="1585"/>
      <c r="M27" s="1585">
        <v>193.57</v>
      </c>
      <c r="N27" s="1569" t="s">
        <v>25</v>
      </c>
    </row>
    <row r="28" spans="1:14" ht="10.8" customHeight="1" x14ac:dyDescent="0.2">
      <c r="A28" s="1559"/>
      <c r="B28" s="1559" t="s">
        <v>28</v>
      </c>
      <c r="C28" s="1579">
        <v>0</v>
      </c>
      <c r="D28" s="1580" t="s">
        <v>21</v>
      </c>
      <c r="E28" s="1563" t="s">
        <v>18</v>
      </c>
      <c r="F28" s="1559"/>
      <c r="G28" s="1559" t="s">
        <v>29</v>
      </c>
      <c r="H28" s="1559"/>
      <c r="I28" s="1559"/>
      <c r="J28" s="1559"/>
      <c r="K28" s="1559"/>
      <c r="L28" s="2622"/>
      <c r="M28" s="2622"/>
      <c r="N28" s="1559"/>
    </row>
    <row r="29" spans="1:14" ht="10.8" customHeight="1" x14ac:dyDescent="0.2">
      <c r="A29" s="1586"/>
      <c r="B29" s="1559"/>
      <c r="C29" s="1559"/>
      <c r="D29" s="1559"/>
      <c r="E29" s="1559"/>
      <c r="F29" s="1559"/>
      <c r="G29" s="1559"/>
      <c r="H29" s="1559"/>
      <c r="I29" s="1559"/>
      <c r="J29" s="1559"/>
      <c r="K29" s="1559"/>
      <c r="L29" s="1559"/>
      <c r="M29" s="1559"/>
      <c r="N29" s="1559"/>
    </row>
    <row r="30" spans="1:14" ht="15.6" customHeight="1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ht="26.4" customHeight="1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ht="27" customHeight="1" x14ac:dyDescent="0.2">
      <c r="A32" s="2623"/>
      <c r="B32" s="2623"/>
      <c r="C32" s="2623"/>
      <c r="D32" s="2623"/>
      <c r="E32" s="2623"/>
      <c r="F32" s="2623"/>
      <c r="G32" s="1587" t="s">
        <v>38</v>
      </c>
      <c r="H32" s="1587" t="s">
        <v>39</v>
      </c>
      <c r="I32" s="1587" t="s">
        <v>40</v>
      </c>
      <c r="J32" s="1587" t="s">
        <v>38</v>
      </c>
      <c r="K32" s="1587" t="s">
        <v>39</v>
      </c>
      <c r="L32" s="1587" t="s">
        <v>41</v>
      </c>
      <c r="M32" s="2623"/>
      <c r="N32" s="2623"/>
    </row>
    <row r="33" spans="1:14" ht="10.8" customHeight="1" x14ac:dyDescent="0.2">
      <c r="A33" s="1588">
        <v>1</v>
      </c>
      <c r="B33" s="1588">
        <v>2</v>
      </c>
      <c r="C33" s="2628">
        <v>3</v>
      </c>
      <c r="D33" s="2628"/>
      <c r="E33" s="2628"/>
      <c r="F33" s="1588">
        <v>4</v>
      </c>
      <c r="G33" s="1588">
        <v>5</v>
      </c>
      <c r="H33" s="1588">
        <v>6</v>
      </c>
      <c r="I33" s="1588">
        <v>7</v>
      </c>
      <c r="J33" s="1588">
        <v>8</v>
      </c>
      <c r="K33" s="1588">
        <v>9</v>
      </c>
      <c r="L33" s="1588">
        <v>10</v>
      </c>
      <c r="M33" s="1588">
        <v>11</v>
      </c>
      <c r="N33" s="1588">
        <v>12</v>
      </c>
    </row>
    <row r="34" spans="1:14" ht="10.8" customHeight="1" x14ac:dyDescent="0.2">
      <c r="A34" s="2619" t="s">
        <v>364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ht="42.6" customHeight="1" x14ac:dyDescent="0.2">
      <c r="A35" s="1589" t="s">
        <v>44</v>
      </c>
      <c r="B35" s="1590" t="s">
        <v>365</v>
      </c>
      <c r="C35" s="2599" t="s">
        <v>366</v>
      </c>
      <c r="D35" s="2599"/>
      <c r="E35" s="2599"/>
      <c r="F35" s="1591" t="s">
        <v>367</v>
      </c>
      <c r="G35" s="1591"/>
      <c r="H35" s="1591"/>
      <c r="I35" s="1591" t="s">
        <v>368</v>
      </c>
      <c r="J35" s="1592"/>
      <c r="K35" s="1591"/>
      <c r="L35" s="1592"/>
      <c r="M35" s="1591"/>
      <c r="N35" s="1593"/>
    </row>
    <row r="36" spans="1:14" ht="10.8" customHeight="1" x14ac:dyDescent="0.2">
      <c r="A36" s="1594"/>
      <c r="B36" s="1565"/>
      <c r="C36" s="2596" t="s">
        <v>369</v>
      </c>
      <c r="D36" s="2596"/>
      <c r="E36" s="2596"/>
      <c r="F36" s="2596"/>
      <c r="G36" s="2596"/>
      <c r="H36" s="2596"/>
      <c r="I36" s="2596"/>
      <c r="J36" s="2596"/>
      <c r="K36" s="2596"/>
      <c r="L36" s="2596"/>
      <c r="M36" s="2596"/>
      <c r="N36" s="2600"/>
    </row>
    <row r="37" spans="1:14" ht="31.8" customHeight="1" x14ac:dyDescent="0.2">
      <c r="A37" s="1595"/>
      <c r="B37" s="1596" t="s">
        <v>528</v>
      </c>
      <c r="C37" s="2596" t="s">
        <v>529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ht="10.8" customHeight="1" x14ac:dyDescent="0.2">
      <c r="A38" s="1597"/>
      <c r="B38" s="1596" t="s">
        <v>44</v>
      </c>
      <c r="C38" s="2596" t="s">
        <v>48</v>
      </c>
      <c r="D38" s="2596"/>
      <c r="E38" s="2596"/>
      <c r="F38" s="1598"/>
      <c r="G38" s="1598"/>
      <c r="H38" s="1598"/>
      <c r="I38" s="1598"/>
      <c r="J38" s="1599">
        <v>219.94</v>
      </c>
      <c r="K38" s="1598" t="s">
        <v>530</v>
      </c>
      <c r="L38" s="1599">
        <v>347.52</v>
      </c>
      <c r="M38" s="1598" t="s">
        <v>1513</v>
      </c>
      <c r="N38" s="1600">
        <v>9501</v>
      </c>
    </row>
    <row r="39" spans="1:14" ht="10.8" customHeight="1" x14ac:dyDescent="0.2">
      <c r="A39" s="1597"/>
      <c r="B39" s="1596" t="s">
        <v>60</v>
      </c>
      <c r="C39" s="2596" t="s">
        <v>370</v>
      </c>
      <c r="D39" s="2596"/>
      <c r="E39" s="2596"/>
      <c r="F39" s="1598"/>
      <c r="G39" s="1598"/>
      <c r="H39" s="1598"/>
      <c r="I39" s="1598"/>
      <c r="J39" s="1599">
        <v>557.59</v>
      </c>
      <c r="K39" s="1598" t="s">
        <v>530</v>
      </c>
      <c r="L39" s="1599">
        <v>881.04</v>
      </c>
      <c r="M39" s="1598"/>
      <c r="N39" s="1600"/>
    </row>
    <row r="40" spans="1:14" ht="10.8" customHeight="1" x14ac:dyDescent="0.2">
      <c r="A40" s="1597"/>
      <c r="B40" s="1596" t="s">
        <v>66</v>
      </c>
      <c r="C40" s="2596" t="s">
        <v>371</v>
      </c>
      <c r="D40" s="2596"/>
      <c r="E40" s="2596"/>
      <c r="F40" s="1598"/>
      <c r="G40" s="1598"/>
      <c r="H40" s="1598"/>
      <c r="I40" s="1598"/>
      <c r="J40" s="1599">
        <v>51.27</v>
      </c>
      <c r="K40" s="1598" t="s">
        <v>530</v>
      </c>
      <c r="L40" s="1599">
        <v>81.010000000000005</v>
      </c>
      <c r="M40" s="1598" t="s">
        <v>1513</v>
      </c>
      <c r="N40" s="1600">
        <v>2215</v>
      </c>
    </row>
    <row r="41" spans="1:14" ht="10.8" customHeight="1" x14ac:dyDescent="0.2">
      <c r="A41" s="1597"/>
      <c r="B41" s="1596" t="s">
        <v>71</v>
      </c>
      <c r="C41" s="2596" t="s">
        <v>372</v>
      </c>
      <c r="D41" s="2596"/>
      <c r="E41" s="2596"/>
      <c r="F41" s="1598"/>
      <c r="G41" s="1598"/>
      <c r="H41" s="1598"/>
      <c r="I41" s="1598"/>
      <c r="J41" s="1599">
        <v>0.78</v>
      </c>
      <c r="K41" s="1598"/>
      <c r="L41" s="1599">
        <v>0.91</v>
      </c>
      <c r="M41" s="1598"/>
      <c r="N41" s="1600"/>
    </row>
    <row r="42" spans="1:14" ht="10.8" customHeight="1" x14ac:dyDescent="0.2">
      <c r="A42" s="1594"/>
      <c r="B42" s="1601" t="s">
        <v>3048</v>
      </c>
      <c r="C42" s="2632" t="s">
        <v>3049</v>
      </c>
      <c r="D42" s="2632"/>
      <c r="E42" s="2632"/>
      <c r="F42" s="1602" t="s">
        <v>381</v>
      </c>
      <c r="G42" s="1602" t="s">
        <v>492</v>
      </c>
      <c r="H42" s="1602"/>
      <c r="I42" s="1602" t="s">
        <v>492</v>
      </c>
      <c r="J42" s="1596"/>
      <c r="K42" s="1598"/>
      <c r="L42" s="1599"/>
      <c r="M42" s="1598"/>
      <c r="N42" s="1603"/>
    </row>
    <row r="43" spans="1:14" ht="10.8" customHeight="1" x14ac:dyDescent="0.2">
      <c r="A43" s="1597"/>
      <c r="B43" s="1596"/>
      <c r="C43" s="2596" t="s">
        <v>49</v>
      </c>
      <c r="D43" s="2596"/>
      <c r="E43" s="2596"/>
      <c r="F43" s="1598" t="s">
        <v>50</v>
      </c>
      <c r="G43" s="1598" t="s">
        <v>373</v>
      </c>
      <c r="H43" s="1598" t="s">
        <v>530</v>
      </c>
      <c r="I43" s="1598" t="s">
        <v>2053</v>
      </c>
      <c r="J43" s="1599"/>
      <c r="K43" s="1598"/>
      <c r="L43" s="1599"/>
      <c r="M43" s="1598"/>
      <c r="N43" s="1600"/>
    </row>
    <row r="44" spans="1:14" ht="10.8" customHeight="1" x14ac:dyDescent="0.2">
      <c r="A44" s="1597"/>
      <c r="B44" s="1596"/>
      <c r="C44" s="2596" t="s">
        <v>374</v>
      </c>
      <c r="D44" s="2596"/>
      <c r="E44" s="2596"/>
      <c r="F44" s="1598" t="s">
        <v>50</v>
      </c>
      <c r="G44" s="1598" t="s">
        <v>375</v>
      </c>
      <c r="H44" s="1598" t="s">
        <v>530</v>
      </c>
      <c r="I44" s="1598" t="s">
        <v>2054</v>
      </c>
      <c r="J44" s="1599"/>
      <c r="K44" s="1598"/>
      <c r="L44" s="1599"/>
      <c r="M44" s="1598"/>
      <c r="N44" s="1600"/>
    </row>
    <row r="45" spans="1:14" ht="10.8" customHeight="1" x14ac:dyDescent="0.2">
      <c r="A45" s="1597"/>
      <c r="B45" s="1596"/>
      <c r="C45" s="2608" t="s">
        <v>52</v>
      </c>
      <c r="D45" s="2608"/>
      <c r="E45" s="2608"/>
      <c r="F45" s="1604"/>
      <c r="G45" s="1604"/>
      <c r="H45" s="1604"/>
      <c r="I45" s="1604"/>
      <c r="J45" s="1605">
        <v>778.31</v>
      </c>
      <c r="K45" s="1604"/>
      <c r="L45" s="1605">
        <v>1229.47</v>
      </c>
      <c r="M45" s="1604"/>
      <c r="N45" s="1606"/>
    </row>
    <row r="46" spans="1:14" ht="10.8" customHeight="1" x14ac:dyDescent="0.2">
      <c r="A46" s="1597"/>
      <c r="B46" s="1596"/>
      <c r="C46" s="2596" t="s">
        <v>53</v>
      </c>
      <c r="D46" s="2596"/>
      <c r="E46" s="2596"/>
      <c r="F46" s="1598"/>
      <c r="G46" s="1598"/>
      <c r="H46" s="1598"/>
      <c r="I46" s="1598"/>
      <c r="J46" s="1599"/>
      <c r="K46" s="1598"/>
      <c r="L46" s="1599">
        <v>428.53</v>
      </c>
      <c r="M46" s="1598"/>
      <c r="N46" s="1600">
        <v>11716</v>
      </c>
    </row>
    <row r="47" spans="1:14" ht="40.799999999999997" x14ac:dyDescent="0.2">
      <c r="A47" s="1597"/>
      <c r="B47" s="1596" t="s">
        <v>2047</v>
      </c>
      <c r="C47" s="2596" t="s">
        <v>376</v>
      </c>
      <c r="D47" s="2596"/>
      <c r="E47" s="2596"/>
      <c r="F47" s="1598" t="s">
        <v>55</v>
      </c>
      <c r="G47" s="1598" t="s">
        <v>1675</v>
      </c>
      <c r="H47" s="1598"/>
      <c r="I47" s="1598" t="s">
        <v>1675</v>
      </c>
      <c r="J47" s="1599"/>
      <c r="K47" s="1598"/>
      <c r="L47" s="1599">
        <v>629.94000000000005</v>
      </c>
      <c r="M47" s="1598"/>
      <c r="N47" s="1600">
        <v>17223</v>
      </c>
    </row>
    <row r="48" spans="1:14" ht="20.399999999999999" x14ac:dyDescent="0.2">
      <c r="A48" s="1597"/>
      <c r="B48" s="1596" t="s">
        <v>2048</v>
      </c>
      <c r="C48" s="2596" t="s">
        <v>377</v>
      </c>
      <c r="D48" s="2596"/>
      <c r="E48" s="2596"/>
      <c r="F48" s="1598" t="s">
        <v>55</v>
      </c>
      <c r="G48" s="1598" t="s">
        <v>378</v>
      </c>
      <c r="H48" s="1598"/>
      <c r="I48" s="1598" t="s">
        <v>378</v>
      </c>
      <c r="J48" s="1599"/>
      <c r="K48" s="1598"/>
      <c r="L48" s="1599">
        <v>407.1</v>
      </c>
      <c r="M48" s="1598"/>
      <c r="N48" s="1600">
        <v>11130</v>
      </c>
    </row>
    <row r="49" spans="1:14" ht="10.8" customHeight="1" x14ac:dyDescent="0.2">
      <c r="A49" s="1607"/>
      <c r="B49" s="1608"/>
      <c r="C49" s="2599" t="s">
        <v>59</v>
      </c>
      <c r="D49" s="2599"/>
      <c r="E49" s="2599"/>
      <c r="F49" s="1591"/>
      <c r="G49" s="1591"/>
      <c r="H49" s="1591"/>
      <c r="I49" s="1591"/>
      <c r="J49" s="1592"/>
      <c r="K49" s="1591"/>
      <c r="L49" s="1592">
        <v>2266.5100000000002</v>
      </c>
      <c r="M49" s="1604"/>
      <c r="N49" s="1593"/>
    </row>
    <row r="50" spans="1:14" ht="15.6" customHeight="1" x14ac:dyDescent="0.2">
      <c r="A50" s="1589" t="s">
        <v>60</v>
      </c>
      <c r="B50" s="1590" t="s">
        <v>379</v>
      </c>
      <c r="C50" s="2599" t="s">
        <v>380</v>
      </c>
      <c r="D50" s="2599"/>
      <c r="E50" s="2599"/>
      <c r="F50" s="1591" t="s">
        <v>381</v>
      </c>
      <c r="G50" s="1591"/>
      <c r="H50" s="1591"/>
      <c r="I50" s="1591" t="s">
        <v>382</v>
      </c>
      <c r="J50" s="1592">
        <v>8.36</v>
      </c>
      <c r="K50" s="1591"/>
      <c r="L50" s="1592">
        <v>9784.7900000000009</v>
      </c>
      <c r="M50" s="1591"/>
      <c r="N50" s="1593"/>
    </row>
    <row r="51" spans="1:14" ht="10.8" customHeight="1" x14ac:dyDescent="0.2">
      <c r="A51" s="1607"/>
      <c r="B51" s="1608"/>
      <c r="C51" s="1563" t="s">
        <v>3050</v>
      </c>
      <c r="D51" s="1564"/>
      <c r="E51" s="1564"/>
      <c r="F51" s="1609"/>
      <c r="G51" s="1609"/>
      <c r="H51" s="1609"/>
      <c r="I51" s="1609"/>
      <c r="J51" s="1610"/>
      <c r="K51" s="1609"/>
      <c r="L51" s="1610"/>
      <c r="M51" s="1611"/>
      <c r="N51" s="1612"/>
    </row>
    <row r="52" spans="1:14" ht="56.4" customHeight="1" x14ac:dyDescent="0.2">
      <c r="A52" s="1589" t="s">
        <v>66</v>
      </c>
      <c r="B52" s="1590" t="s">
        <v>383</v>
      </c>
      <c r="C52" s="2599" t="s">
        <v>384</v>
      </c>
      <c r="D52" s="2599"/>
      <c r="E52" s="2599"/>
      <c r="F52" s="1591" t="s">
        <v>367</v>
      </c>
      <c r="G52" s="1591"/>
      <c r="H52" s="1591"/>
      <c r="I52" s="1591" t="s">
        <v>368</v>
      </c>
      <c r="J52" s="1592"/>
      <c r="K52" s="1591"/>
      <c r="L52" s="1592"/>
      <c r="M52" s="1591"/>
      <c r="N52" s="1593"/>
    </row>
    <row r="53" spans="1:14" ht="10.8" customHeight="1" x14ac:dyDescent="0.2">
      <c r="A53" s="1594"/>
      <c r="B53" s="1565"/>
      <c r="C53" s="2596" t="s">
        <v>369</v>
      </c>
      <c r="D53" s="2596"/>
      <c r="E53" s="2596"/>
      <c r="F53" s="2596"/>
      <c r="G53" s="2596"/>
      <c r="H53" s="2596"/>
      <c r="I53" s="2596"/>
      <c r="J53" s="2596"/>
      <c r="K53" s="2596"/>
      <c r="L53" s="2596"/>
      <c r="M53" s="2596"/>
      <c r="N53" s="2600"/>
    </row>
    <row r="54" spans="1:14" ht="38.4" customHeight="1" x14ac:dyDescent="0.2">
      <c r="A54" s="1595"/>
      <c r="B54" s="1596" t="s">
        <v>528</v>
      </c>
      <c r="C54" s="2596" t="s">
        <v>529</v>
      </c>
      <c r="D54" s="2596"/>
      <c r="E54" s="2596"/>
      <c r="F54" s="2596"/>
      <c r="G54" s="2596"/>
      <c r="H54" s="2596"/>
      <c r="I54" s="2596"/>
      <c r="J54" s="2596"/>
      <c r="K54" s="2596"/>
      <c r="L54" s="2596"/>
      <c r="M54" s="2596"/>
      <c r="N54" s="2600"/>
    </row>
    <row r="55" spans="1:14" ht="10.8" customHeight="1" x14ac:dyDescent="0.2">
      <c r="A55" s="1597"/>
      <c r="B55" s="1596" t="s">
        <v>44</v>
      </c>
      <c r="C55" s="2596" t="s">
        <v>48</v>
      </c>
      <c r="D55" s="2596"/>
      <c r="E55" s="2596"/>
      <c r="F55" s="1598"/>
      <c r="G55" s="1598"/>
      <c r="H55" s="1598"/>
      <c r="I55" s="1598"/>
      <c r="J55" s="1599">
        <v>269.61</v>
      </c>
      <c r="K55" s="1598" t="s">
        <v>530</v>
      </c>
      <c r="L55" s="1599">
        <v>426.01</v>
      </c>
      <c r="M55" s="1598" t="s">
        <v>1513</v>
      </c>
      <c r="N55" s="1600">
        <v>11647</v>
      </c>
    </row>
    <row r="56" spans="1:14" ht="10.8" customHeight="1" x14ac:dyDescent="0.2">
      <c r="A56" s="1597"/>
      <c r="B56" s="1596" t="s">
        <v>60</v>
      </c>
      <c r="C56" s="2596" t="s">
        <v>370</v>
      </c>
      <c r="D56" s="2596"/>
      <c r="E56" s="2596"/>
      <c r="F56" s="1598"/>
      <c r="G56" s="1598"/>
      <c r="H56" s="1598"/>
      <c r="I56" s="1598"/>
      <c r="J56" s="1599">
        <v>7442.38</v>
      </c>
      <c r="K56" s="1598" t="s">
        <v>530</v>
      </c>
      <c r="L56" s="1599">
        <v>11759.56</v>
      </c>
      <c r="M56" s="1598"/>
      <c r="N56" s="1600"/>
    </row>
    <row r="57" spans="1:14" ht="10.8" customHeight="1" x14ac:dyDescent="0.2">
      <c r="A57" s="1597"/>
      <c r="B57" s="1596" t="s">
        <v>66</v>
      </c>
      <c r="C57" s="2596" t="s">
        <v>371</v>
      </c>
      <c r="D57" s="2596"/>
      <c r="E57" s="2596"/>
      <c r="F57" s="1598"/>
      <c r="G57" s="1598"/>
      <c r="H57" s="1598"/>
      <c r="I57" s="1598"/>
      <c r="J57" s="1599">
        <v>429.14</v>
      </c>
      <c r="K57" s="1598" t="s">
        <v>530</v>
      </c>
      <c r="L57" s="1599">
        <v>678.08</v>
      </c>
      <c r="M57" s="1598" t="s">
        <v>1513</v>
      </c>
      <c r="N57" s="1600">
        <v>18539</v>
      </c>
    </row>
    <row r="58" spans="1:14" ht="10.8" customHeight="1" x14ac:dyDescent="0.2">
      <c r="A58" s="1597"/>
      <c r="B58" s="1596" t="s">
        <v>71</v>
      </c>
      <c r="C58" s="2596" t="s">
        <v>372</v>
      </c>
      <c r="D58" s="2596"/>
      <c r="E58" s="2596"/>
      <c r="F58" s="1598"/>
      <c r="G58" s="1598"/>
      <c r="H58" s="1598"/>
      <c r="I58" s="1598"/>
      <c r="J58" s="1599">
        <v>22322.55</v>
      </c>
      <c r="K58" s="1598"/>
      <c r="L58" s="1599">
        <v>26126.98</v>
      </c>
      <c r="M58" s="1598"/>
      <c r="N58" s="1600"/>
    </row>
    <row r="59" spans="1:14" ht="10.8" customHeight="1" x14ac:dyDescent="0.2">
      <c r="A59" s="1597"/>
      <c r="B59" s="1596"/>
      <c r="C59" s="2596" t="s">
        <v>49</v>
      </c>
      <c r="D59" s="2596"/>
      <c r="E59" s="2596"/>
      <c r="F59" s="1598" t="s">
        <v>50</v>
      </c>
      <c r="G59" s="1598" t="s">
        <v>172</v>
      </c>
      <c r="H59" s="1598" t="s">
        <v>530</v>
      </c>
      <c r="I59" s="1598" t="s">
        <v>2055</v>
      </c>
      <c r="J59" s="1599"/>
      <c r="K59" s="1598"/>
      <c r="L59" s="1599"/>
      <c r="M59" s="1598"/>
      <c r="N59" s="1600"/>
    </row>
    <row r="60" spans="1:14" ht="10.8" customHeight="1" x14ac:dyDescent="0.2">
      <c r="A60" s="1597"/>
      <c r="B60" s="1596"/>
      <c r="C60" s="2596" t="s">
        <v>374</v>
      </c>
      <c r="D60" s="2596"/>
      <c r="E60" s="2596"/>
      <c r="F60" s="1598" t="s">
        <v>50</v>
      </c>
      <c r="G60" s="1598" t="s">
        <v>385</v>
      </c>
      <c r="H60" s="1598" t="s">
        <v>530</v>
      </c>
      <c r="I60" s="1598" t="s">
        <v>2056</v>
      </c>
      <c r="J60" s="1599"/>
      <c r="K60" s="1598"/>
      <c r="L60" s="1599"/>
      <c r="M60" s="1598"/>
      <c r="N60" s="1600"/>
    </row>
    <row r="61" spans="1:14" ht="10.8" customHeight="1" x14ac:dyDescent="0.2">
      <c r="A61" s="1597"/>
      <c r="B61" s="1596"/>
      <c r="C61" s="2608" t="s">
        <v>52</v>
      </c>
      <c r="D61" s="2608"/>
      <c r="E61" s="2608"/>
      <c r="F61" s="1604"/>
      <c r="G61" s="1604"/>
      <c r="H61" s="1604"/>
      <c r="I61" s="1604"/>
      <c r="J61" s="1605">
        <v>30034.54</v>
      </c>
      <c r="K61" s="1604"/>
      <c r="L61" s="1605">
        <v>38312.550000000003</v>
      </c>
      <c r="M61" s="1604"/>
      <c r="N61" s="1606"/>
    </row>
    <row r="62" spans="1:14" ht="10.8" customHeight="1" x14ac:dyDescent="0.2">
      <c r="A62" s="1597"/>
      <c r="B62" s="1596"/>
      <c r="C62" s="2596" t="s">
        <v>53</v>
      </c>
      <c r="D62" s="2596"/>
      <c r="E62" s="2596"/>
      <c r="F62" s="1598"/>
      <c r="G62" s="1598"/>
      <c r="H62" s="1598"/>
      <c r="I62" s="1598"/>
      <c r="J62" s="1599"/>
      <c r="K62" s="1598"/>
      <c r="L62" s="1599">
        <v>1104.0899999999999</v>
      </c>
      <c r="M62" s="1598"/>
      <c r="N62" s="1600">
        <v>30186</v>
      </c>
    </row>
    <row r="63" spans="1:14" ht="40.799999999999997" x14ac:dyDescent="0.2">
      <c r="A63" s="1597"/>
      <c r="B63" s="1596" t="s">
        <v>2047</v>
      </c>
      <c r="C63" s="2596" t="s">
        <v>376</v>
      </c>
      <c r="D63" s="2596"/>
      <c r="E63" s="2596"/>
      <c r="F63" s="1598" t="s">
        <v>55</v>
      </c>
      <c r="G63" s="1598" t="s">
        <v>1675</v>
      </c>
      <c r="H63" s="1598"/>
      <c r="I63" s="1598" t="s">
        <v>1675</v>
      </c>
      <c r="J63" s="1599"/>
      <c r="K63" s="1598"/>
      <c r="L63" s="1599">
        <v>1623.01</v>
      </c>
      <c r="M63" s="1598"/>
      <c r="N63" s="1600">
        <v>44373</v>
      </c>
    </row>
    <row r="64" spans="1:14" ht="20.399999999999999" x14ac:dyDescent="0.2">
      <c r="A64" s="1597"/>
      <c r="B64" s="1596" t="s">
        <v>2048</v>
      </c>
      <c r="C64" s="2596" t="s">
        <v>377</v>
      </c>
      <c r="D64" s="2596"/>
      <c r="E64" s="2596"/>
      <c r="F64" s="1598" t="s">
        <v>55</v>
      </c>
      <c r="G64" s="1598" t="s">
        <v>378</v>
      </c>
      <c r="H64" s="1598"/>
      <c r="I64" s="1598" t="s">
        <v>378</v>
      </c>
      <c r="J64" s="1599"/>
      <c r="K64" s="1598"/>
      <c r="L64" s="1599">
        <v>1048.8900000000001</v>
      </c>
      <c r="M64" s="1598"/>
      <c r="N64" s="1600">
        <v>28677</v>
      </c>
    </row>
    <row r="65" spans="1:14" ht="10.8" customHeight="1" x14ac:dyDescent="0.2">
      <c r="A65" s="1607"/>
      <c r="B65" s="1608"/>
      <c r="C65" s="2599" t="s">
        <v>59</v>
      </c>
      <c r="D65" s="2599"/>
      <c r="E65" s="2599"/>
      <c r="F65" s="1591"/>
      <c r="G65" s="1591"/>
      <c r="H65" s="1591"/>
      <c r="I65" s="1591"/>
      <c r="J65" s="1592"/>
      <c r="K65" s="1591"/>
      <c r="L65" s="1592">
        <v>40984.449999999997</v>
      </c>
      <c r="M65" s="1604"/>
      <c r="N65" s="1593"/>
    </row>
    <row r="66" spans="1:14" ht="34.799999999999997" customHeight="1" x14ac:dyDescent="0.2">
      <c r="A66" s="1589" t="s">
        <v>71</v>
      </c>
      <c r="B66" s="1590" t="s">
        <v>386</v>
      </c>
      <c r="C66" s="2599" t="s">
        <v>387</v>
      </c>
      <c r="D66" s="2599"/>
      <c r="E66" s="2599"/>
      <c r="F66" s="1591" t="s">
        <v>367</v>
      </c>
      <c r="G66" s="1591"/>
      <c r="H66" s="1591"/>
      <c r="I66" s="1591" t="s">
        <v>368</v>
      </c>
      <c r="J66" s="1592"/>
      <c r="K66" s="1591"/>
      <c r="L66" s="1592"/>
      <c r="M66" s="1591"/>
      <c r="N66" s="1593"/>
    </row>
    <row r="67" spans="1:14" ht="10.8" customHeight="1" x14ac:dyDescent="0.2">
      <c r="A67" s="1594"/>
      <c r="B67" s="1565"/>
      <c r="C67" s="2596" t="s">
        <v>369</v>
      </c>
      <c r="D67" s="2596"/>
      <c r="E67" s="2596"/>
      <c r="F67" s="2596"/>
      <c r="G67" s="2596"/>
      <c r="H67" s="2596"/>
      <c r="I67" s="2596"/>
      <c r="J67" s="2596"/>
      <c r="K67" s="2596"/>
      <c r="L67" s="2596"/>
      <c r="M67" s="2596"/>
      <c r="N67" s="2600"/>
    </row>
    <row r="68" spans="1:14" ht="10.8" customHeight="1" x14ac:dyDescent="0.2">
      <c r="A68" s="1595"/>
      <c r="B68" s="1596"/>
      <c r="C68" s="2596" t="s">
        <v>388</v>
      </c>
      <c r="D68" s="2596"/>
      <c r="E68" s="2596"/>
      <c r="F68" s="2596"/>
      <c r="G68" s="2596"/>
      <c r="H68" s="2596"/>
      <c r="I68" s="2596"/>
      <c r="J68" s="2596"/>
      <c r="K68" s="2596"/>
      <c r="L68" s="2596"/>
      <c r="M68" s="2596"/>
      <c r="N68" s="2600"/>
    </row>
    <row r="69" spans="1:14" ht="38.4" customHeight="1" x14ac:dyDescent="0.2">
      <c r="A69" s="1595"/>
      <c r="B69" s="1596" t="s">
        <v>528</v>
      </c>
      <c r="C69" s="2596" t="s">
        <v>529</v>
      </c>
      <c r="D69" s="2596"/>
      <c r="E69" s="2596"/>
      <c r="F69" s="2596"/>
      <c r="G69" s="2596"/>
      <c r="H69" s="2596"/>
      <c r="I69" s="2596"/>
      <c r="J69" s="2596"/>
      <c r="K69" s="2596"/>
      <c r="L69" s="2596"/>
      <c r="M69" s="2596"/>
      <c r="N69" s="2600"/>
    </row>
    <row r="70" spans="1:14" ht="10.8" customHeight="1" x14ac:dyDescent="0.2">
      <c r="A70" s="1597"/>
      <c r="B70" s="1596" t="s">
        <v>60</v>
      </c>
      <c r="C70" s="2596" t="s">
        <v>370</v>
      </c>
      <c r="D70" s="2596"/>
      <c r="E70" s="2596"/>
      <c r="F70" s="1598"/>
      <c r="G70" s="1598"/>
      <c r="H70" s="1598"/>
      <c r="I70" s="1598"/>
      <c r="J70" s="1599">
        <v>468.89</v>
      </c>
      <c r="K70" s="1598" t="s">
        <v>1891</v>
      </c>
      <c r="L70" s="1599">
        <v>3704.42</v>
      </c>
      <c r="M70" s="1598"/>
      <c r="N70" s="1600"/>
    </row>
    <row r="71" spans="1:14" ht="10.8" customHeight="1" x14ac:dyDescent="0.2">
      <c r="A71" s="1597"/>
      <c r="B71" s="1596" t="s">
        <v>66</v>
      </c>
      <c r="C71" s="2596" t="s">
        <v>371</v>
      </c>
      <c r="D71" s="2596"/>
      <c r="E71" s="2596"/>
      <c r="F71" s="1598"/>
      <c r="G71" s="1598"/>
      <c r="H71" s="1598"/>
      <c r="I71" s="1598"/>
      <c r="J71" s="1599">
        <v>27.84</v>
      </c>
      <c r="K71" s="1598" t="s">
        <v>1891</v>
      </c>
      <c r="L71" s="1599">
        <v>219.95</v>
      </c>
      <c r="M71" s="1598" t="s">
        <v>1513</v>
      </c>
      <c r="N71" s="1600">
        <v>6013</v>
      </c>
    </row>
    <row r="72" spans="1:14" ht="10.8" customHeight="1" x14ac:dyDescent="0.2">
      <c r="A72" s="1597"/>
      <c r="B72" s="1596" t="s">
        <v>71</v>
      </c>
      <c r="C72" s="2596" t="s">
        <v>372</v>
      </c>
      <c r="D72" s="2596"/>
      <c r="E72" s="2596"/>
      <c r="F72" s="1598"/>
      <c r="G72" s="1598"/>
      <c r="H72" s="1598"/>
      <c r="I72" s="1598"/>
      <c r="J72" s="1599">
        <v>1297.8</v>
      </c>
      <c r="K72" s="1598" t="s">
        <v>75</v>
      </c>
      <c r="L72" s="1599">
        <v>7594.92</v>
      </c>
      <c r="M72" s="1598"/>
      <c r="N72" s="1600"/>
    </row>
    <row r="73" spans="1:14" ht="10.8" customHeight="1" x14ac:dyDescent="0.2">
      <c r="A73" s="1597"/>
      <c r="B73" s="1596"/>
      <c r="C73" s="2596" t="s">
        <v>374</v>
      </c>
      <c r="D73" s="2596"/>
      <c r="E73" s="2596"/>
      <c r="F73" s="1598" t="s">
        <v>50</v>
      </c>
      <c r="G73" s="1598" t="s">
        <v>389</v>
      </c>
      <c r="H73" s="1598" t="s">
        <v>1891</v>
      </c>
      <c r="I73" s="1598" t="s">
        <v>2057</v>
      </c>
      <c r="J73" s="1599"/>
      <c r="K73" s="1598"/>
      <c r="L73" s="1599"/>
      <c r="M73" s="1598"/>
      <c r="N73" s="1600"/>
    </row>
    <row r="74" spans="1:14" ht="10.8" customHeight="1" x14ac:dyDescent="0.2">
      <c r="A74" s="1597"/>
      <c r="B74" s="1596"/>
      <c r="C74" s="2608" t="s">
        <v>52</v>
      </c>
      <c r="D74" s="2608"/>
      <c r="E74" s="2608"/>
      <c r="F74" s="1604"/>
      <c r="G74" s="1604"/>
      <c r="H74" s="1604"/>
      <c r="I74" s="1604"/>
      <c r="J74" s="1605">
        <v>1766.69</v>
      </c>
      <c r="K74" s="1604"/>
      <c r="L74" s="1605">
        <v>11299.34</v>
      </c>
      <c r="M74" s="1604"/>
      <c r="N74" s="1606"/>
    </row>
    <row r="75" spans="1:14" ht="10.8" customHeight="1" x14ac:dyDescent="0.2">
      <c r="A75" s="1597"/>
      <c r="B75" s="1596"/>
      <c r="C75" s="2596" t="s">
        <v>53</v>
      </c>
      <c r="D75" s="2596"/>
      <c r="E75" s="2596"/>
      <c r="F75" s="1598"/>
      <c r="G75" s="1598"/>
      <c r="H75" s="1598"/>
      <c r="I75" s="1598"/>
      <c r="J75" s="1599"/>
      <c r="K75" s="1598"/>
      <c r="L75" s="1599">
        <v>219.95</v>
      </c>
      <c r="M75" s="1598"/>
      <c r="N75" s="1600">
        <v>6013</v>
      </c>
    </row>
    <row r="76" spans="1:14" ht="40.799999999999997" x14ac:dyDescent="0.2">
      <c r="A76" s="1597"/>
      <c r="B76" s="1596" t="s">
        <v>2047</v>
      </c>
      <c r="C76" s="2596" t="s">
        <v>376</v>
      </c>
      <c r="D76" s="2596"/>
      <c r="E76" s="2596"/>
      <c r="F76" s="1598" t="s">
        <v>55</v>
      </c>
      <c r="G76" s="1598" t="s">
        <v>1675</v>
      </c>
      <c r="H76" s="1598"/>
      <c r="I76" s="1598" t="s">
        <v>1675</v>
      </c>
      <c r="J76" s="1599"/>
      <c r="K76" s="1598"/>
      <c r="L76" s="1599">
        <v>323.33</v>
      </c>
      <c r="M76" s="1598"/>
      <c r="N76" s="1600">
        <v>8839</v>
      </c>
    </row>
    <row r="77" spans="1:14" ht="20.399999999999999" x14ac:dyDescent="0.2">
      <c r="A77" s="1597"/>
      <c r="B77" s="1596" t="s">
        <v>2048</v>
      </c>
      <c r="C77" s="2596" t="s">
        <v>377</v>
      </c>
      <c r="D77" s="2596"/>
      <c r="E77" s="2596"/>
      <c r="F77" s="1598" t="s">
        <v>55</v>
      </c>
      <c r="G77" s="1598" t="s">
        <v>378</v>
      </c>
      <c r="H77" s="1598"/>
      <c r="I77" s="1598" t="s">
        <v>378</v>
      </c>
      <c r="J77" s="1599"/>
      <c r="K77" s="1598"/>
      <c r="L77" s="1599">
        <v>208.95</v>
      </c>
      <c r="M77" s="1598"/>
      <c r="N77" s="1600">
        <v>5712</v>
      </c>
    </row>
    <row r="78" spans="1:14" ht="10.8" customHeight="1" x14ac:dyDescent="0.2">
      <c r="A78" s="1607"/>
      <c r="B78" s="1608"/>
      <c r="C78" s="2599" t="s">
        <v>59</v>
      </c>
      <c r="D78" s="2599"/>
      <c r="E78" s="2599"/>
      <c r="F78" s="1591"/>
      <c r="G78" s="1591"/>
      <c r="H78" s="1591"/>
      <c r="I78" s="1591"/>
      <c r="J78" s="1592"/>
      <c r="K78" s="1591"/>
      <c r="L78" s="1592">
        <v>11831.62</v>
      </c>
      <c r="M78" s="1604"/>
      <c r="N78" s="1593"/>
    </row>
    <row r="79" spans="1:14" ht="10.8" customHeight="1" x14ac:dyDescent="0.2">
      <c r="A79" s="1609"/>
      <c r="B79" s="1608"/>
      <c r="C79" s="1608"/>
      <c r="D79" s="1608"/>
      <c r="E79" s="1608"/>
      <c r="F79" s="1609"/>
      <c r="G79" s="1609"/>
      <c r="H79" s="1609"/>
      <c r="I79" s="1609"/>
      <c r="J79" s="1613"/>
      <c r="K79" s="1609"/>
      <c r="L79" s="1613"/>
      <c r="M79" s="1598"/>
      <c r="N79" s="1613"/>
    </row>
    <row r="80" spans="1:14" ht="10.8" customHeight="1" x14ac:dyDescent="0.2">
      <c r="A80" s="1614"/>
      <c r="B80" s="1615"/>
      <c r="C80" s="2599" t="s">
        <v>390</v>
      </c>
      <c r="D80" s="2599"/>
      <c r="E80" s="2599"/>
      <c r="F80" s="2599"/>
      <c r="G80" s="2599"/>
      <c r="H80" s="2599"/>
      <c r="I80" s="2599"/>
      <c r="J80" s="2599"/>
      <c r="K80" s="2599"/>
      <c r="L80" s="1616"/>
      <c r="M80" s="1617"/>
      <c r="N80" s="1618"/>
    </row>
    <row r="81" spans="1:14" ht="10.8" customHeight="1" x14ac:dyDescent="0.2">
      <c r="A81" s="1619"/>
      <c r="B81" s="1596"/>
      <c r="C81" s="2596" t="s">
        <v>144</v>
      </c>
      <c r="D81" s="2596"/>
      <c r="E81" s="2596"/>
      <c r="F81" s="2596"/>
      <c r="G81" s="2596"/>
      <c r="H81" s="2596"/>
      <c r="I81" s="2596"/>
      <c r="J81" s="2596"/>
      <c r="K81" s="2596"/>
      <c r="L81" s="1620">
        <v>60626.15</v>
      </c>
      <c r="M81" s="1621"/>
      <c r="N81" s="1622"/>
    </row>
    <row r="82" spans="1:14" ht="10.8" customHeight="1" x14ac:dyDescent="0.2">
      <c r="A82" s="1619"/>
      <c r="B82" s="1596"/>
      <c r="C82" s="2596" t="s">
        <v>1437</v>
      </c>
      <c r="D82" s="2596"/>
      <c r="E82" s="2596"/>
      <c r="F82" s="2596"/>
      <c r="G82" s="2596"/>
      <c r="H82" s="2596"/>
      <c r="I82" s="2596"/>
      <c r="J82" s="2596"/>
      <c r="K82" s="2596"/>
      <c r="L82" s="1620"/>
      <c r="M82" s="1621"/>
      <c r="N82" s="1622"/>
    </row>
    <row r="83" spans="1:14" ht="10.8" customHeight="1" x14ac:dyDescent="0.2">
      <c r="A83" s="1619"/>
      <c r="B83" s="1596"/>
      <c r="C83" s="2596" t="s">
        <v>145</v>
      </c>
      <c r="D83" s="2596"/>
      <c r="E83" s="2596"/>
      <c r="F83" s="2596"/>
      <c r="G83" s="2596"/>
      <c r="H83" s="2596"/>
      <c r="I83" s="2596"/>
      <c r="J83" s="2596"/>
      <c r="K83" s="2596"/>
      <c r="L83" s="1620">
        <v>773.53</v>
      </c>
      <c r="M83" s="1621"/>
      <c r="N83" s="1622"/>
    </row>
    <row r="84" spans="1:14" ht="10.8" customHeight="1" x14ac:dyDescent="0.2">
      <c r="A84" s="1619"/>
      <c r="B84" s="1596"/>
      <c r="C84" s="2596" t="s">
        <v>391</v>
      </c>
      <c r="D84" s="2596"/>
      <c r="E84" s="2596"/>
      <c r="F84" s="2596"/>
      <c r="G84" s="2596"/>
      <c r="H84" s="2596"/>
      <c r="I84" s="2596"/>
      <c r="J84" s="2596"/>
      <c r="K84" s="2596"/>
      <c r="L84" s="1620">
        <v>16345.02</v>
      </c>
      <c r="M84" s="1621"/>
      <c r="N84" s="1622"/>
    </row>
    <row r="85" spans="1:14" ht="10.8" customHeight="1" x14ac:dyDescent="0.2">
      <c r="A85" s="1619"/>
      <c r="B85" s="1596"/>
      <c r="C85" s="2596" t="s">
        <v>1438</v>
      </c>
      <c r="D85" s="2596"/>
      <c r="E85" s="2596"/>
      <c r="F85" s="2596"/>
      <c r="G85" s="2596"/>
      <c r="H85" s="2596"/>
      <c r="I85" s="2596"/>
      <c r="J85" s="2596"/>
      <c r="K85" s="2596"/>
      <c r="L85" s="1620">
        <v>979.04</v>
      </c>
      <c r="M85" s="1621"/>
      <c r="N85" s="1622"/>
    </row>
    <row r="86" spans="1:14" ht="10.8" customHeight="1" x14ac:dyDescent="0.2">
      <c r="A86" s="1619"/>
      <c r="B86" s="1596"/>
      <c r="C86" s="2596" t="s">
        <v>392</v>
      </c>
      <c r="D86" s="2596"/>
      <c r="E86" s="2596"/>
      <c r="F86" s="2596"/>
      <c r="G86" s="2596"/>
      <c r="H86" s="2596"/>
      <c r="I86" s="2596"/>
      <c r="J86" s="2596"/>
      <c r="K86" s="2596"/>
      <c r="L86" s="1620">
        <v>43507.6</v>
      </c>
      <c r="M86" s="1621"/>
      <c r="N86" s="1622"/>
    </row>
    <row r="87" spans="1:14" ht="10.8" customHeight="1" x14ac:dyDescent="0.2">
      <c r="A87" s="1619"/>
      <c r="B87" s="1596"/>
      <c r="C87" s="2596" t="s">
        <v>393</v>
      </c>
      <c r="D87" s="2596"/>
      <c r="E87" s="2596"/>
      <c r="F87" s="2596"/>
      <c r="G87" s="2596"/>
      <c r="H87" s="2596"/>
      <c r="I87" s="2596"/>
      <c r="J87" s="2596"/>
      <c r="K87" s="2596"/>
      <c r="L87" s="1620">
        <v>64867.37</v>
      </c>
      <c r="M87" s="1621"/>
      <c r="N87" s="1622"/>
    </row>
    <row r="88" spans="1:14" ht="10.8" customHeight="1" x14ac:dyDescent="0.2">
      <c r="A88" s="1619"/>
      <c r="B88" s="1596"/>
      <c r="C88" s="2596" t="s">
        <v>1437</v>
      </c>
      <c r="D88" s="2596"/>
      <c r="E88" s="2596"/>
      <c r="F88" s="2596"/>
      <c r="G88" s="2596"/>
      <c r="H88" s="2596"/>
      <c r="I88" s="2596"/>
      <c r="J88" s="2596"/>
      <c r="K88" s="2596"/>
      <c r="L88" s="1620"/>
      <c r="M88" s="1621"/>
      <c r="N88" s="1622"/>
    </row>
    <row r="89" spans="1:14" ht="10.8" customHeight="1" x14ac:dyDescent="0.2">
      <c r="A89" s="1619"/>
      <c r="B89" s="1596"/>
      <c r="C89" s="2596" t="s">
        <v>394</v>
      </c>
      <c r="D89" s="2596"/>
      <c r="E89" s="2596"/>
      <c r="F89" s="2596"/>
      <c r="G89" s="2596"/>
      <c r="H89" s="2596"/>
      <c r="I89" s="2596"/>
      <c r="J89" s="2596"/>
      <c r="K89" s="2596"/>
      <c r="L89" s="1620">
        <v>773.53</v>
      </c>
      <c r="M89" s="1621"/>
      <c r="N89" s="1622"/>
    </row>
    <row r="90" spans="1:14" ht="10.8" customHeight="1" x14ac:dyDescent="0.2">
      <c r="A90" s="1619"/>
      <c r="B90" s="1596"/>
      <c r="C90" s="2596" t="s">
        <v>395</v>
      </c>
      <c r="D90" s="2596"/>
      <c r="E90" s="2596"/>
      <c r="F90" s="2596"/>
      <c r="G90" s="2596"/>
      <c r="H90" s="2596"/>
      <c r="I90" s="2596"/>
      <c r="J90" s="2596"/>
      <c r="K90" s="2596"/>
      <c r="L90" s="1620">
        <v>16345.02</v>
      </c>
      <c r="M90" s="1621"/>
      <c r="N90" s="1622"/>
    </row>
    <row r="91" spans="1:14" ht="10.8" customHeight="1" x14ac:dyDescent="0.2">
      <c r="A91" s="1619"/>
      <c r="B91" s="1596"/>
      <c r="C91" s="2596" t="s">
        <v>1439</v>
      </c>
      <c r="D91" s="2596"/>
      <c r="E91" s="2596"/>
      <c r="F91" s="2596"/>
      <c r="G91" s="2596"/>
      <c r="H91" s="2596"/>
      <c r="I91" s="2596"/>
      <c r="J91" s="2596"/>
      <c r="K91" s="2596"/>
      <c r="L91" s="1620">
        <v>979.04</v>
      </c>
      <c r="M91" s="1621"/>
      <c r="N91" s="1622"/>
    </row>
    <row r="92" spans="1:14" ht="10.8" customHeight="1" x14ac:dyDescent="0.2">
      <c r="A92" s="1619"/>
      <c r="B92" s="1596"/>
      <c r="C92" s="2596" t="s">
        <v>396</v>
      </c>
      <c r="D92" s="2596"/>
      <c r="E92" s="2596"/>
      <c r="F92" s="2596"/>
      <c r="G92" s="2596"/>
      <c r="H92" s="2596"/>
      <c r="I92" s="2596"/>
      <c r="J92" s="2596"/>
      <c r="K92" s="2596"/>
      <c r="L92" s="1620">
        <v>43507.6</v>
      </c>
      <c r="M92" s="1621"/>
      <c r="N92" s="1622"/>
    </row>
    <row r="93" spans="1:14" ht="10.8" customHeight="1" x14ac:dyDescent="0.2">
      <c r="A93" s="1619"/>
      <c r="B93" s="1596"/>
      <c r="C93" s="2596" t="s">
        <v>397</v>
      </c>
      <c r="D93" s="2596"/>
      <c r="E93" s="2596"/>
      <c r="F93" s="2596"/>
      <c r="G93" s="2596"/>
      <c r="H93" s="2596"/>
      <c r="I93" s="2596"/>
      <c r="J93" s="2596"/>
      <c r="K93" s="2596"/>
      <c r="L93" s="1620">
        <v>2576.2800000000002</v>
      </c>
      <c r="M93" s="1621"/>
      <c r="N93" s="1622"/>
    </row>
    <row r="94" spans="1:14" ht="10.8" customHeight="1" x14ac:dyDescent="0.2">
      <c r="A94" s="1619"/>
      <c r="B94" s="1596"/>
      <c r="C94" s="2596" t="s">
        <v>398</v>
      </c>
      <c r="D94" s="2596"/>
      <c r="E94" s="2596"/>
      <c r="F94" s="2596"/>
      <c r="G94" s="2596"/>
      <c r="H94" s="2596"/>
      <c r="I94" s="2596"/>
      <c r="J94" s="2596"/>
      <c r="K94" s="2596"/>
      <c r="L94" s="1620">
        <v>1664.94</v>
      </c>
      <c r="M94" s="1621"/>
      <c r="N94" s="1622"/>
    </row>
    <row r="95" spans="1:14" ht="10.8" customHeight="1" x14ac:dyDescent="0.2">
      <c r="A95" s="1619"/>
      <c r="B95" s="1596"/>
      <c r="C95" s="2596" t="s">
        <v>151</v>
      </c>
      <c r="D95" s="2596"/>
      <c r="E95" s="2596"/>
      <c r="F95" s="2596"/>
      <c r="G95" s="2596"/>
      <c r="H95" s="2596"/>
      <c r="I95" s="2596"/>
      <c r="J95" s="2596"/>
      <c r="K95" s="2596"/>
      <c r="L95" s="1620">
        <v>1752.57</v>
      </c>
      <c r="M95" s="1621"/>
      <c r="N95" s="1622"/>
    </row>
    <row r="96" spans="1:14" ht="10.8" customHeight="1" x14ac:dyDescent="0.2">
      <c r="A96" s="1619"/>
      <c r="B96" s="1596"/>
      <c r="C96" s="2596" t="s">
        <v>152</v>
      </c>
      <c r="D96" s="2596"/>
      <c r="E96" s="2596"/>
      <c r="F96" s="2596"/>
      <c r="G96" s="2596"/>
      <c r="H96" s="2596"/>
      <c r="I96" s="2596"/>
      <c r="J96" s="2596"/>
      <c r="K96" s="2596"/>
      <c r="L96" s="1620">
        <v>2576.2800000000002</v>
      </c>
      <c r="M96" s="1621"/>
      <c r="N96" s="1622"/>
    </row>
    <row r="97" spans="1:14" ht="10.8" customHeight="1" x14ac:dyDescent="0.2">
      <c r="A97" s="1619"/>
      <c r="B97" s="1596"/>
      <c r="C97" s="2596" t="s">
        <v>153</v>
      </c>
      <c r="D97" s="2596"/>
      <c r="E97" s="2596"/>
      <c r="F97" s="2596"/>
      <c r="G97" s="2596"/>
      <c r="H97" s="2596"/>
      <c r="I97" s="2596"/>
      <c r="J97" s="2596"/>
      <c r="K97" s="2596"/>
      <c r="L97" s="1620">
        <v>1664.94</v>
      </c>
      <c r="M97" s="1621"/>
      <c r="N97" s="1622"/>
    </row>
    <row r="98" spans="1:14" ht="10.8" customHeight="1" x14ac:dyDescent="0.2">
      <c r="A98" s="1619"/>
      <c r="B98" s="1613"/>
      <c r="C98" s="2601" t="s">
        <v>399</v>
      </c>
      <c r="D98" s="2601"/>
      <c r="E98" s="2601"/>
      <c r="F98" s="2601"/>
      <c r="G98" s="2601"/>
      <c r="H98" s="2601"/>
      <c r="I98" s="2601"/>
      <c r="J98" s="2601"/>
      <c r="K98" s="2601"/>
      <c r="L98" s="1623">
        <v>64867.37</v>
      </c>
      <c r="M98" s="1624"/>
      <c r="N98" s="1625"/>
    </row>
    <row r="99" spans="1:14" ht="10.8" customHeight="1" x14ac:dyDescent="0.2">
      <c r="A99" s="2619" t="s">
        <v>3051</v>
      </c>
      <c r="B99" s="2620"/>
      <c r="C99" s="2620"/>
      <c r="D99" s="2620"/>
      <c r="E99" s="2620"/>
      <c r="F99" s="2620"/>
      <c r="G99" s="2620"/>
      <c r="H99" s="2620"/>
      <c r="I99" s="2620"/>
      <c r="J99" s="2620"/>
      <c r="K99" s="2620"/>
      <c r="L99" s="2620"/>
      <c r="M99" s="2620"/>
      <c r="N99" s="2621"/>
    </row>
    <row r="100" spans="1:14" ht="25.8" customHeight="1" x14ac:dyDescent="0.2">
      <c r="A100" s="1589" t="s">
        <v>75</v>
      </c>
      <c r="B100" s="1590" t="s">
        <v>400</v>
      </c>
      <c r="C100" s="2599" t="s">
        <v>401</v>
      </c>
      <c r="D100" s="2599"/>
      <c r="E100" s="2599"/>
      <c r="F100" s="1591" t="s">
        <v>402</v>
      </c>
      <c r="G100" s="1591"/>
      <c r="H100" s="1591"/>
      <c r="I100" s="1591" t="s">
        <v>3052</v>
      </c>
      <c r="J100" s="1592"/>
      <c r="K100" s="1591"/>
      <c r="L100" s="1592"/>
      <c r="M100" s="1591"/>
      <c r="N100" s="1593"/>
    </row>
    <row r="101" spans="1:14" ht="10.8" customHeight="1" x14ac:dyDescent="0.2">
      <c r="A101" s="1594"/>
      <c r="B101" s="1565"/>
      <c r="C101" s="2596" t="s">
        <v>3053</v>
      </c>
      <c r="D101" s="2596"/>
      <c r="E101" s="2596"/>
      <c r="F101" s="2596"/>
      <c r="G101" s="2596"/>
      <c r="H101" s="2596"/>
      <c r="I101" s="2596"/>
      <c r="J101" s="2596"/>
      <c r="K101" s="2596"/>
      <c r="L101" s="2596"/>
      <c r="M101" s="2596"/>
      <c r="N101" s="2600"/>
    </row>
    <row r="102" spans="1:14" ht="34.799999999999997" customHeight="1" x14ac:dyDescent="0.2">
      <c r="A102" s="1595"/>
      <c r="B102" s="1596" t="s">
        <v>528</v>
      </c>
      <c r="C102" s="2596" t="s">
        <v>529</v>
      </c>
      <c r="D102" s="2596"/>
      <c r="E102" s="2596"/>
      <c r="F102" s="2596"/>
      <c r="G102" s="2596"/>
      <c r="H102" s="2596"/>
      <c r="I102" s="2596"/>
      <c r="J102" s="2596"/>
      <c r="K102" s="2596"/>
      <c r="L102" s="2596"/>
      <c r="M102" s="2596"/>
      <c r="N102" s="2600"/>
    </row>
    <row r="103" spans="1:14" ht="10.8" customHeight="1" x14ac:dyDescent="0.2">
      <c r="A103" s="1597"/>
      <c r="B103" s="1596" t="s">
        <v>44</v>
      </c>
      <c r="C103" s="2596" t="s">
        <v>48</v>
      </c>
      <c r="D103" s="2596"/>
      <c r="E103" s="2596"/>
      <c r="F103" s="1598"/>
      <c r="G103" s="1598"/>
      <c r="H103" s="1598"/>
      <c r="I103" s="1598"/>
      <c r="J103" s="1599">
        <v>115.49</v>
      </c>
      <c r="K103" s="1598" t="s">
        <v>530</v>
      </c>
      <c r="L103" s="1599">
        <v>194.82</v>
      </c>
      <c r="M103" s="1598" t="s">
        <v>1513</v>
      </c>
      <c r="N103" s="1600">
        <v>5326</v>
      </c>
    </row>
    <row r="104" spans="1:14" ht="10.8" customHeight="1" x14ac:dyDescent="0.2">
      <c r="A104" s="1597"/>
      <c r="B104" s="1596" t="s">
        <v>60</v>
      </c>
      <c r="C104" s="2596" t="s">
        <v>370</v>
      </c>
      <c r="D104" s="2596"/>
      <c r="E104" s="2596"/>
      <c r="F104" s="1598"/>
      <c r="G104" s="1598"/>
      <c r="H104" s="1598"/>
      <c r="I104" s="1598"/>
      <c r="J104" s="1599">
        <v>3262.79</v>
      </c>
      <c r="K104" s="1598" t="s">
        <v>530</v>
      </c>
      <c r="L104" s="1599">
        <v>5504.02</v>
      </c>
      <c r="M104" s="1598"/>
      <c r="N104" s="1600"/>
    </row>
    <row r="105" spans="1:14" ht="10.8" customHeight="1" x14ac:dyDescent="0.2">
      <c r="A105" s="1597"/>
      <c r="B105" s="1596" t="s">
        <v>66</v>
      </c>
      <c r="C105" s="2596" t="s">
        <v>371</v>
      </c>
      <c r="D105" s="2596"/>
      <c r="E105" s="2596"/>
      <c r="F105" s="1598"/>
      <c r="G105" s="1598"/>
      <c r="H105" s="1598"/>
      <c r="I105" s="1598"/>
      <c r="J105" s="1599">
        <v>171.22</v>
      </c>
      <c r="K105" s="1598" t="s">
        <v>530</v>
      </c>
      <c r="L105" s="1599">
        <v>288.83</v>
      </c>
      <c r="M105" s="1598" t="s">
        <v>1513</v>
      </c>
      <c r="N105" s="1600">
        <v>7897</v>
      </c>
    </row>
    <row r="106" spans="1:14" ht="10.8" customHeight="1" x14ac:dyDescent="0.2">
      <c r="A106" s="1597"/>
      <c r="B106" s="1596" t="s">
        <v>71</v>
      </c>
      <c r="C106" s="2596" t="s">
        <v>372</v>
      </c>
      <c r="D106" s="2596"/>
      <c r="E106" s="2596"/>
      <c r="F106" s="1598"/>
      <c r="G106" s="1598"/>
      <c r="H106" s="1598"/>
      <c r="I106" s="1598"/>
      <c r="J106" s="1599">
        <v>12.2</v>
      </c>
      <c r="K106" s="1598"/>
      <c r="L106" s="1599">
        <v>15.24</v>
      </c>
      <c r="M106" s="1598"/>
      <c r="N106" s="1600"/>
    </row>
    <row r="107" spans="1:14" ht="14.4" customHeight="1" x14ac:dyDescent="0.2">
      <c r="A107" s="1594"/>
      <c r="B107" s="1601" t="s">
        <v>3054</v>
      </c>
      <c r="C107" s="2632" t="s">
        <v>3055</v>
      </c>
      <c r="D107" s="2632"/>
      <c r="E107" s="2632"/>
      <c r="F107" s="1602" t="s">
        <v>407</v>
      </c>
      <c r="G107" s="1602" t="s">
        <v>492</v>
      </c>
      <c r="H107" s="1602"/>
      <c r="I107" s="1602" t="s">
        <v>492</v>
      </c>
      <c r="J107" s="1596"/>
      <c r="K107" s="1598"/>
      <c r="L107" s="1599"/>
      <c r="M107" s="1598"/>
      <c r="N107" s="1603"/>
    </row>
    <row r="108" spans="1:14" ht="10.8" customHeight="1" x14ac:dyDescent="0.2">
      <c r="A108" s="1597"/>
      <c r="B108" s="1596"/>
      <c r="C108" s="2596" t="s">
        <v>49</v>
      </c>
      <c r="D108" s="2596"/>
      <c r="E108" s="2596"/>
      <c r="F108" s="1598" t="s">
        <v>50</v>
      </c>
      <c r="G108" s="1598" t="s">
        <v>403</v>
      </c>
      <c r="H108" s="1598" t="s">
        <v>530</v>
      </c>
      <c r="I108" s="1598" t="s">
        <v>3056</v>
      </c>
      <c r="J108" s="1599"/>
      <c r="K108" s="1598"/>
      <c r="L108" s="1599"/>
      <c r="M108" s="1598"/>
      <c r="N108" s="1600"/>
    </row>
    <row r="109" spans="1:14" ht="10.8" customHeight="1" x14ac:dyDescent="0.2">
      <c r="A109" s="1597"/>
      <c r="B109" s="1596"/>
      <c r="C109" s="2596" t="s">
        <v>374</v>
      </c>
      <c r="D109" s="2596"/>
      <c r="E109" s="2596"/>
      <c r="F109" s="1598" t="s">
        <v>50</v>
      </c>
      <c r="G109" s="1598" t="s">
        <v>404</v>
      </c>
      <c r="H109" s="1598" t="s">
        <v>530</v>
      </c>
      <c r="I109" s="1598" t="s">
        <v>3057</v>
      </c>
      <c r="J109" s="1599"/>
      <c r="K109" s="1598"/>
      <c r="L109" s="1599"/>
      <c r="M109" s="1598"/>
      <c r="N109" s="1600"/>
    </row>
    <row r="110" spans="1:14" ht="10.8" customHeight="1" x14ac:dyDescent="0.2">
      <c r="A110" s="1597"/>
      <c r="B110" s="1596"/>
      <c r="C110" s="2608" t="s">
        <v>52</v>
      </c>
      <c r="D110" s="2608"/>
      <c r="E110" s="2608"/>
      <c r="F110" s="1604"/>
      <c r="G110" s="1604"/>
      <c r="H110" s="1604"/>
      <c r="I110" s="1604"/>
      <c r="J110" s="1605">
        <v>3390.48</v>
      </c>
      <c r="K110" s="1604"/>
      <c r="L110" s="1605">
        <v>5714.08</v>
      </c>
      <c r="M110" s="1604"/>
      <c r="N110" s="1606"/>
    </row>
    <row r="111" spans="1:14" ht="10.8" customHeight="1" x14ac:dyDescent="0.2">
      <c r="A111" s="1597"/>
      <c r="B111" s="1596"/>
      <c r="C111" s="2596" t="s">
        <v>53</v>
      </c>
      <c r="D111" s="2596"/>
      <c r="E111" s="2596"/>
      <c r="F111" s="1598"/>
      <c r="G111" s="1598"/>
      <c r="H111" s="1598"/>
      <c r="I111" s="1598"/>
      <c r="J111" s="1599"/>
      <c r="K111" s="1598"/>
      <c r="L111" s="1599">
        <v>483.65</v>
      </c>
      <c r="M111" s="1598"/>
      <c r="N111" s="1600">
        <v>13223</v>
      </c>
    </row>
    <row r="112" spans="1:14" ht="40.799999999999997" x14ac:dyDescent="0.2">
      <c r="A112" s="1597"/>
      <c r="B112" s="1596" t="s">
        <v>2047</v>
      </c>
      <c r="C112" s="2596" t="s">
        <v>376</v>
      </c>
      <c r="D112" s="2596"/>
      <c r="E112" s="2596"/>
      <c r="F112" s="1598" t="s">
        <v>55</v>
      </c>
      <c r="G112" s="1598" t="s">
        <v>1675</v>
      </c>
      <c r="H112" s="1598"/>
      <c r="I112" s="1598" t="s">
        <v>1675</v>
      </c>
      <c r="J112" s="1599"/>
      <c r="K112" s="1598"/>
      <c r="L112" s="1599">
        <v>710.97</v>
      </c>
      <c r="M112" s="1598"/>
      <c r="N112" s="1600">
        <v>19438</v>
      </c>
    </row>
    <row r="113" spans="1:14" ht="20.399999999999999" x14ac:dyDescent="0.2">
      <c r="A113" s="1597"/>
      <c r="B113" s="1596" t="s">
        <v>2048</v>
      </c>
      <c r="C113" s="2596" t="s">
        <v>377</v>
      </c>
      <c r="D113" s="2596"/>
      <c r="E113" s="2596"/>
      <c r="F113" s="1598" t="s">
        <v>55</v>
      </c>
      <c r="G113" s="1598" t="s">
        <v>378</v>
      </c>
      <c r="H113" s="1598"/>
      <c r="I113" s="1598" t="s">
        <v>378</v>
      </c>
      <c r="J113" s="1599"/>
      <c r="K113" s="1598"/>
      <c r="L113" s="1599">
        <v>459.47</v>
      </c>
      <c r="M113" s="1598"/>
      <c r="N113" s="1600">
        <v>12562</v>
      </c>
    </row>
    <row r="114" spans="1:14" ht="10.8" customHeight="1" x14ac:dyDescent="0.2">
      <c r="A114" s="1607"/>
      <c r="B114" s="1608"/>
      <c r="C114" s="2599" t="s">
        <v>59</v>
      </c>
      <c r="D114" s="2599"/>
      <c r="E114" s="2599"/>
      <c r="F114" s="1591"/>
      <c r="G114" s="1591"/>
      <c r="H114" s="1591"/>
      <c r="I114" s="1591"/>
      <c r="J114" s="1592"/>
      <c r="K114" s="1591"/>
      <c r="L114" s="1592">
        <v>6884.52</v>
      </c>
      <c r="M114" s="1604"/>
      <c r="N114" s="1593"/>
    </row>
    <row r="115" spans="1:14" ht="36" customHeight="1" x14ac:dyDescent="0.2">
      <c r="A115" s="1589" t="s">
        <v>64</v>
      </c>
      <c r="B115" s="1590" t="s">
        <v>405</v>
      </c>
      <c r="C115" s="2599" t="s">
        <v>406</v>
      </c>
      <c r="D115" s="2599"/>
      <c r="E115" s="2599"/>
      <c r="F115" s="1591" t="s">
        <v>407</v>
      </c>
      <c r="G115" s="1591"/>
      <c r="H115" s="1591"/>
      <c r="I115" s="1591" t="s">
        <v>3058</v>
      </c>
      <c r="J115" s="1592">
        <v>55.26</v>
      </c>
      <c r="K115" s="1591"/>
      <c r="L115" s="1592">
        <v>7595.58</v>
      </c>
      <c r="M115" s="1591"/>
      <c r="N115" s="1593"/>
    </row>
    <row r="116" spans="1:14" ht="10.8" customHeight="1" x14ac:dyDescent="0.2">
      <c r="A116" s="1607"/>
      <c r="B116" s="1608"/>
      <c r="C116" s="1563" t="s">
        <v>3050</v>
      </c>
      <c r="D116" s="1564"/>
      <c r="E116" s="1564"/>
      <c r="F116" s="1609"/>
      <c r="G116" s="1609"/>
      <c r="H116" s="1609"/>
      <c r="I116" s="1609"/>
      <c r="J116" s="1610"/>
      <c r="K116" s="1609"/>
      <c r="L116" s="1610"/>
      <c r="M116" s="1611"/>
      <c r="N116" s="1612"/>
    </row>
    <row r="117" spans="1:14" ht="10.8" customHeight="1" x14ac:dyDescent="0.2">
      <c r="A117" s="1594"/>
      <c r="B117" s="1565"/>
      <c r="C117" s="2596" t="s">
        <v>3059</v>
      </c>
      <c r="D117" s="2596"/>
      <c r="E117" s="2596"/>
      <c r="F117" s="2596"/>
      <c r="G117" s="2596"/>
      <c r="H117" s="2596"/>
      <c r="I117" s="2596"/>
      <c r="J117" s="2596"/>
      <c r="K117" s="2596"/>
      <c r="L117" s="2596"/>
      <c r="M117" s="2596"/>
      <c r="N117" s="2600"/>
    </row>
    <row r="118" spans="1:14" ht="58.2" customHeight="1" x14ac:dyDescent="0.2">
      <c r="A118" s="1589" t="s">
        <v>82</v>
      </c>
      <c r="B118" s="1590" t="s">
        <v>383</v>
      </c>
      <c r="C118" s="2599" t="s">
        <v>384</v>
      </c>
      <c r="D118" s="2599"/>
      <c r="E118" s="2599"/>
      <c r="F118" s="1591" t="s">
        <v>367</v>
      </c>
      <c r="G118" s="1591"/>
      <c r="H118" s="1591"/>
      <c r="I118" s="1591" t="s">
        <v>3060</v>
      </c>
      <c r="J118" s="1592"/>
      <c r="K118" s="1591"/>
      <c r="L118" s="1592"/>
      <c r="M118" s="1591"/>
      <c r="N118" s="1593"/>
    </row>
    <row r="119" spans="1:14" ht="10.8" customHeight="1" x14ac:dyDescent="0.2">
      <c r="A119" s="1594"/>
      <c r="B119" s="1565"/>
      <c r="C119" s="2596" t="s">
        <v>3061</v>
      </c>
      <c r="D119" s="2596"/>
      <c r="E119" s="2596"/>
      <c r="F119" s="2596"/>
      <c r="G119" s="2596"/>
      <c r="H119" s="2596"/>
      <c r="I119" s="2596"/>
      <c r="J119" s="2596"/>
      <c r="K119" s="2596"/>
      <c r="L119" s="2596"/>
      <c r="M119" s="2596"/>
      <c r="N119" s="2600"/>
    </row>
    <row r="120" spans="1:14" ht="36" customHeight="1" x14ac:dyDescent="0.2">
      <c r="A120" s="1595"/>
      <c r="B120" s="1596" t="s">
        <v>528</v>
      </c>
      <c r="C120" s="2596" t="s">
        <v>529</v>
      </c>
      <c r="D120" s="2596"/>
      <c r="E120" s="2596"/>
      <c r="F120" s="2596"/>
      <c r="G120" s="2596"/>
      <c r="H120" s="2596"/>
      <c r="I120" s="2596"/>
      <c r="J120" s="2596"/>
      <c r="K120" s="2596"/>
      <c r="L120" s="2596"/>
      <c r="M120" s="2596"/>
      <c r="N120" s="2600"/>
    </row>
    <row r="121" spans="1:14" ht="10.8" customHeight="1" x14ac:dyDescent="0.2">
      <c r="A121" s="1597"/>
      <c r="B121" s="1596" t="s">
        <v>44</v>
      </c>
      <c r="C121" s="2596" t="s">
        <v>48</v>
      </c>
      <c r="D121" s="2596"/>
      <c r="E121" s="2596"/>
      <c r="F121" s="1598"/>
      <c r="G121" s="1598"/>
      <c r="H121" s="1598"/>
      <c r="I121" s="1598"/>
      <c r="J121" s="1599">
        <v>269.61</v>
      </c>
      <c r="K121" s="1598" t="s">
        <v>530</v>
      </c>
      <c r="L121" s="1599">
        <v>84.22</v>
      </c>
      <c r="M121" s="1598" t="s">
        <v>1513</v>
      </c>
      <c r="N121" s="1600">
        <v>2303</v>
      </c>
    </row>
    <row r="122" spans="1:14" ht="10.8" customHeight="1" x14ac:dyDescent="0.2">
      <c r="A122" s="1597"/>
      <c r="B122" s="1596" t="s">
        <v>60</v>
      </c>
      <c r="C122" s="2596" t="s">
        <v>370</v>
      </c>
      <c r="D122" s="2596"/>
      <c r="E122" s="2596"/>
      <c r="F122" s="1598"/>
      <c r="G122" s="1598"/>
      <c r="H122" s="1598"/>
      <c r="I122" s="1598"/>
      <c r="J122" s="1599">
        <v>7442.38</v>
      </c>
      <c r="K122" s="1598" t="s">
        <v>530</v>
      </c>
      <c r="L122" s="1599">
        <v>2324.9299999999998</v>
      </c>
      <c r="M122" s="1598"/>
      <c r="N122" s="1600"/>
    </row>
    <row r="123" spans="1:14" ht="10.8" customHeight="1" x14ac:dyDescent="0.2">
      <c r="A123" s="1597"/>
      <c r="B123" s="1596" t="s">
        <v>66</v>
      </c>
      <c r="C123" s="2596" t="s">
        <v>371</v>
      </c>
      <c r="D123" s="2596"/>
      <c r="E123" s="2596"/>
      <c r="F123" s="1598"/>
      <c r="G123" s="1598"/>
      <c r="H123" s="1598"/>
      <c r="I123" s="1598"/>
      <c r="J123" s="1599">
        <v>429.14</v>
      </c>
      <c r="K123" s="1598" t="s">
        <v>530</v>
      </c>
      <c r="L123" s="1599">
        <v>134.06</v>
      </c>
      <c r="M123" s="1598" t="s">
        <v>1513</v>
      </c>
      <c r="N123" s="1600">
        <v>3665</v>
      </c>
    </row>
    <row r="124" spans="1:14" ht="10.8" customHeight="1" x14ac:dyDescent="0.2">
      <c r="A124" s="1597"/>
      <c r="B124" s="1596" t="s">
        <v>71</v>
      </c>
      <c r="C124" s="2596" t="s">
        <v>372</v>
      </c>
      <c r="D124" s="2596"/>
      <c r="E124" s="2596"/>
      <c r="F124" s="1598"/>
      <c r="G124" s="1598"/>
      <c r="H124" s="1598"/>
      <c r="I124" s="1598"/>
      <c r="J124" s="1599">
        <v>22322.55</v>
      </c>
      <c r="K124" s="1598"/>
      <c r="L124" s="1599">
        <v>5165.4399999999996</v>
      </c>
      <c r="M124" s="1598"/>
      <c r="N124" s="1600"/>
    </row>
    <row r="125" spans="1:14" ht="10.8" customHeight="1" x14ac:dyDescent="0.2">
      <c r="A125" s="1597"/>
      <c r="B125" s="1596"/>
      <c r="C125" s="2596" t="s">
        <v>49</v>
      </c>
      <c r="D125" s="2596"/>
      <c r="E125" s="2596"/>
      <c r="F125" s="1598" t="s">
        <v>50</v>
      </c>
      <c r="G125" s="1598" t="s">
        <v>172</v>
      </c>
      <c r="H125" s="1598" t="s">
        <v>530</v>
      </c>
      <c r="I125" s="1598" t="s">
        <v>3062</v>
      </c>
      <c r="J125" s="1599"/>
      <c r="K125" s="1598"/>
      <c r="L125" s="1599"/>
      <c r="M125" s="1598"/>
      <c r="N125" s="1600"/>
    </row>
    <row r="126" spans="1:14" ht="10.8" customHeight="1" x14ac:dyDescent="0.2">
      <c r="A126" s="1597"/>
      <c r="B126" s="1596"/>
      <c r="C126" s="2596" t="s">
        <v>374</v>
      </c>
      <c r="D126" s="2596"/>
      <c r="E126" s="2596"/>
      <c r="F126" s="1598" t="s">
        <v>50</v>
      </c>
      <c r="G126" s="1598" t="s">
        <v>385</v>
      </c>
      <c r="H126" s="1598" t="s">
        <v>530</v>
      </c>
      <c r="I126" s="1598" t="s">
        <v>3063</v>
      </c>
      <c r="J126" s="1599"/>
      <c r="K126" s="1598"/>
      <c r="L126" s="1599"/>
      <c r="M126" s="1598"/>
      <c r="N126" s="1600"/>
    </row>
    <row r="127" spans="1:14" ht="10.8" customHeight="1" x14ac:dyDescent="0.2">
      <c r="A127" s="1597"/>
      <c r="B127" s="1596"/>
      <c r="C127" s="2608" t="s">
        <v>52</v>
      </c>
      <c r="D127" s="2608"/>
      <c r="E127" s="2608"/>
      <c r="F127" s="1604"/>
      <c r="G127" s="1604"/>
      <c r="H127" s="1604"/>
      <c r="I127" s="1604"/>
      <c r="J127" s="1605">
        <v>30034.54</v>
      </c>
      <c r="K127" s="1604"/>
      <c r="L127" s="1605">
        <v>7574.59</v>
      </c>
      <c r="M127" s="1604"/>
      <c r="N127" s="1606"/>
    </row>
    <row r="128" spans="1:14" ht="10.8" customHeight="1" x14ac:dyDescent="0.2">
      <c r="A128" s="1597"/>
      <c r="B128" s="1596"/>
      <c r="C128" s="2596" t="s">
        <v>53</v>
      </c>
      <c r="D128" s="2596"/>
      <c r="E128" s="2596"/>
      <c r="F128" s="1598"/>
      <c r="G128" s="1598"/>
      <c r="H128" s="1598"/>
      <c r="I128" s="1598"/>
      <c r="J128" s="1599"/>
      <c r="K128" s="1598"/>
      <c r="L128" s="1599">
        <v>218.28</v>
      </c>
      <c r="M128" s="1598"/>
      <c r="N128" s="1600">
        <v>5968</v>
      </c>
    </row>
    <row r="129" spans="1:14" ht="40.799999999999997" x14ac:dyDescent="0.2">
      <c r="A129" s="1597"/>
      <c r="B129" s="1596" t="s">
        <v>2047</v>
      </c>
      <c r="C129" s="2596" t="s">
        <v>376</v>
      </c>
      <c r="D129" s="2596"/>
      <c r="E129" s="2596"/>
      <c r="F129" s="1598" t="s">
        <v>55</v>
      </c>
      <c r="G129" s="1598" t="s">
        <v>1675</v>
      </c>
      <c r="H129" s="1598"/>
      <c r="I129" s="1598" t="s">
        <v>1675</v>
      </c>
      <c r="J129" s="1599"/>
      <c r="K129" s="1598"/>
      <c r="L129" s="1599">
        <v>320.87</v>
      </c>
      <c r="M129" s="1598"/>
      <c r="N129" s="1600">
        <v>8773</v>
      </c>
    </row>
    <row r="130" spans="1:14" ht="20.399999999999999" x14ac:dyDescent="0.2">
      <c r="A130" s="1597"/>
      <c r="B130" s="1596" t="s">
        <v>2048</v>
      </c>
      <c r="C130" s="2596" t="s">
        <v>377</v>
      </c>
      <c r="D130" s="2596"/>
      <c r="E130" s="2596"/>
      <c r="F130" s="1598" t="s">
        <v>55</v>
      </c>
      <c r="G130" s="1598" t="s">
        <v>378</v>
      </c>
      <c r="H130" s="1598"/>
      <c r="I130" s="1598" t="s">
        <v>378</v>
      </c>
      <c r="J130" s="1599"/>
      <c r="K130" s="1598"/>
      <c r="L130" s="1599">
        <v>207.37</v>
      </c>
      <c r="M130" s="1598"/>
      <c r="N130" s="1600">
        <v>5670</v>
      </c>
    </row>
    <row r="131" spans="1:14" ht="10.8" customHeight="1" x14ac:dyDescent="0.2">
      <c r="A131" s="1607"/>
      <c r="B131" s="1608"/>
      <c r="C131" s="2599" t="s">
        <v>59</v>
      </c>
      <c r="D131" s="2599"/>
      <c r="E131" s="2599"/>
      <c r="F131" s="1591"/>
      <c r="G131" s="1591"/>
      <c r="H131" s="1591"/>
      <c r="I131" s="1591"/>
      <c r="J131" s="1592"/>
      <c r="K131" s="1591"/>
      <c r="L131" s="1592">
        <v>8102.83</v>
      </c>
      <c r="M131" s="1604"/>
      <c r="N131" s="1593"/>
    </row>
    <row r="132" spans="1:14" ht="34.799999999999997" customHeight="1" x14ac:dyDescent="0.2">
      <c r="A132" s="1589" t="s">
        <v>87</v>
      </c>
      <c r="B132" s="1590" t="s">
        <v>386</v>
      </c>
      <c r="C132" s="2599" t="s">
        <v>387</v>
      </c>
      <c r="D132" s="2599"/>
      <c r="E132" s="2599"/>
      <c r="F132" s="1591" t="s">
        <v>367</v>
      </c>
      <c r="G132" s="1591"/>
      <c r="H132" s="1591"/>
      <c r="I132" s="1591" t="s">
        <v>3060</v>
      </c>
      <c r="J132" s="1592"/>
      <c r="K132" s="1591"/>
      <c r="L132" s="1592"/>
      <c r="M132" s="1591"/>
      <c r="N132" s="1593"/>
    </row>
    <row r="133" spans="1:14" ht="10.8" customHeight="1" x14ac:dyDescent="0.2">
      <c r="A133" s="1594"/>
      <c r="B133" s="1565"/>
      <c r="C133" s="2596" t="s">
        <v>3061</v>
      </c>
      <c r="D133" s="2596"/>
      <c r="E133" s="2596"/>
      <c r="F133" s="2596"/>
      <c r="G133" s="2596"/>
      <c r="H133" s="2596"/>
      <c r="I133" s="2596"/>
      <c r="J133" s="2596"/>
      <c r="K133" s="2596"/>
      <c r="L133" s="2596"/>
      <c r="M133" s="2596"/>
      <c r="N133" s="2600"/>
    </row>
    <row r="134" spans="1:14" ht="10.8" customHeight="1" x14ac:dyDescent="0.2">
      <c r="A134" s="1595"/>
      <c r="B134" s="1596"/>
      <c r="C134" s="2596" t="s">
        <v>408</v>
      </c>
      <c r="D134" s="2596"/>
      <c r="E134" s="2596"/>
      <c r="F134" s="2596"/>
      <c r="G134" s="2596"/>
      <c r="H134" s="2596"/>
      <c r="I134" s="2596"/>
      <c r="J134" s="2596"/>
      <c r="K134" s="2596"/>
      <c r="L134" s="2596"/>
      <c r="M134" s="2596"/>
      <c r="N134" s="2600"/>
    </row>
    <row r="135" spans="1:14" ht="32.4" customHeight="1" x14ac:dyDescent="0.2">
      <c r="A135" s="1595"/>
      <c r="B135" s="1596" t="s">
        <v>528</v>
      </c>
      <c r="C135" s="2596" t="s">
        <v>529</v>
      </c>
      <c r="D135" s="2596"/>
      <c r="E135" s="2596"/>
      <c r="F135" s="2596"/>
      <c r="G135" s="2596"/>
      <c r="H135" s="2596"/>
      <c r="I135" s="2596"/>
      <c r="J135" s="2596"/>
      <c r="K135" s="2596"/>
      <c r="L135" s="2596"/>
      <c r="M135" s="2596"/>
      <c r="N135" s="2600"/>
    </row>
    <row r="136" spans="1:14" ht="10.8" customHeight="1" x14ac:dyDescent="0.2">
      <c r="A136" s="1597"/>
      <c r="B136" s="1596" t="s">
        <v>60</v>
      </c>
      <c r="C136" s="2596" t="s">
        <v>370</v>
      </c>
      <c r="D136" s="2596"/>
      <c r="E136" s="2596"/>
      <c r="F136" s="1598"/>
      <c r="G136" s="1598"/>
      <c r="H136" s="1598"/>
      <c r="I136" s="1598"/>
      <c r="J136" s="1599">
        <v>468.89</v>
      </c>
      <c r="K136" s="1598" t="s">
        <v>2058</v>
      </c>
      <c r="L136" s="1599">
        <v>1464.77</v>
      </c>
      <c r="M136" s="1598"/>
      <c r="N136" s="1600"/>
    </row>
    <row r="137" spans="1:14" ht="10.8" customHeight="1" x14ac:dyDescent="0.2">
      <c r="A137" s="1597"/>
      <c r="B137" s="1596" t="s">
        <v>66</v>
      </c>
      <c r="C137" s="2596" t="s">
        <v>371</v>
      </c>
      <c r="D137" s="2596"/>
      <c r="E137" s="2596"/>
      <c r="F137" s="1598"/>
      <c r="G137" s="1598"/>
      <c r="H137" s="1598"/>
      <c r="I137" s="1598"/>
      <c r="J137" s="1599">
        <v>27.84</v>
      </c>
      <c r="K137" s="1598" t="s">
        <v>2058</v>
      </c>
      <c r="L137" s="1599">
        <v>86.97</v>
      </c>
      <c r="M137" s="1598" t="s">
        <v>1513</v>
      </c>
      <c r="N137" s="1600">
        <v>2378</v>
      </c>
    </row>
    <row r="138" spans="1:14" ht="10.8" customHeight="1" x14ac:dyDescent="0.2">
      <c r="A138" s="1597"/>
      <c r="B138" s="1596" t="s">
        <v>71</v>
      </c>
      <c r="C138" s="2596" t="s">
        <v>372</v>
      </c>
      <c r="D138" s="2596"/>
      <c r="E138" s="2596"/>
      <c r="F138" s="1598"/>
      <c r="G138" s="1598"/>
      <c r="H138" s="1598"/>
      <c r="I138" s="1598"/>
      <c r="J138" s="1599">
        <v>1297.8</v>
      </c>
      <c r="K138" s="1598" t="s">
        <v>95</v>
      </c>
      <c r="L138" s="1599">
        <v>3003.11</v>
      </c>
      <c r="M138" s="1598"/>
      <c r="N138" s="1600"/>
    </row>
    <row r="139" spans="1:14" ht="10.8" customHeight="1" x14ac:dyDescent="0.2">
      <c r="A139" s="1597"/>
      <c r="B139" s="1596"/>
      <c r="C139" s="2596" t="s">
        <v>374</v>
      </c>
      <c r="D139" s="2596"/>
      <c r="E139" s="2596"/>
      <c r="F139" s="1598" t="s">
        <v>50</v>
      </c>
      <c r="G139" s="1598" t="s">
        <v>389</v>
      </c>
      <c r="H139" s="1598" t="s">
        <v>2058</v>
      </c>
      <c r="I139" s="1598" t="s">
        <v>3064</v>
      </c>
      <c r="J139" s="1599"/>
      <c r="K139" s="1598"/>
      <c r="L139" s="1599"/>
      <c r="M139" s="1598"/>
      <c r="N139" s="1600"/>
    </row>
    <row r="140" spans="1:14" ht="10.8" customHeight="1" x14ac:dyDescent="0.2">
      <c r="A140" s="1597"/>
      <c r="B140" s="1596"/>
      <c r="C140" s="2608" t="s">
        <v>52</v>
      </c>
      <c r="D140" s="2608"/>
      <c r="E140" s="2608"/>
      <c r="F140" s="1604"/>
      <c r="G140" s="1604"/>
      <c r="H140" s="1604"/>
      <c r="I140" s="1604"/>
      <c r="J140" s="1605">
        <v>1766.69</v>
      </c>
      <c r="K140" s="1604"/>
      <c r="L140" s="1605">
        <v>4467.88</v>
      </c>
      <c r="M140" s="1604"/>
      <c r="N140" s="1606"/>
    </row>
    <row r="141" spans="1:14" ht="10.8" customHeight="1" x14ac:dyDescent="0.2">
      <c r="A141" s="1597"/>
      <c r="B141" s="1596"/>
      <c r="C141" s="2596" t="s">
        <v>53</v>
      </c>
      <c r="D141" s="2596"/>
      <c r="E141" s="2596"/>
      <c r="F141" s="1598"/>
      <c r="G141" s="1598"/>
      <c r="H141" s="1598"/>
      <c r="I141" s="1598"/>
      <c r="J141" s="1599"/>
      <c r="K141" s="1598"/>
      <c r="L141" s="1599">
        <v>86.97</v>
      </c>
      <c r="M141" s="1598"/>
      <c r="N141" s="1600">
        <v>2378</v>
      </c>
    </row>
    <row r="142" spans="1:14" ht="40.799999999999997" x14ac:dyDescent="0.2">
      <c r="A142" s="1597"/>
      <c r="B142" s="1596" t="s">
        <v>2047</v>
      </c>
      <c r="C142" s="2596" t="s">
        <v>376</v>
      </c>
      <c r="D142" s="2596"/>
      <c r="E142" s="2596"/>
      <c r="F142" s="1598" t="s">
        <v>55</v>
      </c>
      <c r="G142" s="1598" t="s">
        <v>1675</v>
      </c>
      <c r="H142" s="1598"/>
      <c r="I142" s="1598" t="s">
        <v>1675</v>
      </c>
      <c r="J142" s="1599"/>
      <c r="K142" s="1598"/>
      <c r="L142" s="1599">
        <v>127.85</v>
      </c>
      <c r="M142" s="1598"/>
      <c r="N142" s="1600">
        <v>3496</v>
      </c>
    </row>
    <row r="143" spans="1:14" ht="20.399999999999999" x14ac:dyDescent="0.2">
      <c r="A143" s="1597"/>
      <c r="B143" s="1596" t="s">
        <v>2048</v>
      </c>
      <c r="C143" s="2596" t="s">
        <v>377</v>
      </c>
      <c r="D143" s="2596"/>
      <c r="E143" s="2596"/>
      <c r="F143" s="1598" t="s">
        <v>55</v>
      </c>
      <c r="G143" s="1598" t="s">
        <v>378</v>
      </c>
      <c r="H143" s="1598"/>
      <c r="I143" s="1598" t="s">
        <v>378</v>
      </c>
      <c r="J143" s="1599"/>
      <c r="K143" s="1598"/>
      <c r="L143" s="1599">
        <v>82.62</v>
      </c>
      <c r="M143" s="1598"/>
      <c r="N143" s="1600">
        <v>2259</v>
      </c>
    </row>
    <row r="144" spans="1:14" ht="10.8" customHeight="1" x14ac:dyDescent="0.2">
      <c r="A144" s="1607"/>
      <c r="B144" s="1608"/>
      <c r="C144" s="2599" t="s">
        <v>59</v>
      </c>
      <c r="D144" s="2599"/>
      <c r="E144" s="2599"/>
      <c r="F144" s="1591"/>
      <c r="G144" s="1591"/>
      <c r="H144" s="1591"/>
      <c r="I144" s="1591"/>
      <c r="J144" s="1592"/>
      <c r="K144" s="1591"/>
      <c r="L144" s="1592">
        <v>4678.3500000000004</v>
      </c>
      <c r="M144" s="1604"/>
      <c r="N144" s="1593"/>
    </row>
    <row r="145" spans="1:14" ht="33" customHeight="1" x14ac:dyDescent="0.2">
      <c r="A145" s="1589" t="s">
        <v>91</v>
      </c>
      <c r="B145" s="1590" t="s">
        <v>400</v>
      </c>
      <c r="C145" s="2599" t="s">
        <v>409</v>
      </c>
      <c r="D145" s="2599"/>
      <c r="E145" s="2599"/>
      <c r="F145" s="1591" t="s">
        <v>402</v>
      </c>
      <c r="G145" s="1591"/>
      <c r="H145" s="1591"/>
      <c r="I145" s="1591" t="s">
        <v>3065</v>
      </c>
      <c r="J145" s="1592"/>
      <c r="K145" s="1591"/>
      <c r="L145" s="1592"/>
      <c r="M145" s="1591"/>
      <c r="N145" s="1593"/>
    </row>
    <row r="146" spans="1:14" ht="10.8" customHeight="1" x14ac:dyDescent="0.2">
      <c r="A146" s="1594"/>
      <c r="B146" s="1565"/>
      <c r="C146" s="2596" t="s">
        <v>3066</v>
      </c>
      <c r="D146" s="2596"/>
      <c r="E146" s="2596"/>
      <c r="F146" s="2596"/>
      <c r="G146" s="2596"/>
      <c r="H146" s="2596"/>
      <c r="I146" s="2596"/>
      <c r="J146" s="2596"/>
      <c r="K146" s="2596"/>
      <c r="L146" s="2596"/>
      <c r="M146" s="2596"/>
      <c r="N146" s="2600"/>
    </row>
    <row r="147" spans="1:14" ht="36.6" customHeight="1" x14ac:dyDescent="0.2">
      <c r="A147" s="1595"/>
      <c r="B147" s="1596" t="s">
        <v>528</v>
      </c>
      <c r="C147" s="2596" t="s">
        <v>529</v>
      </c>
      <c r="D147" s="2596"/>
      <c r="E147" s="2596"/>
      <c r="F147" s="2596"/>
      <c r="G147" s="2596"/>
      <c r="H147" s="2596"/>
      <c r="I147" s="2596"/>
      <c r="J147" s="2596"/>
      <c r="K147" s="2596"/>
      <c r="L147" s="2596"/>
      <c r="M147" s="2596"/>
      <c r="N147" s="2600"/>
    </row>
    <row r="148" spans="1:14" ht="10.8" customHeight="1" x14ac:dyDescent="0.2">
      <c r="A148" s="1597"/>
      <c r="B148" s="1596" t="s">
        <v>44</v>
      </c>
      <c r="C148" s="2596" t="s">
        <v>48</v>
      </c>
      <c r="D148" s="2596"/>
      <c r="E148" s="2596"/>
      <c r="F148" s="1598"/>
      <c r="G148" s="1598"/>
      <c r="H148" s="1598"/>
      <c r="I148" s="1598"/>
      <c r="J148" s="1599">
        <v>115.49</v>
      </c>
      <c r="K148" s="1598" t="s">
        <v>530</v>
      </c>
      <c r="L148" s="1599">
        <v>18.04</v>
      </c>
      <c r="M148" s="1598" t="s">
        <v>1513</v>
      </c>
      <c r="N148" s="1600">
        <v>493</v>
      </c>
    </row>
    <row r="149" spans="1:14" ht="10.8" customHeight="1" x14ac:dyDescent="0.2">
      <c r="A149" s="1597"/>
      <c r="B149" s="1596" t="s">
        <v>60</v>
      </c>
      <c r="C149" s="2596" t="s">
        <v>370</v>
      </c>
      <c r="D149" s="2596"/>
      <c r="E149" s="2596"/>
      <c r="F149" s="1598"/>
      <c r="G149" s="1598"/>
      <c r="H149" s="1598"/>
      <c r="I149" s="1598"/>
      <c r="J149" s="1599">
        <v>3262.79</v>
      </c>
      <c r="K149" s="1598" t="s">
        <v>530</v>
      </c>
      <c r="L149" s="1599">
        <v>509.63</v>
      </c>
      <c r="M149" s="1598"/>
      <c r="N149" s="1600"/>
    </row>
    <row r="150" spans="1:14" ht="10.8" customHeight="1" x14ac:dyDescent="0.2">
      <c r="A150" s="1597"/>
      <c r="B150" s="1596" t="s">
        <v>66</v>
      </c>
      <c r="C150" s="2596" t="s">
        <v>371</v>
      </c>
      <c r="D150" s="2596"/>
      <c r="E150" s="2596"/>
      <c r="F150" s="1598"/>
      <c r="G150" s="1598"/>
      <c r="H150" s="1598"/>
      <c r="I150" s="1598"/>
      <c r="J150" s="1599">
        <v>171.22</v>
      </c>
      <c r="K150" s="1598" t="s">
        <v>530</v>
      </c>
      <c r="L150" s="1599">
        <v>26.74</v>
      </c>
      <c r="M150" s="1598" t="s">
        <v>1513</v>
      </c>
      <c r="N150" s="1600">
        <v>731</v>
      </c>
    </row>
    <row r="151" spans="1:14" ht="10.8" customHeight="1" x14ac:dyDescent="0.2">
      <c r="A151" s="1597"/>
      <c r="B151" s="1596" t="s">
        <v>71</v>
      </c>
      <c r="C151" s="2596" t="s">
        <v>372</v>
      </c>
      <c r="D151" s="2596"/>
      <c r="E151" s="2596"/>
      <c r="F151" s="1598"/>
      <c r="G151" s="1598"/>
      <c r="H151" s="1598"/>
      <c r="I151" s="1598"/>
      <c r="J151" s="1599">
        <v>12.2</v>
      </c>
      <c r="K151" s="1598"/>
      <c r="L151" s="1599">
        <v>1.41</v>
      </c>
      <c r="M151" s="1598"/>
      <c r="N151" s="1600"/>
    </row>
    <row r="152" spans="1:14" ht="10.8" customHeight="1" x14ac:dyDescent="0.2">
      <c r="A152" s="1594"/>
      <c r="B152" s="1601" t="s">
        <v>3054</v>
      </c>
      <c r="C152" s="2632" t="s">
        <v>3055</v>
      </c>
      <c r="D152" s="2632"/>
      <c r="E152" s="2632"/>
      <c r="F152" s="1602" t="s">
        <v>407</v>
      </c>
      <c r="G152" s="1602" t="s">
        <v>492</v>
      </c>
      <c r="H152" s="1602"/>
      <c r="I152" s="1602" t="s">
        <v>492</v>
      </c>
      <c r="J152" s="1596"/>
      <c r="K152" s="1598"/>
      <c r="L152" s="1599"/>
      <c r="M152" s="1598"/>
      <c r="N152" s="1603"/>
    </row>
    <row r="153" spans="1:14" ht="10.8" customHeight="1" x14ac:dyDescent="0.2">
      <c r="A153" s="1597"/>
      <c r="B153" s="1596"/>
      <c r="C153" s="2596" t="s">
        <v>49</v>
      </c>
      <c r="D153" s="2596"/>
      <c r="E153" s="2596"/>
      <c r="F153" s="1598" t="s">
        <v>50</v>
      </c>
      <c r="G153" s="1598" t="s">
        <v>403</v>
      </c>
      <c r="H153" s="1598" t="s">
        <v>530</v>
      </c>
      <c r="I153" s="1598" t="s">
        <v>3067</v>
      </c>
      <c r="J153" s="1599"/>
      <c r="K153" s="1598"/>
      <c r="L153" s="1599"/>
      <c r="M153" s="1598"/>
      <c r="N153" s="1600"/>
    </row>
    <row r="154" spans="1:14" ht="10.8" customHeight="1" x14ac:dyDescent="0.2">
      <c r="A154" s="1597"/>
      <c r="B154" s="1596"/>
      <c r="C154" s="2596" t="s">
        <v>374</v>
      </c>
      <c r="D154" s="2596"/>
      <c r="E154" s="2596"/>
      <c r="F154" s="1598" t="s">
        <v>50</v>
      </c>
      <c r="G154" s="1598" t="s">
        <v>404</v>
      </c>
      <c r="H154" s="1598" t="s">
        <v>530</v>
      </c>
      <c r="I154" s="1598" t="s">
        <v>3068</v>
      </c>
      <c r="J154" s="1599"/>
      <c r="K154" s="1598"/>
      <c r="L154" s="1599"/>
      <c r="M154" s="1598"/>
      <c r="N154" s="1600"/>
    </row>
    <row r="155" spans="1:14" ht="10.8" customHeight="1" x14ac:dyDescent="0.2">
      <c r="A155" s="1597"/>
      <c r="B155" s="1596"/>
      <c r="C155" s="2608" t="s">
        <v>52</v>
      </c>
      <c r="D155" s="2608"/>
      <c r="E155" s="2608"/>
      <c r="F155" s="1604"/>
      <c r="G155" s="1604"/>
      <c r="H155" s="1604"/>
      <c r="I155" s="1604"/>
      <c r="J155" s="1605">
        <v>3390.48</v>
      </c>
      <c r="K155" s="1604"/>
      <c r="L155" s="1605">
        <v>529.08000000000004</v>
      </c>
      <c r="M155" s="1604"/>
      <c r="N155" s="1606"/>
    </row>
    <row r="156" spans="1:14" ht="10.8" customHeight="1" x14ac:dyDescent="0.2">
      <c r="A156" s="1597"/>
      <c r="B156" s="1596"/>
      <c r="C156" s="2596" t="s">
        <v>53</v>
      </c>
      <c r="D156" s="2596"/>
      <c r="E156" s="2596"/>
      <c r="F156" s="1598"/>
      <c r="G156" s="1598"/>
      <c r="H156" s="1598"/>
      <c r="I156" s="1598"/>
      <c r="J156" s="1599"/>
      <c r="K156" s="1598"/>
      <c r="L156" s="1599">
        <v>44.78</v>
      </c>
      <c r="M156" s="1598"/>
      <c r="N156" s="1600">
        <v>1224</v>
      </c>
    </row>
    <row r="157" spans="1:14" ht="40.799999999999997" x14ac:dyDescent="0.2">
      <c r="A157" s="1597"/>
      <c r="B157" s="1596" t="s">
        <v>2047</v>
      </c>
      <c r="C157" s="2596" t="s">
        <v>376</v>
      </c>
      <c r="D157" s="2596"/>
      <c r="E157" s="2596"/>
      <c r="F157" s="1598" t="s">
        <v>55</v>
      </c>
      <c r="G157" s="1598" t="s">
        <v>1675</v>
      </c>
      <c r="H157" s="1598"/>
      <c r="I157" s="1598" t="s">
        <v>1675</v>
      </c>
      <c r="J157" s="1599"/>
      <c r="K157" s="1598"/>
      <c r="L157" s="1599">
        <v>65.83</v>
      </c>
      <c r="M157" s="1598"/>
      <c r="N157" s="1600">
        <v>1799</v>
      </c>
    </row>
    <row r="158" spans="1:14" ht="20.399999999999999" x14ac:dyDescent="0.2">
      <c r="A158" s="1597"/>
      <c r="B158" s="1596" t="s">
        <v>2048</v>
      </c>
      <c r="C158" s="2596" t="s">
        <v>377</v>
      </c>
      <c r="D158" s="2596"/>
      <c r="E158" s="2596"/>
      <c r="F158" s="1598" t="s">
        <v>55</v>
      </c>
      <c r="G158" s="1598" t="s">
        <v>378</v>
      </c>
      <c r="H158" s="1598"/>
      <c r="I158" s="1598" t="s">
        <v>378</v>
      </c>
      <c r="J158" s="1599"/>
      <c r="K158" s="1598"/>
      <c r="L158" s="1599">
        <v>42.54</v>
      </c>
      <c r="M158" s="1598"/>
      <c r="N158" s="1600">
        <v>1163</v>
      </c>
    </row>
    <row r="159" spans="1:14" ht="10.8" customHeight="1" x14ac:dyDescent="0.2">
      <c r="A159" s="1607"/>
      <c r="B159" s="1608"/>
      <c r="C159" s="2599" t="s">
        <v>59</v>
      </c>
      <c r="D159" s="2599"/>
      <c r="E159" s="2599"/>
      <c r="F159" s="1591"/>
      <c r="G159" s="1591"/>
      <c r="H159" s="1591"/>
      <c r="I159" s="1591"/>
      <c r="J159" s="1592"/>
      <c r="K159" s="1591"/>
      <c r="L159" s="1592">
        <v>637.45000000000005</v>
      </c>
      <c r="M159" s="1604"/>
      <c r="N159" s="1593"/>
    </row>
    <row r="160" spans="1:14" ht="25.8" customHeight="1" x14ac:dyDescent="0.2">
      <c r="A160" s="1589" t="s">
        <v>95</v>
      </c>
      <c r="B160" s="1590" t="s">
        <v>410</v>
      </c>
      <c r="C160" s="2599" t="s">
        <v>411</v>
      </c>
      <c r="D160" s="2599"/>
      <c r="E160" s="2599"/>
      <c r="F160" s="1591" t="s">
        <v>407</v>
      </c>
      <c r="G160" s="1591"/>
      <c r="H160" s="1591"/>
      <c r="I160" s="1591" t="s">
        <v>3069</v>
      </c>
      <c r="J160" s="1592">
        <v>295.8</v>
      </c>
      <c r="K160" s="1591"/>
      <c r="L160" s="1592">
        <v>3764.65</v>
      </c>
      <c r="M160" s="1591"/>
      <c r="N160" s="1593"/>
    </row>
    <row r="161" spans="1:14" ht="10.8" customHeight="1" x14ac:dyDescent="0.2">
      <c r="A161" s="1607"/>
      <c r="B161" s="1608"/>
      <c r="C161" s="1563" t="s">
        <v>3050</v>
      </c>
      <c r="D161" s="1564"/>
      <c r="E161" s="1564"/>
      <c r="F161" s="1609"/>
      <c r="G161" s="1609"/>
      <c r="H161" s="1609"/>
      <c r="I161" s="1609"/>
      <c r="J161" s="1610"/>
      <c r="K161" s="1609"/>
      <c r="L161" s="1610"/>
      <c r="M161" s="1611"/>
      <c r="N161" s="1612"/>
    </row>
    <row r="162" spans="1:14" ht="10.8" customHeight="1" x14ac:dyDescent="0.2">
      <c r="A162" s="1594"/>
      <c r="B162" s="1565"/>
      <c r="C162" s="2596" t="s">
        <v>3070</v>
      </c>
      <c r="D162" s="2596"/>
      <c r="E162" s="2596"/>
      <c r="F162" s="2596"/>
      <c r="G162" s="2596"/>
      <c r="H162" s="2596"/>
      <c r="I162" s="2596"/>
      <c r="J162" s="2596"/>
      <c r="K162" s="2596"/>
      <c r="L162" s="2596"/>
      <c r="M162" s="2596"/>
      <c r="N162" s="2600"/>
    </row>
    <row r="163" spans="1:14" ht="36.6" customHeight="1" x14ac:dyDescent="0.2">
      <c r="A163" s="1589" t="s">
        <v>100</v>
      </c>
      <c r="B163" s="1590" t="s">
        <v>412</v>
      </c>
      <c r="C163" s="2599" t="s">
        <v>413</v>
      </c>
      <c r="D163" s="2599"/>
      <c r="E163" s="2599"/>
      <c r="F163" s="1591" t="s">
        <v>402</v>
      </c>
      <c r="G163" s="1591"/>
      <c r="H163" s="1591"/>
      <c r="I163" s="1591" t="s">
        <v>414</v>
      </c>
      <c r="J163" s="1592"/>
      <c r="K163" s="1591"/>
      <c r="L163" s="1592"/>
      <c r="M163" s="1591"/>
      <c r="N163" s="1593"/>
    </row>
    <row r="164" spans="1:14" ht="10.8" customHeight="1" x14ac:dyDescent="0.2">
      <c r="A164" s="1594"/>
      <c r="B164" s="1565"/>
      <c r="C164" s="2596" t="s">
        <v>415</v>
      </c>
      <c r="D164" s="2596"/>
      <c r="E164" s="2596"/>
      <c r="F164" s="2596"/>
      <c r="G164" s="2596"/>
      <c r="H164" s="2596"/>
      <c r="I164" s="2596"/>
      <c r="J164" s="2596"/>
      <c r="K164" s="2596"/>
      <c r="L164" s="2596"/>
      <c r="M164" s="2596"/>
      <c r="N164" s="2600"/>
    </row>
    <row r="165" spans="1:14" ht="36" customHeight="1" x14ac:dyDescent="0.2">
      <c r="A165" s="1595"/>
      <c r="B165" s="1596" t="s">
        <v>528</v>
      </c>
      <c r="C165" s="2596" t="s">
        <v>529</v>
      </c>
      <c r="D165" s="2596"/>
      <c r="E165" s="2596"/>
      <c r="F165" s="2596"/>
      <c r="G165" s="2596"/>
      <c r="H165" s="2596"/>
      <c r="I165" s="2596"/>
      <c r="J165" s="2596"/>
      <c r="K165" s="2596"/>
      <c r="L165" s="2596"/>
      <c r="M165" s="2596"/>
      <c r="N165" s="2600"/>
    </row>
    <row r="166" spans="1:14" ht="10.8" customHeight="1" x14ac:dyDescent="0.2">
      <c r="A166" s="1597"/>
      <c r="B166" s="1596" t="s">
        <v>44</v>
      </c>
      <c r="C166" s="2596" t="s">
        <v>48</v>
      </c>
      <c r="D166" s="2596"/>
      <c r="E166" s="2596"/>
      <c r="F166" s="1598"/>
      <c r="G166" s="1598"/>
      <c r="H166" s="1598"/>
      <c r="I166" s="1598"/>
      <c r="J166" s="1599">
        <v>1203.2</v>
      </c>
      <c r="K166" s="1598" t="s">
        <v>530</v>
      </c>
      <c r="L166" s="1599">
        <v>596.45000000000005</v>
      </c>
      <c r="M166" s="1598" t="s">
        <v>1513</v>
      </c>
      <c r="N166" s="1600">
        <v>16307</v>
      </c>
    </row>
    <row r="167" spans="1:14" ht="10.8" customHeight="1" x14ac:dyDescent="0.2">
      <c r="A167" s="1597"/>
      <c r="B167" s="1596" t="s">
        <v>60</v>
      </c>
      <c r="C167" s="2596" t="s">
        <v>370</v>
      </c>
      <c r="D167" s="2596"/>
      <c r="E167" s="2596"/>
      <c r="F167" s="1598"/>
      <c r="G167" s="1598"/>
      <c r="H167" s="1598"/>
      <c r="I167" s="1598"/>
      <c r="J167" s="1599">
        <v>7415.17</v>
      </c>
      <c r="K167" s="1598" t="s">
        <v>530</v>
      </c>
      <c r="L167" s="1599">
        <v>3675.85</v>
      </c>
      <c r="M167" s="1598"/>
      <c r="N167" s="1600"/>
    </row>
    <row r="168" spans="1:14" ht="10.8" customHeight="1" x14ac:dyDescent="0.2">
      <c r="A168" s="1597"/>
      <c r="B168" s="1596" t="s">
        <v>66</v>
      </c>
      <c r="C168" s="2596" t="s">
        <v>371</v>
      </c>
      <c r="D168" s="2596"/>
      <c r="E168" s="2596"/>
      <c r="F168" s="1598"/>
      <c r="G168" s="1598"/>
      <c r="H168" s="1598"/>
      <c r="I168" s="1598"/>
      <c r="J168" s="1599">
        <v>699.18</v>
      </c>
      <c r="K168" s="1598" t="s">
        <v>530</v>
      </c>
      <c r="L168" s="1599">
        <v>346.6</v>
      </c>
      <c r="M168" s="1598" t="s">
        <v>1513</v>
      </c>
      <c r="N168" s="1600">
        <v>9476</v>
      </c>
    </row>
    <row r="169" spans="1:14" ht="10.8" customHeight="1" x14ac:dyDescent="0.2">
      <c r="A169" s="1597"/>
      <c r="B169" s="1596" t="s">
        <v>71</v>
      </c>
      <c r="C169" s="2596" t="s">
        <v>372</v>
      </c>
      <c r="D169" s="2596"/>
      <c r="E169" s="2596"/>
      <c r="F169" s="1598"/>
      <c r="G169" s="1598"/>
      <c r="H169" s="1598"/>
      <c r="I169" s="1598"/>
      <c r="J169" s="1599">
        <v>1587</v>
      </c>
      <c r="K169" s="1598"/>
      <c r="L169" s="1599">
        <v>582.75</v>
      </c>
      <c r="M169" s="1598"/>
      <c r="N169" s="1600"/>
    </row>
    <row r="170" spans="1:14" ht="10.8" customHeight="1" x14ac:dyDescent="0.2">
      <c r="A170" s="1594"/>
      <c r="B170" s="1601" t="s">
        <v>3071</v>
      </c>
      <c r="C170" s="2632" t="s">
        <v>3072</v>
      </c>
      <c r="D170" s="2632"/>
      <c r="E170" s="2632"/>
      <c r="F170" s="1602" t="s">
        <v>407</v>
      </c>
      <c r="G170" s="1602" t="s">
        <v>636</v>
      </c>
      <c r="H170" s="1602"/>
      <c r="I170" s="1602" t="s">
        <v>420</v>
      </c>
      <c r="J170" s="1596"/>
      <c r="K170" s="1598"/>
      <c r="L170" s="1599"/>
      <c r="M170" s="1598"/>
      <c r="N170" s="1603"/>
    </row>
    <row r="171" spans="1:14" ht="10.8" customHeight="1" x14ac:dyDescent="0.2">
      <c r="A171" s="1594"/>
      <c r="B171" s="1601" t="s">
        <v>2933</v>
      </c>
      <c r="C171" s="2632" t="s">
        <v>2961</v>
      </c>
      <c r="D171" s="2632"/>
      <c r="E171" s="2632"/>
      <c r="F171" s="1602" t="s">
        <v>487</v>
      </c>
      <c r="G171" s="1602" t="s">
        <v>99</v>
      </c>
      <c r="H171" s="1602"/>
      <c r="I171" s="1602" t="s">
        <v>3073</v>
      </c>
      <c r="J171" s="1596"/>
      <c r="K171" s="1598"/>
      <c r="L171" s="1599"/>
      <c r="M171" s="1598"/>
      <c r="N171" s="1603"/>
    </row>
    <row r="172" spans="1:14" ht="10.8" customHeight="1" x14ac:dyDescent="0.2">
      <c r="A172" s="1597"/>
      <c r="B172" s="1596"/>
      <c r="C172" s="2596" t="s">
        <v>49</v>
      </c>
      <c r="D172" s="2596"/>
      <c r="E172" s="2596"/>
      <c r="F172" s="1598" t="s">
        <v>50</v>
      </c>
      <c r="G172" s="1598" t="s">
        <v>416</v>
      </c>
      <c r="H172" s="1598" t="s">
        <v>530</v>
      </c>
      <c r="I172" s="1598" t="s">
        <v>2059</v>
      </c>
      <c r="J172" s="1599"/>
      <c r="K172" s="1598"/>
      <c r="L172" s="1599"/>
      <c r="M172" s="1598"/>
      <c r="N172" s="1600"/>
    </row>
    <row r="173" spans="1:14" ht="10.8" customHeight="1" x14ac:dyDescent="0.2">
      <c r="A173" s="1597"/>
      <c r="B173" s="1596"/>
      <c r="C173" s="2596" t="s">
        <v>374</v>
      </c>
      <c r="D173" s="2596"/>
      <c r="E173" s="2596"/>
      <c r="F173" s="1598" t="s">
        <v>50</v>
      </c>
      <c r="G173" s="1598" t="s">
        <v>417</v>
      </c>
      <c r="H173" s="1598" t="s">
        <v>530</v>
      </c>
      <c r="I173" s="1598" t="s">
        <v>2060</v>
      </c>
      <c r="J173" s="1599"/>
      <c r="K173" s="1598"/>
      <c r="L173" s="1599"/>
      <c r="M173" s="1598"/>
      <c r="N173" s="1600"/>
    </row>
    <row r="174" spans="1:14" ht="10.8" customHeight="1" x14ac:dyDescent="0.2">
      <c r="A174" s="1597"/>
      <c r="B174" s="1596"/>
      <c r="C174" s="2608" t="s">
        <v>52</v>
      </c>
      <c r="D174" s="2608"/>
      <c r="E174" s="2608"/>
      <c r="F174" s="1604"/>
      <c r="G174" s="1604"/>
      <c r="H174" s="1604"/>
      <c r="I174" s="1604"/>
      <c r="J174" s="1605">
        <v>10205.370000000001</v>
      </c>
      <c r="K174" s="1604"/>
      <c r="L174" s="1605">
        <v>4855.05</v>
      </c>
      <c r="M174" s="1604"/>
      <c r="N174" s="1606"/>
    </row>
    <row r="175" spans="1:14" ht="10.8" customHeight="1" x14ac:dyDescent="0.2">
      <c r="A175" s="1597"/>
      <c r="B175" s="1596"/>
      <c r="C175" s="2596" t="s">
        <v>53</v>
      </c>
      <c r="D175" s="2596"/>
      <c r="E175" s="2596"/>
      <c r="F175" s="1598"/>
      <c r="G175" s="1598"/>
      <c r="H175" s="1598"/>
      <c r="I175" s="1598"/>
      <c r="J175" s="1599"/>
      <c r="K175" s="1598"/>
      <c r="L175" s="1599">
        <v>943.05</v>
      </c>
      <c r="M175" s="1598"/>
      <c r="N175" s="1600">
        <v>25783</v>
      </c>
    </row>
    <row r="176" spans="1:14" ht="40.799999999999997" x14ac:dyDescent="0.2">
      <c r="A176" s="1597"/>
      <c r="B176" s="1596" t="s">
        <v>2047</v>
      </c>
      <c r="C176" s="2596" t="s">
        <v>376</v>
      </c>
      <c r="D176" s="2596"/>
      <c r="E176" s="2596"/>
      <c r="F176" s="1598" t="s">
        <v>55</v>
      </c>
      <c r="G176" s="1598" t="s">
        <v>1675</v>
      </c>
      <c r="H176" s="1598"/>
      <c r="I176" s="1598" t="s">
        <v>1675</v>
      </c>
      <c r="J176" s="1599"/>
      <c r="K176" s="1598"/>
      <c r="L176" s="1599">
        <v>1386.28</v>
      </c>
      <c r="M176" s="1598"/>
      <c r="N176" s="1600">
        <v>37901</v>
      </c>
    </row>
    <row r="177" spans="1:14" ht="20.399999999999999" x14ac:dyDescent="0.2">
      <c r="A177" s="1597"/>
      <c r="B177" s="1596" t="s">
        <v>2048</v>
      </c>
      <c r="C177" s="2596" t="s">
        <v>377</v>
      </c>
      <c r="D177" s="2596"/>
      <c r="E177" s="2596"/>
      <c r="F177" s="1598" t="s">
        <v>55</v>
      </c>
      <c r="G177" s="1598" t="s">
        <v>378</v>
      </c>
      <c r="H177" s="1598"/>
      <c r="I177" s="1598" t="s">
        <v>378</v>
      </c>
      <c r="J177" s="1599"/>
      <c r="K177" s="1598"/>
      <c r="L177" s="1599">
        <v>895.9</v>
      </c>
      <c r="M177" s="1598"/>
      <c r="N177" s="1600">
        <v>24494</v>
      </c>
    </row>
    <row r="178" spans="1:14" ht="10.8" customHeight="1" x14ac:dyDescent="0.2">
      <c r="A178" s="1607"/>
      <c r="B178" s="1608"/>
      <c r="C178" s="2599" t="s">
        <v>59</v>
      </c>
      <c r="D178" s="2599"/>
      <c r="E178" s="2599"/>
      <c r="F178" s="1591"/>
      <c r="G178" s="1591"/>
      <c r="H178" s="1591"/>
      <c r="I178" s="1591"/>
      <c r="J178" s="1592"/>
      <c r="K178" s="1591"/>
      <c r="L178" s="1592">
        <v>7137.23</v>
      </c>
      <c r="M178" s="1604"/>
      <c r="N178" s="1593"/>
    </row>
    <row r="179" spans="1:14" ht="30" customHeight="1" x14ac:dyDescent="0.2">
      <c r="A179" s="1589" t="s">
        <v>103</v>
      </c>
      <c r="B179" s="1590" t="s">
        <v>418</v>
      </c>
      <c r="C179" s="2599" t="s">
        <v>419</v>
      </c>
      <c r="D179" s="2599"/>
      <c r="E179" s="2599"/>
      <c r="F179" s="1591" t="s">
        <v>407</v>
      </c>
      <c r="G179" s="1591"/>
      <c r="H179" s="1591"/>
      <c r="I179" s="1591" t="s">
        <v>420</v>
      </c>
      <c r="J179" s="1592">
        <v>964</v>
      </c>
      <c r="K179" s="1591"/>
      <c r="L179" s="1592">
        <v>35398.080000000002</v>
      </c>
      <c r="M179" s="1591"/>
      <c r="N179" s="1593"/>
    </row>
    <row r="180" spans="1:14" ht="10.8" customHeight="1" x14ac:dyDescent="0.2">
      <c r="A180" s="1607"/>
      <c r="B180" s="1608"/>
      <c r="C180" s="1563" t="s">
        <v>3050</v>
      </c>
      <c r="D180" s="1564"/>
      <c r="E180" s="1564"/>
      <c r="F180" s="1609"/>
      <c r="G180" s="1609"/>
      <c r="H180" s="1609"/>
      <c r="I180" s="1609"/>
      <c r="J180" s="1610"/>
      <c r="K180" s="1609"/>
      <c r="L180" s="1610"/>
      <c r="M180" s="1611"/>
      <c r="N180" s="1612"/>
    </row>
    <row r="181" spans="1:14" ht="10.8" customHeight="1" x14ac:dyDescent="0.2">
      <c r="A181" s="1609"/>
      <c r="B181" s="1608"/>
      <c r="C181" s="1608"/>
      <c r="D181" s="1608"/>
      <c r="E181" s="1608"/>
      <c r="F181" s="1609"/>
      <c r="G181" s="1609"/>
      <c r="H181" s="1609"/>
      <c r="I181" s="1609"/>
      <c r="J181" s="1613"/>
      <c r="K181" s="1609"/>
      <c r="L181" s="1613"/>
      <c r="M181" s="1598"/>
      <c r="N181" s="1613"/>
    </row>
    <row r="182" spans="1:14" ht="10.8" customHeight="1" x14ac:dyDescent="0.2">
      <c r="A182" s="1614"/>
      <c r="B182" s="1615"/>
      <c r="C182" s="2599" t="s">
        <v>3074</v>
      </c>
      <c r="D182" s="2599"/>
      <c r="E182" s="2599"/>
      <c r="F182" s="2599"/>
      <c r="G182" s="2599"/>
      <c r="H182" s="2599"/>
      <c r="I182" s="2599"/>
      <c r="J182" s="2599"/>
      <c r="K182" s="2599"/>
      <c r="L182" s="1616"/>
      <c r="M182" s="1617"/>
      <c r="N182" s="1618"/>
    </row>
    <row r="183" spans="1:14" ht="10.8" customHeight="1" x14ac:dyDescent="0.2">
      <c r="A183" s="1619"/>
      <c r="B183" s="1596"/>
      <c r="C183" s="2596" t="s">
        <v>144</v>
      </c>
      <c r="D183" s="2596"/>
      <c r="E183" s="2596"/>
      <c r="F183" s="2596"/>
      <c r="G183" s="2596"/>
      <c r="H183" s="2596"/>
      <c r="I183" s="2596"/>
      <c r="J183" s="2596"/>
      <c r="K183" s="2596"/>
      <c r="L183" s="1620">
        <v>69898.990000000005</v>
      </c>
      <c r="M183" s="1621"/>
      <c r="N183" s="1622"/>
    </row>
    <row r="184" spans="1:14" ht="10.8" customHeight="1" x14ac:dyDescent="0.2">
      <c r="A184" s="1619"/>
      <c r="B184" s="1596"/>
      <c r="C184" s="2596" t="s">
        <v>1437</v>
      </c>
      <c r="D184" s="2596"/>
      <c r="E184" s="2596"/>
      <c r="F184" s="2596"/>
      <c r="G184" s="2596"/>
      <c r="H184" s="2596"/>
      <c r="I184" s="2596"/>
      <c r="J184" s="2596"/>
      <c r="K184" s="2596"/>
      <c r="L184" s="1620"/>
      <c r="M184" s="1621"/>
      <c r="N184" s="1622"/>
    </row>
    <row r="185" spans="1:14" ht="10.8" customHeight="1" x14ac:dyDescent="0.2">
      <c r="A185" s="1619"/>
      <c r="B185" s="1596"/>
      <c r="C185" s="2596" t="s">
        <v>145</v>
      </c>
      <c r="D185" s="2596"/>
      <c r="E185" s="2596"/>
      <c r="F185" s="2596"/>
      <c r="G185" s="2596"/>
      <c r="H185" s="2596"/>
      <c r="I185" s="2596"/>
      <c r="J185" s="2596"/>
      <c r="K185" s="2596"/>
      <c r="L185" s="1620">
        <v>893.53</v>
      </c>
      <c r="M185" s="1621"/>
      <c r="N185" s="1622"/>
    </row>
    <row r="186" spans="1:14" ht="10.8" customHeight="1" x14ac:dyDescent="0.2">
      <c r="A186" s="1619"/>
      <c r="B186" s="1596"/>
      <c r="C186" s="2596" t="s">
        <v>391</v>
      </c>
      <c r="D186" s="2596"/>
      <c r="E186" s="2596"/>
      <c r="F186" s="2596"/>
      <c r="G186" s="2596"/>
      <c r="H186" s="2596"/>
      <c r="I186" s="2596"/>
      <c r="J186" s="2596"/>
      <c r="K186" s="2596"/>
      <c r="L186" s="1620">
        <v>13479.2</v>
      </c>
      <c r="M186" s="1621"/>
      <c r="N186" s="1622"/>
    </row>
    <row r="187" spans="1:14" ht="10.8" customHeight="1" x14ac:dyDescent="0.2">
      <c r="A187" s="1619"/>
      <c r="B187" s="1596"/>
      <c r="C187" s="2596" t="s">
        <v>1438</v>
      </c>
      <c r="D187" s="2596"/>
      <c r="E187" s="2596"/>
      <c r="F187" s="2596"/>
      <c r="G187" s="2596"/>
      <c r="H187" s="2596"/>
      <c r="I187" s="2596"/>
      <c r="J187" s="2596"/>
      <c r="K187" s="2596"/>
      <c r="L187" s="1620">
        <v>883.2</v>
      </c>
      <c r="M187" s="1621"/>
      <c r="N187" s="1622"/>
    </row>
    <row r="188" spans="1:14" ht="10.8" customHeight="1" x14ac:dyDescent="0.2">
      <c r="A188" s="1619"/>
      <c r="B188" s="1596"/>
      <c r="C188" s="2596" t="s">
        <v>392</v>
      </c>
      <c r="D188" s="2596"/>
      <c r="E188" s="2596"/>
      <c r="F188" s="2596"/>
      <c r="G188" s="2596"/>
      <c r="H188" s="2596"/>
      <c r="I188" s="2596"/>
      <c r="J188" s="2596"/>
      <c r="K188" s="2596"/>
      <c r="L188" s="1620">
        <v>55526.26</v>
      </c>
      <c r="M188" s="1621"/>
      <c r="N188" s="1622"/>
    </row>
    <row r="189" spans="1:14" ht="10.8" customHeight="1" x14ac:dyDescent="0.2">
      <c r="A189" s="1619"/>
      <c r="B189" s="1596"/>
      <c r="C189" s="2596" t="s">
        <v>393</v>
      </c>
      <c r="D189" s="2596"/>
      <c r="E189" s="2596"/>
      <c r="F189" s="2596"/>
      <c r="G189" s="2596"/>
      <c r="H189" s="2596"/>
      <c r="I189" s="2596"/>
      <c r="J189" s="2596"/>
      <c r="K189" s="2596"/>
      <c r="L189" s="1620">
        <v>74198.69</v>
      </c>
      <c r="M189" s="1621"/>
      <c r="N189" s="1622"/>
    </row>
    <row r="190" spans="1:14" ht="10.8" customHeight="1" x14ac:dyDescent="0.2">
      <c r="A190" s="1619"/>
      <c r="B190" s="1596"/>
      <c r="C190" s="2596" t="s">
        <v>1437</v>
      </c>
      <c r="D190" s="2596"/>
      <c r="E190" s="2596"/>
      <c r="F190" s="2596"/>
      <c r="G190" s="2596"/>
      <c r="H190" s="2596"/>
      <c r="I190" s="2596"/>
      <c r="J190" s="2596"/>
      <c r="K190" s="2596"/>
      <c r="L190" s="1620"/>
      <c r="M190" s="1621"/>
      <c r="N190" s="1622"/>
    </row>
    <row r="191" spans="1:14" ht="10.8" customHeight="1" x14ac:dyDescent="0.2">
      <c r="A191" s="1619"/>
      <c r="B191" s="1596"/>
      <c r="C191" s="2596" t="s">
        <v>394</v>
      </c>
      <c r="D191" s="2596"/>
      <c r="E191" s="2596"/>
      <c r="F191" s="2596"/>
      <c r="G191" s="2596"/>
      <c r="H191" s="2596"/>
      <c r="I191" s="2596"/>
      <c r="J191" s="2596"/>
      <c r="K191" s="2596"/>
      <c r="L191" s="1620">
        <v>893.53</v>
      </c>
      <c r="M191" s="1621"/>
      <c r="N191" s="1622"/>
    </row>
    <row r="192" spans="1:14" ht="10.8" customHeight="1" x14ac:dyDescent="0.2">
      <c r="A192" s="1619"/>
      <c r="B192" s="1596"/>
      <c r="C192" s="2596" t="s">
        <v>395</v>
      </c>
      <c r="D192" s="2596"/>
      <c r="E192" s="2596"/>
      <c r="F192" s="2596"/>
      <c r="G192" s="2596"/>
      <c r="H192" s="2596"/>
      <c r="I192" s="2596"/>
      <c r="J192" s="2596"/>
      <c r="K192" s="2596"/>
      <c r="L192" s="1620">
        <v>13479.2</v>
      </c>
      <c r="M192" s="1621"/>
      <c r="N192" s="1622"/>
    </row>
    <row r="193" spans="1:14" ht="10.8" customHeight="1" x14ac:dyDescent="0.2">
      <c r="A193" s="1619"/>
      <c r="B193" s="1596"/>
      <c r="C193" s="2596" t="s">
        <v>1439</v>
      </c>
      <c r="D193" s="2596"/>
      <c r="E193" s="2596"/>
      <c r="F193" s="2596"/>
      <c r="G193" s="2596"/>
      <c r="H193" s="2596"/>
      <c r="I193" s="2596"/>
      <c r="J193" s="2596"/>
      <c r="K193" s="2596"/>
      <c r="L193" s="1620">
        <v>883.2</v>
      </c>
      <c r="M193" s="1621"/>
      <c r="N193" s="1622"/>
    </row>
    <row r="194" spans="1:14" ht="10.8" customHeight="1" x14ac:dyDescent="0.2">
      <c r="A194" s="1619"/>
      <c r="B194" s="1596"/>
      <c r="C194" s="2596" t="s">
        <v>396</v>
      </c>
      <c r="D194" s="2596"/>
      <c r="E194" s="2596"/>
      <c r="F194" s="2596"/>
      <c r="G194" s="2596"/>
      <c r="H194" s="2596"/>
      <c r="I194" s="2596"/>
      <c r="J194" s="2596"/>
      <c r="K194" s="2596"/>
      <c r="L194" s="1620">
        <v>55526.26</v>
      </c>
      <c r="M194" s="1621"/>
      <c r="N194" s="1622"/>
    </row>
    <row r="195" spans="1:14" ht="10.8" customHeight="1" x14ac:dyDescent="0.2">
      <c r="A195" s="1619"/>
      <c r="B195" s="1596"/>
      <c r="C195" s="2596" t="s">
        <v>397</v>
      </c>
      <c r="D195" s="2596"/>
      <c r="E195" s="2596"/>
      <c r="F195" s="2596"/>
      <c r="G195" s="2596"/>
      <c r="H195" s="2596"/>
      <c r="I195" s="2596"/>
      <c r="J195" s="2596"/>
      <c r="K195" s="2596"/>
      <c r="L195" s="1620">
        <v>2611.8000000000002</v>
      </c>
      <c r="M195" s="1621"/>
      <c r="N195" s="1622"/>
    </row>
    <row r="196" spans="1:14" ht="10.8" customHeight="1" x14ac:dyDescent="0.2">
      <c r="A196" s="1619"/>
      <c r="B196" s="1596"/>
      <c r="C196" s="2596" t="s">
        <v>398</v>
      </c>
      <c r="D196" s="2596"/>
      <c r="E196" s="2596"/>
      <c r="F196" s="2596"/>
      <c r="G196" s="2596"/>
      <c r="H196" s="2596"/>
      <c r="I196" s="2596"/>
      <c r="J196" s="2596"/>
      <c r="K196" s="2596"/>
      <c r="L196" s="1620">
        <v>1687.9</v>
      </c>
      <c r="M196" s="1621"/>
      <c r="N196" s="1622"/>
    </row>
    <row r="197" spans="1:14" ht="10.8" customHeight="1" x14ac:dyDescent="0.2">
      <c r="A197" s="1619"/>
      <c r="B197" s="1596"/>
      <c r="C197" s="2596" t="s">
        <v>151</v>
      </c>
      <c r="D197" s="2596"/>
      <c r="E197" s="2596"/>
      <c r="F197" s="2596"/>
      <c r="G197" s="2596"/>
      <c r="H197" s="2596"/>
      <c r="I197" s="2596"/>
      <c r="J197" s="2596"/>
      <c r="K197" s="2596"/>
      <c r="L197" s="1620">
        <v>1776.73</v>
      </c>
      <c r="M197" s="1621"/>
      <c r="N197" s="1622"/>
    </row>
    <row r="198" spans="1:14" ht="10.8" customHeight="1" x14ac:dyDescent="0.2">
      <c r="A198" s="1619"/>
      <c r="B198" s="1596"/>
      <c r="C198" s="2596" t="s">
        <v>152</v>
      </c>
      <c r="D198" s="2596"/>
      <c r="E198" s="2596"/>
      <c r="F198" s="2596"/>
      <c r="G198" s="2596"/>
      <c r="H198" s="2596"/>
      <c r="I198" s="2596"/>
      <c r="J198" s="2596"/>
      <c r="K198" s="2596"/>
      <c r="L198" s="1620">
        <v>2611.8000000000002</v>
      </c>
      <c r="M198" s="1621"/>
      <c r="N198" s="1622"/>
    </row>
    <row r="199" spans="1:14" ht="10.8" customHeight="1" x14ac:dyDescent="0.2">
      <c r="A199" s="1619"/>
      <c r="B199" s="1596"/>
      <c r="C199" s="2596" t="s">
        <v>153</v>
      </c>
      <c r="D199" s="2596"/>
      <c r="E199" s="2596"/>
      <c r="F199" s="2596"/>
      <c r="G199" s="2596"/>
      <c r="H199" s="2596"/>
      <c r="I199" s="2596"/>
      <c r="J199" s="2596"/>
      <c r="K199" s="2596"/>
      <c r="L199" s="1620">
        <v>1687.9</v>
      </c>
      <c r="M199" s="1621"/>
      <c r="N199" s="1622"/>
    </row>
    <row r="200" spans="1:14" ht="10.8" customHeight="1" x14ac:dyDescent="0.2">
      <c r="A200" s="1619"/>
      <c r="B200" s="1613"/>
      <c r="C200" s="2601" t="s">
        <v>3075</v>
      </c>
      <c r="D200" s="2601"/>
      <c r="E200" s="2601"/>
      <c r="F200" s="2601"/>
      <c r="G200" s="2601"/>
      <c r="H200" s="2601"/>
      <c r="I200" s="2601"/>
      <c r="J200" s="2601"/>
      <c r="K200" s="2601"/>
      <c r="L200" s="1623">
        <v>74198.69</v>
      </c>
      <c r="M200" s="1624"/>
      <c r="N200" s="1625"/>
    </row>
    <row r="201" spans="1:14" ht="10.8" customHeight="1" x14ac:dyDescent="0.2">
      <c r="A201" s="2619" t="s">
        <v>430</v>
      </c>
      <c r="B201" s="2620"/>
      <c r="C201" s="2620"/>
      <c r="D201" s="2620"/>
      <c r="E201" s="2620"/>
      <c r="F201" s="2620"/>
      <c r="G201" s="2620"/>
      <c r="H201" s="2620"/>
      <c r="I201" s="2620"/>
      <c r="J201" s="2620"/>
      <c r="K201" s="2620"/>
      <c r="L201" s="2620"/>
      <c r="M201" s="2620"/>
      <c r="N201" s="2621"/>
    </row>
    <row r="202" spans="1:14" ht="58.8" customHeight="1" x14ac:dyDescent="0.2">
      <c r="A202" s="1589" t="s">
        <v>109</v>
      </c>
      <c r="B202" s="1590" t="s">
        <v>383</v>
      </c>
      <c r="C202" s="2599" t="s">
        <v>384</v>
      </c>
      <c r="D202" s="2599"/>
      <c r="E202" s="2599"/>
      <c r="F202" s="1591" t="s">
        <v>367</v>
      </c>
      <c r="G202" s="1591"/>
      <c r="H202" s="1591"/>
      <c r="I202" s="1591" t="s">
        <v>431</v>
      </c>
      <c r="J202" s="1592"/>
      <c r="K202" s="1591"/>
      <c r="L202" s="1592"/>
      <c r="M202" s="1591"/>
      <c r="N202" s="1593"/>
    </row>
    <row r="203" spans="1:14" ht="10.8" customHeight="1" x14ac:dyDescent="0.2">
      <c r="A203" s="1594"/>
      <c r="B203" s="1565"/>
      <c r="C203" s="2596" t="s">
        <v>432</v>
      </c>
      <c r="D203" s="2596"/>
      <c r="E203" s="2596"/>
      <c r="F203" s="2596"/>
      <c r="G203" s="2596"/>
      <c r="H203" s="2596"/>
      <c r="I203" s="2596"/>
      <c r="J203" s="2596"/>
      <c r="K203" s="2596"/>
      <c r="L203" s="2596"/>
      <c r="M203" s="2596"/>
      <c r="N203" s="2600"/>
    </row>
    <row r="204" spans="1:14" ht="36.6" customHeight="1" x14ac:dyDescent="0.2">
      <c r="A204" s="1595"/>
      <c r="B204" s="1596" t="s">
        <v>528</v>
      </c>
      <c r="C204" s="2596" t="s">
        <v>529</v>
      </c>
      <c r="D204" s="2596"/>
      <c r="E204" s="2596"/>
      <c r="F204" s="2596"/>
      <c r="G204" s="2596"/>
      <c r="H204" s="2596"/>
      <c r="I204" s="2596"/>
      <c r="J204" s="2596"/>
      <c r="K204" s="2596"/>
      <c r="L204" s="2596"/>
      <c r="M204" s="2596"/>
      <c r="N204" s="2600"/>
    </row>
    <row r="205" spans="1:14" ht="10.8" customHeight="1" x14ac:dyDescent="0.2">
      <c r="A205" s="1597"/>
      <c r="B205" s="1596" t="s">
        <v>44</v>
      </c>
      <c r="C205" s="2596" t="s">
        <v>48</v>
      </c>
      <c r="D205" s="2596"/>
      <c r="E205" s="2596"/>
      <c r="F205" s="1598"/>
      <c r="G205" s="1598"/>
      <c r="H205" s="1598"/>
      <c r="I205" s="1598"/>
      <c r="J205" s="1599">
        <v>269.61</v>
      </c>
      <c r="K205" s="1598" t="s">
        <v>530</v>
      </c>
      <c r="L205" s="1599">
        <v>11.47</v>
      </c>
      <c r="M205" s="1598" t="s">
        <v>1513</v>
      </c>
      <c r="N205" s="1600">
        <v>314</v>
      </c>
    </row>
    <row r="206" spans="1:14" ht="10.8" customHeight="1" x14ac:dyDescent="0.2">
      <c r="A206" s="1597"/>
      <c r="B206" s="1596" t="s">
        <v>60</v>
      </c>
      <c r="C206" s="2596" t="s">
        <v>370</v>
      </c>
      <c r="D206" s="2596"/>
      <c r="E206" s="2596"/>
      <c r="F206" s="1598"/>
      <c r="G206" s="1598"/>
      <c r="H206" s="1598"/>
      <c r="I206" s="1598"/>
      <c r="J206" s="1599">
        <v>7442.38</v>
      </c>
      <c r="K206" s="1598" t="s">
        <v>530</v>
      </c>
      <c r="L206" s="1599">
        <v>316.49</v>
      </c>
      <c r="M206" s="1598"/>
      <c r="N206" s="1600"/>
    </row>
    <row r="207" spans="1:14" ht="10.8" customHeight="1" x14ac:dyDescent="0.2">
      <c r="A207" s="1597"/>
      <c r="B207" s="1596" t="s">
        <v>66</v>
      </c>
      <c r="C207" s="2596" t="s">
        <v>371</v>
      </c>
      <c r="D207" s="2596"/>
      <c r="E207" s="2596"/>
      <c r="F207" s="1598"/>
      <c r="G207" s="1598"/>
      <c r="H207" s="1598"/>
      <c r="I207" s="1598"/>
      <c r="J207" s="1599">
        <v>429.14</v>
      </c>
      <c r="K207" s="1598" t="s">
        <v>530</v>
      </c>
      <c r="L207" s="1599">
        <v>18.25</v>
      </c>
      <c r="M207" s="1598" t="s">
        <v>1513</v>
      </c>
      <c r="N207" s="1600">
        <v>499</v>
      </c>
    </row>
    <row r="208" spans="1:14" ht="10.8" customHeight="1" x14ac:dyDescent="0.2">
      <c r="A208" s="1597"/>
      <c r="B208" s="1596" t="s">
        <v>71</v>
      </c>
      <c r="C208" s="2596" t="s">
        <v>372</v>
      </c>
      <c r="D208" s="2596"/>
      <c r="E208" s="2596"/>
      <c r="F208" s="1598"/>
      <c r="G208" s="1598"/>
      <c r="H208" s="1598"/>
      <c r="I208" s="1598"/>
      <c r="J208" s="1599">
        <v>22322.55</v>
      </c>
      <c r="K208" s="1598"/>
      <c r="L208" s="1599">
        <v>703.16</v>
      </c>
      <c r="M208" s="1598"/>
      <c r="N208" s="1600"/>
    </row>
    <row r="209" spans="1:14" ht="10.8" customHeight="1" x14ac:dyDescent="0.2">
      <c r="A209" s="1597"/>
      <c r="B209" s="1596"/>
      <c r="C209" s="2596" t="s">
        <v>49</v>
      </c>
      <c r="D209" s="2596"/>
      <c r="E209" s="2596"/>
      <c r="F209" s="1598" t="s">
        <v>50</v>
      </c>
      <c r="G209" s="1598" t="s">
        <v>172</v>
      </c>
      <c r="H209" s="1598" t="s">
        <v>530</v>
      </c>
      <c r="I209" s="1598" t="s">
        <v>2061</v>
      </c>
      <c r="J209" s="1599"/>
      <c r="K209" s="1598"/>
      <c r="L209" s="1599"/>
      <c r="M209" s="1598"/>
      <c r="N209" s="1600"/>
    </row>
    <row r="210" spans="1:14" ht="10.8" customHeight="1" x14ac:dyDescent="0.2">
      <c r="A210" s="1597"/>
      <c r="B210" s="1596"/>
      <c r="C210" s="2596" t="s">
        <v>374</v>
      </c>
      <c r="D210" s="2596"/>
      <c r="E210" s="2596"/>
      <c r="F210" s="1598" t="s">
        <v>50</v>
      </c>
      <c r="G210" s="1598" t="s">
        <v>385</v>
      </c>
      <c r="H210" s="1598" t="s">
        <v>530</v>
      </c>
      <c r="I210" s="1598" t="s">
        <v>2062</v>
      </c>
      <c r="J210" s="1599"/>
      <c r="K210" s="1598"/>
      <c r="L210" s="1599"/>
      <c r="M210" s="1598"/>
      <c r="N210" s="1600"/>
    </row>
    <row r="211" spans="1:14" ht="10.8" customHeight="1" x14ac:dyDescent="0.2">
      <c r="A211" s="1597"/>
      <c r="B211" s="1596"/>
      <c r="C211" s="2608" t="s">
        <v>52</v>
      </c>
      <c r="D211" s="2608"/>
      <c r="E211" s="2608"/>
      <c r="F211" s="1604"/>
      <c r="G211" s="1604"/>
      <c r="H211" s="1604"/>
      <c r="I211" s="1604"/>
      <c r="J211" s="1605">
        <v>30034.54</v>
      </c>
      <c r="K211" s="1604"/>
      <c r="L211" s="1605">
        <v>1031.1199999999999</v>
      </c>
      <c r="M211" s="1604"/>
      <c r="N211" s="1606"/>
    </row>
    <row r="212" spans="1:14" ht="10.8" customHeight="1" x14ac:dyDescent="0.2">
      <c r="A212" s="1597"/>
      <c r="B212" s="1596"/>
      <c r="C212" s="2596" t="s">
        <v>53</v>
      </c>
      <c r="D212" s="2596"/>
      <c r="E212" s="2596"/>
      <c r="F212" s="1598"/>
      <c r="G212" s="1598"/>
      <c r="H212" s="1598"/>
      <c r="I212" s="1598"/>
      <c r="J212" s="1599"/>
      <c r="K212" s="1598"/>
      <c r="L212" s="1599">
        <v>29.72</v>
      </c>
      <c r="M212" s="1598"/>
      <c r="N212" s="1600">
        <v>813</v>
      </c>
    </row>
    <row r="213" spans="1:14" ht="40.799999999999997" x14ac:dyDescent="0.2">
      <c r="A213" s="1597"/>
      <c r="B213" s="1596" t="s">
        <v>2047</v>
      </c>
      <c r="C213" s="2596" t="s">
        <v>376</v>
      </c>
      <c r="D213" s="2596"/>
      <c r="E213" s="2596"/>
      <c r="F213" s="1598" t="s">
        <v>55</v>
      </c>
      <c r="G213" s="1598" t="s">
        <v>1675</v>
      </c>
      <c r="H213" s="1598"/>
      <c r="I213" s="1598" t="s">
        <v>1675</v>
      </c>
      <c r="J213" s="1599"/>
      <c r="K213" s="1598"/>
      <c r="L213" s="1599">
        <v>43.69</v>
      </c>
      <c r="M213" s="1598"/>
      <c r="N213" s="1600">
        <v>1195</v>
      </c>
    </row>
    <row r="214" spans="1:14" ht="20.399999999999999" x14ac:dyDescent="0.2">
      <c r="A214" s="1597"/>
      <c r="B214" s="1596" t="s">
        <v>2048</v>
      </c>
      <c r="C214" s="2596" t="s">
        <v>377</v>
      </c>
      <c r="D214" s="2596"/>
      <c r="E214" s="2596"/>
      <c r="F214" s="1598" t="s">
        <v>55</v>
      </c>
      <c r="G214" s="1598" t="s">
        <v>378</v>
      </c>
      <c r="H214" s="1598"/>
      <c r="I214" s="1598" t="s">
        <v>378</v>
      </c>
      <c r="J214" s="1599"/>
      <c r="K214" s="1598"/>
      <c r="L214" s="1599">
        <v>28.23</v>
      </c>
      <c r="M214" s="1598"/>
      <c r="N214" s="1600">
        <v>772</v>
      </c>
    </row>
    <row r="215" spans="1:14" ht="10.8" customHeight="1" x14ac:dyDescent="0.2">
      <c r="A215" s="1607"/>
      <c r="B215" s="1608"/>
      <c r="C215" s="2599" t="s">
        <v>59</v>
      </c>
      <c r="D215" s="2599"/>
      <c r="E215" s="2599"/>
      <c r="F215" s="1591"/>
      <c r="G215" s="1591"/>
      <c r="H215" s="1591"/>
      <c r="I215" s="1591"/>
      <c r="J215" s="1592"/>
      <c r="K215" s="1591"/>
      <c r="L215" s="1592">
        <v>1103.04</v>
      </c>
      <c r="M215" s="1604"/>
      <c r="N215" s="1593"/>
    </row>
    <row r="216" spans="1:14" ht="44.4" customHeight="1" x14ac:dyDescent="0.2">
      <c r="A216" s="1589" t="s">
        <v>112</v>
      </c>
      <c r="B216" s="1590" t="s">
        <v>433</v>
      </c>
      <c r="C216" s="2599" t="s">
        <v>434</v>
      </c>
      <c r="D216" s="2599"/>
      <c r="E216" s="2599"/>
      <c r="F216" s="1591" t="s">
        <v>435</v>
      </c>
      <c r="G216" s="1591"/>
      <c r="H216" s="1591"/>
      <c r="I216" s="1591" t="s">
        <v>436</v>
      </c>
      <c r="J216" s="1592"/>
      <c r="K216" s="1591"/>
      <c r="L216" s="1592"/>
      <c r="M216" s="1591"/>
      <c r="N216" s="1593"/>
    </row>
    <row r="217" spans="1:14" ht="10.8" customHeight="1" x14ac:dyDescent="0.2">
      <c r="A217" s="1594"/>
      <c r="B217" s="1565"/>
      <c r="C217" s="2596" t="s">
        <v>437</v>
      </c>
      <c r="D217" s="2596"/>
      <c r="E217" s="2596"/>
      <c r="F217" s="2596"/>
      <c r="G217" s="2596"/>
      <c r="H217" s="2596"/>
      <c r="I217" s="2596"/>
      <c r="J217" s="2596"/>
      <c r="K217" s="2596"/>
      <c r="L217" s="2596"/>
      <c r="M217" s="2596"/>
      <c r="N217" s="2600"/>
    </row>
    <row r="218" spans="1:14" ht="34.200000000000003" customHeight="1" x14ac:dyDescent="0.2">
      <c r="A218" s="1595"/>
      <c r="B218" s="1596" t="s">
        <v>528</v>
      </c>
      <c r="C218" s="2596" t="s">
        <v>529</v>
      </c>
      <c r="D218" s="2596"/>
      <c r="E218" s="2596"/>
      <c r="F218" s="2596"/>
      <c r="G218" s="2596"/>
      <c r="H218" s="2596"/>
      <c r="I218" s="2596"/>
      <c r="J218" s="2596"/>
      <c r="K218" s="2596"/>
      <c r="L218" s="2596"/>
      <c r="M218" s="2596"/>
      <c r="N218" s="2600"/>
    </row>
    <row r="219" spans="1:14" ht="10.8" customHeight="1" x14ac:dyDescent="0.2">
      <c r="A219" s="1597"/>
      <c r="B219" s="1596" t="s">
        <v>44</v>
      </c>
      <c r="C219" s="2596" t="s">
        <v>48</v>
      </c>
      <c r="D219" s="2596"/>
      <c r="E219" s="2596"/>
      <c r="F219" s="1598"/>
      <c r="G219" s="1598"/>
      <c r="H219" s="1598"/>
      <c r="I219" s="1598"/>
      <c r="J219" s="1599">
        <v>745.3</v>
      </c>
      <c r="K219" s="1598" t="s">
        <v>530</v>
      </c>
      <c r="L219" s="1599">
        <v>316.94</v>
      </c>
      <c r="M219" s="1598" t="s">
        <v>1513</v>
      </c>
      <c r="N219" s="1600">
        <v>8665</v>
      </c>
    </row>
    <row r="220" spans="1:14" ht="10.8" customHeight="1" x14ac:dyDescent="0.2">
      <c r="A220" s="1597"/>
      <c r="B220" s="1596" t="s">
        <v>60</v>
      </c>
      <c r="C220" s="2596" t="s">
        <v>370</v>
      </c>
      <c r="D220" s="2596"/>
      <c r="E220" s="2596"/>
      <c r="F220" s="1598"/>
      <c r="G220" s="1598"/>
      <c r="H220" s="1598"/>
      <c r="I220" s="1598"/>
      <c r="J220" s="1599">
        <v>915.4</v>
      </c>
      <c r="K220" s="1598" t="s">
        <v>530</v>
      </c>
      <c r="L220" s="1599">
        <v>389.27</v>
      </c>
      <c r="M220" s="1598"/>
      <c r="N220" s="1600"/>
    </row>
    <row r="221" spans="1:14" ht="10.8" customHeight="1" x14ac:dyDescent="0.2">
      <c r="A221" s="1597"/>
      <c r="B221" s="1596" t="s">
        <v>66</v>
      </c>
      <c r="C221" s="2596" t="s">
        <v>371</v>
      </c>
      <c r="D221" s="2596"/>
      <c r="E221" s="2596"/>
      <c r="F221" s="1598"/>
      <c r="G221" s="1598"/>
      <c r="H221" s="1598"/>
      <c r="I221" s="1598"/>
      <c r="J221" s="1599">
        <v>64.63</v>
      </c>
      <c r="K221" s="1598" t="s">
        <v>530</v>
      </c>
      <c r="L221" s="1599">
        <v>27.48</v>
      </c>
      <c r="M221" s="1598" t="s">
        <v>1513</v>
      </c>
      <c r="N221" s="1600">
        <v>751</v>
      </c>
    </row>
    <row r="222" spans="1:14" ht="10.8" customHeight="1" x14ac:dyDescent="0.2">
      <c r="A222" s="1594"/>
      <c r="B222" s="1601" t="s">
        <v>3076</v>
      </c>
      <c r="C222" s="2632" t="s">
        <v>3077</v>
      </c>
      <c r="D222" s="2632"/>
      <c r="E222" s="2632"/>
      <c r="F222" s="1602" t="s">
        <v>487</v>
      </c>
      <c r="G222" s="1602" t="s">
        <v>3078</v>
      </c>
      <c r="H222" s="1602"/>
      <c r="I222" s="1602" t="s">
        <v>443</v>
      </c>
      <c r="J222" s="1596"/>
      <c r="K222" s="1598"/>
      <c r="L222" s="1599"/>
      <c r="M222" s="1598"/>
      <c r="N222" s="1603"/>
    </row>
    <row r="223" spans="1:14" ht="10.8" customHeight="1" x14ac:dyDescent="0.2">
      <c r="A223" s="1594"/>
      <c r="B223" s="1601" t="s">
        <v>3079</v>
      </c>
      <c r="C223" s="2632" t="s">
        <v>3080</v>
      </c>
      <c r="D223" s="2632"/>
      <c r="E223" s="2632"/>
      <c r="F223" s="1602" t="s">
        <v>381</v>
      </c>
      <c r="G223" s="1602" t="s">
        <v>492</v>
      </c>
      <c r="H223" s="1602"/>
      <c r="I223" s="1602" t="s">
        <v>492</v>
      </c>
      <c r="J223" s="1596"/>
      <c r="K223" s="1598"/>
      <c r="L223" s="1599"/>
      <c r="M223" s="1598"/>
      <c r="N223" s="1603"/>
    </row>
    <row r="224" spans="1:14" ht="10.8" customHeight="1" x14ac:dyDescent="0.2">
      <c r="A224" s="1597"/>
      <c r="B224" s="1596"/>
      <c r="C224" s="2596" t="s">
        <v>49</v>
      </c>
      <c r="D224" s="2596"/>
      <c r="E224" s="2596"/>
      <c r="F224" s="1598" t="s">
        <v>50</v>
      </c>
      <c r="G224" s="1598" t="s">
        <v>438</v>
      </c>
      <c r="H224" s="1598" t="s">
        <v>530</v>
      </c>
      <c r="I224" s="1598" t="s">
        <v>2063</v>
      </c>
      <c r="J224" s="1599"/>
      <c r="K224" s="1598"/>
      <c r="L224" s="1599"/>
      <c r="M224" s="1598"/>
      <c r="N224" s="1600"/>
    </row>
    <row r="225" spans="1:14" ht="10.8" customHeight="1" x14ac:dyDescent="0.2">
      <c r="A225" s="1597"/>
      <c r="B225" s="1596"/>
      <c r="C225" s="2596" t="s">
        <v>374</v>
      </c>
      <c r="D225" s="2596"/>
      <c r="E225" s="2596"/>
      <c r="F225" s="1598" t="s">
        <v>50</v>
      </c>
      <c r="G225" s="1598" t="s">
        <v>439</v>
      </c>
      <c r="H225" s="1598" t="s">
        <v>530</v>
      </c>
      <c r="I225" s="1598" t="s">
        <v>2064</v>
      </c>
      <c r="J225" s="1599"/>
      <c r="K225" s="1598"/>
      <c r="L225" s="1599"/>
      <c r="M225" s="1598"/>
      <c r="N225" s="1600"/>
    </row>
    <row r="226" spans="1:14" ht="10.8" customHeight="1" x14ac:dyDescent="0.2">
      <c r="A226" s="1597"/>
      <c r="B226" s="1596"/>
      <c r="C226" s="2608" t="s">
        <v>52</v>
      </c>
      <c r="D226" s="2608"/>
      <c r="E226" s="2608"/>
      <c r="F226" s="1604"/>
      <c r="G226" s="1604"/>
      <c r="H226" s="1604"/>
      <c r="I226" s="1604"/>
      <c r="J226" s="1605">
        <v>1660.7</v>
      </c>
      <c r="K226" s="1604"/>
      <c r="L226" s="1605">
        <v>706.21</v>
      </c>
      <c r="M226" s="1604"/>
      <c r="N226" s="1606"/>
    </row>
    <row r="227" spans="1:14" ht="10.8" customHeight="1" x14ac:dyDescent="0.2">
      <c r="A227" s="1597"/>
      <c r="B227" s="1596"/>
      <c r="C227" s="2596" t="s">
        <v>53</v>
      </c>
      <c r="D227" s="2596"/>
      <c r="E227" s="2596"/>
      <c r="F227" s="1598"/>
      <c r="G227" s="1598"/>
      <c r="H227" s="1598"/>
      <c r="I227" s="1598"/>
      <c r="J227" s="1599"/>
      <c r="K227" s="1598"/>
      <c r="L227" s="1599">
        <v>344.42</v>
      </c>
      <c r="M227" s="1598"/>
      <c r="N227" s="1600">
        <v>9416</v>
      </c>
    </row>
    <row r="228" spans="1:14" ht="20.399999999999999" x14ac:dyDescent="0.2">
      <c r="A228" s="1597"/>
      <c r="B228" s="1596" t="s">
        <v>2051</v>
      </c>
      <c r="C228" s="2596" t="s">
        <v>440</v>
      </c>
      <c r="D228" s="2596"/>
      <c r="E228" s="2596"/>
      <c r="F228" s="1598" t="s">
        <v>55</v>
      </c>
      <c r="G228" s="1598" t="s">
        <v>441</v>
      </c>
      <c r="H228" s="1598"/>
      <c r="I228" s="1598" t="s">
        <v>441</v>
      </c>
      <c r="J228" s="1599"/>
      <c r="K228" s="1598"/>
      <c r="L228" s="1599">
        <v>389.19</v>
      </c>
      <c r="M228" s="1598"/>
      <c r="N228" s="1600">
        <v>10640</v>
      </c>
    </row>
    <row r="229" spans="1:14" ht="20.399999999999999" x14ac:dyDescent="0.2">
      <c r="A229" s="1597"/>
      <c r="B229" s="1596" t="s">
        <v>2052</v>
      </c>
      <c r="C229" s="2596" t="s">
        <v>442</v>
      </c>
      <c r="D229" s="2596"/>
      <c r="E229" s="2596"/>
      <c r="F229" s="1598" t="s">
        <v>55</v>
      </c>
      <c r="G229" s="1598" t="s">
        <v>324</v>
      </c>
      <c r="H229" s="1598"/>
      <c r="I229" s="1598" t="s">
        <v>324</v>
      </c>
      <c r="J229" s="1599"/>
      <c r="K229" s="1598"/>
      <c r="L229" s="1599">
        <v>265.2</v>
      </c>
      <c r="M229" s="1598"/>
      <c r="N229" s="1600">
        <v>7250</v>
      </c>
    </row>
    <row r="230" spans="1:14" ht="10.8" customHeight="1" x14ac:dyDescent="0.2">
      <c r="A230" s="1607"/>
      <c r="B230" s="1608"/>
      <c r="C230" s="2599" t="s">
        <v>59</v>
      </c>
      <c r="D230" s="2599"/>
      <c r="E230" s="2599"/>
      <c r="F230" s="1591"/>
      <c r="G230" s="1591"/>
      <c r="H230" s="1591"/>
      <c r="I230" s="1591"/>
      <c r="J230" s="1592"/>
      <c r="K230" s="1591"/>
      <c r="L230" s="1592">
        <v>1360.6</v>
      </c>
      <c r="M230" s="1604"/>
      <c r="N230" s="1593"/>
    </row>
    <row r="231" spans="1:14" ht="28.8" customHeight="1" x14ac:dyDescent="0.2">
      <c r="A231" s="1589" t="s">
        <v>115</v>
      </c>
      <c r="B231" s="1590" t="s">
        <v>410</v>
      </c>
      <c r="C231" s="2599" t="s">
        <v>411</v>
      </c>
      <c r="D231" s="2599"/>
      <c r="E231" s="2599"/>
      <c r="F231" s="1591" t="s">
        <v>407</v>
      </c>
      <c r="G231" s="1591"/>
      <c r="H231" s="1591"/>
      <c r="I231" s="1591" t="s">
        <v>443</v>
      </c>
      <c r="J231" s="1592">
        <v>295.8</v>
      </c>
      <c r="K231" s="1591"/>
      <c r="L231" s="1592">
        <v>504.55</v>
      </c>
      <c r="M231" s="1591"/>
      <c r="N231" s="1593"/>
    </row>
    <row r="232" spans="1:14" ht="10.8" customHeight="1" x14ac:dyDescent="0.2">
      <c r="A232" s="1607"/>
      <c r="B232" s="1608"/>
      <c r="C232" s="1563" t="s">
        <v>3081</v>
      </c>
      <c r="D232" s="1564"/>
      <c r="E232" s="1564"/>
      <c r="F232" s="1609"/>
      <c r="G232" s="1609"/>
      <c r="H232" s="1609"/>
      <c r="I232" s="1609"/>
      <c r="J232" s="1610"/>
      <c r="K232" s="1609"/>
      <c r="L232" s="1610"/>
      <c r="M232" s="1611"/>
      <c r="N232" s="1612"/>
    </row>
    <row r="233" spans="1:14" ht="25.2" customHeight="1" x14ac:dyDescent="0.2">
      <c r="A233" s="1589" t="s">
        <v>114</v>
      </c>
      <c r="B233" s="1590" t="s">
        <v>444</v>
      </c>
      <c r="C233" s="2599" t="s">
        <v>445</v>
      </c>
      <c r="D233" s="2599"/>
      <c r="E233" s="2599"/>
      <c r="F233" s="1591" t="s">
        <v>381</v>
      </c>
      <c r="G233" s="1591"/>
      <c r="H233" s="1591"/>
      <c r="I233" s="1591" t="s">
        <v>446</v>
      </c>
      <c r="J233" s="1592">
        <v>157.65</v>
      </c>
      <c r="K233" s="1591"/>
      <c r="L233" s="1592">
        <v>4965.9799999999996</v>
      </c>
      <c r="M233" s="1591"/>
      <c r="N233" s="1593"/>
    </row>
    <row r="234" spans="1:14" ht="10.8" customHeight="1" x14ac:dyDescent="0.2">
      <c r="A234" s="1607"/>
      <c r="B234" s="1608"/>
      <c r="C234" s="1563" t="s">
        <v>3050</v>
      </c>
      <c r="D234" s="1564"/>
      <c r="E234" s="1564"/>
      <c r="F234" s="1609"/>
      <c r="G234" s="1609"/>
      <c r="H234" s="1609"/>
      <c r="I234" s="1609"/>
      <c r="J234" s="1610"/>
      <c r="K234" s="1609"/>
      <c r="L234" s="1610"/>
      <c r="M234" s="1611"/>
      <c r="N234" s="1612"/>
    </row>
    <row r="235" spans="1:14" ht="10.8" customHeight="1" x14ac:dyDescent="0.2">
      <c r="A235" s="1609"/>
      <c r="B235" s="1608"/>
      <c r="C235" s="1608"/>
      <c r="D235" s="1608"/>
      <c r="E235" s="1608"/>
      <c r="F235" s="1609"/>
      <c r="G235" s="1609"/>
      <c r="H235" s="1609"/>
      <c r="I235" s="1609"/>
      <c r="J235" s="1613"/>
      <c r="K235" s="1609"/>
      <c r="L235" s="1613"/>
      <c r="M235" s="1598"/>
      <c r="N235" s="1613"/>
    </row>
    <row r="236" spans="1:14" ht="10.8" customHeight="1" x14ac:dyDescent="0.2">
      <c r="A236" s="1614"/>
      <c r="B236" s="1615"/>
      <c r="C236" s="2599" t="s">
        <v>447</v>
      </c>
      <c r="D236" s="2599"/>
      <c r="E236" s="2599"/>
      <c r="F236" s="2599"/>
      <c r="G236" s="2599"/>
      <c r="H236" s="2599"/>
      <c r="I236" s="2599"/>
      <c r="J236" s="2599"/>
      <c r="K236" s="2599"/>
      <c r="L236" s="1616"/>
      <c r="M236" s="1617"/>
      <c r="N236" s="1618"/>
    </row>
    <row r="237" spans="1:14" ht="10.8" customHeight="1" x14ac:dyDescent="0.2">
      <c r="A237" s="1619"/>
      <c r="B237" s="1596"/>
      <c r="C237" s="2596" t="s">
        <v>144</v>
      </c>
      <c r="D237" s="2596"/>
      <c r="E237" s="2596"/>
      <c r="F237" s="2596"/>
      <c r="G237" s="2596"/>
      <c r="H237" s="2596"/>
      <c r="I237" s="2596"/>
      <c r="J237" s="2596"/>
      <c r="K237" s="2596"/>
      <c r="L237" s="1620">
        <v>7207.86</v>
      </c>
      <c r="M237" s="1621"/>
      <c r="N237" s="1622"/>
    </row>
    <row r="238" spans="1:14" ht="10.8" customHeight="1" x14ac:dyDescent="0.2">
      <c r="A238" s="1619"/>
      <c r="B238" s="1596"/>
      <c r="C238" s="2596" t="s">
        <v>1437</v>
      </c>
      <c r="D238" s="2596"/>
      <c r="E238" s="2596"/>
      <c r="F238" s="2596"/>
      <c r="G238" s="2596"/>
      <c r="H238" s="2596"/>
      <c r="I238" s="2596"/>
      <c r="J238" s="2596"/>
      <c r="K238" s="2596"/>
      <c r="L238" s="1620"/>
      <c r="M238" s="1621"/>
      <c r="N238" s="1622"/>
    </row>
    <row r="239" spans="1:14" ht="10.8" customHeight="1" x14ac:dyDescent="0.2">
      <c r="A239" s="1619"/>
      <c r="B239" s="1596"/>
      <c r="C239" s="2596" t="s">
        <v>145</v>
      </c>
      <c r="D239" s="2596"/>
      <c r="E239" s="2596"/>
      <c r="F239" s="2596"/>
      <c r="G239" s="2596"/>
      <c r="H239" s="2596"/>
      <c r="I239" s="2596"/>
      <c r="J239" s="2596"/>
      <c r="K239" s="2596"/>
      <c r="L239" s="1620">
        <v>328.41</v>
      </c>
      <c r="M239" s="1621"/>
      <c r="N239" s="1622"/>
    </row>
    <row r="240" spans="1:14" ht="10.8" customHeight="1" x14ac:dyDescent="0.2">
      <c r="A240" s="1619"/>
      <c r="B240" s="1596"/>
      <c r="C240" s="2596" t="s">
        <v>391</v>
      </c>
      <c r="D240" s="2596"/>
      <c r="E240" s="2596"/>
      <c r="F240" s="2596"/>
      <c r="G240" s="2596"/>
      <c r="H240" s="2596"/>
      <c r="I240" s="2596"/>
      <c r="J240" s="2596"/>
      <c r="K240" s="2596"/>
      <c r="L240" s="1620">
        <v>705.76</v>
      </c>
      <c r="M240" s="1621"/>
      <c r="N240" s="1622"/>
    </row>
    <row r="241" spans="1:14" ht="10.8" customHeight="1" x14ac:dyDescent="0.2">
      <c r="A241" s="1619"/>
      <c r="B241" s="1596"/>
      <c r="C241" s="2596" t="s">
        <v>1438</v>
      </c>
      <c r="D241" s="2596"/>
      <c r="E241" s="2596"/>
      <c r="F241" s="2596"/>
      <c r="G241" s="2596"/>
      <c r="H241" s="2596"/>
      <c r="I241" s="2596"/>
      <c r="J241" s="2596"/>
      <c r="K241" s="2596"/>
      <c r="L241" s="1620">
        <v>45.73</v>
      </c>
      <c r="M241" s="1621"/>
      <c r="N241" s="1622"/>
    </row>
    <row r="242" spans="1:14" ht="10.8" customHeight="1" x14ac:dyDescent="0.2">
      <c r="A242" s="1619"/>
      <c r="B242" s="1596"/>
      <c r="C242" s="2596" t="s">
        <v>392</v>
      </c>
      <c r="D242" s="2596"/>
      <c r="E242" s="2596"/>
      <c r="F242" s="2596"/>
      <c r="G242" s="2596"/>
      <c r="H242" s="2596"/>
      <c r="I242" s="2596"/>
      <c r="J242" s="2596"/>
      <c r="K242" s="2596"/>
      <c r="L242" s="1620">
        <v>6173.69</v>
      </c>
      <c r="M242" s="1621"/>
      <c r="N242" s="1622"/>
    </row>
    <row r="243" spans="1:14" ht="10.8" customHeight="1" x14ac:dyDescent="0.2">
      <c r="A243" s="1619"/>
      <c r="B243" s="1596"/>
      <c r="C243" s="2596" t="s">
        <v>393</v>
      </c>
      <c r="D243" s="2596"/>
      <c r="E243" s="2596"/>
      <c r="F243" s="2596"/>
      <c r="G243" s="2596"/>
      <c r="H243" s="2596"/>
      <c r="I243" s="2596"/>
      <c r="J243" s="2596"/>
      <c r="K243" s="2596"/>
      <c r="L243" s="1620">
        <v>7934.17</v>
      </c>
      <c r="M243" s="1621"/>
      <c r="N243" s="1622"/>
    </row>
    <row r="244" spans="1:14" ht="10.8" customHeight="1" x14ac:dyDescent="0.2">
      <c r="A244" s="1619"/>
      <c r="B244" s="1596"/>
      <c r="C244" s="2596" t="s">
        <v>1437</v>
      </c>
      <c r="D244" s="2596"/>
      <c r="E244" s="2596"/>
      <c r="F244" s="2596"/>
      <c r="G244" s="2596"/>
      <c r="H244" s="2596"/>
      <c r="I244" s="2596"/>
      <c r="J244" s="2596"/>
      <c r="K244" s="2596"/>
      <c r="L244" s="1620"/>
      <c r="M244" s="1621"/>
      <c r="N244" s="1622"/>
    </row>
    <row r="245" spans="1:14" ht="10.8" customHeight="1" x14ac:dyDescent="0.2">
      <c r="A245" s="1619"/>
      <c r="B245" s="1596"/>
      <c r="C245" s="2596" t="s">
        <v>394</v>
      </c>
      <c r="D245" s="2596"/>
      <c r="E245" s="2596"/>
      <c r="F245" s="2596"/>
      <c r="G245" s="2596"/>
      <c r="H245" s="2596"/>
      <c r="I245" s="2596"/>
      <c r="J245" s="2596"/>
      <c r="K245" s="2596"/>
      <c r="L245" s="1620">
        <v>328.41</v>
      </c>
      <c r="M245" s="1621"/>
      <c r="N245" s="1622"/>
    </row>
    <row r="246" spans="1:14" ht="10.8" customHeight="1" x14ac:dyDescent="0.2">
      <c r="A246" s="1619"/>
      <c r="B246" s="1596"/>
      <c r="C246" s="2596" t="s">
        <v>395</v>
      </c>
      <c r="D246" s="2596"/>
      <c r="E246" s="2596"/>
      <c r="F246" s="2596"/>
      <c r="G246" s="2596"/>
      <c r="H246" s="2596"/>
      <c r="I246" s="2596"/>
      <c r="J246" s="2596"/>
      <c r="K246" s="2596"/>
      <c r="L246" s="1620">
        <v>705.76</v>
      </c>
      <c r="M246" s="1621"/>
      <c r="N246" s="1622"/>
    </row>
    <row r="247" spans="1:14" ht="10.8" customHeight="1" x14ac:dyDescent="0.2">
      <c r="A247" s="1619"/>
      <c r="B247" s="1596"/>
      <c r="C247" s="2596" t="s">
        <v>1439</v>
      </c>
      <c r="D247" s="2596"/>
      <c r="E247" s="2596"/>
      <c r="F247" s="2596"/>
      <c r="G247" s="2596"/>
      <c r="H247" s="2596"/>
      <c r="I247" s="2596"/>
      <c r="J247" s="2596"/>
      <c r="K247" s="2596"/>
      <c r="L247" s="1620">
        <v>45.73</v>
      </c>
      <c r="M247" s="1621"/>
      <c r="N247" s="1622"/>
    </row>
    <row r="248" spans="1:14" ht="10.8" customHeight="1" x14ac:dyDescent="0.2">
      <c r="A248" s="1619"/>
      <c r="B248" s="1596"/>
      <c r="C248" s="2596" t="s">
        <v>396</v>
      </c>
      <c r="D248" s="2596"/>
      <c r="E248" s="2596"/>
      <c r="F248" s="2596"/>
      <c r="G248" s="2596"/>
      <c r="H248" s="2596"/>
      <c r="I248" s="2596"/>
      <c r="J248" s="2596"/>
      <c r="K248" s="2596"/>
      <c r="L248" s="1620">
        <v>6173.69</v>
      </c>
      <c r="M248" s="1621"/>
      <c r="N248" s="1622"/>
    </row>
    <row r="249" spans="1:14" ht="10.8" customHeight="1" x14ac:dyDescent="0.2">
      <c r="A249" s="1619"/>
      <c r="B249" s="1596"/>
      <c r="C249" s="2596" t="s">
        <v>397</v>
      </c>
      <c r="D249" s="2596"/>
      <c r="E249" s="2596"/>
      <c r="F249" s="2596"/>
      <c r="G249" s="2596"/>
      <c r="H249" s="2596"/>
      <c r="I249" s="2596"/>
      <c r="J249" s="2596"/>
      <c r="K249" s="2596"/>
      <c r="L249" s="1620">
        <v>432.88</v>
      </c>
      <c r="M249" s="1621"/>
      <c r="N249" s="1622"/>
    </row>
    <row r="250" spans="1:14" ht="10.8" customHeight="1" x14ac:dyDescent="0.2">
      <c r="A250" s="1619"/>
      <c r="B250" s="1596"/>
      <c r="C250" s="2596" t="s">
        <v>398</v>
      </c>
      <c r="D250" s="2596"/>
      <c r="E250" s="2596"/>
      <c r="F250" s="2596"/>
      <c r="G250" s="2596"/>
      <c r="H250" s="2596"/>
      <c r="I250" s="2596"/>
      <c r="J250" s="2596"/>
      <c r="K250" s="2596"/>
      <c r="L250" s="1620">
        <v>293.43</v>
      </c>
      <c r="M250" s="1621"/>
      <c r="N250" s="1622"/>
    </row>
    <row r="251" spans="1:14" ht="10.8" customHeight="1" x14ac:dyDescent="0.2">
      <c r="A251" s="1619"/>
      <c r="B251" s="1596"/>
      <c r="C251" s="2596" t="s">
        <v>151</v>
      </c>
      <c r="D251" s="2596"/>
      <c r="E251" s="2596"/>
      <c r="F251" s="2596"/>
      <c r="G251" s="2596"/>
      <c r="H251" s="2596"/>
      <c r="I251" s="2596"/>
      <c r="J251" s="2596"/>
      <c r="K251" s="2596"/>
      <c r="L251" s="1620">
        <v>374.14</v>
      </c>
      <c r="M251" s="1621"/>
      <c r="N251" s="1622"/>
    </row>
    <row r="252" spans="1:14" ht="10.8" customHeight="1" x14ac:dyDescent="0.2">
      <c r="A252" s="1619"/>
      <c r="B252" s="1596"/>
      <c r="C252" s="2596" t="s">
        <v>152</v>
      </c>
      <c r="D252" s="2596"/>
      <c r="E252" s="2596"/>
      <c r="F252" s="2596"/>
      <c r="G252" s="2596"/>
      <c r="H252" s="2596"/>
      <c r="I252" s="2596"/>
      <c r="J252" s="2596"/>
      <c r="K252" s="2596"/>
      <c r="L252" s="1620">
        <v>432.88</v>
      </c>
      <c r="M252" s="1621"/>
      <c r="N252" s="1622"/>
    </row>
    <row r="253" spans="1:14" ht="10.8" customHeight="1" x14ac:dyDescent="0.2">
      <c r="A253" s="1619"/>
      <c r="B253" s="1596"/>
      <c r="C253" s="2596" t="s">
        <v>153</v>
      </c>
      <c r="D253" s="2596"/>
      <c r="E253" s="2596"/>
      <c r="F253" s="2596"/>
      <c r="G253" s="2596"/>
      <c r="H253" s="2596"/>
      <c r="I253" s="2596"/>
      <c r="J253" s="2596"/>
      <c r="K253" s="2596"/>
      <c r="L253" s="1620">
        <v>293.43</v>
      </c>
      <c r="M253" s="1621"/>
      <c r="N253" s="1622"/>
    </row>
    <row r="254" spans="1:14" ht="10.8" customHeight="1" x14ac:dyDescent="0.2">
      <c r="A254" s="1619"/>
      <c r="B254" s="1613"/>
      <c r="C254" s="2601" t="s">
        <v>448</v>
      </c>
      <c r="D254" s="2601"/>
      <c r="E254" s="2601"/>
      <c r="F254" s="2601"/>
      <c r="G254" s="2601"/>
      <c r="H254" s="2601"/>
      <c r="I254" s="2601"/>
      <c r="J254" s="2601"/>
      <c r="K254" s="2601"/>
      <c r="L254" s="1623">
        <v>7934.17</v>
      </c>
      <c r="M254" s="1624"/>
      <c r="N254" s="1625"/>
    </row>
    <row r="255" spans="1:14" ht="10.8" customHeight="1" x14ac:dyDescent="0.2">
      <c r="A255" s="2619" t="s">
        <v>449</v>
      </c>
      <c r="B255" s="2620"/>
      <c r="C255" s="2620"/>
      <c r="D255" s="2620"/>
      <c r="E255" s="2620"/>
      <c r="F255" s="2620"/>
      <c r="G255" s="2620"/>
      <c r="H255" s="2620"/>
      <c r="I255" s="2620"/>
      <c r="J255" s="2620"/>
      <c r="K255" s="2620"/>
      <c r="L255" s="2620"/>
      <c r="M255" s="2620"/>
      <c r="N255" s="2621"/>
    </row>
    <row r="256" spans="1:14" ht="35.4" customHeight="1" x14ac:dyDescent="0.2">
      <c r="A256" s="1589" t="s">
        <v>122</v>
      </c>
      <c r="B256" s="1590" t="s">
        <v>365</v>
      </c>
      <c r="C256" s="2599" t="s">
        <v>366</v>
      </c>
      <c r="D256" s="2599"/>
      <c r="E256" s="2599"/>
      <c r="F256" s="1591" t="s">
        <v>367</v>
      </c>
      <c r="G256" s="1591"/>
      <c r="H256" s="1591"/>
      <c r="I256" s="1591" t="s">
        <v>450</v>
      </c>
      <c r="J256" s="1592"/>
      <c r="K256" s="1591"/>
      <c r="L256" s="1592"/>
      <c r="M256" s="1591"/>
      <c r="N256" s="1593"/>
    </row>
    <row r="257" spans="1:14" ht="10.8" customHeight="1" x14ac:dyDescent="0.2">
      <c r="A257" s="1594"/>
      <c r="B257" s="1565"/>
      <c r="C257" s="2596" t="s">
        <v>451</v>
      </c>
      <c r="D257" s="2596"/>
      <c r="E257" s="2596"/>
      <c r="F257" s="2596"/>
      <c r="G257" s="2596"/>
      <c r="H257" s="2596"/>
      <c r="I257" s="2596"/>
      <c r="J257" s="2596"/>
      <c r="K257" s="2596"/>
      <c r="L257" s="2596"/>
      <c r="M257" s="2596"/>
      <c r="N257" s="2600"/>
    </row>
    <row r="258" spans="1:14" ht="37.200000000000003" customHeight="1" x14ac:dyDescent="0.2">
      <c r="A258" s="1595"/>
      <c r="B258" s="1596" t="s">
        <v>528</v>
      </c>
      <c r="C258" s="2596" t="s">
        <v>529</v>
      </c>
      <c r="D258" s="2596"/>
      <c r="E258" s="2596"/>
      <c r="F258" s="2596"/>
      <c r="G258" s="2596"/>
      <c r="H258" s="2596"/>
      <c r="I258" s="2596"/>
      <c r="J258" s="2596"/>
      <c r="K258" s="2596"/>
      <c r="L258" s="2596"/>
      <c r="M258" s="2596"/>
      <c r="N258" s="2600"/>
    </row>
    <row r="259" spans="1:14" ht="10.8" customHeight="1" x14ac:dyDescent="0.2">
      <c r="A259" s="1597"/>
      <c r="B259" s="1596" t="s">
        <v>44</v>
      </c>
      <c r="C259" s="2596" t="s">
        <v>48</v>
      </c>
      <c r="D259" s="2596"/>
      <c r="E259" s="2596"/>
      <c r="F259" s="1598"/>
      <c r="G259" s="1598"/>
      <c r="H259" s="1598"/>
      <c r="I259" s="1598"/>
      <c r="J259" s="1599">
        <v>219.94</v>
      </c>
      <c r="K259" s="1598" t="s">
        <v>530</v>
      </c>
      <c r="L259" s="1599">
        <v>66.81</v>
      </c>
      <c r="M259" s="1598" t="s">
        <v>1513</v>
      </c>
      <c r="N259" s="1600">
        <v>1827</v>
      </c>
    </row>
    <row r="260" spans="1:14" ht="10.8" customHeight="1" x14ac:dyDescent="0.2">
      <c r="A260" s="1597"/>
      <c r="B260" s="1596" t="s">
        <v>60</v>
      </c>
      <c r="C260" s="2596" t="s">
        <v>370</v>
      </c>
      <c r="D260" s="2596"/>
      <c r="E260" s="2596"/>
      <c r="F260" s="1598"/>
      <c r="G260" s="1598"/>
      <c r="H260" s="1598"/>
      <c r="I260" s="1598"/>
      <c r="J260" s="1599">
        <v>557.59</v>
      </c>
      <c r="K260" s="1598" t="s">
        <v>530</v>
      </c>
      <c r="L260" s="1599">
        <v>169.37</v>
      </c>
      <c r="M260" s="1598"/>
      <c r="N260" s="1600"/>
    </row>
    <row r="261" spans="1:14" ht="10.8" customHeight="1" x14ac:dyDescent="0.2">
      <c r="A261" s="1597"/>
      <c r="B261" s="1596" t="s">
        <v>66</v>
      </c>
      <c r="C261" s="2596" t="s">
        <v>371</v>
      </c>
      <c r="D261" s="2596"/>
      <c r="E261" s="2596"/>
      <c r="F261" s="1598"/>
      <c r="G261" s="1598"/>
      <c r="H261" s="1598"/>
      <c r="I261" s="1598"/>
      <c r="J261" s="1599">
        <v>51.27</v>
      </c>
      <c r="K261" s="1598" t="s">
        <v>530</v>
      </c>
      <c r="L261" s="1599">
        <v>15.57</v>
      </c>
      <c r="M261" s="1598" t="s">
        <v>1513</v>
      </c>
      <c r="N261" s="1600">
        <v>426</v>
      </c>
    </row>
    <row r="262" spans="1:14" ht="10.8" customHeight="1" x14ac:dyDescent="0.2">
      <c r="A262" s="1597"/>
      <c r="B262" s="1596" t="s">
        <v>71</v>
      </c>
      <c r="C262" s="2596" t="s">
        <v>372</v>
      </c>
      <c r="D262" s="2596"/>
      <c r="E262" s="2596"/>
      <c r="F262" s="1598"/>
      <c r="G262" s="1598"/>
      <c r="H262" s="1598"/>
      <c r="I262" s="1598"/>
      <c r="J262" s="1599">
        <v>0.78</v>
      </c>
      <c r="K262" s="1598"/>
      <c r="L262" s="1599">
        <v>0.18</v>
      </c>
      <c r="M262" s="1598"/>
      <c r="N262" s="1600"/>
    </row>
    <row r="263" spans="1:14" ht="10.8" customHeight="1" x14ac:dyDescent="0.2">
      <c r="A263" s="1594"/>
      <c r="B263" s="1601" t="s">
        <v>3048</v>
      </c>
      <c r="C263" s="2632" t="s">
        <v>3049</v>
      </c>
      <c r="D263" s="2632"/>
      <c r="E263" s="2632"/>
      <c r="F263" s="1602" t="s">
        <v>381</v>
      </c>
      <c r="G263" s="1602" t="s">
        <v>492</v>
      </c>
      <c r="H263" s="1602"/>
      <c r="I263" s="1602" t="s">
        <v>492</v>
      </c>
      <c r="J263" s="1596"/>
      <c r="K263" s="1598"/>
      <c r="L263" s="1599"/>
      <c r="M263" s="1598"/>
      <c r="N263" s="1603"/>
    </row>
    <row r="264" spans="1:14" ht="10.8" customHeight="1" x14ac:dyDescent="0.2">
      <c r="A264" s="1597"/>
      <c r="B264" s="1596"/>
      <c r="C264" s="2596" t="s">
        <v>49</v>
      </c>
      <c r="D264" s="2596"/>
      <c r="E264" s="2596"/>
      <c r="F264" s="1598" t="s">
        <v>50</v>
      </c>
      <c r="G264" s="1598" t="s">
        <v>373</v>
      </c>
      <c r="H264" s="1598" t="s">
        <v>530</v>
      </c>
      <c r="I264" s="1598" t="s">
        <v>2065</v>
      </c>
      <c r="J264" s="1599"/>
      <c r="K264" s="1598"/>
      <c r="L264" s="1599"/>
      <c r="M264" s="1598"/>
      <c r="N264" s="1600"/>
    </row>
    <row r="265" spans="1:14" ht="10.8" customHeight="1" x14ac:dyDescent="0.2">
      <c r="A265" s="1597"/>
      <c r="B265" s="1596"/>
      <c r="C265" s="2596" t="s">
        <v>374</v>
      </c>
      <c r="D265" s="2596"/>
      <c r="E265" s="2596"/>
      <c r="F265" s="1598" t="s">
        <v>50</v>
      </c>
      <c r="G265" s="1598" t="s">
        <v>375</v>
      </c>
      <c r="H265" s="1598" t="s">
        <v>530</v>
      </c>
      <c r="I265" s="1598" t="s">
        <v>2066</v>
      </c>
      <c r="J265" s="1599"/>
      <c r="K265" s="1598"/>
      <c r="L265" s="1599"/>
      <c r="M265" s="1598"/>
      <c r="N265" s="1600"/>
    </row>
    <row r="266" spans="1:14" ht="10.8" customHeight="1" x14ac:dyDescent="0.2">
      <c r="A266" s="1597"/>
      <c r="B266" s="1596"/>
      <c r="C266" s="2608" t="s">
        <v>52</v>
      </c>
      <c r="D266" s="2608"/>
      <c r="E266" s="2608"/>
      <c r="F266" s="1604"/>
      <c r="G266" s="1604"/>
      <c r="H266" s="1604"/>
      <c r="I266" s="1604"/>
      <c r="J266" s="1605">
        <v>778.31</v>
      </c>
      <c r="K266" s="1604"/>
      <c r="L266" s="1605">
        <v>236.36</v>
      </c>
      <c r="M266" s="1604"/>
      <c r="N266" s="1606"/>
    </row>
    <row r="267" spans="1:14" ht="10.8" customHeight="1" x14ac:dyDescent="0.2">
      <c r="A267" s="1597"/>
      <c r="B267" s="1596"/>
      <c r="C267" s="2596" t="s">
        <v>53</v>
      </c>
      <c r="D267" s="2596"/>
      <c r="E267" s="2596"/>
      <c r="F267" s="1598"/>
      <c r="G267" s="1598"/>
      <c r="H267" s="1598"/>
      <c r="I267" s="1598"/>
      <c r="J267" s="1599"/>
      <c r="K267" s="1598"/>
      <c r="L267" s="1599">
        <v>82.38</v>
      </c>
      <c r="M267" s="1598"/>
      <c r="N267" s="1600">
        <v>2253</v>
      </c>
    </row>
    <row r="268" spans="1:14" ht="40.799999999999997" x14ac:dyDescent="0.2">
      <c r="A268" s="1597"/>
      <c r="B268" s="1596" t="s">
        <v>2047</v>
      </c>
      <c r="C268" s="2596" t="s">
        <v>376</v>
      </c>
      <c r="D268" s="2596"/>
      <c r="E268" s="2596"/>
      <c r="F268" s="1598" t="s">
        <v>55</v>
      </c>
      <c r="G268" s="1598" t="s">
        <v>1675</v>
      </c>
      <c r="H268" s="1598"/>
      <c r="I268" s="1598" t="s">
        <v>1675</v>
      </c>
      <c r="J268" s="1599"/>
      <c r="K268" s="1598"/>
      <c r="L268" s="1599">
        <v>121.1</v>
      </c>
      <c r="M268" s="1598"/>
      <c r="N268" s="1600">
        <v>3312</v>
      </c>
    </row>
    <row r="269" spans="1:14" ht="20.399999999999999" x14ac:dyDescent="0.2">
      <c r="A269" s="1597"/>
      <c r="B269" s="1596" t="s">
        <v>2048</v>
      </c>
      <c r="C269" s="2596" t="s">
        <v>377</v>
      </c>
      <c r="D269" s="2596"/>
      <c r="E269" s="2596"/>
      <c r="F269" s="1598" t="s">
        <v>55</v>
      </c>
      <c r="G269" s="1598" t="s">
        <v>378</v>
      </c>
      <c r="H269" s="1598"/>
      <c r="I269" s="1598" t="s">
        <v>378</v>
      </c>
      <c r="J269" s="1599"/>
      <c r="K269" s="1598"/>
      <c r="L269" s="1599">
        <v>78.260000000000005</v>
      </c>
      <c r="M269" s="1598"/>
      <c r="N269" s="1600">
        <v>2140</v>
      </c>
    </row>
    <row r="270" spans="1:14" ht="10.8" customHeight="1" x14ac:dyDescent="0.2">
      <c r="A270" s="1607"/>
      <c r="B270" s="1608"/>
      <c r="C270" s="2599" t="s">
        <v>59</v>
      </c>
      <c r="D270" s="2599"/>
      <c r="E270" s="2599"/>
      <c r="F270" s="1591"/>
      <c r="G270" s="1591"/>
      <c r="H270" s="1591"/>
      <c r="I270" s="1591"/>
      <c r="J270" s="1592"/>
      <c r="K270" s="1591"/>
      <c r="L270" s="1592">
        <v>435.72</v>
      </c>
      <c r="M270" s="1604"/>
      <c r="N270" s="1593"/>
    </row>
    <row r="271" spans="1:14" ht="10.8" customHeight="1" x14ac:dyDescent="0.2">
      <c r="A271" s="1589" t="s">
        <v>116</v>
      </c>
      <c r="B271" s="1590" t="s">
        <v>379</v>
      </c>
      <c r="C271" s="2599" t="s">
        <v>380</v>
      </c>
      <c r="D271" s="2599"/>
      <c r="E271" s="2599"/>
      <c r="F271" s="1591" t="s">
        <v>381</v>
      </c>
      <c r="G271" s="1591"/>
      <c r="H271" s="1591"/>
      <c r="I271" s="1591" t="s">
        <v>452</v>
      </c>
      <c r="J271" s="1592">
        <v>8.36</v>
      </c>
      <c r="K271" s="1591"/>
      <c r="L271" s="1592">
        <v>1881</v>
      </c>
      <c r="M271" s="1591"/>
      <c r="N271" s="1593"/>
    </row>
    <row r="272" spans="1:14" ht="10.8" customHeight="1" x14ac:dyDescent="0.2">
      <c r="A272" s="1607"/>
      <c r="B272" s="1608"/>
      <c r="C272" s="1563" t="s">
        <v>3050</v>
      </c>
      <c r="D272" s="1564"/>
      <c r="E272" s="1564"/>
      <c r="F272" s="1609"/>
      <c r="G272" s="1609"/>
      <c r="H272" s="1609"/>
      <c r="I272" s="1609"/>
      <c r="J272" s="1610"/>
      <c r="K272" s="1609"/>
      <c r="L272" s="1610"/>
      <c r="M272" s="1611"/>
      <c r="N272" s="1612"/>
    </row>
    <row r="273" spans="1:14" ht="55.8" customHeight="1" x14ac:dyDescent="0.2">
      <c r="A273" s="1589" t="s">
        <v>126</v>
      </c>
      <c r="B273" s="1590" t="s">
        <v>383</v>
      </c>
      <c r="C273" s="2599" t="s">
        <v>384</v>
      </c>
      <c r="D273" s="2599"/>
      <c r="E273" s="2599"/>
      <c r="F273" s="1591" t="s">
        <v>367</v>
      </c>
      <c r="G273" s="1591"/>
      <c r="H273" s="1591"/>
      <c r="I273" s="1591" t="s">
        <v>450</v>
      </c>
      <c r="J273" s="1592"/>
      <c r="K273" s="1591"/>
      <c r="L273" s="1592"/>
      <c r="M273" s="1591"/>
      <c r="N273" s="1593"/>
    </row>
    <row r="274" spans="1:14" ht="10.8" customHeight="1" x14ac:dyDescent="0.2">
      <c r="A274" s="1594"/>
      <c r="B274" s="1565"/>
      <c r="C274" s="2596" t="s">
        <v>451</v>
      </c>
      <c r="D274" s="2596"/>
      <c r="E274" s="2596"/>
      <c r="F274" s="2596"/>
      <c r="G274" s="2596"/>
      <c r="H274" s="2596"/>
      <c r="I274" s="2596"/>
      <c r="J274" s="2596"/>
      <c r="K274" s="2596"/>
      <c r="L274" s="2596"/>
      <c r="M274" s="2596"/>
      <c r="N274" s="2600"/>
    </row>
    <row r="275" spans="1:14" ht="40.799999999999997" customHeight="1" x14ac:dyDescent="0.2">
      <c r="A275" s="1595"/>
      <c r="B275" s="1596" t="s">
        <v>528</v>
      </c>
      <c r="C275" s="2596" t="s">
        <v>529</v>
      </c>
      <c r="D275" s="2596"/>
      <c r="E275" s="2596"/>
      <c r="F275" s="2596"/>
      <c r="G275" s="2596"/>
      <c r="H275" s="2596"/>
      <c r="I275" s="2596"/>
      <c r="J275" s="2596"/>
      <c r="K275" s="2596"/>
      <c r="L275" s="2596"/>
      <c r="M275" s="2596"/>
      <c r="N275" s="2600"/>
    </row>
    <row r="276" spans="1:14" ht="10.8" customHeight="1" x14ac:dyDescent="0.2">
      <c r="A276" s="1597"/>
      <c r="B276" s="1596" t="s">
        <v>44</v>
      </c>
      <c r="C276" s="2596" t="s">
        <v>48</v>
      </c>
      <c r="D276" s="2596"/>
      <c r="E276" s="2596"/>
      <c r="F276" s="1598"/>
      <c r="G276" s="1598"/>
      <c r="H276" s="1598"/>
      <c r="I276" s="1598"/>
      <c r="J276" s="1599">
        <v>269.61</v>
      </c>
      <c r="K276" s="1598" t="s">
        <v>530</v>
      </c>
      <c r="L276" s="1599">
        <v>81.89</v>
      </c>
      <c r="M276" s="1598" t="s">
        <v>1513</v>
      </c>
      <c r="N276" s="1600">
        <v>2239</v>
      </c>
    </row>
    <row r="277" spans="1:14" ht="10.8" customHeight="1" x14ac:dyDescent="0.2">
      <c r="A277" s="1597"/>
      <c r="B277" s="1596" t="s">
        <v>60</v>
      </c>
      <c r="C277" s="2596" t="s">
        <v>370</v>
      </c>
      <c r="D277" s="2596"/>
      <c r="E277" s="2596"/>
      <c r="F277" s="1598"/>
      <c r="G277" s="1598"/>
      <c r="H277" s="1598"/>
      <c r="I277" s="1598"/>
      <c r="J277" s="1599">
        <v>7442.38</v>
      </c>
      <c r="K277" s="1598" t="s">
        <v>530</v>
      </c>
      <c r="L277" s="1599">
        <v>2260.62</v>
      </c>
      <c r="M277" s="1598"/>
      <c r="N277" s="1600"/>
    </row>
    <row r="278" spans="1:14" ht="10.8" customHeight="1" x14ac:dyDescent="0.2">
      <c r="A278" s="1597"/>
      <c r="B278" s="1596" t="s">
        <v>66</v>
      </c>
      <c r="C278" s="2596" t="s">
        <v>371</v>
      </c>
      <c r="D278" s="2596"/>
      <c r="E278" s="2596"/>
      <c r="F278" s="1598"/>
      <c r="G278" s="1598"/>
      <c r="H278" s="1598"/>
      <c r="I278" s="1598"/>
      <c r="J278" s="1599">
        <v>429.14</v>
      </c>
      <c r="K278" s="1598" t="s">
        <v>530</v>
      </c>
      <c r="L278" s="1599">
        <v>130.35</v>
      </c>
      <c r="M278" s="1598" t="s">
        <v>1513</v>
      </c>
      <c r="N278" s="1600">
        <v>3564</v>
      </c>
    </row>
    <row r="279" spans="1:14" ht="10.8" customHeight="1" x14ac:dyDescent="0.2">
      <c r="A279" s="1597"/>
      <c r="B279" s="1596" t="s">
        <v>71</v>
      </c>
      <c r="C279" s="2596" t="s">
        <v>372</v>
      </c>
      <c r="D279" s="2596"/>
      <c r="E279" s="2596"/>
      <c r="F279" s="1598"/>
      <c r="G279" s="1598"/>
      <c r="H279" s="1598"/>
      <c r="I279" s="1598"/>
      <c r="J279" s="1599">
        <v>22322.55</v>
      </c>
      <c r="K279" s="1598"/>
      <c r="L279" s="1599">
        <v>5022.57</v>
      </c>
      <c r="M279" s="1598"/>
      <c r="N279" s="1600"/>
    </row>
    <row r="280" spans="1:14" ht="10.8" customHeight="1" x14ac:dyDescent="0.2">
      <c r="A280" s="1597"/>
      <c r="B280" s="1596"/>
      <c r="C280" s="2596" t="s">
        <v>49</v>
      </c>
      <c r="D280" s="2596"/>
      <c r="E280" s="2596"/>
      <c r="F280" s="1598" t="s">
        <v>50</v>
      </c>
      <c r="G280" s="1598" t="s">
        <v>172</v>
      </c>
      <c r="H280" s="1598" t="s">
        <v>530</v>
      </c>
      <c r="I280" s="1598" t="s">
        <v>2067</v>
      </c>
      <c r="J280" s="1599"/>
      <c r="K280" s="1598"/>
      <c r="L280" s="1599"/>
      <c r="M280" s="1598"/>
      <c r="N280" s="1600"/>
    </row>
    <row r="281" spans="1:14" ht="10.8" customHeight="1" x14ac:dyDescent="0.2">
      <c r="A281" s="1597"/>
      <c r="B281" s="1596"/>
      <c r="C281" s="2596" t="s">
        <v>374</v>
      </c>
      <c r="D281" s="2596"/>
      <c r="E281" s="2596"/>
      <c r="F281" s="1598" t="s">
        <v>50</v>
      </c>
      <c r="G281" s="1598" t="s">
        <v>385</v>
      </c>
      <c r="H281" s="1598" t="s">
        <v>530</v>
      </c>
      <c r="I281" s="1598" t="s">
        <v>2068</v>
      </c>
      <c r="J281" s="1599"/>
      <c r="K281" s="1598"/>
      <c r="L281" s="1599"/>
      <c r="M281" s="1598"/>
      <c r="N281" s="1600"/>
    </row>
    <row r="282" spans="1:14" ht="10.8" customHeight="1" x14ac:dyDescent="0.2">
      <c r="A282" s="1597"/>
      <c r="B282" s="1596"/>
      <c r="C282" s="2608" t="s">
        <v>52</v>
      </c>
      <c r="D282" s="2608"/>
      <c r="E282" s="2608"/>
      <c r="F282" s="1604"/>
      <c r="G282" s="1604"/>
      <c r="H282" s="1604"/>
      <c r="I282" s="1604"/>
      <c r="J282" s="1605">
        <v>30034.54</v>
      </c>
      <c r="K282" s="1604"/>
      <c r="L282" s="1605">
        <v>7365.08</v>
      </c>
      <c r="M282" s="1604"/>
      <c r="N282" s="1606"/>
    </row>
    <row r="283" spans="1:14" ht="10.8" customHeight="1" x14ac:dyDescent="0.2">
      <c r="A283" s="1597"/>
      <c r="B283" s="1596"/>
      <c r="C283" s="2596" t="s">
        <v>53</v>
      </c>
      <c r="D283" s="2596"/>
      <c r="E283" s="2596"/>
      <c r="F283" s="1598"/>
      <c r="G283" s="1598"/>
      <c r="H283" s="1598"/>
      <c r="I283" s="1598"/>
      <c r="J283" s="1599"/>
      <c r="K283" s="1598"/>
      <c r="L283" s="1599">
        <v>212.24</v>
      </c>
      <c r="M283" s="1598"/>
      <c r="N283" s="1600">
        <v>5803</v>
      </c>
    </row>
    <row r="284" spans="1:14" ht="40.799999999999997" x14ac:dyDescent="0.2">
      <c r="A284" s="1597"/>
      <c r="B284" s="1596" t="s">
        <v>2047</v>
      </c>
      <c r="C284" s="2596" t="s">
        <v>376</v>
      </c>
      <c r="D284" s="2596"/>
      <c r="E284" s="2596"/>
      <c r="F284" s="1598" t="s">
        <v>55</v>
      </c>
      <c r="G284" s="1598" t="s">
        <v>1675</v>
      </c>
      <c r="H284" s="1598"/>
      <c r="I284" s="1598" t="s">
        <v>1675</v>
      </c>
      <c r="J284" s="1599"/>
      <c r="K284" s="1598"/>
      <c r="L284" s="1599">
        <v>311.99</v>
      </c>
      <c r="M284" s="1598"/>
      <c r="N284" s="1600">
        <v>8530</v>
      </c>
    </row>
    <row r="285" spans="1:14" ht="20.399999999999999" x14ac:dyDescent="0.2">
      <c r="A285" s="1597"/>
      <c r="B285" s="1596" t="s">
        <v>2048</v>
      </c>
      <c r="C285" s="2596" t="s">
        <v>377</v>
      </c>
      <c r="D285" s="2596"/>
      <c r="E285" s="2596"/>
      <c r="F285" s="1598" t="s">
        <v>55</v>
      </c>
      <c r="G285" s="1598" t="s">
        <v>378</v>
      </c>
      <c r="H285" s="1598"/>
      <c r="I285" s="1598" t="s">
        <v>378</v>
      </c>
      <c r="J285" s="1599"/>
      <c r="K285" s="1598"/>
      <c r="L285" s="1599">
        <v>201.63</v>
      </c>
      <c r="M285" s="1598"/>
      <c r="N285" s="1600">
        <v>5513</v>
      </c>
    </row>
    <row r="286" spans="1:14" ht="10.8" customHeight="1" x14ac:dyDescent="0.2">
      <c r="A286" s="1607"/>
      <c r="B286" s="1608"/>
      <c r="C286" s="2599" t="s">
        <v>59</v>
      </c>
      <c r="D286" s="2599"/>
      <c r="E286" s="2599"/>
      <c r="F286" s="1591"/>
      <c r="G286" s="1591"/>
      <c r="H286" s="1591"/>
      <c r="I286" s="1591"/>
      <c r="J286" s="1592"/>
      <c r="K286" s="1591"/>
      <c r="L286" s="1592">
        <v>7878.7</v>
      </c>
      <c r="M286" s="1604"/>
      <c r="N286" s="1593"/>
    </row>
    <row r="287" spans="1:14" ht="33" customHeight="1" x14ac:dyDescent="0.2">
      <c r="A287" s="1589" t="s">
        <v>129</v>
      </c>
      <c r="B287" s="1590" t="s">
        <v>386</v>
      </c>
      <c r="C287" s="2599" t="s">
        <v>387</v>
      </c>
      <c r="D287" s="2599"/>
      <c r="E287" s="2599"/>
      <c r="F287" s="1591" t="s">
        <v>367</v>
      </c>
      <c r="G287" s="1591"/>
      <c r="H287" s="1591"/>
      <c r="I287" s="1591" t="s">
        <v>450</v>
      </c>
      <c r="J287" s="1592"/>
      <c r="K287" s="1591"/>
      <c r="L287" s="1592"/>
      <c r="M287" s="1591"/>
      <c r="N287" s="1593"/>
    </row>
    <row r="288" spans="1:14" ht="10.8" customHeight="1" x14ac:dyDescent="0.2">
      <c r="A288" s="1594"/>
      <c r="B288" s="1565"/>
      <c r="C288" s="2596" t="s">
        <v>451</v>
      </c>
      <c r="D288" s="2596"/>
      <c r="E288" s="2596"/>
      <c r="F288" s="2596"/>
      <c r="G288" s="2596"/>
      <c r="H288" s="2596"/>
      <c r="I288" s="2596"/>
      <c r="J288" s="2596"/>
      <c r="K288" s="2596"/>
      <c r="L288" s="2596"/>
      <c r="M288" s="2596"/>
      <c r="N288" s="2600"/>
    </row>
    <row r="289" spans="1:14" ht="10.8" customHeight="1" x14ac:dyDescent="0.2">
      <c r="A289" s="1595"/>
      <c r="B289" s="1596"/>
      <c r="C289" s="2596" t="s">
        <v>453</v>
      </c>
      <c r="D289" s="2596"/>
      <c r="E289" s="2596"/>
      <c r="F289" s="2596"/>
      <c r="G289" s="2596"/>
      <c r="H289" s="2596"/>
      <c r="I289" s="2596"/>
      <c r="J289" s="2596"/>
      <c r="K289" s="2596"/>
      <c r="L289" s="2596"/>
      <c r="M289" s="2596"/>
      <c r="N289" s="2600"/>
    </row>
    <row r="290" spans="1:14" ht="36.6" customHeight="1" x14ac:dyDescent="0.2">
      <c r="A290" s="1595"/>
      <c r="B290" s="1596" t="s">
        <v>528</v>
      </c>
      <c r="C290" s="2596" t="s">
        <v>529</v>
      </c>
      <c r="D290" s="2596"/>
      <c r="E290" s="2596"/>
      <c r="F290" s="2596"/>
      <c r="G290" s="2596"/>
      <c r="H290" s="2596"/>
      <c r="I290" s="2596"/>
      <c r="J290" s="2596"/>
      <c r="K290" s="2596"/>
      <c r="L290" s="2596"/>
      <c r="M290" s="2596"/>
      <c r="N290" s="2600"/>
    </row>
    <row r="291" spans="1:14" ht="10.8" customHeight="1" x14ac:dyDescent="0.2">
      <c r="A291" s="1597"/>
      <c r="B291" s="1596" t="s">
        <v>60</v>
      </c>
      <c r="C291" s="2596" t="s">
        <v>370</v>
      </c>
      <c r="D291" s="2596"/>
      <c r="E291" s="2596"/>
      <c r="F291" s="1598"/>
      <c r="G291" s="1598"/>
      <c r="H291" s="1598"/>
      <c r="I291" s="1598"/>
      <c r="J291" s="1599">
        <v>468.89</v>
      </c>
      <c r="K291" s="1598" t="s">
        <v>2069</v>
      </c>
      <c r="L291" s="1599">
        <v>3560.63</v>
      </c>
      <c r="M291" s="1598"/>
      <c r="N291" s="1600"/>
    </row>
    <row r="292" spans="1:14" ht="10.8" customHeight="1" x14ac:dyDescent="0.2">
      <c r="A292" s="1597"/>
      <c r="B292" s="1596" t="s">
        <v>66</v>
      </c>
      <c r="C292" s="2596" t="s">
        <v>371</v>
      </c>
      <c r="D292" s="2596"/>
      <c r="E292" s="2596"/>
      <c r="F292" s="1598"/>
      <c r="G292" s="1598"/>
      <c r="H292" s="1598"/>
      <c r="I292" s="1598"/>
      <c r="J292" s="1599">
        <v>27.84</v>
      </c>
      <c r="K292" s="1598" t="s">
        <v>2069</v>
      </c>
      <c r="L292" s="1599">
        <v>211.41</v>
      </c>
      <c r="M292" s="1598" t="s">
        <v>1513</v>
      </c>
      <c r="N292" s="1600">
        <v>5780</v>
      </c>
    </row>
    <row r="293" spans="1:14" ht="10.8" customHeight="1" x14ac:dyDescent="0.2">
      <c r="A293" s="1597"/>
      <c r="B293" s="1596" t="s">
        <v>71</v>
      </c>
      <c r="C293" s="2596" t="s">
        <v>372</v>
      </c>
      <c r="D293" s="2596"/>
      <c r="E293" s="2596"/>
      <c r="F293" s="1598"/>
      <c r="G293" s="1598"/>
      <c r="H293" s="1598"/>
      <c r="I293" s="1598"/>
      <c r="J293" s="1599">
        <v>1297.8</v>
      </c>
      <c r="K293" s="1598" t="s">
        <v>157</v>
      </c>
      <c r="L293" s="1599">
        <v>7300.13</v>
      </c>
      <c r="M293" s="1598"/>
      <c r="N293" s="1600"/>
    </row>
    <row r="294" spans="1:14" ht="10.8" customHeight="1" x14ac:dyDescent="0.2">
      <c r="A294" s="1597"/>
      <c r="B294" s="1596"/>
      <c r="C294" s="2596" t="s">
        <v>374</v>
      </c>
      <c r="D294" s="2596"/>
      <c r="E294" s="2596"/>
      <c r="F294" s="1598" t="s">
        <v>50</v>
      </c>
      <c r="G294" s="1598" t="s">
        <v>389</v>
      </c>
      <c r="H294" s="1598" t="s">
        <v>2069</v>
      </c>
      <c r="I294" s="1598" t="s">
        <v>2070</v>
      </c>
      <c r="J294" s="1599"/>
      <c r="K294" s="1598"/>
      <c r="L294" s="1599"/>
      <c r="M294" s="1598"/>
      <c r="N294" s="1600"/>
    </row>
    <row r="295" spans="1:14" ht="10.8" customHeight="1" x14ac:dyDescent="0.2">
      <c r="A295" s="1597"/>
      <c r="B295" s="1596"/>
      <c r="C295" s="2608" t="s">
        <v>52</v>
      </c>
      <c r="D295" s="2608"/>
      <c r="E295" s="2608"/>
      <c r="F295" s="1604"/>
      <c r="G295" s="1604"/>
      <c r="H295" s="1604"/>
      <c r="I295" s="1604"/>
      <c r="J295" s="1605">
        <v>1766.69</v>
      </c>
      <c r="K295" s="1604"/>
      <c r="L295" s="1605">
        <v>10860.76</v>
      </c>
      <c r="M295" s="1604"/>
      <c r="N295" s="1606"/>
    </row>
    <row r="296" spans="1:14" ht="10.8" customHeight="1" x14ac:dyDescent="0.2">
      <c r="A296" s="1597"/>
      <c r="B296" s="1596"/>
      <c r="C296" s="2596" t="s">
        <v>53</v>
      </c>
      <c r="D296" s="2596"/>
      <c r="E296" s="2596"/>
      <c r="F296" s="1598"/>
      <c r="G296" s="1598"/>
      <c r="H296" s="1598"/>
      <c r="I296" s="1598"/>
      <c r="J296" s="1599"/>
      <c r="K296" s="1598"/>
      <c r="L296" s="1599">
        <v>211.41</v>
      </c>
      <c r="M296" s="1598"/>
      <c r="N296" s="1600">
        <v>5780</v>
      </c>
    </row>
    <row r="297" spans="1:14" ht="40.799999999999997" x14ac:dyDescent="0.2">
      <c r="A297" s="1597"/>
      <c r="B297" s="1596" t="s">
        <v>2047</v>
      </c>
      <c r="C297" s="2596" t="s">
        <v>376</v>
      </c>
      <c r="D297" s="2596"/>
      <c r="E297" s="2596"/>
      <c r="F297" s="1598" t="s">
        <v>55</v>
      </c>
      <c r="G297" s="1598" t="s">
        <v>1675</v>
      </c>
      <c r="H297" s="1598"/>
      <c r="I297" s="1598" t="s">
        <v>1675</v>
      </c>
      <c r="J297" s="1599"/>
      <c r="K297" s="1598"/>
      <c r="L297" s="1599">
        <v>310.77</v>
      </c>
      <c r="M297" s="1598"/>
      <c r="N297" s="1600">
        <v>8497</v>
      </c>
    </row>
    <row r="298" spans="1:14" ht="20.399999999999999" x14ac:dyDescent="0.2">
      <c r="A298" s="1597"/>
      <c r="B298" s="1596" t="s">
        <v>2048</v>
      </c>
      <c r="C298" s="2596" t="s">
        <v>377</v>
      </c>
      <c r="D298" s="2596"/>
      <c r="E298" s="2596"/>
      <c r="F298" s="1598" t="s">
        <v>55</v>
      </c>
      <c r="G298" s="1598" t="s">
        <v>378</v>
      </c>
      <c r="H298" s="1598"/>
      <c r="I298" s="1598" t="s">
        <v>378</v>
      </c>
      <c r="J298" s="1599"/>
      <c r="K298" s="1598"/>
      <c r="L298" s="1599">
        <v>200.84</v>
      </c>
      <c r="M298" s="1598"/>
      <c r="N298" s="1600">
        <v>5491</v>
      </c>
    </row>
    <row r="299" spans="1:14" ht="10.8" customHeight="1" x14ac:dyDescent="0.2">
      <c r="A299" s="1607"/>
      <c r="B299" s="1608"/>
      <c r="C299" s="2599" t="s">
        <v>59</v>
      </c>
      <c r="D299" s="2599"/>
      <c r="E299" s="2599"/>
      <c r="F299" s="1591"/>
      <c r="G299" s="1591"/>
      <c r="H299" s="1591"/>
      <c r="I299" s="1591"/>
      <c r="J299" s="1592"/>
      <c r="K299" s="1591"/>
      <c r="L299" s="1592">
        <v>11372.37</v>
      </c>
      <c r="M299" s="1604"/>
      <c r="N299" s="1593"/>
    </row>
    <row r="300" spans="1:14" ht="10.8" customHeight="1" x14ac:dyDescent="0.2">
      <c r="A300" s="1609"/>
      <c r="B300" s="1608"/>
      <c r="C300" s="1608"/>
      <c r="D300" s="1608"/>
      <c r="E300" s="1608"/>
      <c r="F300" s="1609"/>
      <c r="G300" s="1609"/>
      <c r="H300" s="1609"/>
      <c r="I300" s="1609"/>
      <c r="J300" s="1613"/>
      <c r="K300" s="1609"/>
      <c r="L300" s="1613"/>
      <c r="M300" s="1598"/>
      <c r="N300" s="1613"/>
    </row>
    <row r="301" spans="1:14" ht="10.8" customHeight="1" x14ac:dyDescent="0.2">
      <c r="A301" s="1614"/>
      <c r="B301" s="1615"/>
      <c r="C301" s="2599" t="s">
        <v>454</v>
      </c>
      <c r="D301" s="2599"/>
      <c r="E301" s="2599"/>
      <c r="F301" s="2599"/>
      <c r="G301" s="2599"/>
      <c r="H301" s="2599"/>
      <c r="I301" s="2599"/>
      <c r="J301" s="2599"/>
      <c r="K301" s="2599"/>
      <c r="L301" s="1616"/>
      <c r="M301" s="1617"/>
      <c r="N301" s="1618"/>
    </row>
    <row r="302" spans="1:14" ht="10.8" customHeight="1" x14ac:dyDescent="0.2">
      <c r="A302" s="1619"/>
      <c r="B302" s="1596"/>
      <c r="C302" s="2596" t="s">
        <v>144</v>
      </c>
      <c r="D302" s="2596"/>
      <c r="E302" s="2596"/>
      <c r="F302" s="2596"/>
      <c r="G302" s="2596"/>
      <c r="H302" s="2596"/>
      <c r="I302" s="2596"/>
      <c r="J302" s="2596"/>
      <c r="K302" s="2596"/>
      <c r="L302" s="1620">
        <v>20343.2</v>
      </c>
      <c r="M302" s="1621"/>
      <c r="N302" s="1622"/>
    </row>
    <row r="303" spans="1:14" ht="10.8" customHeight="1" x14ac:dyDescent="0.2">
      <c r="A303" s="1619"/>
      <c r="B303" s="1596"/>
      <c r="C303" s="2596" t="s">
        <v>1437</v>
      </c>
      <c r="D303" s="2596"/>
      <c r="E303" s="2596"/>
      <c r="F303" s="2596"/>
      <c r="G303" s="2596"/>
      <c r="H303" s="2596"/>
      <c r="I303" s="2596"/>
      <c r="J303" s="2596"/>
      <c r="K303" s="2596"/>
      <c r="L303" s="1620"/>
      <c r="M303" s="1621"/>
      <c r="N303" s="1622"/>
    </row>
    <row r="304" spans="1:14" ht="10.8" customHeight="1" x14ac:dyDescent="0.2">
      <c r="A304" s="1619"/>
      <c r="B304" s="1596"/>
      <c r="C304" s="2596" t="s">
        <v>145</v>
      </c>
      <c r="D304" s="2596"/>
      <c r="E304" s="2596"/>
      <c r="F304" s="2596"/>
      <c r="G304" s="2596"/>
      <c r="H304" s="2596"/>
      <c r="I304" s="2596"/>
      <c r="J304" s="2596"/>
      <c r="K304" s="2596"/>
      <c r="L304" s="1620">
        <v>148.69999999999999</v>
      </c>
      <c r="M304" s="1621"/>
      <c r="N304" s="1622"/>
    </row>
    <row r="305" spans="1:14" ht="10.8" customHeight="1" x14ac:dyDescent="0.2">
      <c r="A305" s="1619"/>
      <c r="B305" s="1596"/>
      <c r="C305" s="2596" t="s">
        <v>391</v>
      </c>
      <c r="D305" s="2596"/>
      <c r="E305" s="2596"/>
      <c r="F305" s="2596"/>
      <c r="G305" s="2596"/>
      <c r="H305" s="2596"/>
      <c r="I305" s="2596"/>
      <c r="J305" s="2596"/>
      <c r="K305" s="2596"/>
      <c r="L305" s="1620">
        <v>5990.62</v>
      </c>
      <c r="M305" s="1621"/>
      <c r="N305" s="1622"/>
    </row>
    <row r="306" spans="1:14" ht="10.8" customHeight="1" x14ac:dyDescent="0.2">
      <c r="A306" s="1619"/>
      <c r="B306" s="1596"/>
      <c r="C306" s="2596" t="s">
        <v>1438</v>
      </c>
      <c r="D306" s="2596"/>
      <c r="E306" s="2596"/>
      <c r="F306" s="2596"/>
      <c r="G306" s="2596"/>
      <c r="H306" s="2596"/>
      <c r="I306" s="2596"/>
      <c r="J306" s="2596"/>
      <c r="K306" s="2596"/>
      <c r="L306" s="1620">
        <v>357.33</v>
      </c>
      <c r="M306" s="1621"/>
      <c r="N306" s="1622"/>
    </row>
    <row r="307" spans="1:14" ht="10.8" customHeight="1" x14ac:dyDescent="0.2">
      <c r="A307" s="1619"/>
      <c r="B307" s="1596"/>
      <c r="C307" s="2596" t="s">
        <v>392</v>
      </c>
      <c r="D307" s="2596"/>
      <c r="E307" s="2596"/>
      <c r="F307" s="2596"/>
      <c r="G307" s="2596"/>
      <c r="H307" s="2596"/>
      <c r="I307" s="2596"/>
      <c r="J307" s="2596"/>
      <c r="K307" s="2596"/>
      <c r="L307" s="1620">
        <v>14203.88</v>
      </c>
      <c r="M307" s="1621"/>
      <c r="N307" s="1622"/>
    </row>
    <row r="308" spans="1:14" ht="10.8" customHeight="1" x14ac:dyDescent="0.2">
      <c r="A308" s="1619"/>
      <c r="B308" s="1596"/>
      <c r="C308" s="2596" t="s">
        <v>393</v>
      </c>
      <c r="D308" s="2596"/>
      <c r="E308" s="2596"/>
      <c r="F308" s="2596"/>
      <c r="G308" s="2596"/>
      <c r="H308" s="2596"/>
      <c r="I308" s="2596"/>
      <c r="J308" s="2596"/>
      <c r="K308" s="2596"/>
      <c r="L308" s="1620">
        <v>21567.79</v>
      </c>
      <c r="M308" s="1621"/>
      <c r="N308" s="1622"/>
    </row>
    <row r="309" spans="1:14" ht="10.8" customHeight="1" x14ac:dyDescent="0.2">
      <c r="A309" s="1619"/>
      <c r="B309" s="1596"/>
      <c r="C309" s="2596" t="s">
        <v>1437</v>
      </c>
      <c r="D309" s="2596"/>
      <c r="E309" s="2596"/>
      <c r="F309" s="2596"/>
      <c r="G309" s="2596"/>
      <c r="H309" s="2596"/>
      <c r="I309" s="2596"/>
      <c r="J309" s="2596"/>
      <c r="K309" s="2596"/>
      <c r="L309" s="1620"/>
      <c r="M309" s="1621"/>
      <c r="N309" s="1622"/>
    </row>
    <row r="310" spans="1:14" ht="10.8" customHeight="1" x14ac:dyDescent="0.2">
      <c r="A310" s="1619"/>
      <c r="B310" s="1596"/>
      <c r="C310" s="2596" t="s">
        <v>394</v>
      </c>
      <c r="D310" s="2596"/>
      <c r="E310" s="2596"/>
      <c r="F310" s="2596"/>
      <c r="G310" s="2596"/>
      <c r="H310" s="2596"/>
      <c r="I310" s="2596"/>
      <c r="J310" s="2596"/>
      <c r="K310" s="2596"/>
      <c r="L310" s="1620">
        <v>148.69999999999999</v>
      </c>
      <c r="M310" s="1621"/>
      <c r="N310" s="1622"/>
    </row>
    <row r="311" spans="1:14" ht="10.8" customHeight="1" x14ac:dyDescent="0.2">
      <c r="A311" s="1619"/>
      <c r="B311" s="1596"/>
      <c r="C311" s="2596" t="s">
        <v>395</v>
      </c>
      <c r="D311" s="2596"/>
      <c r="E311" s="2596"/>
      <c r="F311" s="2596"/>
      <c r="G311" s="2596"/>
      <c r="H311" s="2596"/>
      <c r="I311" s="2596"/>
      <c r="J311" s="2596"/>
      <c r="K311" s="2596"/>
      <c r="L311" s="1620">
        <v>5990.62</v>
      </c>
      <c r="M311" s="1621"/>
      <c r="N311" s="1622"/>
    </row>
    <row r="312" spans="1:14" ht="10.8" customHeight="1" x14ac:dyDescent="0.2">
      <c r="A312" s="1619"/>
      <c r="B312" s="1596"/>
      <c r="C312" s="2596" t="s">
        <v>1439</v>
      </c>
      <c r="D312" s="2596"/>
      <c r="E312" s="2596"/>
      <c r="F312" s="2596"/>
      <c r="G312" s="2596"/>
      <c r="H312" s="2596"/>
      <c r="I312" s="2596"/>
      <c r="J312" s="2596"/>
      <c r="K312" s="2596"/>
      <c r="L312" s="1620">
        <v>357.33</v>
      </c>
      <c r="M312" s="1621"/>
      <c r="N312" s="1622"/>
    </row>
    <row r="313" spans="1:14" ht="10.8" customHeight="1" x14ac:dyDescent="0.2">
      <c r="A313" s="1619"/>
      <c r="B313" s="1596"/>
      <c r="C313" s="2596" t="s">
        <v>396</v>
      </c>
      <c r="D313" s="2596"/>
      <c r="E313" s="2596"/>
      <c r="F313" s="2596"/>
      <c r="G313" s="2596"/>
      <c r="H313" s="2596"/>
      <c r="I313" s="2596"/>
      <c r="J313" s="2596"/>
      <c r="K313" s="2596"/>
      <c r="L313" s="1620">
        <v>14203.88</v>
      </c>
      <c r="M313" s="1621"/>
      <c r="N313" s="1622"/>
    </row>
    <row r="314" spans="1:14" ht="10.8" customHeight="1" x14ac:dyDescent="0.2">
      <c r="A314" s="1619"/>
      <c r="B314" s="1596"/>
      <c r="C314" s="2596" t="s">
        <v>397</v>
      </c>
      <c r="D314" s="2596"/>
      <c r="E314" s="2596"/>
      <c r="F314" s="2596"/>
      <c r="G314" s="2596"/>
      <c r="H314" s="2596"/>
      <c r="I314" s="2596"/>
      <c r="J314" s="2596"/>
      <c r="K314" s="2596"/>
      <c r="L314" s="1620">
        <v>743.86</v>
      </c>
      <c r="M314" s="1621"/>
      <c r="N314" s="1622"/>
    </row>
    <row r="315" spans="1:14" ht="10.8" customHeight="1" x14ac:dyDescent="0.2">
      <c r="A315" s="1619"/>
      <c r="B315" s="1596"/>
      <c r="C315" s="2596" t="s">
        <v>398</v>
      </c>
      <c r="D315" s="2596"/>
      <c r="E315" s="2596"/>
      <c r="F315" s="2596"/>
      <c r="G315" s="2596"/>
      <c r="H315" s="2596"/>
      <c r="I315" s="2596"/>
      <c r="J315" s="2596"/>
      <c r="K315" s="2596"/>
      <c r="L315" s="1620">
        <v>480.73</v>
      </c>
      <c r="M315" s="1621"/>
      <c r="N315" s="1622"/>
    </row>
    <row r="316" spans="1:14" ht="10.8" customHeight="1" x14ac:dyDescent="0.2">
      <c r="A316" s="1619"/>
      <c r="B316" s="1596"/>
      <c r="C316" s="2596" t="s">
        <v>151</v>
      </c>
      <c r="D316" s="2596"/>
      <c r="E316" s="2596"/>
      <c r="F316" s="2596"/>
      <c r="G316" s="2596"/>
      <c r="H316" s="2596"/>
      <c r="I316" s="2596"/>
      <c r="J316" s="2596"/>
      <c r="K316" s="2596"/>
      <c r="L316" s="1620">
        <v>506.03</v>
      </c>
      <c r="M316" s="1621"/>
      <c r="N316" s="1622"/>
    </row>
    <row r="317" spans="1:14" ht="10.8" customHeight="1" x14ac:dyDescent="0.2">
      <c r="A317" s="1619"/>
      <c r="B317" s="1596"/>
      <c r="C317" s="2596" t="s">
        <v>152</v>
      </c>
      <c r="D317" s="2596"/>
      <c r="E317" s="2596"/>
      <c r="F317" s="2596"/>
      <c r="G317" s="2596"/>
      <c r="H317" s="2596"/>
      <c r="I317" s="2596"/>
      <c r="J317" s="2596"/>
      <c r="K317" s="2596"/>
      <c r="L317" s="1620">
        <v>743.86</v>
      </c>
      <c r="M317" s="1621"/>
      <c r="N317" s="1622"/>
    </row>
    <row r="318" spans="1:14" ht="10.8" customHeight="1" x14ac:dyDescent="0.2">
      <c r="A318" s="1619"/>
      <c r="B318" s="1596"/>
      <c r="C318" s="2596" t="s">
        <v>153</v>
      </c>
      <c r="D318" s="2596"/>
      <c r="E318" s="2596"/>
      <c r="F318" s="2596"/>
      <c r="G318" s="2596"/>
      <c r="H318" s="2596"/>
      <c r="I318" s="2596"/>
      <c r="J318" s="2596"/>
      <c r="K318" s="2596"/>
      <c r="L318" s="1620">
        <v>480.73</v>
      </c>
      <c r="M318" s="1621"/>
      <c r="N318" s="1622"/>
    </row>
    <row r="319" spans="1:14" ht="10.8" customHeight="1" x14ac:dyDescent="0.2">
      <c r="A319" s="1619"/>
      <c r="B319" s="1613"/>
      <c r="C319" s="2601" t="s">
        <v>455</v>
      </c>
      <c r="D319" s="2601"/>
      <c r="E319" s="2601"/>
      <c r="F319" s="2601"/>
      <c r="G319" s="2601"/>
      <c r="H319" s="2601"/>
      <c r="I319" s="2601"/>
      <c r="J319" s="2601"/>
      <c r="K319" s="2601"/>
      <c r="L319" s="1623">
        <v>21567.79</v>
      </c>
      <c r="M319" s="1624"/>
      <c r="N319" s="1625"/>
    </row>
    <row r="320" spans="1:14" ht="10.8" customHeight="1" x14ac:dyDescent="0.2">
      <c r="A320" s="1559"/>
      <c r="B320" s="1567"/>
      <c r="C320" s="1567"/>
      <c r="D320" s="1567"/>
      <c r="E320" s="1567"/>
      <c r="F320" s="1567"/>
      <c r="G320" s="1567"/>
      <c r="H320" s="1567"/>
      <c r="I320" s="1567"/>
      <c r="J320" s="1567"/>
      <c r="K320" s="1567"/>
      <c r="L320" s="1626"/>
      <c r="M320" s="1627"/>
      <c r="N320" s="1628"/>
    </row>
    <row r="321" spans="1:14" ht="10.8" customHeight="1" x14ac:dyDescent="0.2">
      <c r="A321" s="1614"/>
      <c r="B321" s="1615"/>
      <c r="C321" s="2599" t="s">
        <v>349</v>
      </c>
      <c r="D321" s="2599"/>
      <c r="E321" s="2599"/>
      <c r="F321" s="2599"/>
      <c r="G321" s="2599"/>
      <c r="H321" s="2599"/>
      <c r="I321" s="2599"/>
      <c r="J321" s="2599"/>
      <c r="K321" s="2599"/>
      <c r="L321" s="1616"/>
      <c r="M321" s="1629"/>
      <c r="N321" s="1618"/>
    </row>
    <row r="322" spans="1:14" ht="10.8" customHeight="1" x14ac:dyDescent="0.2">
      <c r="A322" s="1619"/>
      <c r="B322" s="1596"/>
      <c r="C322" s="2596" t="s">
        <v>144</v>
      </c>
      <c r="D322" s="2596"/>
      <c r="E322" s="2596"/>
      <c r="F322" s="2596"/>
      <c r="G322" s="2596"/>
      <c r="H322" s="2596"/>
      <c r="I322" s="2596"/>
      <c r="J322" s="2596"/>
      <c r="K322" s="2596"/>
      <c r="L322" s="1620">
        <v>158076.20000000001</v>
      </c>
      <c r="M322" s="1630"/>
      <c r="N322" s="1622">
        <v>1194274</v>
      </c>
    </row>
    <row r="323" spans="1:14" ht="10.8" customHeight="1" x14ac:dyDescent="0.2">
      <c r="A323" s="1619"/>
      <c r="B323" s="1596"/>
      <c r="C323" s="2596" t="s">
        <v>1437</v>
      </c>
      <c r="D323" s="2596"/>
      <c r="E323" s="2596"/>
      <c r="F323" s="2596"/>
      <c r="G323" s="2596"/>
      <c r="H323" s="2596"/>
      <c r="I323" s="2596"/>
      <c r="J323" s="2596"/>
      <c r="K323" s="2596"/>
      <c r="L323" s="1620"/>
      <c r="M323" s="1630"/>
      <c r="N323" s="1622"/>
    </row>
    <row r="324" spans="1:14" ht="10.8" customHeight="1" x14ac:dyDescent="0.2">
      <c r="A324" s="1619"/>
      <c r="B324" s="1596"/>
      <c r="C324" s="2596" t="s">
        <v>145</v>
      </c>
      <c r="D324" s="2596"/>
      <c r="E324" s="2596"/>
      <c r="F324" s="2596"/>
      <c r="G324" s="2596"/>
      <c r="H324" s="2596"/>
      <c r="I324" s="2596"/>
      <c r="J324" s="2596"/>
      <c r="K324" s="2596"/>
      <c r="L324" s="1620">
        <v>2144.17</v>
      </c>
      <c r="M324" s="1630"/>
      <c r="N324" s="1622">
        <v>58622</v>
      </c>
    </row>
    <row r="325" spans="1:14" ht="10.8" customHeight="1" x14ac:dyDescent="0.2">
      <c r="A325" s="1619"/>
      <c r="B325" s="1596"/>
      <c r="C325" s="2596" t="s">
        <v>391</v>
      </c>
      <c r="D325" s="2596"/>
      <c r="E325" s="2596"/>
      <c r="F325" s="2596"/>
      <c r="G325" s="2596"/>
      <c r="H325" s="2596"/>
      <c r="I325" s="2596"/>
      <c r="J325" s="2596"/>
      <c r="K325" s="2596"/>
      <c r="L325" s="1620">
        <v>36520.6</v>
      </c>
      <c r="M325" s="1630"/>
      <c r="N325" s="1622">
        <v>340372</v>
      </c>
    </row>
    <row r="326" spans="1:14" ht="10.8" customHeight="1" x14ac:dyDescent="0.2">
      <c r="A326" s="1619"/>
      <c r="B326" s="1596"/>
      <c r="C326" s="2596" t="s">
        <v>1438</v>
      </c>
      <c r="D326" s="2596"/>
      <c r="E326" s="2596"/>
      <c r="F326" s="2596"/>
      <c r="G326" s="2596"/>
      <c r="H326" s="2596"/>
      <c r="I326" s="2596"/>
      <c r="J326" s="2596"/>
      <c r="K326" s="2596"/>
      <c r="L326" s="1620">
        <v>2265.3000000000002</v>
      </c>
      <c r="M326" s="1630"/>
      <c r="N326" s="1622">
        <v>61934</v>
      </c>
    </row>
    <row r="327" spans="1:14" ht="10.8" customHeight="1" x14ac:dyDescent="0.2">
      <c r="A327" s="1619"/>
      <c r="B327" s="1596"/>
      <c r="C327" s="2596" t="s">
        <v>392</v>
      </c>
      <c r="D327" s="2596"/>
      <c r="E327" s="2596"/>
      <c r="F327" s="2596"/>
      <c r="G327" s="2596"/>
      <c r="H327" s="2596"/>
      <c r="I327" s="2596"/>
      <c r="J327" s="2596"/>
      <c r="K327" s="2596"/>
      <c r="L327" s="1620">
        <v>119411.43</v>
      </c>
      <c r="M327" s="1630"/>
      <c r="N327" s="1622">
        <v>795280</v>
      </c>
    </row>
    <row r="328" spans="1:14" ht="10.8" customHeight="1" x14ac:dyDescent="0.2">
      <c r="A328" s="1619"/>
      <c r="B328" s="1596"/>
      <c r="C328" s="2596" t="s">
        <v>393</v>
      </c>
      <c r="D328" s="2596"/>
      <c r="E328" s="2596"/>
      <c r="F328" s="2596"/>
      <c r="G328" s="2596"/>
      <c r="H328" s="2596"/>
      <c r="I328" s="2596"/>
      <c r="J328" s="2596"/>
      <c r="K328" s="2596"/>
      <c r="L328" s="1620">
        <v>168568.02</v>
      </c>
      <c r="M328" s="1630"/>
      <c r="N328" s="1622">
        <v>1481123</v>
      </c>
    </row>
    <row r="329" spans="1:14" ht="10.8" customHeight="1" x14ac:dyDescent="0.2">
      <c r="A329" s="1619"/>
      <c r="B329" s="1596"/>
      <c r="C329" s="2596" t="s">
        <v>1437</v>
      </c>
      <c r="D329" s="2596"/>
      <c r="E329" s="2596"/>
      <c r="F329" s="2596"/>
      <c r="G329" s="2596"/>
      <c r="H329" s="2596"/>
      <c r="I329" s="2596"/>
      <c r="J329" s="2596"/>
      <c r="K329" s="2596"/>
      <c r="L329" s="1620"/>
      <c r="M329" s="1630"/>
      <c r="N329" s="1622"/>
    </row>
    <row r="330" spans="1:14" ht="10.8" customHeight="1" x14ac:dyDescent="0.2">
      <c r="A330" s="1619"/>
      <c r="B330" s="1596"/>
      <c r="C330" s="2596" t="s">
        <v>394</v>
      </c>
      <c r="D330" s="2596"/>
      <c r="E330" s="2596"/>
      <c r="F330" s="2596"/>
      <c r="G330" s="2596"/>
      <c r="H330" s="2596"/>
      <c r="I330" s="2596"/>
      <c r="J330" s="2596"/>
      <c r="K330" s="2596"/>
      <c r="L330" s="1620">
        <v>2144.17</v>
      </c>
      <c r="M330" s="1630"/>
      <c r="N330" s="1622">
        <v>58622</v>
      </c>
    </row>
    <row r="331" spans="1:14" ht="30.6" x14ac:dyDescent="0.2">
      <c r="A331" s="1619"/>
      <c r="B331" s="1596" t="s">
        <v>1512</v>
      </c>
      <c r="C331" s="2596" t="s">
        <v>395</v>
      </c>
      <c r="D331" s="2596"/>
      <c r="E331" s="2596"/>
      <c r="F331" s="2596"/>
      <c r="G331" s="2596"/>
      <c r="H331" s="2596"/>
      <c r="I331" s="2596"/>
      <c r="J331" s="2596"/>
      <c r="K331" s="2596"/>
      <c r="L331" s="1620">
        <v>36520.6</v>
      </c>
      <c r="M331" s="1630" t="s">
        <v>1515</v>
      </c>
      <c r="N331" s="1622">
        <v>340372</v>
      </c>
    </row>
    <row r="332" spans="1:14" ht="10.8" customHeight="1" x14ac:dyDescent="0.2">
      <c r="A332" s="1619"/>
      <c r="B332" s="1596"/>
      <c r="C332" s="2596" t="s">
        <v>1439</v>
      </c>
      <c r="D332" s="2596"/>
      <c r="E332" s="2596"/>
      <c r="F332" s="2596"/>
      <c r="G332" s="2596"/>
      <c r="H332" s="2596"/>
      <c r="I332" s="2596"/>
      <c r="J332" s="2596"/>
      <c r="K332" s="2596"/>
      <c r="L332" s="1620">
        <v>2265.3000000000002</v>
      </c>
      <c r="M332" s="1630"/>
      <c r="N332" s="1622">
        <v>61934</v>
      </c>
    </row>
    <row r="333" spans="1:14" ht="30.6" x14ac:dyDescent="0.2">
      <c r="A333" s="1619"/>
      <c r="B333" s="1596" t="s">
        <v>1512</v>
      </c>
      <c r="C333" s="2596" t="s">
        <v>396</v>
      </c>
      <c r="D333" s="2596"/>
      <c r="E333" s="2596"/>
      <c r="F333" s="2596"/>
      <c r="G333" s="2596"/>
      <c r="H333" s="2596"/>
      <c r="I333" s="2596"/>
      <c r="J333" s="2596"/>
      <c r="K333" s="2596"/>
      <c r="L333" s="1620">
        <v>119411.43</v>
      </c>
      <c r="M333" s="1630" t="s">
        <v>1514</v>
      </c>
      <c r="N333" s="1622">
        <v>795280</v>
      </c>
    </row>
    <row r="334" spans="1:14" ht="10.8" customHeight="1" x14ac:dyDescent="0.2">
      <c r="A334" s="1619"/>
      <c r="B334" s="1596"/>
      <c r="C334" s="2596" t="s">
        <v>397</v>
      </c>
      <c r="D334" s="2596"/>
      <c r="E334" s="2596"/>
      <c r="F334" s="2596"/>
      <c r="G334" s="2596"/>
      <c r="H334" s="2596"/>
      <c r="I334" s="2596"/>
      <c r="J334" s="2596"/>
      <c r="K334" s="2596"/>
      <c r="L334" s="1620">
        <v>6364.82</v>
      </c>
      <c r="M334" s="1630"/>
      <c r="N334" s="1622">
        <v>174016</v>
      </c>
    </row>
    <row r="335" spans="1:14" ht="10.8" customHeight="1" x14ac:dyDescent="0.2">
      <c r="A335" s="1619"/>
      <c r="B335" s="1596"/>
      <c r="C335" s="2596" t="s">
        <v>398</v>
      </c>
      <c r="D335" s="2596"/>
      <c r="E335" s="2596"/>
      <c r="F335" s="2596"/>
      <c r="G335" s="2596"/>
      <c r="H335" s="2596"/>
      <c r="I335" s="2596"/>
      <c r="J335" s="2596"/>
      <c r="K335" s="2596"/>
      <c r="L335" s="1620">
        <v>4127</v>
      </c>
      <c r="M335" s="1630"/>
      <c r="N335" s="1622">
        <v>112833</v>
      </c>
    </row>
    <row r="336" spans="1:14" ht="10.8" customHeight="1" x14ac:dyDescent="0.2">
      <c r="A336" s="1619"/>
      <c r="B336" s="1596"/>
      <c r="C336" s="2596" t="s">
        <v>151</v>
      </c>
      <c r="D336" s="2596"/>
      <c r="E336" s="2596"/>
      <c r="F336" s="2596"/>
      <c r="G336" s="2596"/>
      <c r="H336" s="2596"/>
      <c r="I336" s="2596"/>
      <c r="J336" s="2596"/>
      <c r="K336" s="2596"/>
      <c r="L336" s="1620">
        <v>4409.47</v>
      </c>
      <c r="M336" s="1630"/>
      <c r="N336" s="1622">
        <v>120556</v>
      </c>
    </row>
    <row r="337" spans="1:14" ht="10.8" customHeight="1" x14ac:dyDescent="0.2">
      <c r="A337" s="1619"/>
      <c r="B337" s="1596"/>
      <c r="C337" s="2596" t="s">
        <v>152</v>
      </c>
      <c r="D337" s="2596"/>
      <c r="E337" s="2596"/>
      <c r="F337" s="2596"/>
      <c r="G337" s="2596"/>
      <c r="H337" s="2596"/>
      <c r="I337" s="2596"/>
      <c r="J337" s="2596"/>
      <c r="K337" s="2596"/>
      <c r="L337" s="1620">
        <v>6364.82</v>
      </c>
      <c r="M337" s="1630"/>
      <c r="N337" s="1622">
        <v>174016</v>
      </c>
    </row>
    <row r="338" spans="1:14" ht="10.8" customHeight="1" x14ac:dyDescent="0.2">
      <c r="A338" s="1619"/>
      <c r="B338" s="1596"/>
      <c r="C338" s="2596" t="s">
        <v>153</v>
      </c>
      <c r="D338" s="2596"/>
      <c r="E338" s="2596"/>
      <c r="F338" s="2596"/>
      <c r="G338" s="2596"/>
      <c r="H338" s="2596"/>
      <c r="I338" s="2596"/>
      <c r="J338" s="2596"/>
      <c r="K338" s="2596"/>
      <c r="L338" s="1620">
        <v>4127</v>
      </c>
      <c r="M338" s="1630"/>
      <c r="N338" s="1622">
        <v>112833</v>
      </c>
    </row>
    <row r="339" spans="1:14" ht="10.8" customHeight="1" x14ac:dyDescent="0.2">
      <c r="A339" s="1619"/>
      <c r="B339" s="1613"/>
      <c r="C339" s="2601" t="s">
        <v>350</v>
      </c>
      <c r="D339" s="2601"/>
      <c r="E339" s="2601"/>
      <c r="F339" s="2601"/>
      <c r="G339" s="2601"/>
      <c r="H339" s="2601"/>
      <c r="I339" s="2601"/>
      <c r="J339" s="2601"/>
      <c r="K339" s="2601"/>
      <c r="L339" s="1623">
        <v>168568.02</v>
      </c>
      <c r="M339" s="1562"/>
      <c r="N339" s="1631">
        <v>1481123</v>
      </c>
    </row>
    <row r="340" spans="1:14" ht="10.8" customHeight="1" x14ac:dyDescent="0.2">
      <c r="A340" s="1559"/>
      <c r="B340" s="1613"/>
      <c r="C340" s="1608"/>
      <c r="D340" s="1608"/>
      <c r="E340" s="1608"/>
      <c r="F340" s="1608"/>
      <c r="G340" s="1608"/>
      <c r="H340" s="1608"/>
      <c r="I340" s="1608"/>
      <c r="J340" s="1608"/>
      <c r="K340" s="1608"/>
      <c r="L340" s="1623"/>
      <c r="M340" s="1624"/>
      <c r="N340" s="1632"/>
    </row>
    <row r="341" spans="1:14" ht="10.8" customHeight="1" x14ac:dyDescent="0.2">
      <c r="A341" s="1633"/>
      <c r="B341" s="1633"/>
      <c r="C341" s="1633"/>
      <c r="D341" s="1633"/>
      <c r="E341" s="1633"/>
      <c r="F341" s="1633"/>
      <c r="G341" s="1633"/>
      <c r="H341" s="1633"/>
      <c r="I341" s="1633"/>
      <c r="J341" s="1633"/>
      <c r="K341" s="1633"/>
      <c r="L341" s="1633"/>
      <c r="M341" s="1633"/>
      <c r="N341" s="1633"/>
    </row>
    <row r="342" spans="1:14" ht="10.8" customHeight="1" x14ac:dyDescent="0.2">
      <c r="A342" s="1559"/>
      <c r="B342" s="1634" t="s">
        <v>351</v>
      </c>
      <c r="C342" s="2607"/>
      <c r="D342" s="2607"/>
      <c r="E342" s="2607"/>
      <c r="F342" s="2607"/>
      <c r="G342" s="2607"/>
      <c r="H342" s="2607"/>
      <c r="I342" s="2607"/>
      <c r="J342" s="2607"/>
      <c r="K342" s="2607"/>
      <c r="L342" s="2607"/>
      <c r="M342" s="1559"/>
      <c r="N342" s="1559"/>
    </row>
    <row r="343" spans="1:14" ht="10.8" customHeight="1" x14ac:dyDescent="0.2">
      <c r="A343" s="1559"/>
      <c r="B343" s="1561"/>
      <c r="C343" s="2606" t="s">
        <v>352</v>
      </c>
      <c r="D343" s="2606"/>
      <c r="E343" s="2606"/>
      <c r="F343" s="2606"/>
      <c r="G343" s="2606"/>
      <c r="H343" s="2606"/>
      <c r="I343" s="2606"/>
      <c r="J343" s="2606"/>
      <c r="K343" s="2606"/>
      <c r="L343" s="2606"/>
      <c r="M343" s="1559"/>
      <c r="N343" s="1559"/>
    </row>
    <row r="344" spans="1:14" ht="10.8" customHeight="1" x14ac:dyDescent="0.2">
      <c r="A344" s="1559"/>
      <c r="B344" s="1634" t="s">
        <v>353</v>
      </c>
      <c r="C344" s="2607"/>
      <c r="D344" s="2607"/>
      <c r="E344" s="2607"/>
      <c r="F344" s="2607"/>
      <c r="G344" s="2607"/>
      <c r="H344" s="2607"/>
      <c r="I344" s="2607"/>
      <c r="J344" s="2607"/>
      <c r="K344" s="2607"/>
      <c r="L344" s="2607"/>
      <c r="M344" s="1559"/>
      <c r="N344" s="1559"/>
    </row>
    <row r="345" spans="1:14" ht="10.8" customHeight="1" x14ac:dyDescent="0.2">
      <c r="A345" s="1559"/>
      <c r="B345" s="1559"/>
      <c r="C345" s="2606" t="s">
        <v>352</v>
      </c>
      <c r="D345" s="2606"/>
      <c r="E345" s="2606"/>
      <c r="F345" s="2606"/>
      <c r="G345" s="2606"/>
      <c r="H345" s="2606"/>
      <c r="I345" s="2606"/>
      <c r="J345" s="2606"/>
      <c r="K345" s="2606"/>
      <c r="L345" s="2606"/>
      <c r="M345" s="1559"/>
      <c r="N345" s="1559"/>
    </row>
    <row r="346" spans="1:14" ht="10.8" customHeight="1" x14ac:dyDescent="0.2">
      <c r="A346" s="1484"/>
      <c r="B346" s="1486"/>
      <c r="C346" s="1558"/>
      <c r="D346" s="1558"/>
      <c r="E346" s="1558"/>
      <c r="F346" s="1558"/>
      <c r="G346" s="1558"/>
      <c r="H346" s="1558"/>
      <c r="I346" s="1558"/>
      <c r="J346" s="1558"/>
      <c r="K346" s="1558"/>
      <c r="L346" s="1558"/>
      <c r="M346" s="1484"/>
      <c r="N346" s="1484"/>
    </row>
    <row r="347" spans="1:14" ht="10.8" customHeight="1" x14ac:dyDescent="0.2">
      <c r="A347" s="333"/>
      <c r="B347" s="334"/>
      <c r="C347" s="333"/>
      <c r="D347" s="334"/>
      <c r="E347" s="333"/>
      <c r="F347" s="334"/>
      <c r="G347" s="333"/>
      <c r="H347" s="333"/>
      <c r="I347" s="333"/>
      <c r="J347" s="333"/>
      <c r="K347" s="333"/>
      <c r="L347" s="333"/>
      <c r="M347" s="333"/>
      <c r="N347" s="333"/>
    </row>
  </sheetData>
  <mergeCells count="318">
    <mergeCell ref="C344:L344"/>
    <mergeCell ref="C343:L343"/>
    <mergeCell ref="C345:L345"/>
    <mergeCell ref="N30:N32"/>
    <mergeCell ref="J30:L31"/>
    <mergeCell ref="C33:E33"/>
    <mergeCell ref="C37:N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49:E49"/>
    <mergeCell ref="C50:E50"/>
    <mergeCell ref="C52:E52"/>
    <mergeCell ref="C70:E70"/>
    <mergeCell ref="C71:E71"/>
    <mergeCell ref="C72:E72"/>
    <mergeCell ref="C63:E63"/>
    <mergeCell ref="C64:E64"/>
    <mergeCell ref="L28:M28"/>
    <mergeCell ref="C30:E32"/>
    <mergeCell ref="C342:L342"/>
    <mergeCell ref="D5:N5"/>
    <mergeCell ref="A8:N8"/>
    <mergeCell ref="A11:N11"/>
    <mergeCell ref="A15:N15"/>
    <mergeCell ref="A34:N34"/>
    <mergeCell ref="C35:E35"/>
    <mergeCell ref="C36:N36"/>
    <mergeCell ref="B30:B32"/>
    <mergeCell ref="F30:F32"/>
    <mergeCell ref="A30:A32"/>
    <mergeCell ref="M30:M32"/>
    <mergeCell ref="G30:I31"/>
    <mergeCell ref="B19:F19"/>
    <mergeCell ref="A9:N9"/>
    <mergeCell ref="A12:N12"/>
    <mergeCell ref="A13:N13"/>
    <mergeCell ref="A16:N16"/>
    <mergeCell ref="B18:F18"/>
    <mergeCell ref="C77:E77"/>
    <mergeCell ref="C68:N68"/>
    <mergeCell ref="C69:N69"/>
    <mergeCell ref="C65:E65"/>
    <mergeCell ref="C66:E66"/>
    <mergeCell ref="C67:N67"/>
    <mergeCell ref="C91:K91"/>
    <mergeCell ref="C92:K92"/>
    <mergeCell ref="C93:K93"/>
    <mergeCell ref="C84:K84"/>
    <mergeCell ref="C85:K85"/>
    <mergeCell ref="C86:K86"/>
    <mergeCell ref="C87:K87"/>
    <mergeCell ref="C88:K88"/>
    <mergeCell ref="C78:E78"/>
    <mergeCell ref="C80:K80"/>
    <mergeCell ref="C81:K81"/>
    <mergeCell ref="C82:K82"/>
    <mergeCell ref="C83:K83"/>
    <mergeCell ref="C73:E73"/>
    <mergeCell ref="C74:E74"/>
    <mergeCell ref="C75:E75"/>
    <mergeCell ref="C76:E76"/>
    <mergeCell ref="C89:K89"/>
    <mergeCell ref="C90:K90"/>
    <mergeCell ref="C198:K198"/>
    <mergeCell ref="C199:K199"/>
    <mergeCell ref="C200:K200"/>
    <mergeCell ref="A201:N201"/>
    <mergeCell ref="C202:E202"/>
    <mergeCell ref="C182:K182"/>
    <mergeCell ref="C171:E171"/>
    <mergeCell ref="C172:E172"/>
    <mergeCell ref="C173:E173"/>
    <mergeCell ref="C174:E174"/>
    <mergeCell ref="C175:E175"/>
    <mergeCell ref="C187:K187"/>
    <mergeCell ref="C193:K193"/>
    <mergeCell ref="C194:K194"/>
    <mergeCell ref="C195:K195"/>
    <mergeCell ref="C196:K196"/>
    <mergeCell ref="C208:E208"/>
    <mergeCell ref="C209:E209"/>
    <mergeCell ref="C210:E210"/>
    <mergeCell ref="C211:E211"/>
    <mergeCell ref="C212:E212"/>
    <mergeCell ref="C203:N203"/>
    <mergeCell ref="C204:N204"/>
    <mergeCell ref="C205:E205"/>
    <mergeCell ref="C206:E206"/>
    <mergeCell ref="C207:E207"/>
    <mergeCell ref="C218:N218"/>
    <mergeCell ref="C219:E219"/>
    <mergeCell ref="C220:E220"/>
    <mergeCell ref="C221:E221"/>
    <mergeCell ref="C222:E222"/>
    <mergeCell ref="C213:E213"/>
    <mergeCell ref="C214:E214"/>
    <mergeCell ref="C215:E215"/>
    <mergeCell ref="C216:E216"/>
    <mergeCell ref="C217:N217"/>
    <mergeCell ref="C239:K239"/>
    <mergeCell ref="C240:K240"/>
    <mergeCell ref="C228:E228"/>
    <mergeCell ref="C229:E229"/>
    <mergeCell ref="C230:E230"/>
    <mergeCell ref="C231:E231"/>
    <mergeCell ref="C233:E233"/>
    <mergeCell ref="C223:E223"/>
    <mergeCell ref="C224:E224"/>
    <mergeCell ref="C225:E225"/>
    <mergeCell ref="C226:E226"/>
    <mergeCell ref="C227:E227"/>
    <mergeCell ref="C47:E47"/>
    <mergeCell ref="C48:E48"/>
    <mergeCell ref="C58:E58"/>
    <mergeCell ref="C59:E59"/>
    <mergeCell ref="C60:E60"/>
    <mergeCell ref="C61:E61"/>
    <mergeCell ref="C62:E62"/>
    <mergeCell ref="C53:N53"/>
    <mergeCell ref="C54:N54"/>
    <mergeCell ref="C55:E55"/>
    <mergeCell ref="C56:E56"/>
    <mergeCell ref="C57:E57"/>
    <mergeCell ref="A99:N99"/>
    <mergeCell ref="C100:E100"/>
    <mergeCell ref="C101:N101"/>
    <mergeCell ref="C102:N102"/>
    <mergeCell ref="C94:K94"/>
    <mergeCell ref="C95:K95"/>
    <mergeCell ref="C96:K96"/>
    <mergeCell ref="C97:K97"/>
    <mergeCell ref="C98:K98"/>
    <mergeCell ref="C103:E103"/>
    <mergeCell ref="C120:N120"/>
    <mergeCell ref="C121:E121"/>
    <mergeCell ref="C122:E122"/>
    <mergeCell ref="C114:E114"/>
    <mergeCell ref="C115:E115"/>
    <mergeCell ref="C117:N117"/>
    <mergeCell ref="C118:E118"/>
    <mergeCell ref="C119:N119"/>
    <mergeCell ref="C113:E113"/>
    <mergeCell ref="C109:E109"/>
    <mergeCell ref="C110:E110"/>
    <mergeCell ref="C111:E111"/>
    <mergeCell ref="C112:E112"/>
    <mergeCell ref="C104:E104"/>
    <mergeCell ref="C105:E105"/>
    <mergeCell ref="C106:E106"/>
    <mergeCell ref="C107:E107"/>
    <mergeCell ref="C108:E108"/>
    <mergeCell ref="C130:E130"/>
    <mergeCell ref="C131:E131"/>
    <mergeCell ref="C132:E132"/>
    <mergeCell ref="C125:E125"/>
    <mergeCell ref="C126:E126"/>
    <mergeCell ref="C127:E127"/>
    <mergeCell ref="C128:E128"/>
    <mergeCell ref="C129:E129"/>
    <mergeCell ref="C123:E123"/>
    <mergeCell ref="C124:E124"/>
    <mergeCell ref="C135:N135"/>
    <mergeCell ref="C136:E136"/>
    <mergeCell ref="C137:E137"/>
    <mergeCell ref="C138:E138"/>
    <mergeCell ref="C139:E139"/>
    <mergeCell ref="C133:N133"/>
    <mergeCell ref="C134:N134"/>
    <mergeCell ref="C155:E155"/>
    <mergeCell ref="C156:E156"/>
    <mergeCell ref="C146:N146"/>
    <mergeCell ref="C147:N147"/>
    <mergeCell ref="C148:E148"/>
    <mergeCell ref="C149:E149"/>
    <mergeCell ref="C140:E140"/>
    <mergeCell ref="C141:E141"/>
    <mergeCell ref="C142:E142"/>
    <mergeCell ref="C143:E143"/>
    <mergeCell ref="C144:E144"/>
    <mergeCell ref="C157:E157"/>
    <mergeCell ref="C150:E150"/>
    <mergeCell ref="C151:E151"/>
    <mergeCell ref="C152:E152"/>
    <mergeCell ref="C153:E153"/>
    <mergeCell ref="C154:E154"/>
    <mergeCell ref="C145:E145"/>
    <mergeCell ref="C160:E160"/>
    <mergeCell ref="C162:N162"/>
    <mergeCell ref="C163:E163"/>
    <mergeCell ref="C164:N164"/>
    <mergeCell ref="C165:N165"/>
    <mergeCell ref="C158:E158"/>
    <mergeCell ref="C159:E159"/>
    <mergeCell ref="C183:K183"/>
    <mergeCell ref="C184:K184"/>
    <mergeCell ref="C185:K185"/>
    <mergeCell ref="C186:K186"/>
    <mergeCell ref="C166:E166"/>
    <mergeCell ref="C167:E167"/>
    <mergeCell ref="C168:E168"/>
    <mergeCell ref="C169:E169"/>
    <mergeCell ref="C170:E170"/>
    <mergeCell ref="C176:E176"/>
    <mergeCell ref="C177:E177"/>
    <mergeCell ref="C178:E178"/>
    <mergeCell ref="C179:E179"/>
    <mergeCell ref="C250:K250"/>
    <mergeCell ref="C266:E266"/>
    <mergeCell ref="C267:E267"/>
    <mergeCell ref="C197:K197"/>
    <mergeCell ref="C188:K188"/>
    <mergeCell ref="C189:K189"/>
    <mergeCell ref="C190:K190"/>
    <mergeCell ref="C191:K191"/>
    <mergeCell ref="C192:K192"/>
    <mergeCell ref="C256:E256"/>
    <mergeCell ref="C257:N257"/>
    <mergeCell ref="C258:N258"/>
    <mergeCell ref="C246:K246"/>
    <mergeCell ref="C247:K247"/>
    <mergeCell ref="C248:K248"/>
    <mergeCell ref="C249:K249"/>
    <mergeCell ref="C241:K241"/>
    <mergeCell ref="C242:K242"/>
    <mergeCell ref="C243:K243"/>
    <mergeCell ref="C244:K244"/>
    <mergeCell ref="C245:K245"/>
    <mergeCell ref="C236:K236"/>
    <mergeCell ref="C237:K237"/>
    <mergeCell ref="C238:K238"/>
    <mergeCell ref="C261:E261"/>
    <mergeCell ref="C262:E262"/>
    <mergeCell ref="C263:E263"/>
    <mergeCell ref="C264:E264"/>
    <mergeCell ref="C265:E265"/>
    <mergeCell ref="C260:E260"/>
    <mergeCell ref="C277:E277"/>
    <mergeCell ref="C259:E259"/>
    <mergeCell ref="C251:K251"/>
    <mergeCell ref="C252:K252"/>
    <mergeCell ref="C253:K253"/>
    <mergeCell ref="C254:K254"/>
    <mergeCell ref="A255:N255"/>
    <mergeCell ref="C271:E271"/>
    <mergeCell ref="C273:E273"/>
    <mergeCell ref="C274:N274"/>
    <mergeCell ref="C275:N275"/>
    <mergeCell ref="C276:E276"/>
    <mergeCell ref="C270:E270"/>
    <mergeCell ref="C287:E287"/>
    <mergeCell ref="C268:E268"/>
    <mergeCell ref="C269:E269"/>
    <mergeCell ref="C282:E282"/>
    <mergeCell ref="C283:E283"/>
    <mergeCell ref="C284:E284"/>
    <mergeCell ref="C285:E285"/>
    <mergeCell ref="C286:E286"/>
    <mergeCell ref="C280:E280"/>
    <mergeCell ref="C281:E281"/>
    <mergeCell ref="C278:E278"/>
    <mergeCell ref="C279:E279"/>
    <mergeCell ref="C292:E292"/>
    <mergeCell ref="C293:E293"/>
    <mergeCell ref="C294:E294"/>
    <mergeCell ref="C295:E295"/>
    <mergeCell ref="C296:E296"/>
    <mergeCell ref="C290:N290"/>
    <mergeCell ref="C291:E291"/>
    <mergeCell ref="C288:N288"/>
    <mergeCell ref="C289:N289"/>
    <mergeCell ref="C303:K303"/>
    <mergeCell ref="C304:K304"/>
    <mergeCell ref="C305:K305"/>
    <mergeCell ref="C306:K306"/>
    <mergeCell ref="C307:K307"/>
    <mergeCell ref="C301:K301"/>
    <mergeCell ref="C302:K302"/>
    <mergeCell ref="C297:E297"/>
    <mergeCell ref="C298:E298"/>
    <mergeCell ref="C299:E299"/>
    <mergeCell ref="C313:K313"/>
    <mergeCell ref="C314:K314"/>
    <mergeCell ref="C315:K315"/>
    <mergeCell ref="C316:K316"/>
    <mergeCell ref="C317:K317"/>
    <mergeCell ref="C311:K311"/>
    <mergeCell ref="C312:K312"/>
    <mergeCell ref="C308:K308"/>
    <mergeCell ref="C309:K309"/>
    <mergeCell ref="C310:K310"/>
    <mergeCell ref="C324:K324"/>
    <mergeCell ref="C325:K325"/>
    <mergeCell ref="C326:K326"/>
    <mergeCell ref="C327:K327"/>
    <mergeCell ref="C328:K328"/>
    <mergeCell ref="C321:K321"/>
    <mergeCell ref="C322:K322"/>
    <mergeCell ref="C323:K323"/>
    <mergeCell ref="C318:K318"/>
    <mergeCell ref="C319:K319"/>
    <mergeCell ref="C339:K339"/>
    <mergeCell ref="C334:K334"/>
    <mergeCell ref="C335:K335"/>
    <mergeCell ref="C336:K336"/>
    <mergeCell ref="C337:K337"/>
    <mergeCell ref="C338:K338"/>
    <mergeCell ref="C332:K332"/>
    <mergeCell ref="C333:K333"/>
    <mergeCell ref="C329:K329"/>
    <mergeCell ref="C330:K330"/>
    <mergeCell ref="C331:K331"/>
  </mergeCells>
  <printOptions horizontalCentered="1"/>
  <pageMargins left="0.78740157480314965" right="0.19685039370078741" top="0.39370078740157483" bottom="0.19685039370078741" header="0" footer="0"/>
  <pageSetup paperSize="9" scale="63" firstPageNumber="110" orientation="portrait" useFirstPageNumber="1" r:id="rId1"/>
  <headerFooter>
    <oddFooter>&amp;RСтраница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6"/>
  <sheetViews>
    <sheetView view="pageBreakPreview" topLeftCell="A31" zoomScaleNormal="100" zoomScaleSheetLayoutView="100" workbookViewId="0">
      <selection activeCell="C252" sqref="C252:L252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039"/>
      <c r="B1" s="1039"/>
      <c r="C1" s="1039"/>
      <c r="D1" s="1039"/>
      <c r="E1" s="1039"/>
      <c r="F1" s="1039"/>
      <c r="G1" s="1039"/>
      <c r="H1" s="1039"/>
      <c r="I1" s="1039"/>
      <c r="J1" s="1039"/>
      <c r="K1" s="1039"/>
      <c r="L1" s="1039"/>
      <c r="M1" s="1039"/>
      <c r="N1" s="1041" t="s">
        <v>0</v>
      </c>
    </row>
    <row r="2" spans="1:14" s="1" customFormat="1" ht="10.199999999999999" x14ac:dyDescent="0.2">
      <c r="A2" s="1039"/>
      <c r="B2" s="1039"/>
      <c r="C2" s="1039"/>
      <c r="D2" s="1039"/>
      <c r="E2" s="1039"/>
      <c r="F2" s="1039"/>
      <c r="G2" s="1039"/>
      <c r="H2" s="1039"/>
      <c r="I2" s="1039"/>
      <c r="J2" s="1039"/>
      <c r="K2" s="1039"/>
      <c r="L2" s="1039"/>
      <c r="M2" s="1039"/>
      <c r="N2" s="1041" t="s">
        <v>1</v>
      </c>
    </row>
    <row r="3" spans="1:14" s="1" customFormat="1" ht="10.199999999999999" x14ac:dyDescent="0.2">
      <c r="A3" s="1039"/>
      <c r="B3" s="1039"/>
      <c r="C3" s="1039"/>
      <c r="D3" s="1039"/>
      <c r="E3" s="1039"/>
      <c r="F3" s="1039"/>
      <c r="G3" s="1039"/>
      <c r="H3" s="1039"/>
      <c r="I3" s="1039"/>
      <c r="J3" s="1039"/>
      <c r="K3" s="1039"/>
      <c r="L3" s="1039"/>
      <c r="M3" s="1039"/>
      <c r="N3" s="1041"/>
    </row>
    <row r="4" spans="1:14" s="1" customFormat="1" ht="10.199999999999999" x14ac:dyDescent="0.2">
      <c r="A4" s="1039"/>
      <c r="B4" s="1039"/>
      <c r="C4" s="1039"/>
      <c r="D4" s="1039"/>
      <c r="E4" s="1039"/>
      <c r="F4" s="1047"/>
      <c r="G4" s="1039"/>
      <c r="H4" s="1039"/>
      <c r="I4" s="1039"/>
      <c r="J4" s="1039"/>
      <c r="K4" s="1039"/>
      <c r="L4" s="1039"/>
      <c r="M4" s="1039"/>
      <c r="N4" s="1039"/>
    </row>
    <row r="5" spans="1:14" s="1" customFormat="1" ht="48.6" customHeight="1" x14ac:dyDescent="0.2">
      <c r="A5" s="1043" t="s">
        <v>2</v>
      </c>
      <c r="B5" s="1062"/>
      <c r="C5" s="1039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048" t="s">
        <v>3</v>
      </c>
      <c r="B6" s="1039"/>
      <c r="C6" s="1039"/>
      <c r="D6" s="1046" t="s">
        <v>1434</v>
      </c>
      <c r="E6" s="1046"/>
      <c r="F6" s="1049"/>
      <c r="G6" s="1049"/>
      <c r="H6" s="1049"/>
      <c r="I6" s="1049"/>
      <c r="J6" s="1049"/>
      <c r="K6" s="1049"/>
      <c r="L6" s="1049"/>
      <c r="M6" s="1049"/>
      <c r="N6" s="1049"/>
    </row>
    <row r="7" spans="1:14" s="1" customFormat="1" ht="10.199999999999999" x14ac:dyDescent="0.2">
      <c r="A7" s="1048"/>
      <c r="B7" s="1039"/>
      <c r="C7" s="1039"/>
      <c r="D7" s="1039"/>
      <c r="E7" s="1039"/>
      <c r="F7" s="1062"/>
      <c r="G7" s="1062"/>
      <c r="H7" s="1062"/>
      <c r="I7" s="1062"/>
      <c r="J7" s="1062"/>
      <c r="K7" s="1062"/>
      <c r="L7" s="1062"/>
      <c r="M7" s="1062"/>
      <c r="N7" s="1062"/>
    </row>
    <row r="8" spans="1:14" s="1" customFormat="1" ht="23.4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050"/>
      <c r="B10" s="1050"/>
      <c r="C10" s="1050"/>
      <c r="D10" s="1050"/>
      <c r="E10" s="1050"/>
      <c r="F10" s="1050"/>
      <c r="G10" s="1050"/>
      <c r="H10" s="1050"/>
      <c r="I10" s="1050"/>
      <c r="J10" s="1050"/>
      <c r="K10" s="1050"/>
      <c r="L10" s="1050"/>
      <c r="M10" s="1050"/>
      <c r="N10" s="1050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2987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051"/>
      <c r="B14" s="1051"/>
      <c r="C14" s="1051"/>
      <c r="D14" s="1051"/>
      <c r="E14" s="1051"/>
      <c r="F14" s="1051"/>
      <c r="G14" s="1051"/>
      <c r="H14" s="1051"/>
      <c r="I14" s="1051"/>
      <c r="J14" s="1051"/>
      <c r="K14" s="1051"/>
      <c r="L14" s="1051"/>
      <c r="M14" s="1051"/>
      <c r="N14" s="1051"/>
    </row>
    <row r="15" spans="1:14" s="1" customFormat="1" ht="10.199999999999999" x14ac:dyDescent="0.2">
      <c r="A15" s="2612" t="s">
        <v>456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039" t="s">
        <v>11</v>
      </c>
      <c r="B17" s="1052" t="s">
        <v>12</v>
      </c>
      <c r="C17" s="1039" t="s">
        <v>13</v>
      </c>
      <c r="D17" s="1039"/>
      <c r="E17" s="1039"/>
      <c r="F17" s="1040"/>
      <c r="G17" s="1040"/>
      <c r="H17" s="1040"/>
      <c r="I17" s="1040"/>
      <c r="J17" s="1040"/>
      <c r="K17" s="1040"/>
      <c r="L17" s="1040"/>
      <c r="M17" s="1040"/>
      <c r="N17" s="1040"/>
    </row>
    <row r="18" spans="1:14" s="1" customFormat="1" ht="10.199999999999999" x14ac:dyDescent="0.2">
      <c r="A18" s="1039" t="s">
        <v>14</v>
      </c>
      <c r="B18" s="2612" t="s">
        <v>1705</v>
      </c>
      <c r="C18" s="2612"/>
      <c r="D18" s="2612"/>
      <c r="E18" s="2612"/>
      <c r="F18" s="2612"/>
      <c r="G18" s="1040"/>
      <c r="H18" s="1040"/>
      <c r="I18" s="1040"/>
      <c r="J18" s="1040"/>
      <c r="K18" s="1040"/>
      <c r="L18" s="1040"/>
      <c r="M18" s="1040"/>
      <c r="N18" s="1040"/>
    </row>
    <row r="19" spans="1:14" s="1" customFormat="1" ht="10.199999999999999" x14ac:dyDescent="0.2">
      <c r="A19" s="1039"/>
      <c r="B19" s="2613" t="s">
        <v>15</v>
      </c>
      <c r="C19" s="2613"/>
      <c r="D19" s="2613"/>
      <c r="E19" s="2613"/>
      <c r="F19" s="2613"/>
      <c r="G19" s="1053"/>
      <c r="H19" s="1053"/>
      <c r="I19" s="1053"/>
      <c r="J19" s="1053"/>
      <c r="K19" s="1053"/>
      <c r="L19" s="1053"/>
      <c r="M19" s="1054"/>
      <c r="N19" s="1053"/>
    </row>
    <row r="20" spans="1:14" s="1" customFormat="1" ht="10.199999999999999" x14ac:dyDescent="0.2">
      <c r="A20" s="1039"/>
      <c r="B20" s="1039"/>
      <c r="C20" s="1039"/>
      <c r="D20" s="965"/>
      <c r="E20" s="965"/>
      <c r="F20" s="965"/>
      <c r="G20" s="965"/>
      <c r="H20" s="965"/>
      <c r="I20" s="965"/>
      <c r="J20" s="965"/>
      <c r="K20" s="965"/>
      <c r="L20" s="965"/>
      <c r="M20" s="1053"/>
      <c r="N20" s="1053"/>
    </row>
    <row r="21" spans="1:14" s="1" customFormat="1" ht="10.199999999999999" x14ac:dyDescent="0.2">
      <c r="A21" s="1055" t="s">
        <v>16</v>
      </c>
      <c r="B21" s="1039"/>
      <c r="C21" s="1039"/>
      <c r="D21" s="1046" t="s">
        <v>1516</v>
      </c>
      <c r="E21" s="1039"/>
      <c r="F21" s="1056"/>
      <c r="G21" s="1056"/>
      <c r="H21" s="1056"/>
      <c r="I21" s="1056"/>
      <c r="J21" s="1056"/>
      <c r="K21" s="1056"/>
      <c r="L21" s="1056"/>
      <c r="M21" s="1056"/>
      <c r="N21" s="1056"/>
    </row>
    <row r="22" spans="1:14" s="1" customFormat="1" ht="10.199999999999999" x14ac:dyDescent="0.2">
      <c r="A22" s="1039"/>
      <c r="B22" s="1039"/>
      <c r="C22" s="1039"/>
      <c r="D22" s="1056"/>
      <c r="E22" s="1056"/>
      <c r="F22" s="1056"/>
      <c r="G22" s="1056"/>
      <c r="H22" s="1056"/>
      <c r="I22" s="1056"/>
      <c r="J22" s="1056"/>
      <c r="K22" s="1056"/>
      <c r="L22" s="1056"/>
      <c r="M22" s="1056"/>
      <c r="N22" s="1056"/>
    </row>
    <row r="23" spans="1:14" s="1" customFormat="1" ht="10.199999999999999" x14ac:dyDescent="0.2">
      <c r="A23" s="1055" t="s">
        <v>17</v>
      </c>
      <c r="B23" s="1039"/>
      <c r="C23" s="1057">
        <v>1509.38</v>
      </c>
      <c r="D23" s="1058" t="s">
        <v>2914</v>
      </c>
      <c r="E23" s="1043" t="s">
        <v>18</v>
      </c>
      <c r="F23" s="1039"/>
      <c r="G23" s="1039"/>
      <c r="H23" s="1039"/>
      <c r="I23" s="1039"/>
      <c r="J23" s="1039"/>
      <c r="K23" s="1039"/>
      <c r="L23" s="1059"/>
      <c r="M23" s="1059"/>
      <c r="N23" s="1039"/>
    </row>
    <row r="24" spans="1:14" s="1" customFormat="1" ht="10.199999999999999" x14ac:dyDescent="0.2">
      <c r="A24" s="1039"/>
      <c r="B24" s="1039" t="s">
        <v>19</v>
      </c>
      <c r="C24" s="1060"/>
      <c r="D24" s="1061"/>
      <c r="E24" s="1043"/>
      <c r="F24" s="1039"/>
      <c r="G24" s="1039"/>
      <c r="H24" s="1039"/>
      <c r="I24" s="1039"/>
      <c r="J24" s="1039"/>
      <c r="K24" s="1039"/>
      <c r="L24" s="1039"/>
      <c r="M24" s="1039"/>
      <c r="N24" s="1039"/>
    </row>
    <row r="25" spans="1:14" s="1" customFormat="1" ht="10.199999999999999" x14ac:dyDescent="0.2">
      <c r="A25" s="1039"/>
      <c r="B25" s="1039" t="s">
        <v>20</v>
      </c>
      <c r="C25" s="1057">
        <v>1509.38</v>
      </c>
      <c r="D25" s="1058" t="s">
        <v>2914</v>
      </c>
      <c r="E25" s="1043" t="s">
        <v>18</v>
      </c>
      <c r="F25" s="1039"/>
      <c r="G25" s="1039" t="s">
        <v>22</v>
      </c>
      <c r="H25" s="1039"/>
      <c r="I25" s="1039"/>
      <c r="J25" s="1039"/>
      <c r="K25" s="1039"/>
      <c r="L25" s="1057">
        <v>80.09</v>
      </c>
      <c r="M25" s="1058" t="s">
        <v>2915</v>
      </c>
      <c r="N25" s="1043" t="s">
        <v>18</v>
      </c>
    </row>
    <row r="26" spans="1:14" s="1" customFormat="1" ht="10.199999999999999" x14ac:dyDescent="0.2">
      <c r="A26" s="1039"/>
      <c r="B26" s="1039" t="s">
        <v>23</v>
      </c>
      <c r="C26" s="1057">
        <v>0</v>
      </c>
      <c r="D26" s="1063" t="s">
        <v>21</v>
      </c>
      <c r="E26" s="1043" t="s">
        <v>18</v>
      </c>
      <c r="F26" s="1039"/>
      <c r="G26" s="1039" t="s">
        <v>24</v>
      </c>
      <c r="H26" s="1039"/>
      <c r="I26" s="1039"/>
      <c r="J26" s="1039"/>
      <c r="K26" s="1039"/>
      <c r="L26" s="1064"/>
      <c r="M26" s="1064">
        <v>333.55</v>
      </c>
      <c r="N26" s="1048" t="s">
        <v>25</v>
      </c>
    </row>
    <row r="27" spans="1:14" s="1" customFormat="1" ht="10.199999999999999" x14ac:dyDescent="0.2">
      <c r="A27" s="1039"/>
      <c r="B27" s="1039" t="s">
        <v>26</v>
      </c>
      <c r="C27" s="1057">
        <v>0</v>
      </c>
      <c r="D27" s="1063" t="s">
        <v>21</v>
      </c>
      <c r="E27" s="1043" t="s">
        <v>18</v>
      </c>
      <c r="F27" s="1039"/>
      <c r="G27" s="1039" t="s">
        <v>27</v>
      </c>
      <c r="H27" s="1039"/>
      <c r="I27" s="1039"/>
      <c r="J27" s="1039"/>
      <c r="K27" s="1039"/>
      <c r="L27" s="1064"/>
      <c r="M27" s="1064">
        <v>74.11</v>
      </c>
      <c r="N27" s="1048" t="s">
        <v>25</v>
      </c>
    </row>
    <row r="28" spans="1:14" s="1" customFormat="1" ht="10.199999999999999" x14ac:dyDescent="0.2">
      <c r="A28" s="1039"/>
      <c r="B28" s="1039" t="s">
        <v>28</v>
      </c>
      <c r="C28" s="1057">
        <v>0</v>
      </c>
      <c r="D28" s="1058" t="s">
        <v>21</v>
      </c>
      <c r="E28" s="1043" t="s">
        <v>18</v>
      </c>
      <c r="F28" s="1039"/>
      <c r="G28" s="1039" t="s">
        <v>29</v>
      </c>
      <c r="H28" s="1039"/>
      <c r="I28" s="1039"/>
      <c r="J28" s="1039"/>
      <c r="K28" s="1039"/>
      <c r="L28" s="2622"/>
      <c r="M28" s="2622"/>
      <c r="N28" s="1039"/>
    </row>
    <row r="29" spans="1:14" s="1" customFormat="1" ht="10.199999999999999" x14ac:dyDescent="0.2">
      <c r="A29" s="1065"/>
      <c r="B29" s="1039"/>
      <c r="C29" s="1039"/>
      <c r="D29" s="1039"/>
      <c r="E29" s="1039"/>
      <c r="F29" s="1039"/>
      <c r="G29" s="1039"/>
      <c r="H29" s="1039"/>
      <c r="I29" s="1039"/>
      <c r="J29" s="1039"/>
      <c r="K29" s="1039"/>
      <c r="L29" s="1039"/>
      <c r="M29" s="1039"/>
      <c r="N29" s="1039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10.199999999999999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066" t="s">
        <v>38</v>
      </c>
      <c r="H32" s="1066" t="s">
        <v>39</v>
      </c>
      <c r="I32" s="1066" t="s">
        <v>40</v>
      </c>
      <c r="J32" s="1066" t="s">
        <v>38</v>
      </c>
      <c r="K32" s="1066" t="s">
        <v>39</v>
      </c>
      <c r="L32" s="1066" t="s">
        <v>41</v>
      </c>
      <c r="M32" s="2623"/>
      <c r="N32" s="2623"/>
    </row>
    <row r="33" spans="1:14" s="1" customFormat="1" ht="10.199999999999999" x14ac:dyDescent="0.2">
      <c r="A33" s="1067">
        <v>1</v>
      </c>
      <c r="B33" s="1067">
        <v>2</v>
      </c>
      <c r="C33" s="2628">
        <v>3</v>
      </c>
      <c r="D33" s="2628"/>
      <c r="E33" s="2628"/>
      <c r="F33" s="1067">
        <v>4</v>
      </c>
      <c r="G33" s="1067">
        <v>5</v>
      </c>
      <c r="H33" s="1067">
        <v>6</v>
      </c>
      <c r="I33" s="1067">
        <v>7</v>
      </c>
      <c r="J33" s="1067">
        <v>8</v>
      </c>
      <c r="K33" s="1067">
        <v>9</v>
      </c>
      <c r="L33" s="1067">
        <v>10</v>
      </c>
      <c r="M33" s="1067">
        <v>11</v>
      </c>
      <c r="N33" s="1067">
        <v>12</v>
      </c>
    </row>
    <row r="34" spans="1:14" s="1" customFormat="1" ht="12" x14ac:dyDescent="0.2">
      <c r="A34" s="2619" t="s">
        <v>457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24.6" customHeight="1" x14ac:dyDescent="0.2">
      <c r="A35" s="1068" t="s">
        <v>44</v>
      </c>
      <c r="B35" s="1069" t="s">
        <v>458</v>
      </c>
      <c r="C35" s="2599" t="s">
        <v>459</v>
      </c>
      <c r="D35" s="2599"/>
      <c r="E35" s="2599"/>
      <c r="F35" s="1070" t="s">
        <v>460</v>
      </c>
      <c r="G35" s="1070"/>
      <c r="H35" s="1070"/>
      <c r="I35" s="1070" t="s">
        <v>1677</v>
      </c>
      <c r="J35" s="1071"/>
      <c r="K35" s="1070"/>
      <c r="L35" s="1071"/>
      <c r="M35" s="1070"/>
      <c r="N35" s="1072"/>
    </row>
    <row r="36" spans="1:14" s="1" customFormat="1" ht="10.199999999999999" x14ac:dyDescent="0.2">
      <c r="A36" s="1073"/>
      <c r="B36" s="1045"/>
      <c r="C36" s="2596" t="s">
        <v>1678</v>
      </c>
      <c r="D36" s="2596"/>
      <c r="E36" s="2596"/>
      <c r="F36" s="2596"/>
      <c r="G36" s="2596"/>
      <c r="H36" s="2596"/>
      <c r="I36" s="2596"/>
      <c r="J36" s="2596"/>
      <c r="K36" s="2596"/>
      <c r="L36" s="2596"/>
      <c r="M36" s="2596"/>
      <c r="N36" s="2600"/>
    </row>
    <row r="37" spans="1:14" s="1" customFormat="1" ht="36" customHeight="1" x14ac:dyDescent="0.2">
      <c r="A37" s="1074"/>
      <c r="B37" s="1075" t="s">
        <v>528</v>
      </c>
      <c r="C37" s="2596" t="s">
        <v>529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10.199999999999999" x14ac:dyDescent="0.2">
      <c r="A38" s="1076"/>
      <c r="B38" s="1075" t="s">
        <v>44</v>
      </c>
      <c r="C38" s="2596" t="s">
        <v>48</v>
      </c>
      <c r="D38" s="2596"/>
      <c r="E38" s="2596"/>
      <c r="F38" s="1077"/>
      <c r="G38" s="1077"/>
      <c r="H38" s="1077"/>
      <c r="I38" s="1077"/>
      <c r="J38" s="1078">
        <v>806.26</v>
      </c>
      <c r="K38" s="1077" t="s">
        <v>530</v>
      </c>
      <c r="L38" s="1078">
        <v>1451.99</v>
      </c>
      <c r="M38" s="1077" t="s">
        <v>1513</v>
      </c>
      <c r="N38" s="1079">
        <v>39697</v>
      </c>
    </row>
    <row r="39" spans="1:14" s="1" customFormat="1" ht="10.199999999999999" x14ac:dyDescent="0.2">
      <c r="A39" s="1076"/>
      <c r="B39" s="1075" t="s">
        <v>60</v>
      </c>
      <c r="C39" s="2596" t="s">
        <v>370</v>
      </c>
      <c r="D39" s="2596"/>
      <c r="E39" s="2596"/>
      <c r="F39" s="1077"/>
      <c r="G39" s="1077"/>
      <c r="H39" s="1077"/>
      <c r="I39" s="1077"/>
      <c r="J39" s="1078">
        <v>4008.11</v>
      </c>
      <c r="K39" s="1077" t="s">
        <v>530</v>
      </c>
      <c r="L39" s="1078">
        <v>7218.21</v>
      </c>
      <c r="M39" s="1077"/>
      <c r="N39" s="1079"/>
    </row>
    <row r="40" spans="1:14" s="1" customFormat="1" ht="10.199999999999999" x14ac:dyDescent="0.2">
      <c r="A40" s="1076"/>
      <c r="B40" s="1075" t="s">
        <v>66</v>
      </c>
      <c r="C40" s="2596" t="s">
        <v>371</v>
      </c>
      <c r="D40" s="2596"/>
      <c r="E40" s="2596"/>
      <c r="F40" s="1077"/>
      <c r="G40" s="1077"/>
      <c r="H40" s="1077"/>
      <c r="I40" s="1077"/>
      <c r="J40" s="1078">
        <v>474.7</v>
      </c>
      <c r="K40" s="1077" t="s">
        <v>530</v>
      </c>
      <c r="L40" s="1078">
        <v>854.89</v>
      </c>
      <c r="M40" s="1077" t="s">
        <v>1513</v>
      </c>
      <c r="N40" s="1079">
        <v>23373</v>
      </c>
    </row>
    <row r="41" spans="1:14" s="1" customFormat="1" ht="10.199999999999999" x14ac:dyDescent="0.2">
      <c r="A41" s="1076"/>
      <c r="B41" s="1075" t="s">
        <v>71</v>
      </c>
      <c r="C41" s="2596" t="s">
        <v>372</v>
      </c>
      <c r="D41" s="2596"/>
      <c r="E41" s="2596"/>
      <c r="F41" s="1077"/>
      <c r="G41" s="1077"/>
      <c r="H41" s="1077"/>
      <c r="I41" s="1077"/>
      <c r="J41" s="1078">
        <v>62.5</v>
      </c>
      <c r="K41" s="1077"/>
      <c r="L41" s="1078">
        <v>83.38</v>
      </c>
      <c r="M41" s="1077"/>
      <c r="N41" s="1079"/>
    </row>
    <row r="42" spans="1:14" s="1" customFormat="1" ht="10.199999999999999" x14ac:dyDescent="0.2">
      <c r="A42" s="1073"/>
      <c r="B42" s="1080" t="s">
        <v>2916</v>
      </c>
      <c r="C42" s="2632" t="s">
        <v>2917</v>
      </c>
      <c r="D42" s="2632"/>
      <c r="E42" s="2632"/>
      <c r="F42" s="1081" t="s">
        <v>407</v>
      </c>
      <c r="G42" s="1081" t="s">
        <v>499</v>
      </c>
      <c r="H42" s="1081"/>
      <c r="I42" s="1081" t="s">
        <v>1679</v>
      </c>
      <c r="J42" s="1075"/>
      <c r="K42" s="1077"/>
      <c r="L42" s="1078"/>
      <c r="M42" s="1077"/>
      <c r="N42" s="1082"/>
    </row>
    <row r="43" spans="1:14" s="1" customFormat="1" ht="10.199999999999999" x14ac:dyDescent="0.2">
      <c r="A43" s="1073"/>
      <c r="B43" s="1080" t="s">
        <v>2918</v>
      </c>
      <c r="C43" s="2632" t="s">
        <v>2919</v>
      </c>
      <c r="D43" s="2632"/>
      <c r="E43" s="2632"/>
      <c r="F43" s="1081" t="s">
        <v>47</v>
      </c>
      <c r="G43" s="1081" t="s">
        <v>2920</v>
      </c>
      <c r="H43" s="1081"/>
      <c r="I43" s="1081" t="s">
        <v>2921</v>
      </c>
      <c r="J43" s="1075"/>
      <c r="K43" s="1077"/>
      <c r="L43" s="1078"/>
      <c r="M43" s="1077"/>
      <c r="N43" s="1082"/>
    </row>
    <row r="44" spans="1:14" s="1" customFormat="1" ht="10.199999999999999" x14ac:dyDescent="0.2">
      <c r="A44" s="1073"/>
      <c r="B44" s="1080" t="s">
        <v>2922</v>
      </c>
      <c r="C44" s="2632" t="s">
        <v>2923</v>
      </c>
      <c r="D44" s="2632"/>
      <c r="E44" s="2632"/>
      <c r="F44" s="1081" t="s">
        <v>47</v>
      </c>
      <c r="G44" s="1081" t="s">
        <v>2920</v>
      </c>
      <c r="H44" s="1081"/>
      <c r="I44" s="1081" t="s">
        <v>2921</v>
      </c>
      <c r="J44" s="1075"/>
      <c r="K44" s="1077"/>
      <c r="L44" s="1078"/>
      <c r="M44" s="1077"/>
      <c r="N44" s="1082"/>
    </row>
    <row r="45" spans="1:14" s="1" customFormat="1" ht="10.199999999999999" x14ac:dyDescent="0.2">
      <c r="A45" s="1073"/>
      <c r="B45" s="1080" t="s">
        <v>2924</v>
      </c>
      <c r="C45" s="2632" t="s">
        <v>2925</v>
      </c>
      <c r="D45" s="2632"/>
      <c r="E45" s="2632"/>
      <c r="F45" s="1081" t="s">
        <v>47</v>
      </c>
      <c r="G45" s="1081" t="s">
        <v>2920</v>
      </c>
      <c r="H45" s="1081"/>
      <c r="I45" s="1081" t="s">
        <v>2921</v>
      </c>
      <c r="J45" s="1075"/>
      <c r="K45" s="1077"/>
      <c r="L45" s="1078"/>
      <c r="M45" s="1077"/>
      <c r="N45" s="1082"/>
    </row>
    <row r="46" spans="1:14" s="1" customFormat="1" ht="10.199999999999999" x14ac:dyDescent="0.2">
      <c r="A46" s="1076"/>
      <c r="B46" s="1075"/>
      <c r="C46" s="2596" t="s">
        <v>49</v>
      </c>
      <c r="D46" s="2596"/>
      <c r="E46" s="2596"/>
      <c r="F46" s="1077" t="s">
        <v>50</v>
      </c>
      <c r="G46" s="1077" t="s">
        <v>462</v>
      </c>
      <c r="H46" s="1077" t="s">
        <v>530</v>
      </c>
      <c r="I46" s="1077" t="s">
        <v>2082</v>
      </c>
      <c r="J46" s="1078"/>
      <c r="K46" s="1077"/>
      <c r="L46" s="1078"/>
      <c r="M46" s="1077"/>
      <c r="N46" s="1079"/>
    </row>
    <row r="47" spans="1:14" s="1" customFormat="1" ht="10.199999999999999" x14ac:dyDescent="0.2">
      <c r="A47" s="1076"/>
      <c r="B47" s="1075"/>
      <c r="C47" s="2596" t="s">
        <v>374</v>
      </c>
      <c r="D47" s="2596"/>
      <c r="E47" s="2596"/>
      <c r="F47" s="1077" t="s">
        <v>50</v>
      </c>
      <c r="G47" s="1077" t="s">
        <v>463</v>
      </c>
      <c r="H47" s="1077" t="s">
        <v>530</v>
      </c>
      <c r="I47" s="1077" t="s">
        <v>2083</v>
      </c>
      <c r="J47" s="1078"/>
      <c r="K47" s="1077"/>
      <c r="L47" s="1078"/>
      <c r="M47" s="1077"/>
      <c r="N47" s="1079"/>
    </row>
    <row r="48" spans="1:14" s="1" customFormat="1" ht="10.199999999999999" x14ac:dyDescent="0.2">
      <c r="A48" s="1076"/>
      <c r="B48" s="1075"/>
      <c r="C48" s="2608" t="s">
        <v>52</v>
      </c>
      <c r="D48" s="2608"/>
      <c r="E48" s="2608"/>
      <c r="F48" s="1083"/>
      <c r="G48" s="1083"/>
      <c r="H48" s="1083"/>
      <c r="I48" s="1083"/>
      <c r="J48" s="1084">
        <v>4876.87</v>
      </c>
      <c r="K48" s="1083"/>
      <c r="L48" s="1084">
        <v>8753.58</v>
      </c>
      <c r="M48" s="1083"/>
      <c r="N48" s="1085"/>
    </row>
    <row r="49" spans="1:14" s="1" customFormat="1" ht="10.199999999999999" x14ac:dyDescent="0.2">
      <c r="A49" s="1076"/>
      <c r="B49" s="1075"/>
      <c r="C49" s="2596" t="s">
        <v>53</v>
      </c>
      <c r="D49" s="2596"/>
      <c r="E49" s="2596"/>
      <c r="F49" s="1077"/>
      <c r="G49" s="1077"/>
      <c r="H49" s="1077"/>
      <c r="I49" s="1077"/>
      <c r="J49" s="1078"/>
      <c r="K49" s="1077"/>
      <c r="L49" s="1078">
        <v>2306.88</v>
      </c>
      <c r="M49" s="1077"/>
      <c r="N49" s="1079">
        <v>63070</v>
      </c>
    </row>
    <row r="50" spans="1:14" s="1" customFormat="1" ht="20.399999999999999" x14ac:dyDescent="0.2">
      <c r="A50" s="1076"/>
      <c r="B50" s="1075" t="s">
        <v>2084</v>
      </c>
      <c r="C50" s="2596" t="s">
        <v>465</v>
      </c>
      <c r="D50" s="2596"/>
      <c r="E50" s="2596"/>
      <c r="F50" s="1077" t="s">
        <v>55</v>
      </c>
      <c r="G50" s="1077" t="s">
        <v>466</v>
      </c>
      <c r="H50" s="1077"/>
      <c r="I50" s="1077" t="s">
        <v>466</v>
      </c>
      <c r="J50" s="1078"/>
      <c r="K50" s="1077"/>
      <c r="L50" s="1078">
        <v>2537.5700000000002</v>
      </c>
      <c r="M50" s="1077"/>
      <c r="N50" s="1079">
        <v>69377</v>
      </c>
    </row>
    <row r="51" spans="1:14" s="1" customFormat="1" ht="20.399999999999999" x14ac:dyDescent="0.2">
      <c r="A51" s="1076"/>
      <c r="B51" s="1075" t="s">
        <v>2085</v>
      </c>
      <c r="C51" s="2596" t="s">
        <v>468</v>
      </c>
      <c r="D51" s="2596"/>
      <c r="E51" s="2596"/>
      <c r="F51" s="1077" t="s">
        <v>55</v>
      </c>
      <c r="G51" s="1077" t="s">
        <v>313</v>
      </c>
      <c r="H51" s="1077"/>
      <c r="I51" s="1077" t="s">
        <v>313</v>
      </c>
      <c r="J51" s="1078"/>
      <c r="K51" s="1077"/>
      <c r="L51" s="1078">
        <v>1684.02</v>
      </c>
      <c r="M51" s="1077"/>
      <c r="N51" s="1079">
        <v>46041</v>
      </c>
    </row>
    <row r="52" spans="1:14" s="1" customFormat="1" ht="10.199999999999999" x14ac:dyDescent="0.2">
      <c r="A52" s="1086"/>
      <c r="B52" s="1087"/>
      <c r="C52" s="2599" t="s">
        <v>59</v>
      </c>
      <c r="D52" s="2599"/>
      <c r="E52" s="2599"/>
      <c r="F52" s="1070"/>
      <c r="G52" s="1070"/>
      <c r="H52" s="1070"/>
      <c r="I52" s="1070"/>
      <c r="J52" s="1071"/>
      <c r="K52" s="1070"/>
      <c r="L52" s="1071">
        <v>12975.17</v>
      </c>
      <c r="M52" s="1083"/>
      <c r="N52" s="1072"/>
    </row>
    <row r="53" spans="1:14" s="1" customFormat="1" ht="32.4" customHeight="1" x14ac:dyDescent="0.2">
      <c r="A53" s="1068" t="s">
        <v>60</v>
      </c>
      <c r="B53" s="1069" t="s">
        <v>469</v>
      </c>
      <c r="C53" s="2599" t="s">
        <v>470</v>
      </c>
      <c r="D53" s="2599"/>
      <c r="E53" s="2599"/>
      <c r="F53" s="1070" t="s">
        <v>407</v>
      </c>
      <c r="G53" s="1070"/>
      <c r="H53" s="1070"/>
      <c r="I53" s="1070" t="s">
        <v>471</v>
      </c>
      <c r="J53" s="1071">
        <v>998.48</v>
      </c>
      <c r="K53" s="1070"/>
      <c r="L53" s="1071">
        <v>15156.93</v>
      </c>
      <c r="M53" s="1070"/>
      <c r="N53" s="1072"/>
    </row>
    <row r="54" spans="1:14" s="1" customFormat="1" ht="10.199999999999999" x14ac:dyDescent="0.2">
      <c r="A54" s="1086"/>
      <c r="B54" s="1087"/>
      <c r="C54" s="1043" t="s">
        <v>2926</v>
      </c>
      <c r="D54" s="1044"/>
      <c r="E54" s="1044"/>
      <c r="F54" s="1088"/>
      <c r="G54" s="1088"/>
      <c r="H54" s="1088"/>
      <c r="I54" s="1088"/>
      <c r="J54" s="1089"/>
      <c r="K54" s="1088"/>
      <c r="L54" s="1089"/>
      <c r="M54" s="1090"/>
      <c r="N54" s="1091"/>
    </row>
    <row r="55" spans="1:14" s="1" customFormat="1" ht="10.199999999999999" x14ac:dyDescent="0.2">
      <c r="A55" s="1073"/>
      <c r="B55" s="1045"/>
      <c r="C55" s="2596" t="s">
        <v>472</v>
      </c>
      <c r="D55" s="2596"/>
      <c r="E55" s="2596"/>
      <c r="F55" s="2596"/>
      <c r="G55" s="2596"/>
      <c r="H55" s="2596"/>
      <c r="I55" s="2596"/>
      <c r="J55" s="2596"/>
      <c r="K55" s="2596"/>
      <c r="L55" s="2596"/>
      <c r="M55" s="2596"/>
      <c r="N55" s="2600"/>
    </row>
    <row r="56" spans="1:14" s="1" customFormat="1" ht="21.6" customHeight="1" x14ac:dyDescent="0.2">
      <c r="A56" s="1068" t="s">
        <v>66</v>
      </c>
      <c r="B56" s="1069" t="s">
        <v>473</v>
      </c>
      <c r="C56" s="2599" t="s">
        <v>474</v>
      </c>
      <c r="D56" s="2599"/>
      <c r="E56" s="2599"/>
      <c r="F56" s="1070" t="s">
        <v>407</v>
      </c>
      <c r="G56" s="1070"/>
      <c r="H56" s="1070"/>
      <c r="I56" s="1070" t="s">
        <v>1679</v>
      </c>
      <c r="J56" s="1071">
        <v>592.76</v>
      </c>
      <c r="K56" s="1070"/>
      <c r="L56" s="1071">
        <v>355.83</v>
      </c>
      <c r="M56" s="1070"/>
      <c r="N56" s="1072"/>
    </row>
    <row r="57" spans="1:14" s="1" customFormat="1" ht="10.199999999999999" x14ac:dyDescent="0.2">
      <c r="A57" s="1086"/>
      <c r="B57" s="1087"/>
      <c r="C57" s="1043" t="s">
        <v>2926</v>
      </c>
      <c r="D57" s="1044"/>
      <c r="E57" s="1044"/>
      <c r="F57" s="1088"/>
      <c r="G57" s="1088"/>
      <c r="H57" s="1088"/>
      <c r="I57" s="1088"/>
      <c r="J57" s="1089"/>
      <c r="K57" s="1088"/>
      <c r="L57" s="1089"/>
      <c r="M57" s="1090"/>
      <c r="N57" s="1091"/>
    </row>
    <row r="58" spans="1:14" s="1" customFormat="1" ht="22.8" customHeight="1" x14ac:dyDescent="0.2">
      <c r="A58" s="1068" t="s">
        <v>71</v>
      </c>
      <c r="B58" s="1069" t="s">
        <v>475</v>
      </c>
      <c r="C58" s="2599" t="s">
        <v>476</v>
      </c>
      <c r="D58" s="2599"/>
      <c r="E58" s="2599"/>
      <c r="F58" s="1070" t="s">
        <v>47</v>
      </c>
      <c r="G58" s="1070"/>
      <c r="H58" s="1070"/>
      <c r="I58" s="1070" t="s">
        <v>174</v>
      </c>
      <c r="J58" s="1071">
        <v>1420.61</v>
      </c>
      <c r="K58" s="1070"/>
      <c r="L58" s="1071">
        <v>80974.77</v>
      </c>
      <c r="M58" s="1070"/>
      <c r="N58" s="1072"/>
    </row>
    <row r="59" spans="1:14" s="1" customFormat="1" ht="10.199999999999999" x14ac:dyDescent="0.2">
      <c r="A59" s="1086"/>
      <c r="B59" s="1087"/>
      <c r="C59" s="1043" t="s">
        <v>2926</v>
      </c>
      <c r="D59" s="1044"/>
      <c r="E59" s="1044"/>
      <c r="F59" s="1088"/>
      <c r="G59" s="1088"/>
      <c r="H59" s="1088"/>
      <c r="I59" s="1088"/>
      <c r="J59" s="1089"/>
      <c r="K59" s="1088"/>
      <c r="L59" s="1089"/>
      <c r="M59" s="1090"/>
      <c r="N59" s="1091"/>
    </row>
    <row r="60" spans="1:14" s="1" customFormat="1" ht="39.6" customHeight="1" x14ac:dyDescent="0.2">
      <c r="A60" s="1068" t="s">
        <v>75</v>
      </c>
      <c r="B60" s="1069" t="s">
        <v>405</v>
      </c>
      <c r="C60" s="2599" t="s">
        <v>406</v>
      </c>
      <c r="D60" s="2599"/>
      <c r="E60" s="2599"/>
      <c r="F60" s="1070" t="s">
        <v>407</v>
      </c>
      <c r="G60" s="1070"/>
      <c r="H60" s="1070"/>
      <c r="I60" s="1070" t="s">
        <v>1676</v>
      </c>
      <c r="J60" s="1071">
        <v>55.26</v>
      </c>
      <c r="K60" s="1070"/>
      <c r="L60" s="1071">
        <v>4314.7</v>
      </c>
      <c r="M60" s="1070"/>
      <c r="N60" s="1072"/>
    </row>
    <row r="61" spans="1:14" s="1" customFormat="1" ht="10.199999999999999" x14ac:dyDescent="0.2">
      <c r="A61" s="1086"/>
      <c r="B61" s="1087"/>
      <c r="C61" s="1043" t="s">
        <v>2926</v>
      </c>
      <c r="D61" s="1044"/>
      <c r="E61" s="1044"/>
      <c r="F61" s="1088"/>
      <c r="G61" s="1088"/>
      <c r="H61" s="1088"/>
      <c r="I61" s="1088"/>
      <c r="J61" s="1089"/>
      <c r="K61" s="1088"/>
      <c r="L61" s="1089"/>
      <c r="M61" s="1090"/>
      <c r="N61" s="1091"/>
    </row>
    <row r="62" spans="1:14" s="1" customFormat="1" ht="10.199999999999999" x14ac:dyDescent="0.2">
      <c r="A62" s="2625" t="s">
        <v>477</v>
      </c>
      <c r="B62" s="2626"/>
      <c r="C62" s="2626"/>
      <c r="D62" s="2626"/>
      <c r="E62" s="2626"/>
      <c r="F62" s="2626"/>
      <c r="G62" s="2626"/>
      <c r="H62" s="2626"/>
      <c r="I62" s="2626"/>
      <c r="J62" s="2626"/>
      <c r="K62" s="2626"/>
      <c r="L62" s="2626"/>
      <c r="M62" s="2626"/>
      <c r="N62" s="2627"/>
    </row>
    <row r="63" spans="1:14" s="1" customFormat="1" ht="24" customHeight="1" x14ac:dyDescent="0.2">
      <c r="A63" s="1068" t="s">
        <v>64</v>
      </c>
      <c r="B63" s="1069" t="s">
        <v>478</v>
      </c>
      <c r="C63" s="2599" t="s">
        <v>479</v>
      </c>
      <c r="D63" s="2599"/>
      <c r="E63" s="2599"/>
      <c r="F63" s="1070" t="s">
        <v>480</v>
      </c>
      <c r="G63" s="1070"/>
      <c r="H63" s="1070"/>
      <c r="I63" s="1070" t="s">
        <v>481</v>
      </c>
      <c r="J63" s="1071"/>
      <c r="K63" s="1070"/>
      <c r="L63" s="1071"/>
      <c r="M63" s="1070"/>
      <c r="N63" s="1072"/>
    </row>
    <row r="64" spans="1:14" s="1" customFormat="1" ht="10.199999999999999" x14ac:dyDescent="0.2">
      <c r="A64" s="1073"/>
      <c r="B64" s="1045"/>
      <c r="C64" s="2596" t="s">
        <v>482</v>
      </c>
      <c r="D64" s="2596"/>
      <c r="E64" s="2596"/>
      <c r="F64" s="2596"/>
      <c r="G64" s="2596"/>
      <c r="H64" s="2596"/>
      <c r="I64" s="2596"/>
      <c r="J64" s="2596"/>
      <c r="K64" s="2596"/>
      <c r="L64" s="2596"/>
      <c r="M64" s="2596"/>
      <c r="N64" s="2600"/>
    </row>
    <row r="65" spans="1:14" s="1" customFormat="1" ht="35.4" customHeight="1" x14ac:dyDescent="0.2">
      <c r="A65" s="1074"/>
      <c r="B65" s="1075" t="s">
        <v>528</v>
      </c>
      <c r="C65" s="2596" t="s">
        <v>529</v>
      </c>
      <c r="D65" s="2596"/>
      <c r="E65" s="2596"/>
      <c r="F65" s="2596"/>
      <c r="G65" s="2596"/>
      <c r="H65" s="2596"/>
      <c r="I65" s="2596"/>
      <c r="J65" s="2596"/>
      <c r="K65" s="2596"/>
      <c r="L65" s="2596"/>
      <c r="M65" s="2596"/>
      <c r="N65" s="2600"/>
    </row>
    <row r="66" spans="1:14" s="1" customFormat="1" ht="10.199999999999999" x14ac:dyDescent="0.2">
      <c r="A66" s="1076"/>
      <c r="B66" s="1075" t="s">
        <v>44</v>
      </c>
      <c r="C66" s="2596" t="s">
        <v>48</v>
      </c>
      <c r="D66" s="2596"/>
      <c r="E66" s="2596"/>
      <c r="F66" s="1077"/>
      <c r="G66" s="1077"/>
      <c r="H66" s="1077"/>
      <c r="I66" s="1077"/>
      <c r="J66" s="1078">
        <v>17372.8</v>
      </c>
      <c r="K66" s="1077" t="s">
        <v>530</v>
      </c>
      <c r="L66" s="1078">
        <v>469.07</v>
      </c>
      <c r="M66" s="1077" t="s">
        <v>1513</v>
      </c>
      <c r="N66" s="1079">
        <v>12824</v>
      </c>
    </row>
    <row r="67" spans="1:14" s="1" customFormat="1" ht="10.199999999999999" x14ac:dyDescent="0.2">
      <c r="A67" s="1076"/>
      <c r="B67" s="1075" t="s">
        <v>60</v>
      </c>
      <c r="C67" s="2596" t="s">
        <v>370</v>
      </c>
      <c r="D67" s="2596"/>
      <c r="E67" s="2596"/>
      <c r="F67" s="1077"/>
      <c r="G67" s="1077"/>
      <c r="H67" s="1077"/>
      <c r="I67" s="1077"/>
      <c r="J67" s="1078">
        <v>13226.59</v>
      </c>
      <c r="K67" s="1077" t="s">
        <v>530</v>
      </c>
      <c r="L67" s="1078">
        <v>357.12</v>
      </c>
      <c r="M67" s="1077"/>
      <c r="N67" s="1079"/>
    </row>
    <row r="68" spans="1:14" s="1" customFormat="1" ht="10.199999999999999" x14ac:dyDescent="0.2">
      <c r="A68" s="1076"/>
      <c r="B68" s="1075" t="s">
        <v>66</v>
      </c>
      <c r="C68" s="2596" t="s">
        <v>371</v>
      </c>
      <c r="D68" s="2596"/>
      <c r="E68" s="2596"/>
      <c r="F68" s="1077"/>
      <c r="G68" s="1077"/>
      <c r="H68" s="1077"/>
      <c r="I68" s="1077"/>
      <c r="J68" s="1078">
        <v>1561.67</v>
      </c>
      <c r="K68" s="1077" t="s">
        <v>530</v>
      </c>
      <c r="L68" s="1078">
        <v>42.17</v>
      </c>
      <c r="M68" s="1077" t="s">
        <v>1513</v>
      </c>
      <c r="N68" s="1079">
        <v>1153</v>
      </c>
    </row>
    <row r="69" spans="1:14" s="1" customFormat="1" ht="10.199999999999999" x14ac:dyDescent="0.2">
      <c r="A69" s="1076"/>
      <c r="B69" s="1075" t="s">
        <v>71</v>
      </c>
      <c r="C69" s="2596" t="s">
        <v>372</v>
      </c>
      <c r="D69" s="2596"/>
      <c r="E69" s="2596"/>
      <c r="F69" s="1077"/>
      <c r="G69" s="1077"/>
      <c r="H69" s="1077"/>
      <c r="I69" s="1077"/>
      <c r="J69" s="1078">
        <v>1929.26</v>
      </c>
      <c r="K69" s="1077"/>
      <c r="L69" s="1078">
        <v>38.590000000000003</v>
      </c>
      <c r="M69" s="1077"/>
      <c r="N69" s="1079"/>
    </row>
    <row r="70" spans="1:14" s="1" customFormat="1" ht="10.199999999999999" x14ac:dyDescent="0.2">
      <c r="A70" s="1073"/>
      <c r="B70" s="1080" t="s">
        <v>2916</v>
      </c>
      <c r="C70" s="2632" t="s">
        <v>2917</v>
      </c>
      <c r="D70" s="2632"/>
      <c r="E70" s="2632"/>
      <c r="F70" s="1081" t="s">
        <v>407</v>
      </c>
      <c r="G70" s="1081" t="s">
        <v>2927</v>
      </c>
      <c r="H70" s="1081"/>
      <c r="I70" s="1081" t="s">
        <v>2928</v>
      </c>
      <c r="J70" s="1075"/>
      <c r="K70" s="1077"/>
      <c r="L70" s="1078"/>
      <c r="M70" s="1077"/>
      <c r="N70" s="1082"/>
    </row>
    <row r="71" spans="1:14" s="1" customFormat="1" ht="10.199999999999999" x14ac:dyDescent="0.2">
      <c r="A71" s="1073"/>
      <c r="B71" s="1080" t="s">
        <v>2929</v>
      </c>
      <c r="C71" s="2632" t="s">
        <v>2930</v>
      </c>
      <c r="D71" s="2632"/>
      <c r="E71" s="2632"/>
      <c r="F71" s="1081" t="s">
        <v>47</v>
      </c>
      <c r="G71" s="1081" t="s">
        <v>664</v>
      </c>
      <c r="H71" s="1081"/>
      <c r="I71" s="1081" t="s">
        <v>71</v>
      </c>
      <c r="J71" s="1075"/>
      <c r="K71" s="1077"/>
      <c r="L71" s="1078"/>
      <c r="M71" s="1077"/>
      <c r="N71" s="1082"/>
    </row>
    <row r="72" spans="1:14" s="1" customFormat="1" ht="10.199999999999999" x14ac:dyDescent="0.2">
      <c r="A72" s="1073"/>
      <c r="B72" s="1080" t="s">
        <v>2931</v>
      </c>
      <c r="C72" s="2632" t="s">
        <v>2932</v>
      </c>
      <c r="D72" s="2632"/>
      <c r="E72" s="2632"/>
      <c r="F72" s="1081" t="s">
        <v>47</v>
      </c>
      <c r="G72" s="1081" t="s">
        <v>664</v>
      </c>
      <c r="H72" s="1081"/>
      <c r="I72" s="1081" t="s">
        <v>71</v>
      </c>
      <c r="J72" s="1075"/>
      <c r="K72" s="1077"/>
      <c r="L72" s="1078"/>
      <c r="M72" s="1077"/>
      <c r="N72" s="1082"/>
    </row>
    <row r="73" spans="1:14" s="1" customFormat="1" ht="10.199999999999999" x14ac:dyDescent="0.2">
      <c r="A73" s="1076"/>
      <c r="B73" s="1075"/>
      <c r="C73" s="2596" t="s">
        <v>49</v>
      </c>
      <c r="D73" s="2596"/>
      <c r="E73" s="2596"/>
      <c r="F73" s="1077" t="s">
        <v>50</v>
      </c>
      <c r="G73" s="1077" t="s">
        <v>483</v>
      </c>
      <c r="H73" s="1077" t="s">
        <v>530</v>
      </c>
      <c r="I73" s="1077" t="s">
        <v>2086</v>
      </c>
      <c r="J73" s="1078"/>
      <c r="K73" s="1077"/>
      <c r="L73" s="1078"/>
      <c r="M73" s="1077"/>
      <c r="N73" s="1079"/>
    </row>
    <row r="74" spans="1:14" s="1" customFormat="1" ht="10.199999999999999" x14ac:dyDescent="0.2">
      <c r="A74" s="1076"/>
      <c r="B74" s="1075"/>
      <c r="C74" s="2596" t="s">
        <v>374</v>
      </c>
      <c r="D74" s="2596"/>
      <c r="E74" s="2596"/>
      <c r="F74" s="1077" t="s">
        <v>50</v>
      </c>
      <c r="G74" s="1077" t="s">
        <v>484</v>
      </c>
      <c r="H74" s="1077" t="s">
        <v>530</v>
      </c>
      <c r="I74" s="1077" t="s">
        <v>2087</v>
      </c>
      <c r="J74" s="1078"/>
      <c r="K74" s="1077"/>
      <c r="L74" s="1078"/>
      <c r="M74" s="1077"/>
      <c r="N74" s="1079"/>
    </row>
    <row r="75" spans="1:14" s="1" customFormat="1" ht="10.199999999999999" x14ac:dyDescent="0.2">
      <c r="A75" s="1076"/>
      <c r="B75" s="1075"/>
      <c r="C75" s="2608" t="s">
        <v>52</v>
      </c>
      <c r="D75" s="2608"/>
      <c r="E75" s="2608"/>
      <c r="F75" s="1083"/>
      <c r="G75" s="1083"/>
      <c r="H75" s="1083"/>
      <c r="I75" s="1083"/>
      <c r="J75" s="1084">
        <v>32528.65</v>
      </c>
      <c r="K75" s="1083"/>
      <c r="L75" s="1084">
        <v>864.78</v>
      </c>
      <c r="M75" s="1083"/>
      <c r="N75" s="1085"/>
    </row>
    <row r="76" spans="1:14" s="1" customFormat="1" ht="10.199999999999999" x14ac:dyDescent="0.2">
      <c r="A76" s="1076"/>
      <c r="B76" s="1075"/>
      <c r="C76" s="2596" t="s">
        <v>53</v>
      </c>
      <c r="D76" s="2596"/>
      <c r="E76" s="2596"/>
      <c r="F76" s="1077"/>
      <c r="G76" s="1077"/>
      <c r="H76" s="1077"/>
      <c r="I76" s="1077"/>
      <c r="J76" s="1078"/>
      <c r="K76" s="1077"/>
      <c r="L76" s="1078">
        <v>511.24</v>
      </c>
      <c r="M76" s="1077"/>
      <c r="N76" s="1079">
        <v>13977</v>
      </c>
    </row>
    <row r="77" spans="1:14" s="1" customFormat="1" ht="20.399999999999999" x14ac:dyDescent="0.2">
      <c r="A77" s="1076"/>
      <c r="B77" s="1075" t="s">
        <v>2084</v>
      </c>
      <c r="C77" s="2596" t="s">
        <v>465</v>
      </c>
      <c r="D77" s="2596"/>
      <c r="E77" s="2596"/>
      <c r="F77" s="1077" t="s">
        <v>55</v>
      </c>
      <c r="G77" s="1077" t="s">
        <v>466</v>
      </c>
      <c r="H77" s="1077"/>
      <c r="I77" s="1077" t="s">
        <v>466</v>
      </c>
      <c r="J77" s="1078"/>
      <c r="K77" s="1077"/>
      <c r="L77" s="1078">
        <v>562.36</v>
      </c>
      <c r="M77" s="1077"/>
      <c r="N77" s="1079">
        <v>15375</v>
      </c>
    </row>
    <row r="78" spans="1:14" s="1" customFormat="1" ht="20.399999999999999" x14ac:dyDescent="0.2">
      <c r="A78" s="1076"/>
      <c r="B78" s="1075" t="s">
        <v>2085</v>
      </c>
      <c r="C78" s="2596" t="s">
        <v>468</v>
      </c>
      <c r="D78" s="2596"/>
      <c r="E78" s="2596"/>
      <c r="F78" s="1077" t="s">
        <v>55</v>
      </c>
      <c r="G78" s="1077" t="s">
        <v>313</v>
      </c>
      <c r="H78" s="1077"/>
      <c r="I78" s="1077" t="s">
        <v>313</v>
      </c>
      <c r="J78" s="1078"/>
      <c r="K78" s="1077"/>
      <c r="L78" s="1078">
        <v>373.21</v>
      </c>
      <c r="M78" s="1077"/>
      <c r="N78" s="1079">
        <v>10203</v>
      </c>
    </row>
    <row r="79" spans="1:14" s="1" customFormat="1" ht="10.199999999999999" x14ac:dyDescent="0.2">
      <c r="A79" s="1086"/>
      <c r="B79" s="1087"/>
      <c r="C79" s="2599" t="s">
        <v>59</v>
      </c>
      <c r="D79" s="2599"/>
      <c r="E79" s="2599"/>
      <c r="F79" s="1070"/>
      <c r="G79" s="1070"/>
      <c r="H79" s="1070"/>
      <c r="I79" s="1070"/>
      <c r="J79" s="1071"/>
      <c r="K79" s="1070"/>
      <c r="L79" s="1071">
        <v>1800.35</v>
      </c>
      <c r="M79" s="1083"/>
      <c r="N79" s="1072"/>
    </row>
    <row r="80" spans="1:14" s="1" customFormat="1" ht="25.2" customHeight="1" x14ac:dyDescent="0.2">
      <c r="A80" s="1068" t="s">
        <v>82</v>
      </c>
      <c r="B80" s="1069" t="s">
        <v>485</v>
      </c>
      <c r="C80" s="2599" t="s">
        <v>486</v>
      </c>
      <c r="D80" s="2599"/>
      <c r="E80" s="2599"/>
      <c r="F80" s="1070" t="s">
        <v>487</v>
      </c>
      <c r="G80" s="1070"/>
      <c r="H80" s="1070"/>
      <c r="I80" s="1070" t="s">
        <v>488</v>
      </c>
      <c r="J80" s="1071">
        <v>10508</v>
      </c>
      <c r="K80" s="1070"/>
      <c r="L80" s="1071">
        <v>921.55</v>
      </c>
      <c r="M80" s="1070"/>
      <c r="N80" s="1072"/>
    </row>
    <row r="81" spans="1:14" s="1" customFormat="1" ht="10.199999999999999" x14ac:dyDescent="0.2">
      <c r="A81" s="1086"/>
      <c r="B81" s="1087"/>
      <c r="C81" s="1043" t="s">
        <v>2926</v>
      </c>
      <c r="D81" s="1044"/>
      <c r="E81" s="1044"/>
      <c r="F81" s="1088"/>
      <c r="G81" s="1088"/>
      <c r="H81" s="1088"/>
      <c r="I81" s="1088"/>
      <c r="J81" s="1089"/>
      <c r="K81" s="1088"/>
      <c r="L81" s="1089"/>
      <c r="M81" s="1090"/>
      <c r="N81" s="1091"/>
    </row>
    <row r="82" spans="1:14" s="1" customFormat="1" ht="10.199999999999999" x14ac:dyDescent="0.2">
      <c r="A82" s="1073"/>
      <c r="B82" s="1045"/>
      <c r="C82" s="2596" t="s">
        <v>489</v>
      </c>
      <c r="D82" s="2596"/>
      <c r="E82" s="2596"/>
      <c r="F82" s="2596"/>
      <c r="G82" s="2596"/>
      <c r="H82" s="2596"/>
      <c r="I82" s="2596"/>
      <c r="J82" s="2596"/>
      <c r="K82" s="2596"/>
      <c r="L82" s="2596"/>
      <c r="M82" s="2596"/>
      <c r="N82" s="2600"/>
    </row>
    <row r="83" spans="1:14" s="1" customFormat="1" ht="34.200000000000003" customHeight="1" x14ac:dyDescent="0.2">
      <c r="A83" s="1068" t="s">
        <v>87</v>
      </c>
      <c r="B83" s="1069" t="s">
        <v>1706</v>
      </c>
      <c r="C83" s="2599" t="s">
        <v>1707</v>
      </c>
      <c r="D83" s="2599"/>
      <c r="E83" s="2599"/>
      <c r="F83" s="1070" t="s">
        <v>487</v>
      </c>
      <c r="G83" s="1070"/>
      <c r="H83" s="1070"/>
      <c r="I83" s="1070" t="s">
        <v>1680</v>
      </c>
      <c r="J83" s="1071">
        <v>8475</v>
      </c>
      <c r="K83" s="1070"/>
      <c r="L83" s="1071">
        <v>9293.85</v>
      </c>
      <c r="M83" s="1070"/>
      <c r="N83" s="1072"/>
    </row>
    <row r="84" spans="1:14" s="1" customFormat="1" ht="10.199999999999999" x14ac:dyDescent="0.2">
      <c r="A84" s="1086"/>
      <c r="B84" s="1087"/>
      <c r="C84" s="1043" t="s">
        <v>2926</v>
      </c>
      <c r="D84" s="1044"/>
      <c r="E84" s="1044"/>
      <c r="F84" s="1088"/>
      <c r="G84" s="1088"/>
      <c r="H84" s="1088"/>
      <c r="I84" s="1088"/>
      <c r="J84" s="1089"/>
      <c r="K84" s="1088"/>
      <c r="L84" s="1089"/>
      <c r="M84" s="1090"/>
      <c r="N84" s="1091"/>
    </row>
    <row r="85" spans="1:14" s="1" customFormat="1" ht="10.199999999999999" x14ac:dyDescent="0.2">
      <c r="A85" s="1073"/>
      <c r="B85" s="1045"/>
      <c r="C85" s="2596" t="s">
        <v>1681</v>
      </c>
      <c r="D85" s="2596"/>
      <c r="E85" s="2596"/>
      <c r="F85" s="2596"/>
      <c r="G85" s="2596"/>
      <c r="H85" s="2596"/>
      <c r="I85" s="2596"/>
      <c r="J85" s="2596"/>
      <c r="K85" s="2596"/>
      <c r="L85" s="2596"/>
      <c r="M85" s="2596"/>
      <c r="N85" s="2600"/>
    </row>
    <row r="86" spans="1:14" s="1" customFormat="1" ht="15" customHeight="1" x14ac:dyDescent="0.2">
      <c r="A86" s="1068" t="s">
        <v>91</v>
      </c>
      <c r="B86" s="1069" t="s">
        <v>490</v>
      </c>
      <c r="C86" s="2599" t="s">
        <v>491</v>
      </c>
      <c r="D86" s="2599"/>
      <c r="E86" s="2599"/>
      <c r="F86" s="1070" t="s">
        <v>487</v>
      </c>
      <c r="G86" s="1070"/>
      <c r="H86" s="1070"/>
      <c r="I86" s="1070" t="s">
        <v>1682</v>
      </c>
      <c r="J86" s="1071">
        <v>4700</v>
      </c>
      <c r="K86" s="1070"/>
      <c r="L86" s="1071">
        <v>1149.1500000000001</v>
      </c>
      <c r="M86" s="1070"/>
      <c r="N86" s="1072"/>
    </row>
    <row r="87" spans="1:14" s="1" customFormat="1" ht="10.199999999999999" x14ac:dyDescent="0.2">
      <c r="A87" s="1086"/>
      <c r="B87" s="1087"/>
      <c r="C87" s="1043" t="s">
        <v>2926</v>
      </c>
      <c r="D87" s="1044"/>
      <c r="E87" s="1044"/>
      <c r="F87" s="1088"/>
      <c r="G87" s="1088"/>
      <c r="H87" s="1088"/>
      <c r="I87" s="1088"/>
      <c r="J87" s="1089"/>
      <c r="K87" s="1088"/>
      <c r="L87" s="1089"/>
      <c r="M87" s="1090"/>
      <c r="N87" s="1091"/>
    </row>
    <row r="88" spans="1:14" s="1" customFormat="1" ht="10.199999999999999" x14ac:dyDescent="0.2">
      <c r="A88" s="1073"/>
      <c r="B88" s="1045"/>
      <c r="C88" s="2596" t="s">
        <v>1683</v>
      </c>
      <c r="D88" s="2596"/>
      <c r="E88" s="2596"/>
      <c r="F88" s="2596"/>
      <c r="G88" s="2596"/>
      <c r="H88" s="2596"/>
      <c r="I88" s="2596"/>
      <c r="J88" s="2596"/>
      <c r="K88" s="2596"/>
      <c r="L88" s="2596"/>
      <c r="M88" s="2596"/>
      <c r="N88" s="2600"/>
    </row>
    <row r="89" spans="1:14" s="1" customFormat="1" ht="10.199999999999999" x14ac:dyDescent="0.2">
      <c r="A89" s="2625" t="s">
        <v>493</v>
      </c>
      <c r="B89" s="2626"/>
      <c r="C89" s="2626"/>
      <c r="D89" s="2626"/>
      <c r="E89" s="2626"/>
      <c r="F89" s="2626"/>
      <c r="G89" s="2626"/>
      <c r="H89" s="2626"/>
      <c r="I89" s="2626"/>
      <c r="J89" s="2626"/>
      <c r="K89" s="2626"/>
      <c r="L89" s="2626"/>
      <c r="M89" s="2626"/>
      <c r="N89" s="2627"/>
    </row>
    <row r="90" spans="1:14" s="1" customFormat="1" ht="36" customHeight="1" x14ac:dyDescent="0.2">
      <c r="A90" s="1068" t="s">
        <v>95</v>
      </c>
      <c r="B90" s="1069" t="s">
        <v>494</v>
      </c>
      <c r="C90" s="2599" t="s">
        <v>495</v>
      </c>
      <c r="D90" s="2599"/>
      <c r="E90" s="2599"/>
      <c r="F90" s="1070" t="s">
        <v>487</v>
      </c>
      <c r="G90" s="1070"/>
      <c r="H90" s="1070"/>
      <c r="I90" s="1070" t="s">
        <v>496</v>
      </c>
      <c r="J90" s="1071"/>
      <c r="K90" s="1070"/>
      <c r="L90" s="1071"/>
      <c r="M90" s="1070"/>
      <c r="N90" s="1072"/>
    </row>
    <row r="91" spans="1:14" s="1" customFormat="1" ht="10.199999999999999" x14ac:dyDescent="0.2">
      <c r="A91" s="1073"/>
      <c r="B91" s="1045"/>
      <c r="C91" s="2596" t="s">
        <v>497</v>
      </c>
      <c r="D91" s="2596"/>
      <c r="E91" s="2596"/>
      <c r="F91" s="2596"/>
      <c r="G91" s="2596"/>
      <c r="H91" s="2596"/>
      <c r="I91" s="2596"/>
      <c r="J91" s="2596"/>
      <c r="K91" s="2596"/>
      <c r="L91" s="2596"/>
      <c r="M91" s="2596"/>
      <c r="N91" s="2600"/>
    </row>
    <row r="92" spans="1:14" s="1" customFormat="1" ht="35.4" customHeight="1" x14ac:dyDescent="0.2">
      <c r="A92" s="1074"/>
      <c r="B92" s="1075" t="s">
        <v>528</v>
      </c>
      <c r="C92" s="2596" t="s">
        <v>529</v>
      </c>
      <c r="D92" s="2596"/>
      <c r="E92" s="2596"/>
      <c r="F92" s="2596"/>
      <c r="G92" s="2596"/>
      <c r="H92" s="2596"/>
      <c r="I92" s="2596"/>
      <c r="J92" s="2596"/>
      <c r="K92" s="2596"/>
      <c r="L92" s="2596"/>
      <c r="M92" s="2596"/>
      <c r="N92" s="2600"/>
    </row>
    <row r="93" spans="1:14" s="1" customFormat="1" ht="10.199999999999999" x14ac:dyDescent="0.2">
      <c r="A93" s="1076"/>
      <c r="B93" s="1075" t="s">
        <v>44</v>
      </c>
      <c r="C93" s="2596" t="s">
        <v>48</v>
      </c>
      <c r="D93" s="2596"/>
      <c r="E93" s="2596"/>
      <c r="F93" s="1077"/>
      <c r="G93" s="1077"/>
      <c r="H93" s="1077"/>
      <c r="I93" s="1077"/>
      <c r="J93" s="1078">
        <v>430.56</v>
      </c>
      <c r="K93" s="1077" t="s">
        <v>530</v>
      </c>
      <c r="L93" s="1078">
        <v>704.4</v>
      </c>
      <c r="M93" s="1077" t="s">
        <v>1513</v>
      </c>
      <c r="N93" s="1079">
        <v>19258</v>
      </c>
    </row>
    <row r="94" spans="1:14" s="1" customFormat="1" ht="10.199999999999999" x14ac:dyDescent="0.2">
      <c r="A94" s="1076"/>
      <c r="B94" s="1075" t="s">
        <v>60</v>
      </c>
      <c r="C94" s="2596" t="s">
        <v>370</v>
      </c>
      <c r="D94" s="2596"/>
      <c r="E94" s="2596"/>
      <c r="F94" s="1077"/>
      <c r="G94" s="1077"/>
      <c r="H94" s="1077"/>
      <c r="I94" s="1077"/>
      <c r="J94" s="1078">
        <v>29.57</v>
      </c>
      <c r="K94" s="1077" t="s">
        <v>530</v>
      </c>
      <c r="L94" s="1078">
        <v>48.38</v>
      </c>
      <c r="M94" s="1077"/>
      <c r="N94" s="1079"/>
    </row>
    <row r="95" spans="1:14" s="1" customFormat="1" ht="10.199999999999999" x14ac:dyDescent="0.2">
      <c r="A95" s="1076"/>
      <c r="B95" s="1075" t="s">
        <v>66</v>
      </c>
      <c r="C95" s="2596" t="s">
        <v>371</v>
      </c>
      <c r="D95" s="2596"/>
      <c r="E95" s="2596"/>
      <c r="F95" s="1077"/>
      <c r="G95" s="1077"/>
      <c r="H95" s="1077"/>
      <c r="I95" s="1077"/>
      <c r="J95" s="1078">
        <v>5.22</v>
      </c>
      <c r="K95" s="1077" t="s">
        <v>530</v>
      </c>
      <c r="L95" s="1078">
        <v>8.5399999999999991</v>
      </c>
      <c r="M95" s="1077" t="s">
        <v>1513</v>
      </c>
      <c r="N95" s="1079">
        <v>233</v>
      </c>
    </row>
    <row r="96" spans="1:14" s="1" customFormat="1" ht="10.199999999999999" x14ac:dyDescent="0.2">
      <c r="A96" s="1073"/>
      <c r="B96" s="1080" t="s">
        <v>2933</v>
      </c>
      <c r="C96" s="2632" t="s">
        <v>2934</v>
      </c>
      <c r="D96" s="2632"/>
      <c r="E96" s="2632"/>
      <c r="F96" s="1081" t="s">
        <v>487</v>
      </c>
      <c r="G96" s="1081" t="s">
        <v>44</v>
      </c>
      <c r="H96" s="1081"/>
      <c r="I96" s="1081" t="s">
        <v>496</v>
      </c>
      <c r="J96" s="1075"/>
      <c r="K96" s="1077"/>
      <c r="L96" s="1078"/>
      <c r="M96" s="1077"/>
      <c r="N96" s="1082"/>
    </row>
    <row r="97" spans="1:14" s="1" customFormat="1" ht="10.199999999999999" x14ac:dyDescent="0.2">
      <c r="A97" s="1076"/>
      <c r="B97" s="1075"/>
      <c r="C97" s="2596" t="s">
        <v>49</v>
      </c>
      <c r="D97" s="2596"/>
      <c r="E97" s="2596"/>
      <c r="F97" s="1077" t="s">
        <v>50</v>
      </c>
      <c r="G97" s="1077" t="s">
        <v>498</v>
      </c>
      <c r="H97" s="1077" t="s">
        <v>530</v>
      </c>
      <c r="I97" s="1077" t="s">
        <v>2088</v>
      </c>
      <c r="J97" s="1078"/>
      <c r="K97" s="1077"/>
      <c r="L97" s="1078"/>
      <c r="M97" s="1077"/>
      <c r="N97" s="1079"/>
    </row>
    <row r="98" spans="1:14" s="1" customFormat="1" ht="10.199999999999999" x14ac:dyDescent="0.2">
      <c r="A98" s="1076"/>
      <c r="B98" s="1075"/>
      <c r="C98" s="2596" t="s">
        <v>374</v>
      </c>
      <c r="D98" s="2596"/>
      <c r="E98" s="2596"/>
      <c r="F98" s="1077" t="s">
        <v>50</v>
      </c>
      <c r="G98" s="1077" t="s">
        <v>499</v>
      </c>
      <c r="H98" s="1077" t="s">
        <v>530</v>
      </c>
      <c r="I98" s="1077" t="s">
        <v>2089</v>
      </c>
      <c r="J98" s="1078"/>
      <c r="K98" s="1077"/>
      <c r="L98" s="1078"/>
      <c r="M98" s="1077"/>
      <c r="N98" s="1079"/>
    </row>
    <row r="99" spans="1:14" s="1" customFormat="1" ht="10.199999999999999" x14ac:dyDescent="0.2">
      <c r="A99" s="1076"/>
      <c r="B99" s="1075"/>
      <c r="C99" s="2608" t="s">
        <v>52</v>
      </c>
      <c r="D99" s="2608"/>
      <c r="E99" s="2608"/>
      <c r="F99" s="1083"/>
      <c r="G99" s="1083"/>
      <c r="H99" s="1083"/>
      <c r="I99" s="1083"/>
      <c r="J99" s="1084">
        <v>460.13</v>
      </c>
      <c r="K99" s="1083"/>
      <c r="L99" s="1084">
        <v>752.78</v>
      </c>
      <c r="M99" s="1083"/>
      <c r="N99" s="1085"/>
    </row>
    <row r="100" spans="1:14" s="1" customFormat="1" ht="10.199999999999999" x14ac:dyDescent="0.2">
      <c r="A100" s="1076"/>
      <c r="B100" s="1075"/>
      <c r="C100" s="2596" t="s">
        <v>53</v>
      </c>
      <c r="D100" s="2596"/>
      <c r="E100" s="2596"/>
      <c r="F100" s="1077"/>
      <c r="G100" s="1077"/>
      <c r="H100" s="1077"/>
      <c r="I100" s="1077"/>
      <c r="J100" s="1078"/>
      <c r="K100" s="1077"/>
      <c r="L100" s="1078">
        <v>712.94</v>
      </c>
      <c r="M100" s="1077"/>
      <c r="N100" s="1079">
        <v>19491</v>
      </c>
    </row>
    <row r="101" spans="1:14" s="1" customFormat="1" ht="20.399999999999999" x14ac:dyDescent="0.2">
      <c r="A101" s="1076"/>
      <c r="B101" s="1075" t="s">
        <v>2084</v>
      </c>
      <c r="C101" s="2596" t="s">
        <v>465</v>
      </c>
      <c r="D101" s="2596"/>
      <c r="E101" s="2596"/>
      <c r="F101" s="1077" t="s">
        <v>55</v>
      </c>
      <c r="G101" s="1077" t="s">
        <v>466</v>
      </c>
      <c r="H101" s="1077"/>
      <c r="I101" s="1077" t="s">
        <v>466</v>
      </c>
      <c r="J101" s="1078"/>
      <c r="K101" s="1077"/>
      <c r="L101" s="1078">
        <v>784.23</v>
      </c>
      <c r="M101" s="1077"/>
      <c r="N101" s="1079">
        <v>21440</v>
      </c>
    </row>
    <row r="102" spans="1:14" s="1" customFormat="1" ht="20.399999999999999" x14ac:dyDescent="0.2">
      <c r="A102" s="1076"/>
      <c r="B102" s="1075" t="s">
        <v>2085</v>
      </c>
      <c r="C102" s="2596" t="s">
        <v>468</v>
      </c>
      <c r="D102" s="2596"/>
      <c r="E102" s="2596"/>
      <c r="F102" s="1077" t="s">
        <v>55</v>
      </c>
      <c r="G102" s="1077" t="s">
        <v>313</v>
      </c>
      <c r="H102" s="1077"/>
      <c r="I102" s="1077" t="s">
        <v>313</v>
      </c>
      <c r="J102" s="1078"/>
      <c r="K102" s="1077"/>
      <c r="L102" s="1078">
        <v>520.45000000000005</v>
      </c>
      <c r="M102" s="1077"/>
      <c r="N102" s="1079">
        <v>14228</v>
      </c>
    </row>
    <row r="103" spans="1:14" s="1" customFormat="1" ht="10.199999999999999" x14ac:dyDescent="0.2">
      <c r="A103" s="1086"/>
      <c r="B103" s="1087"/>
      <c r="C103" s="2599" t="s">
        <v>59</v>
      </c>
      <c r="D103" s="2599"/>
      <c r="E103" s="2599"/>
      <c r="F103" s="1070"/>
      <c r="G103" s="1070"/>
      <c r="H103" s="1070"/>
      <c r="I103" s="1070"/>
      <c r="J103" s="1071"/>
      <c r="K103" s="1070"/>
      <c r="L103" s="1071">
        <v>2057.46</v>
      </c>
      <c r="M103" s="1083"/>
      <c r="N103" s="1072"/>
    </row>
    <row r="104" spans="1:14" s="1" customFormat="1" ht="24" customHeight="1" x14ac:dyDescent="0.2">
      <c r="A104" s="1068" t="s">
        <v>100</v>
      </c>
      <c r="B104" s="1069" t="s">
        <v>500</v>
      </c>
      <c r="C104" s="2599" t="s">
        <v>501</v>
      </c>
      <c r="D104" s="2599"/>
      <c r="E104" s="2599"/>
      <c r="F104" s="1070" t="s">
        <v>487</v>
      </c>
      <c r="G104" s="1070"/>
      <c r="H104" s="1070"/>
      <c r="I104" s="1070" t="s">
        <v>496</v>
      </c>
      <c r="J104" s="1071">
        <v>5650</v>
      </c>
      <c r="K104" s="1070"/>
      <c r="L104" s="1071">
        <v>6847.01</v>
      </c>
      <c r="M104" s="1070"/>
      <c r="N104" s="1072"/>
    </row>
    <row r="105" spans="1:14" s="1" customFormat="1" ht="10.199999999999999" x14ac:dyDescent="0.2">
      <c r="A105" s="1086"/>
      <c r="B105" s="1087"/>
      <c r="C105" s="1043" t="s">
        <v>2926</v>
      </c>
      <c r="D105" s="1044"/>
      <c r="E105" s="1044"/>
      <c r="F105" s="1088"/>
      <c r="G105" s="1088"/>
      <c r="H105" s="1088"/>
      <c r="I105" s="1088"/>
      <c r="J105" s="1089"/>
      <c r="K105" s="1088"/>
      <c r="L105" s="1089"/>
      <c r="M105" s="1090"/>
      <c r="N105" s="1091"/>
    </row>
    <row r="106" spans="1:14" s="1" customFormat="1" ht="10.199999999999999" x14ac:dyDescent="0.2">
      <c r="A106" s="2625" t="s">
        <v>502</v>
      </c>
      <c r="B106" s="2626"/>
      <c r="C106" s="2626"/>
      <c r="D106" s="2626"/>
      <c r="E106" s="2626"/>
      <c r="F106" s="2626"/>
      <c r="G106" s="2626"/>
      <c r="H106" s="2626"/>
      <c r="I106" s="2626"/>
      <c r="J106" s="2626"/>
      <c r="K106" s="2626"/>
      <c r="L106" s="2626"/>
      <c r="M106" s="2626"/>
      <c r="N106" s="2627"/>
    </row>
    <row r="107" spans="1:14" s="1" customFormat="1" ht="25.8" customHeight="1" x14ac:dyDescent="0.2">
      <c r="A107" s="1068" t="s">
        <v>103</v>
      </c>
      <c r="B107" s="1069" t="s">
        <v>503</v>
      </c>
      <c r="C107" s="2599" t="s">
        <v>504</v>
      </c>
      <c r="D107" s="2599"/>
      <c r="E107" s="2599"/>
      <c r="F107" s="1070" t="s">
        <v>460</v>
      </c>
      <c r="G107" s="1070"/>
      <c r="H107" s="1070"/>
      <c r="I107" s="1070" t="s">
        <v>505</v>
      </c>
      <c r="J107" s="1071"/>
      <c r="K107" s="1070"/>
      <c r="L107" s="1071"/>
      <c r="M107" s="1070"/>
      <c r="N107" s="1072"/>
    </row>
    <row r="108" spans="1:14" s="1" customFormat="1" ht="10.199999999999999" x14ac:dyDescent="0.2">
      <c r="A108" s="1073"/>
      <c r="B108" s="1045"/>
      <c r="C108" s="2596" t="s">
        <v>506</v>
      </c>
      <c r="D108" s="2596"/>
      <c r="E108" s="2596"/>
      <c r="F108" s="2596"/>
      <c r="G108" s="2596"/>
      <c r="H108" s="2596"/>
      <c r="I108" s="2596"/>
      <c r="J108" s="2596"/>
      <c r="K108" s="2596"/>
      <c r="L108" s="2596"/>
      <c r="M108" s="2596"/>
      <c r="N108" s="2600"/>
    </row>
    <row r="109" spans="1:14" s="1" customFormat="1" ht="33.6" customHeight="1" x14ac:dyDescent="0.2">
      <c r="A109" s="1074"/>
      <c r="B109" s="1075" t="s">
        <v>528</v>
      </c>
      <c r="C109" s="2596" t="s">
        <v>529</v>
      </c>
      <c r="D109" s="2596"/>
      <c r="E109" s="2596"/>
      <c r="F109" s="2596"/>
      <c r="G109" s="2596"/>
      <c r="H109" s="2596"/>
      <c r="I109" s="2596"/>
      <c r="J109" s="2596"/>
      <c r="K109" s="2596"/>
      <c r="L109" s="2596"/>
      <c r="M109" s="2596"/>
      <c r="N109" s="2600"/>
    </row>
    <row r="110" spans="1:14" s="1" customFormat="1" ht="10.199999999999999" x14ac:dyDescent="0.2">
      <c r="A110" s="1076"/>
      <c r="B110" s="1075" t="s">
        <v>44</v>
      </c>
      <c r="C110" s="2596" t="s">
        <v>48</v>
      </c>
      <c r="D110" s="2596"/>
      <c r="E110" s="2596"/>
      <c r="F110" s="1077"/>
      <c r="G110" s="1077"/>
      <c r="H110" s="1077"/>
      <c r="I110" s="1077"/>
      <c r="J110" s="1078">
        <v>77.03</v>
      </c>
      <c r="K110" s="1077" t="s">
        <v>530</v>
      </c>
      <c r="L110" s="1078">
        <v>166.38</v>
      </c>
      <c r="M110" s="1077" t="s">
        <v>1513</v>
      </c>
      <c r="N110" s="1079">
        <v>4549</v>
      </c>
    </row>
    <row r="111" spans="1:14" s="1" customFormat="1" ht="10.199999999999999" x14ac:dyDescent="0.2">
      <c r="A111" s="1076"/>
      <c r="B111" s="1075" t="s">
        <v>60</v>
      </c>
      <c r="C111" s="2596" t="s">
        <v>370</v>
      </c>
      <c r="D111" s="2596"/>
      <c r="E111" s="2596"/>
      <c r="F111" s="1077"/>
      <c r="G111" s="1077"/>
      <c r="H111" s="1077"/>
      <c r="I111" s="1077"/>
      <c r="J111" s="1078">
        <v>60.09</v>
      </c>
      <c r="K111" s="1077" t="s">
        <v>530</v>
      </c>
      <c r="L111" s="1078">
        <v>129.79</v>
      </c>
      <c r="M111" s="1077"/>
      <c r="N111" s="1079"/>
    </row>
    <row r="112" spans="1:14" s="1" customFormat="1" ht="10.199999999999999" x14ac:dyDescent="0.2">
      <c r="A112" s="1076"/>
      <c r="B112" s="1075" t="s">
        <v>66</v>
      </c>
      <c r="C112" s="2596" t="s">
        <v>371</v>
      </c>
      <c r="D112" s="2596"/>
      <c r="E112" s="2596"/>
      <c r="F112" s="1077"/>
      <c r="G112" s="1077"/>
      <c r="H112" s="1077"/>
      <c r="I112" s="1077"/>
      <c r="J112" s="1078">
        <v>26.1</v>
      </c>
      <c r="K112" s="1077" t="s">
        <v>530</v>
      </c>
      <c r="L112" s="1078">
        <v>56.38</v>
      </c>
      <c r="M112" s="1077" t="s">
        <v>1513</v>
      </c>
      <c r="N112" s="1079">
        <v>1541</v>
      </c>
    </row>
    <row r="113" spans="1:14" s="1" customFormat="1" ht="10.199999999999999" x14ac:dyDescent="0.2">
      <c r="A113" s="1076"/>
      <c r="B113" s="1075" t="s">
        <v>71</v>
      </c>
      <c r="C113" s="2596" t="s">
        <v>372</v>
      </c>
      <c r="D113" s="2596"/>
      <c r="E113" s="2596"/>
      <c r="F113" s="1077"/>
      <c r="G113" s="1077"/>
      <c r="H113" s="1077"/>
      <c r="I113" s="1077"/>
      <c r="J113" s="1078">
        <v>67.849999999999994</v>
      </c>
      <c r="K113" s="1077"/>
      <c r="L113" s="1078">
        <v>108.56</v>
      </c>
      <c r="M113" s="1077"/>
      <c r="N113" s="1079"/>
    </row>
    <row r="114" spans="1:14" s="1" customFormat="1" ht="10.199999999999999" x14ac:dyDescent="0.2">
      <c r="A114" s="1073"/>
      <c r="B114" s="1080" t="s">
        <v>2935</v>
      </c>
      <c r="C114" s="2632" t="s">
        <v>2936</v>
      </c>
      <c r="D114" s="2632"/>
      <c r="E114" s="2632"/>
      <c r="F114" s="1081" t="s">
        <v>300</v>
      </c>
      <c r="G114" s="1081" t="s">
        <v>2937</v>
      </c>
      <c r="H114" s="1081"/>
      <c r="I114" s="1081" t="s">
        <v>2938</v>
      </c>
      <c r="J114" s="1075"/>
      <c r="K114" s="1077"/>
      <c r="L114" s="1078"/>
      <c r="M114" s="1077"/>
      <c r="N114" s="1082"/>
    </row>
    <row r="115" spans="1:14" s="1" customFormat="1" ht="10.199999999999999" x14ac:dyDescent="0.2">
      <c r="A115" s="1073"/>
      <c r="B115" s="1080" t="s">
        <v>2939</v>
      </c>
      <c r="C115" s="2632" t="s">
        <v>2940</v>
      </c>
      <c r="D115" s="2632"/>
      <c r="E115" s="2632"/>
      <c r="F115" s="1081" t="s">
        <v>516</v>
      </c>
      <c r="G115" s="1081" t="s">
        <v>636</v>
      </c>
      <c r="H115" s="1081"/>
      <c r="I115" s="1081" t="s">
        <v>517</v>
      </c>
      <c r="J115" s="1075"/>
      <c r="K115" s="1077"/>
      <c r="L115" s="1078"/>
      <c r="M115" s="1077"/>
      <c r="N115" s="1082"/>
    </row>
    <row r="116" spans="1:14" s="1" customFormat="1" ht="10.199999999999999" x14ac:dyDescent="0.2">
      <c r="A116" s="1073"/>
      <c r="B116" s="1080" t="s">
        <v>2941</v>
      </c>
      <c r="C116" s="2632" t="s">
        <v>2942</v>
      </c>
      <c r="D116" s="2632"/>
      <c r="E116" s="2632"/>
      <c r="F116" s="1081" t="s">
        <v>487</v>
      </c>
      <c r="G116" s="1081" t="s">
        <v>2943</v>
      </c>
      <c r="H116" s="1081"/>
      <c r="I116" s="1081" t="s">
        <v>2944</v>
      </c>
      <c r="J116" s="1075"/>
      <c r="K116" s="1077"/>
      <c r="L116" s="1078"/>
      <c r="M116" s="1077"/>
      <c r="N116" s="1082"/>
    </row>
    <row r="117" spans="1:14" s="1" customFormat="1" ht="10.199999999999999" x14ac:dyDescent="0.2">
      <c r="A117" s="1076"/>
      <c r="B117" s="1075"/>
      <c r="C117" s="2596" t="s">
        <v>49</v>
      </c>
      <c r="D117" s="2596"/>
      <c r="E117" s="2596"/>
      <c r="F117" s="1077" t="s">
        <v>50</v>
      </c>
      <c r="G117" s="1077" t="s">
        <v>507</v>
      </c>
      <c r="H117" s="1077" t="s">
        <v>530</v>
      </c>
      <c r="I117" s="1077" t="s">
        <v>2090</v>
      </c>
      <c r="J117" s="1078"/>
      <c r="K117" s="1077"/>
      <c r="L117" s="1078"/>
      <c r="M117" s="1077"/>
      <c r="N117" s="1079"/>
    </row>
    <row r="118" spans="1:14" s="1" customFormat="1" ht="10.199999999999999" x14ac:dyDescent="0.2">
      <c r="A118" s="1076"/>
      <c r="B118" s="1075"/>
      <c r="C118" s="2596" t="s">
        <v>374</v>
      </c>
      <c r="D118" s="2596"/>
      <c r="E118" s="2596"/>
      <c r="F118" s="1077" t="s">
        <v>50</v>
      </c>
      <c r="G118" s="1077" t="s">
        <v>508</v>
      </c>
      <c r="H118" s="1077" t="s">
        <v>530</v>
      </c>
      <c r="I118" s="1077" t="s">
        <v>256</v>
      </c>
      <c r="J118" s="1078"/>
      <c r="K118" s="1077"/>
      <c r="L118" s="1078"/>
      <c r="M118" s="1077"/>
      <c r="N118" s="1079"/>
    </row>
    <row r="119" spans="1:14" s="1" customFormat="1" ht="10.199999999999999" x14ac:dyDescent="0.2">
      <c r="A119" s="1076"/>
      <c r="B119" s="1075"/>
      <c r="C119" s="2608" t="s">
        <v>52</v>
      </c>
      <c r="D119" s="2608"/>
      <c r="E119" s="2608"/>
      <c r="F119" s="1083"/>
      <c r="G119" s="1083"/>
      <c r="H119" s="1083"/>
      <c r="I119" s="1083"/>
      <c r="J119" s="1084">
        <v>204.97</v>
      </c>
      <c r="K119" s="1083"/>
      <c r="L119" s="1084">
        <v>404.73</v>
      </c>
      <c r="M119" s="1083"/>
      <c r="N119" s="1085"/>
    </row>
    <row r="120" spans="1:14" s="1" customFormat="1" ht="10.199999999999999" x14ac:dyDescent="0.2">
      <c r="A120" s="1076"/>
      <c r="B120" s="1075"/>
      <c r="C120" s="2596" t="s">
        <v>53</v>
      </c>
      <c r="D120" s="2596"/>
      <c r="E120" s="2596"/>
      <c r="F120" s="1077"/>
      <c r="G120" s="1077"/>
      <c r="H120" s="1077"/>
      <c r="I120" s="1077"/>
      <c r="J120" s="1078"/>
      <c r="K120" s="1077"/>
      <c r="L120" s="1078">
        <v>222.76</v>
      </c>
      <c r="M120" s="1077"/>
      <c r="N120" s="1079">
        <v>6090</v>
      </c>
    </row>
    <row r="121" spans="1:14" s="1" customFormat="1" ht="20.399999999999999" x14ac:dyDescent="0.2">
      <c r="A121" s="1076"/>
      <c r="B121" s="1075" t="s">
        <v>2091</v>
      </c>
      <c r="C121" s="2596" t="s">
        <v>510</v>
      </c>
      <c r="D121" s="2596"/>
      <c r="E121" s="2596"/>
      <c r="F121" s="1077" t="s">
        <v>55</v>
      </c>
      <c r="G121" s="1077" t="s">
        <v>511</v>
      </c>
      <c r="H121" s="1077"/>
      <c r="I121" s="1077" t="s">
        <v>511</v>
      </c>
      <c r="J121" s="1078"/>
      <c r="K121" s="1077"/>
      <c r="L121" s="1078">
        <v>207.17</v>
      </c>
      <c r="M121" s="1077"/>
      <c r="N121" s="1079">
        <v>5664</v>
      </c>
    </row>
    <row r="122" spans="1:14" s="1" customFormat="1" ht="20.399999999999999" x14ac:dyDescent="0.2">
      <c r="A122" s="1076"/>
      <c r="B122" s="1075" t="s">
        <v>2092</v>
      </c>
      <c r="C122" s="2596" t="s">
        <v>513</v>
      </c>
      <c r="D122" s="2596"/>
      <c r="E122" s="2596"/>
      <c r="F122" s="1077" t="s">
        <v>55</v>
      </c>
      <c r="G122" s="1077" t="s">
        <v>274</v>
      </c>
      <c r="H122" s="1077"/>
      <c r="I122" s="1077" t="s">
        <v>274</v>
      </c>
      <c r="J122" s="1078"/>
      <c r="K122" s="1077"/>
      <c r="L122" s="1078">
        <v>138.11000000000001</v>
      </c>
      <c r="M122" s="1077"/>
      <c r="N122" s="1079">
        <v>3776</v>
      </c>
    </row>
    <row r="123" spans="1:14" s="1" customFormat="1" ht="10.199999999999999" x14ac:dyDescent="0.2">
      <c r="A123" s="1086"/>
      <c r="B123" s="1087"/>
      <c r="C123" s="2599" t="s">
        <v>59</v>
      </c>
      <c r="D123" s="2599"/>
      <c r="E123" s="2599"/>
      <c r="F123" s="1070"/>
      <c r="G123" s="1070"/>
      <c r="H123" s="1070"/>
      <c r="I123" s="1070"/>
      <c r="J123" s="1071"/>
      <c r="K123" s="1070"/>
      <c r="L123" s="1071">
        <v>750.01</v>
      </c>
      <c r="M123" s="1083"/>
      <c r="N123" s="1072"/>
    </row>
    <row r="124" spans="1:14" s="1" customFormat="1" ht="24.6" customHeight="1" x14ac:dyDescent="0.2">
      <c r="A124" s="1068" t="s">
        <v>109</v>
      </c>
      <c r="B124" s="1069" t="s">
        <v>514</v>
      </c>
      <c r="C124" s="2599" t="s">
        <v>515</v>
      </c>
      <c r="D124" s="2599"/>
      <c r="E124" s="2599"/>
      <c r="F124" s="1070" t="s">
        <v>516</v>
      </c>
      <c r="G124" s="1070"/>
      <c r="H124" s="1070"/>
      <c r="I124" s="1070" t="s">
        <v>517</v>
      </c>
      <c r="J124" s="1071">
        <v>321.22000000000003</v>
      </c>
      <c r="K124" s="1070"/>
      <c r="L124" s="1071">
        <v>51395.199999999997</v>
      </c>
      <c r="M124" s="1070"/>
      <c r="N124" s="1072"/>
    </row>
    <row r="125" spans="1:14" s="1" customFormat="1" ht="10.199999999999999" x14ac:dyDescent="0.2">
      <c r="A125" s="1086"/>
      <c r="B125" s="1087"/>
      <c r="C125" s="1043" t="s">
        <v>2945</v>
      </c>
      <c r="D125" s="1044"/>
      <c r="E125" s="1044"/>
      <c r="F125" s="1088"/>
      <c r="G125" s="1088"/>
      <c r="H125" s="1088"/>
      <c r="I125" s="1088"/>
      <c r="J125" s="1089"/>
      <c r="K125" s="1088"/>
      <c r="L125" s="1089"/>
      <c r="M125" s="1090"/>
      <c r="N125" s="1091"/>
    </row>
    <row r="126" spans="1:14" s="1" customFormat="1" ht="24.6" customHeight="1" x14ac:dyDescent="0.2">
      <c r="A126" s="1068" t="s">
        <v>112</v>
      </c>
      <c r="B126" s="1069" t="s">
        <v>2946</v>
      </c>
      <c r="C126" s="2599" t="s">
        <v>2947</v>
      </c>
      <c r="D126" s="2599"/>
      <c r="E126" s="2599"/>
      <c r="F126" s="1070" t="s">
        <v>487</v>
      </c>
      <c r="G126" s="1070"/>
      <c r="H126" s="1070"/>
      <c r="I126" s="1070" t="s">
        <v>2948</v>
      </c>
      <c r="J126" s="1071">
        <v>4840.6499999999996</v>
      </c>
      <c r="K126" s="1070"/>
      <c r="L126" s="1071">
        <v>1595.96</v>
      </c>
      <c r="M126" s="1070"/>
      <c r="N126" s="1072"/>
    </row>
    <row r="127" spans="1:14" s="1" customFormat="1" ht="10.199999999999999" x14ac:dyDescent="0.2">
      <c r="A127" s="1086"/>
      <c r="B127" s="1087"/>
      <c r="C127" s="1043" t="s">
        <v>2945</v>
      </c>
      <c r="D127" s="1044"/>
      <c r="E127" s="1044"/>
      <c r="F127" s="1088"/>
      <c r="G127" s="1088"/>
      <c r="H127" s="1088"/>
      <c r="I127" s="1088"/>
      <c r="J127" s="1089"/>
      <c r="K127" s="1088"/>
      <c r="L127" s="1089"/>
      <c r="M127" s="1090"/>
      <c r="N127" s="1091"/>
    </row>
    <row r="128" spans="1:14" s="1" customFormat="1" ht="10.199999999999999" x14ac:dyDescent="0.2">
      <c r="A128" s="1073"/>
      <c r="B128" s="1045"/>
      <c r="C128" s="2596" t="s">
        <v>2949</v>
      </c>
      <c r="D128" s="2596"/>
      <c r="E128" s="2596"/>
      <c r="F128" s="2596"/>
      <c r="G128" s="2596"/>
      <c r="H128" s="2596"/>
      <c r="I128" s="2596"/>
      <c r="J128" s="2596"/>
      <c r="K128" s="2596"/>
      <c r="L128" s="2596"/>
      <c r="M128" s="2596"/>
      <c r="N128" s="2600"/>
    </row>
    <row r="129" spans="1:14" s="1" customFormat="1" ht="22.8" customHeight="1" x14ac:dyDescent="0.2">
      <c r="A129" s="1068" t="s">
        <v>115</v>
      </c>
      <c r="B129" s="1069" t="s">
        <v>2950</v>
      </c>
      <c r="C129" s="2599" t="s">
        <v>2951</v>
      </c>
      <c r="D129" s="2599"/>
      <c r="E129" s="2599"/>
      <c r="F129" s="1070" t="s">
        <v>480</v>
      </c>
      <c r="G129" s="1070"/>
      <c r="H129" s="1070"/>
      <c r="I129" s="1070" t="s">
        <v>558</v>
      </c>
      <c r="J129" s="1071">
        <v>49</v>
      </c>
      <c r="K129" s="1070"/>
      <c r="L129" s="1071">
        <v>68.599999999999994</v>
      </c>
      <c r="M129" s="1070"/>
      <c r="N129" s="1072"/>
    </row>
    <row r="130" spans="1:14" s="1" customFormat="1" ht="10.199999999999999" x14ac:dyDescent="0.2">
      <c r="A130" s="1086"/>
      <c r="B130" s="1087"/>
      <c r="C130" s="1043" t="s">
        <v>2945</v>
      </c>
      <c r="D130" s="1044"/>
      <c r="E130" s="1044"/>
      <c r="F130" s="1088"/>
      <c r="G130" s="1088"/>
      <c r="H130" s="1088"/>
      <c r="I130" s="1088"/>
      <c r="J130" s="1089"/>
      <c r="K130" s="1088"/>
      <c r="L130" s="1089"/>
      <c r="M130" s="1090"/>
      <c r="N130" s="1091"/>
    </row>
    <row r="131" spans="1:14" s="1" customFormat="1" ht="10.199999999999999" x14ac:dyDescent="0.2">
      <c r="A131" s="1073"/>
      <c r="B131" s="1045"/>
      <c r="C131" s="2596" t="s">
        <v>753</v>
      </c>
      <c r="D131" s="2596"/>
      <c r="E131" s="2596"/>
      <c r="F131" s="2596"/>
      <c r="G131" s="2596"/>
      <c r="H131" s="2596"/>
      <c r="I131" s="2596"/>
      <c r="J131" s="2596"/>
      <c r="K131" s="2596"/>
      <c r="L131" s="2596"/>
      <c r="M131" s="2596"/>
      <c r="N131" s="2600"/>
    </row>
    <row r="132" spans="1:14" s="1" customFormat="1" ht="27" customHeight="1" x14ac:dyDescent="0.2">
      <c r="A132" s="1068" t="s">
        <v>114</v>
      </c>
      <c r="B132" s="1069" t="s">
        <v>2952</v>
      </c>
      <c r="C132" s="2599" t="s">
        <v>2953</v>
      </c>
      <c r="D132" s="2599"/>
      <c r="E132" s="2599"/>
      <c r="F132" s="1070" t="s">
        <v>487</v>
      </c>
      <c r="G132" s="1070"/>
      <c r="H132" s="1070"/>
      <c r="I132" s="1070" t="s">
        <v>2954</v>
      </c>
      <c r="J132" s="1071">
        <v>13941.77</v>
      </c>
      <c r="K132" s="1070"/>
      <c r="L132" s="1071">
        <v>175.67</v>
      </c>
      <c r="M132" s="1070"/>
      <c r="N132" s="1072"/>
    </row>
    <row r="133" spans="1:14" s="1" customFormat="1" ht="10.199999999999999" x14ac:dyDescent="0.2">
      <c r="A133" s="1086"/>
      <c r="B133" s="1087"/>
      <c r="C133" s="1043" t="s">
        <v>2945</v>
      </c>
      <c r="D133" s="1044"/>
      <c r="E133" s="1044"/>
      <c r="F133" s="1088"/>
      <c r="G133" s="1088"/>
      <c r="H133" s="1088"/>
      <c r="I133" s="1088"/>
      <c r="J133" s="1089"/>
      <c r="K133" s="1088"/>
      <c r="L133" s="1089"/>
      <c r="M133" s="1090"/>
      <c r="N133" s="1091"/>
    </row>
    <row r="134" spans="1:14" s="1" customFormat="1" ht="10.199999999999999" x14ac:dyDescent="0.2">
      <c r="A134" s="1073"/>
      <c r="B134" s="1045"/>
      <c r="C134" s="2596" t="s">
        <v>2955</v>
      </c>
      <c r="D134" s="2596"/>
      <c r="E134" s="2596"/>
      <c r="F134" s="2596"/>
      <c r="G134" s="2596"/>
      <c r="H134" s="2596"/>
      <c r="I134" s="2596"/>
      <c r="J134" s="2596"/>
      <c r="K134" s="2596"/>
      <c r="L134" s="2596"/>
      <c r="M134" s="2596"/>
      <c r="N134" s="2600"/>
    </row>
    <row r="135" spans="1:14" s="1" customFormat="1" ht="23.4" customHeight="1" x14ac:dyDescent="0.2">
      <c r="A135" s="1068" t="s">
        <v>122</v>
      </c>
      <c r="B135" s="1069" t="s">
        <v>2956</v>
      </c>
      <c r="C135" s="2599" t="s">
        <v>2898</v>
      </c>
      <c r="D135" s="2599"/>
      <c r="E135" s="2599"/>
      <c r="F135" s="1070" t="s">
        <v>1090</v>
      </c>
      <c r="G135" s="1070"/>
      <c r="H135" s="1070"/>
      <c r="I135" s="1070" t="s">
        <v>2957</v>
      </c>
      <c r="J135" s="1071">
        <v>9.0399999999999991</v>
      </c>
      <c r="K135" s="1070"/>
      <c r="L135" s="1071">
        <v>40.5</v>
      </c>
      <c r="M135" s="1070"/>
      <c r="N135" s="1072"/>
    </row>
    <row r="136" spans="1:14" s="1" customFormat="1" ht="10.199999999999999" x14ac:dyDescent="0.2">
      <c r="A136" s="1086"/>
      <c r="B136" s="1087"/>
      <c r="C136" s="1043" t="s">
        <v>2945</v>
      </c>
      <c r="D136" s="1044"/>
      <c r="E136" s="1044"/>
      <c r="F136" s="1088"/>
      <c r="G136" s="1088"/>
      <c r="H136" s="1088"/>
      <c r="I136" s="1088"/>
      <c r="J136" s="1089"/>
      <c r="K136" s="1088"/>
      <c r="L136" s="1089"/>
      <c r="M136" s="1090"/>
      <c r="N136" s="1091"/>
    </row>
    <row r="137" spans="1:14" s="1" customFormat="1" ht="10.199999999999999" x14ac:dyDescent="0.2">
      <c r="A137" s="1073"/>
      <c r="B137" s="1045"/>
      <c r="C137" s="2596" t="s">
        <v>2958</v>
      </c>
      <c r="D137" s="2596"/>
      <c r="E137" s="2596"/>
      <c r="F137" s="2596"/>
      <c r="G137" s="2596"/>
      <c r="H137" s="2596"/>
      <c r="I137" s="2596"/>
      <c r="J137" s="2596"/>
      <c r="K137" s="2596"/>
      <c r="L137" s="2596"/>
      <c r="M137" s="2596"/>
      <c r="N137" s="2600"/>
    </row>
    <row r="138" spans="1:14" s="1" customFormat="1" ht="10.199999999999999" x14ac:dyDescent="0.2">
      <c r="A138" s="2625" t="s">
        <v>1684</v>
      </c>
      <c r="B138" s="2626"/>
      <c r="C138" s="2626"/>
      <c r="D138" s="2626"/>
      <c r="E138" s="2626"/>
      <c r="F138" s="2626"/>
      <c r="G138" s="2626"/>
      <c r="H138" s="2626"/>
      <c r="I138" s="2626"/>
      <c r="J138" s="2626"/>
      <c r="K138" s="2626"/>
      <c r="L138" s="2626"/>
      <c r="M138" s="2626"/>
      <c r="N138" s="2627"/>
    </row>
    <row r="139" spans="1:14" s="1" customFormat="1" ht="15.6" customHeight="1" x14ac:dyDescent="0.2">
      <c r="A139" s="1068" t="s">
        <v>116</v>
      </c>
      <c r="B139" s="1069" t="s">
        <v>421</v>
      </c>
      <c r="C139" s="2599" t="s">
        <v>422</v>
      </c>
      <c r="D139" s="2599"/>
      <c r="E139" s="2599"/>
      <c r="F139" s="1070" t="s">
        <v>402</v>
      </c>
      <c r="G139" s="1070"/>
      <c r="H139" s="1070"/>
      <c r="I139" s="1070" t="s">
        <v>1685</v>
      </c>
      <c r="J139" s="1071"/>
      <c r="K139" s="1070"/>
      <c r="L139" s="1071"/>
      <c r="M139" s="1070"/>
      <c r="N139" s="1072"/>
    </row>
    <row r="140" spans="1:14" x14ac:dyDescent="0.3">
      <c r="A140" s="1073"/>
      <c r="B140" s="1045"/>
      <c r="C140" s="2596" t="s">
        <v>1686</v>
      </c>
      <c r="D140" s="2596"/>
      <c r="E140" s="2596"/>
      <c r="F140" s="2596"/>
      <c r="G140" s="2596"/>
      <c r="H140" s="2596"/>
      <c r="I140" s="2596"/>
      <c r="J140" s="2596"/>
      <c r="K140" s="2596"/>
      <c r="L140" s="2596"/>
      <c r="M140" s="2596"/>
      <c r="N140" s="2600"/>
    </row>
    <row r="141" spans="1:14" s="1" customFormat="1" ht="36.6" customHeight="1" x14ac:dyDescent="0.2">
      <c r="A141" s="1074"/>
      <c r="B141" s="1075" t="s">
        <v>528</v>
      </c>
      <c r="C141" s="2596" t="s">
        <v>529</v>
      </c>
      <c r="D141" s="2596"/>
      <c r="E141" s="2596"/>
      <c r="F141" s="2596"/>
      <c r="G141" s="2596"/>
      <c r="H141" s="2596"/>
      <c r="I141" s="2596"/>
      <c r="J141" s="2596"/>
      <c r="K141" s="2596"/>
      <c r="L141" s="2596"/>
      <c r="M141" s="2596"/>
      <c r="N141" s="2600"/>
    </row>
    <row r="142" spans="1:14" x14ac:dyDescent="0.3">
      <c r="A142" s="1076"/>
      <c r="B142" s="1075" t="s">
        <v>44</v>
      </c>
      <c r="C142" s="2596" t="s">
        <v>48</v>
      </c>
      <c r="D142" s="2596"/>
      <c r="E142" s="2596"/>
      <c r="F142" s="1077"/>
      <c r="G142" s="1077"/>
      <c r="H142" s="1077"/>
      <c r="I142" s="1077"/>
      <c r="J142" s="1078">
        <v>1053</v>
      </c>
      <c r="K142" s="1077" t="s">
        <v>530</v>
      </c>
      <c r="L142" s="1078">
        <v>3.55</v>
      </c>
      <c r="M142" s="1077" t="s">
        <v>1513</v>
      </c>
      <c r="N142" s="1079">
        <v>97</v>
      </c>
    </row>
    <row r="143" spans="1:14" x14ac:dyDescent="0.3">
      <c r="A143" s="1076"/>
      <c r="B143" s="1075" t="s">
        <v>60</v>
      </c>
      <c r="C143" s="2596" t="s">
        <v>370</v>
      </c>
      <c r="D143" s="2596"/>
      <c r="E143" s="2596"/>
      <c r="F143" s="1077"/>
      <c r="G143" s="1077"/>
      <c r="H143" s="1077"/>
      <c r="I143" s="1077"/>
      <c r="J143" s="1078">
        <v>1566.06</v>
      </c>
      <c r="K143" s="1077" t="s">
        <v>530</v>
      </c>
      <c r="L143" s="1078">
        <v>5.29</v>
      </c>
      <c r="M143" s="1077"/>
      <c r="N143" s="1079"/>
    </row>
    <row r="144" spans="1:14" x14ac:dyDescent="0.3">
      <c r="A144" s="1076"/>
      <c r="B144" s="1075" t="s">
        <v>66</v>
      </c>
      <c r="C144" s="2596" t="s">
        <v>371</v>
      </c>
      <c r="D144" s="2596"/>
      <c r="E144" s="2596"/>
      <c r="F144" s="1077"/>
      <c r="G144" s="1077"/>
      <c r="H144" s="1077"/>
      <c r="I144" s="1077"/>
      <c r="J144" s="1078">
        <v>244.39</v>
      </c>
      <c r="K144" s="1077" t="s">
        <v>530</v>
      </c>
      <c r="L144" s="1078">
        <v>0.82</v>
      </c>
      <c r="M144" s="1077" t="s">
        <v>1513</v>
      </c>
      <c r="N144" s="1079">
        <v>22</v>
      </c>
    </row>
    <row r="145" spans="1:14" x14ac:dyDescent="0.3">
      <c r="A145" s="1076"/>
      <c r="B145" s="1075" t="s">
        <v>71</v>
      </c>
      <c r="C145" s="2596" t="s">
        <v>372</v>
      </c>
      <c r="D145" s="2596"/>
      <c r="E145" s="2596"/>
      <c r="F145" s="1077"/>
      <c r="G145" s="1077"/>
      <c r="H145" s="1077"/>
      <c r="I145" s="1077"/>
      <c r="J145" s="1078">
        <v>909.27</v>
      </c>
      <c r="K145" s="1077"/>
      <c r="L145" s="1078">
        <v>2.27</v>
      </c>
      <c r="M145" s="1077"/>
      <c r="N145" s="1079"/>
    </row>
    <row r="146" spans="1:14" x14ac:dyDescent="0.3">
      <c r="A146" s="1073"/>
      <c r="B146" s="1080" t="s">
        <v>2916</v>
      </c>
      <c r="C146" s="2632" t="s">
        <v>2917</v>
      </c>
      <c r="D146" s="2632"/>
      <c r="E146" s="2632"/>
      <c r="F146" s="1081" t="s">
        <v>407</v>
      </c>
      <c r="G146" s="1081" t="s">
        <v>426</v>
      </c>
      <c r="H146" s="1081"/>
      <c r="I146" s="1081" t="s">
        <v>1687</v>
      </c>
      <c r="J146" s="1075"/>
      <c r="K146" s="1077"/>
      <c r="L146" s="1078"/>
      <c r="M146" s="1077"/>
      <c r="N146" s="1082"/>
    </row>
    <row r="147" spans="1:14" x14ac:dyDescent="0.3">
      <c r="A147" s="1076"/>
      <c r="B147" s="1075"/>
      <c r="C147" s="2596" t="s">
        <v>49</v>
      </c>
      <c r="D147" s="2596"/>
      <c r="E147" s="2596"/>
      <c r="F147" s="1077" t="s">
        <v>50</v>
      </c>
      <c r="G147" s="1077" t="s">
        <v>423</v>
      </c>
      <c r="H147" s="1077" t="s">
        <v>530</v>
      </c>
      <c r="I147" s="1077" t="s">
        <v>2093</v>
      </c>
      <c r="J147" s="1078"/>
      <c r="K147" s="1077"/>
      <c r="L147" s="1078"/>
      <c r="M147" s="1077"/>
      <c r="N147" s="1079"/>
    </row>
    <row r="148" spans="1:14" x14ac:dyDescent="0.3">
      <c r="A148" s="1076"/>
      <c r="B148" s="1075"/>
      <c r="C148" s="2596" t="s">
        <v>374</v>
      </c>
      <c r="D148" s="2596"/>
      <c r="E148" s="2596"/>
      <c r="F148" s="1077" t="s">
        <v>50</v>
      </c>
      <c r="G148" s="1077" t="s">
        <v>424</v>
      </c>
      <c r="H148" s="1077" t="s">
        <v>530</v>
      </c>
      <c r="I148" s="1077" t="s">
        <v>2094</v>
      </c>
      <c r="J148" s="1078"/>
      <c r="K148" s="1077"/>
      <c r="L148" s="1078"/>
      <c r="M148" s="1077"/>
      <c r="N148" s="1079"/>
    </row>
    <row r="149" spans="1:14" x14ac:dyDescent="0.3">
      <c r="A149" s="1076"/>
      <c r="B149" s="1075"/>
      <c r="C149" s="2608" t="s">
        <v>52</v>
      </c>
      <c r="D149" s="2608"/>
      <c r="E149" s="2608"/>
      <c r="F149" s="1083"/>
      <c r="G149" s="1083"/>
      <c r="H149" s="1083"/>
      <c r="I149" s="1083"/>
      <c r="J149" s="1084">
        <v>3528.33</v>
      </c>
      <c r="K149" s="1083"/>
      <c r="L149" s="1084">
        <v>11.11</v>
      </c>
      <c r="M149" s="1083"/>
      <c r="N149" s="1085"/>
    </row>
    <row r="150" spans="1:14" x14ac:dyDescent="0.3">
      <c r="A150" s="1076"/>
      <c r="B150" s="1075"/>
      <c r="C150" s="2596" t="s">
        <v>53</v>
      </c>
      <c r="D150" s="2596"/>
      <c r="E150" s="2596"/>
      <c r="F150" s="1077"/>
      <c r="G150" s="1077"/>
      <c r="H150" s="1077"/>
      <c r="I150" s="1077"/>
      <c r="J150" s="1078"/>
      <c r="K150" s="1077"/>
      <c r="L150" s="1078">
        <v>4.37</v>
      </c>
      <c r="M150" s="1077"/>
      <c r="N150" s="1079">
        <v>119</v>
      </c>
    </row>
    <row r="151" spans="1:14" ht="20.399999999999999" x14ac:dyDescent="0.3">
      <c r="A151" s="1076"/>
      <c r="B151" s="1075" t="s">
        <v>2049</v>
      </c>
      <c r="C151" s="2596" t="s">
        <v>425</v>
      </c>
      <c r="D151" s="2596"/>
      <c r="E151" s="2596"/>
      <c r="F151" s="1077" t="s">
        <v>55</v>
      </c>
      <c r="G151" s="1077" t="s">
        <v>426</v>
      </c>
      <c r="H151" s="1077"/>
      <c r="I151" s="1077" t="s">
        <v>426</v>
      </c>
      <c r="J151" s="1078"/>
      <c r="K151" s="1077"/>
      <c r="L151" s="1078">
        <v>4.46</v>
      </c>
      <c r="M151" s="1077"/>
      <c r="N151" s="1079">
        <v>121</v>
      </c>
    </row>
    <row r="152" spans="1:14" ht="20.399999999999999" x14ac:dyDescent="0.3">
      <c r="A152" s="1076"/>
      <c r="B152" s="1075" t="s">
        <v>2050</v>
      </c>
      <c r="C152" s="2596" t="s">
        <v>427</v>
      </c>
      <c r="D152" s="2596"/>
      <c r="E152" s="2596"/>
      <c r="F152" s="1077" t="s">
        <v>55</v>
      </c>
      <c r="G152" s="1077" t="s">
        <v>257</v>
      </c>
      <c r="H152" s="1077"/>
      <c r="I152" s="1077" t="s">
        <v>257</v>
      </c>
      <c r="J152" s="1078"/>
      <c r="K152" s="1077"/>
      <c r="L152" s="1078">
        <v>2.5299999999999998</v>
      </c>
      <c r="M152" s="1077"/>
      <c r="N152" s="1079">
        <v>69</v>
      </c>
    </row>
    <row r="153" spans="1:14" x14ac:dyDescent="0.3">
      <c r="A153" s="1086"/>
      <c r="B153" s="1087"/>
      <c r="C153" s="2599" t="s">
        <v>59</v>
      </c>
      <c r="D153" s="2599"/>
      <c r="E153" s="2599"/>
      <c r="F153" s="1070"/>
      <c r="G153" s="1070"/>
      <c r="H153" s="1070"/>
      <c r="I153" s="1070"/>
      <c r="J153" s="1071"/>
      <c r="K153" s="1070"/>
      <c r="L153" s="1071">
        <v>18.100000000000001</v>
      </c>
      <c r="M153" s="1083"/>
      <c r="N153" s="1072"/>
    </row>
    <row r="154" spans="1:14" ht="24" customHeight="1" x14ac:dyDescent="0.3">
      <c r="A154" s="1068" t="s">
        <v>126</v>
      </c>
      <c r="B154" s="1069" t="s">
        <v>1024</v>
      </c>
      <c r="C154" s="2599" t="s">
        <v>1025</v>
      </c>
      <c r="D154" s="2599"/>
      <c r="E154" s="2599"/>
      <c r="F154" s="1070" t="s">
        <v>407</v>
      </c>
      <c r="G154" s="1070"/>
      <c r="H154" s="1070"/>
      <c r="I154" s="1070" t="s">
        <v>1687</v>
      </c>
      <c r="J154" s="1071">
        <v>560</v>
      </c>
      <c r="K154" s="1070"/>
      <c r="L154" s="1071">
        <v>142.80000000000001</v>
      </c>
      <c r="M154" s="1070"/>
      <c r="N154" s="1072"/>
    </row>
    <row r="155" spans="1:14" x14ac:dyDescent="0.3">
      <c r="A155" s="1086"/>
      <c r="B155" s="1087"/>
      <c r="C155" s="1043" t="s">
        <v>2959</v>
      </c>
      <c r="D155" s="1044"/>
      <c r="E155" s="1044"/>
      <c r="F155" s="1088"/>
      <c r="G155" s="1088"/>
      <c r="H155" s="1088"/>
      <c r="I155" s="1088"/>
      <c r="J155" s="1089"/>
      <c r="K155" s="1088"/>
      <c r="L155" s="1089"/>
      <c r="M155" s="1090"/>
      <c r="N155" s="1091"/>
    </row>
    <row r="156" spans="1:14" ht="28.2" customHeight="1" x14ac:dyDescent="0.3">
      <c r="A156" s="1068" t="s">
        <v>129</v>
      </c>
      <c r="B156" s="1069" t="s">
        <v>1688</v>
      </c>
      <c r="C156" s="2599" t="s">
        <v>1689</v>
      </c>
      <c r="D156" s="2599"/>
      <c r="E156" s="2599"/>
      <c r="F156" s="1070" t="s">
        <v>402</v>
      </c>
      <c r="G156" s="1070"/>
      <c r="H156" s="1070"/>
      <c r="I156" s="1070" t="s">
        <v>1690</v>
      </c>
      <c r="J156" s="1071"/>
      <c r="K156" s="1070"/>
      <c r="L156" s="1071"/>
      <c r="M156" s="1070"/>
      <c r="N156" s="1072"/>
    </row>
    <row r="157" spans="1:14" x14ac:dyDescent="0.3">
      <c r="A157" s="1073"/>
      <c r="B157" s="1045"/>
      <c r="C157" s="2596" t="s">
        <v>1691</v>
      </c>
      <c r="D157" s="2596"/>
      <c r="E157" s="2596"/>
      <c r="F157" s="2596"/>
      <c r="G157" s="2596"/>
      <c r="H157" s="2596"/>
      <c r="I157" s="2596"/>
      <c r="J157" s="2596"/>
      <c r="K157" s="2596"/>
      <c r="L157" s="2596"/>
      <c r="M157" s="2596"/>
      <c r="N157" s="2600"/>
    </row>
    <row r="158" spans="1:14" ht="32.4" customHeight="1" x14ac:dyDescent="0.3">
      <c r="A158" s="1074"/>
      <c r="B158" s="1075" t="s">
        <v>528</v>
      </c>
      <c r="C158" s="2596" t="s">
        <v>529</v>
      </c>
      <c r="D158" s="2596"/>
      <c r="E158" s="2596"/>
      <c r="F158" s="2596"/>
      <c r="G158" s="2596"/>
      <c r="H158" s="2596"/>
      <c r="I158" s="2596"/>
      <c r="J158" s="2596"/>
      <c r="K158" s="2596"/>
      <c r="L158" s="2596"/>
      <c r="M158" s="2596"/>
      <c r="N158" s="2600"/>
    </row>
    <row r="159" spans="1:14" x14ac:dyDescent="0.3">
      <c r="A159" s="1076"/>
      <c r="B159" s="1075" t="s">
        <v>44</v>
      </c>
      <c r="C159" s="2596" t="s">
        <v>48</v>
      </c>
      <c r="D159" s="2596"/>
      <c r="E159" s="2596"/>
      <c r="F159" s="1077"/>
      <c r="G159" s="1077"/>
      <c r="H159" s="1077"/>
      <c r="I159" s="1077"/>
      <c r="J159" s="1078">
        <v>1526.87</v>
      </c>
      <c r="K159" s="1077" t="s">
        <v>530</v>
      </c>
      <c r="L159" s="1078">
        <v>15.25</v>
      </c>
      <c r="M159" s="1077" t="s">
        <v>1513</v>
      </c>
      <c r="N159" s="1079">
        <v>417</v>
      </c>
    </row>
    <row r="160" spans="1:14" x14ac:dyDescent="0.3">
      <c r="A160" s="1076"/>
      <c r="B160" s="1075" t="s">
        <v>60</v>
      </c>
      <c r="C160" s="2596" t="s">
        <v>370</v>
      </c>
      <c r="D160" s="2596"/>
      <c r="E160" s="2596"/>
      <c r="F160" s="1077"/>
      <c r="G160" s="1077"/>
      <c r="H160" s="1077"/>
      <c r="I160" s="1077"/>
      <c r="J160" s="1078">
        <v>2518.58</v>
      </c>
      <c r="K160" s="1077" t="s">
        <v>530</v>
      </c>
      <c r="L160" s="1078">
        <v>25.16</v>
      </c>
      <c r="M160" s="1077"/>
      <c r="N160" s="1079"/>
    </row>
    <row r="161" spans="1:14" x14ac:dyDescent="0.3">
      <c r="A161" s="1076"/>
      <c r="B161" s="1075" t="s">
        <v>66</v>
      </c>
      <c r="C161" s="2596" t="s">
        <v>371</v>
      </c>
      <c r="D161" s="2596"/>
      <c r="E161" s="2596"/>
      <c r="F161" s="1077"/>
      <c r="G161" s="1077"/>
      <c r="H161" s="1077"/>
      <c r="I161" s="1077"/>
      <c r="J161" s="1078">
        <v>382.14</v>
      </c>
      <c r="K161" s="1077" t="s">
        <v>530</v>
      </c>
      <c r="L161" s="1078">
        <v>3.82</v>
      </c>
      <c r="M161" s="1077" t="s">
        <v>1513</v>
      </c>
      <c r="N161" s="1079">
        <v>104</v>
      </c>
    </row>
    <row r="162" spans="1:14" x14ac:dyDescent="0.3">
      <c r="A162" s="1076"/>
      <c r="B162" s="1075" t="s">
        <v>71</v>
      </c>
      <c r="C162" s="2596" t="s">
        <v>372</v>
      </c>
      <c r="D162" s="2596"/>
      <c r="E162" s="2596"/>
      <c r="F162" s="1077"/>
      <c r="G162" s="1077"/>
      <c r="H162" s="1077"/>
      <c r="I162" s="1077"/>
      <c r="J162" s="1078">
        <v>488.42</v>
      </c>
      <c r="K162" s="1077"/>
      <c r="L162" s="1078">
        <v>3.61</v>
      </c>
      <c r="M162" s="1077"/>
      <c r="N162" s="1079"/>
    </row>
    <row r="163" spans="1:14" x14ac:dyDescent="0.3">
      <c r="A163" s="1073"/>
      <c r="B163" s="1080" t="s">
        <v>2916</v>
      </c>
      <c r="C163" s="2632" t="s">
        <v>2917</v>
      </c>
      <c r="D163" s="2632"/>
      <c r="E163" s="2632"/>
      <c r="F163" s="1081" t="s">
        <v>407</v>
      </c>
      <c r="G163" s="1081" t="s">
        <v>2960</v>
      </c>
      <c r="H163" s="1081"/>
      <c r="I163" s="1081" t="s">
        <v>1694</v>
      </c>
      <c r="J163" s="1075"/>
      <c r="K163" s="1077"/>
      <c r="L163" s="1078"/>
      <c r="M163" s="1077"/>
      <c r="N163" s="1082"/>
    </row>
    <row r="164" spans="1:14" x14ac:dyDescent="0.3">
      <c r="A164" s="1073"/>
      <c r="B164" s="1080" t="s">
        <v>2933</v>
      </c>
      <c r="C164" s="2632" t="s">
        <v>2961</v>
      </c>
      <c r="D164" s="2632"/>
      <c r="E164" s="2632"/>
      <c r="F164" s="1081" t="s">
        <v>487</v>
      </c>
      <c r="G164" s="1081" t="s">
        <v>80</v>
      </c>
      <c r="H164" s="1081"/>
      <c r="I164" s="1081" t="s">
        <v>2962</v>
      </c>
      <c r="J164" s="1075"/>
      <c r="K164" s="1077"/>
      <c r="L164" s="1078"/>
      <c r="M164" s="1077"/>
      <c r="N164" s="1082"/>
    </row>
    <row r="165" spans="1:14" x14ac:dyDescent="0.3">
      <c r="A165" s="1076"/>
      <c r="B165" s="1075"/>
      <c r="C165" s="2596" t="s">
        <v>49</v>
      </c>
      <c r="D165" s="2596"/>
      <c r="E165" s="2596"/>
      <c r="F165" s="1077" t="s">
        <v>50</v>
      </c>
      <c r="G165" s="1077" t="s">
        <v>1692</v>
      </c>
      <c r="H165" s="1077" t="s">
        <v>530</v>
      </c>
      <c r="I165" s="1077" t="s">
        <v>2095</v>
      </c>
      <c r="J165" s="1078"/>
      <c r="K165" s="1077"/>
      <c r="L165" s="1078"/>
      <c r="M165" s="1077"/>
      <c r="N165" s="1079"/>
    </row>
    <row r="166" spans="1:14" x14ac:dyDescent="0.3">
      <c r="A166" s="1076"/>
      <c r="B166" s="1075"/>
      <c r="C166" s="2596" t="s">
        <v>374</v>
      </c>
      <c r="D166" s="2596"/>
      <c r="E166" s="2596"/>
      <c r="F166" s="1077" t="s">
        <v>50</v>
      </c>
      <c r="G166" s="1077" t="s">
        <v>1693</v>
      </c>
      <c r="H166" s="1077" t="s">
        <v>530</v>
      </c>
      <c r="I166" s="1077" t="s">
        <v>2096</v>
      </c>
      <c r="J166" s="1078"/>
      <c r="K166" s="1077"/>
      <c r="L166" s="1078"/>
      <c r="M166" s="1077"/>
      <c r="N166" s="1079"/>
    </row>
    <row r="167" spans="1:14" x14ac:dyDescent="0.3">
      <c r="A167" s="1076"/>
      <c r="B167" s="1075"/>
      <c r="C167" s="2608" t="s">
        <v>52</v>
      </c>
      <c r="D167" s="2608"/>
      <c r="E167" s="2608"/>
      <c r="F167" s="1083"/>
      <c r="G167" s="1083"/>
      <c r="H167" s="1083"/>
      <c r="I167" s="1083"/>
      <c r="J167" s="1084">
        <v>4533.87</v>
      </c>
      <c r="K167" s="1083"/>
      <c r="L167" s="1084">
        <v>44.02</v>
      </c>
      <c r="M167" s="1083"/>
      <c r="N167" s="1085"/>
    </row>
    <row r="168" spans="1:14" x14ac:dyDescent="0.3">
      <c r="A168" s="1076"/>
      <c r="B168" s="1075"/>
      <c r="C168" s="2596" t="s">
        <v>53</v>
      </c>
      <c r="D168" s="2596"/>
      <c r="E168" s="2596"/>
      <c r="F168" s="1077"/>
      <c r="G168" s="1077"/>
      <c r="H168" s="1077"/>
      <c r="I168" s="1077"/>
      <c r="J168" s="1078"/>
      <c r="K168" s="1077"/>
      <c r="L168" s="1078">
        <v>19.07</v>
      </c>
      <c r="M168" s="1077"/>
      <c r="N168" s="1079">
        <v>521</v>
      </c>
    </row>
    <row r="169" spans="1:14" ht="20.399999999999999" x14ac:dyDescent="0.3">
      <c r="A169" s="1076"/>
      <c r="B169" s="1075" t="s">
        <v>2049</v>
      </c>
      <c r="C169" s="2596" t="s">
        <v>425</v>
      </c>
      <c r="D169" s="2596"/>
      <c r="E169" s="2596"/>
      <c r="F169" s="1077" t="s">
        <v>55</v>
      </c>
      <c r="G169" s="1077" t="s">
        <v>426</v>
      </c>
      <c r="H169" s="1077"/>
      <c r="I169" s="1077" t="s">
        <v>426</v>
      </c>
      <c r="J169" s="1078"/>
      <c r="K169" s="1077"/>
      <c r="L169" s="1078">
        <v>19.45</v>
      </c>
      <c r="M169" s="1077"/>
      <c r="N169" s="1079">
        <v>531</v>
      </c>
    </row>
    <row r="170" spans="1:14" ht="20.399999999999999" x14ac:dyDescent="0.3">
      <c r="A170" s="1076"/>
      <c r="B170" s="1075" t="s">
        <v>2050</v>
      </c>
      <c r="C170" s="2596" t="s">
        <v>427</v>
      </c>
      <c r="D170" s="2596"/>
      <c r="E170" s="2596"/>
      <c r="F170" s="1077" t="s">
        <v>55</v>
      </c>
      <c r="G170" s="1077" t="s">
        <v>257</v>
      </c>
      <c r="H170" s="1077"/>
      <c r="I170" s="1077" t="s">
        <v>257</v>
      </c>
      <c r="J170" s="1078"/>
      <c r="K170" s="1077"/>
      <c r="L170" s="1078">
        <v>11.06</v>
      </c>
      <c r="M170" s="1077"/>
      <c r="N170" s="1079">
        <v>302</v>
      </c>
    </row>
    <row r="171" spans="1:14" x14ac:dyDescent="0.3">
      <c r="A171" s="1086"/>
      <c r="B171" s="1087"/>
      <c r="C171" s="2599" t="s">
        <v>59</v>
      </c>
      <c r="D171" s="2599"/>
      <c r="E171" s="2599"/>
      <c r="F171" s="1070"/>
      <c r="G171" s="1070"/>
      <c r="H171" s="1070"/>
      <c r="I171" s="1070"/>
      <c r="J171" s="1071"/>
      <c r="K171" s="1070"/>
      <c r="L171" s="1071">
        <v>74.53</v>
      </c>
      <c r="M171" s="1083"/>
      <c r="N171" s="1072"/>
    </row>
    <row r="172" spans="1:14" ht="25.2" customHeight="1" x14ac:dyDescent="0.3">
      <c r="A172" s="1068" t="s">
        <v>130</v>
      </c>
      <c r="B172" s="1069" t="s">
        <v>473</v>
      </c>
      <c r="C172" s="2599" t="s">
        <v>474</v>
      </c>
      <c r="D172" s="2599"/>
      <c r="E172" s="2599"/>
      <c r="F172" s="1070" t="s">
        <v>407</v>
      </c>
      <c r="G172" s="1070"/>
      <c r="H172" s="1070"/>
      <c r="I172" s="1070" t="s">
        <v>1694</v>
      </c>
      <c r="J172" s="1071">
        <v>592.76</v>
      </c>
      <c r="K172" s="1070"/>
      <c r="L172" s="1071">
        <v>445.22</v>
      </c>
      <c r="M172" s="1070"/>
      <c r="N172" s="1072"/>
    </row>
    <row r="173" spans="1:14" x14ac:dyDescent="0.3">
      <c r="A173" s="1086"/>
      <c r="B173" s="1087"/>
      <c r="C173" s="1043" t="s">
        <v>2959</v>
      </c>
      <c r="D173" s="1044"/>
      <c r="E173" s="1044"/>
      <c r="F173" s="1088"/>
      <c r="G173" s="1088"/>
      <c r="H173" s="1088"/>
      <c r="I173" s="1088"/>
      <c r="J173" s="1089"/>
      <c r="K173" s="1088"/>
      <c r="L173" s="1089"/>
      <c r="M173" s="1090"/>
      <c r="N173" s="1091"/>
    </row>
    <row r="174" spans="1:14" ht="27.6" customHeight="1" x14ac:dyDescent="0.3">
      <c r="A174" s="1068" t="s">
        <v>132</v>
      </c>
      <c r="B174" s="1069" t="s">
        <v>862</v>
      </c>
      <c r="C174" s="2599" t="s">
        <v>863</v>
      </c>
      <c r="D174" s="2599"/>
      <c r="E174" s="2599"/>
      <c r="F174" s="1070" t="s">
        <v>487</v>
      </c>
      <c r="G174" s="1070"/>
      <c r="H174" s="1070"/>
      <c r="I174" s="1070" t="s">
        <v>1695</v>
      </c>
      <c r="J174" s="1071">
        <v>5802.77</v>
      </c>
      <c r="K174" s="1070"/>
      <c r="L174" s="1071">
        <v>106.34</v>
      </c>
      <c r="M174" s="1070"/>
      <c r="N174" s="1072"/>
    </row>
    <row r="175" spans="1:14" x14ac:dyDescent="0.3">
      <c r="A175" s="1086"/>
      <c r="B175" s="1087"/>
      <c r="C175" s="1043" t="s">
        <v>2959</v>
      </c>
      <c r="D175" s="1044"/>
      <c r="E175" s="1044"/>
      <c r="F175" s="1088"/>
      <c r="G175" s="1088"/>
      <c r="H175" s="1088"/>
      <c r="I175" s="1088"/>
      <c r="J175" s="1089"/>
      <c r="K175" s="1088"/>
      <c r="L175" s="1089"/>
      <c r="M175" s="1090"/>
      <c r="N175" s="1091"/>
    </row>
    <row r="176" spans="1:14" x14ac:dyDescent="0.3">
      <c r="A176" s="1073"/>
      <c r="B176" s="1045"/>
      <c r="C176" s="2596" t="s">
        <v>1696</v>
      </c>
      <c r="D176" s="2596"/>
      <c r="E176" s="2596"/>
      <c r="F176" s="2596"/>
      <c r="G176" s="2596"/>
      <c r="H176" s="2596"/>
      <c r="I176" s="2596"/>
      <c r="J176" s="2596"/>
      <c r="K176" s="2596"/>
      <c r="L176" s="2596"/>
      <c r="M176" s="2596"/>
      <c r="N176" s="2600"/>
    </row>
    <row r="177" spans="1:14" ht="24.6" customHeight="1" x14ac:dyDescent="0.3">
      <c r="A177" s="1068" t="s">
        <v>135</v>
      </c>
      <c r="B177" s="1069" t="s">
        <v>858</v>
      </c>
      <c r="C177" s="2599" t="s">
        <v>859</v>
      </c>
      <c r="D177" s="2599"/>
      <c r="E177" s="2599"/>
      <c r="F177" s="1070" t="s">
        <v>487</v>
      </c>
      <c r="G177" s="1070"/>
      <c r="H177" s="1070"/>
      <c r="I177" s="1070" t="s">
        <v>1697</v>
      </c>
      <c r="J177" s="1071">
        <v>7418.82</v>
      </c>
      <c r="K177" s="1070"/>
      <c r="L177" s="1071">
        <v>57.64</v>
      </c>
      <c r="M177" s="1070"/>
      <c r="N177" s="1072"/>
    </row>
    <row r="178" spans="1:14" x14ac:dyDescent="0.3">
      <c r="A178" s="1086"/>
      <c r="B178" s="1087"/>
      <c r="C178" s="1043" t="s">
        <v>2959</v>
      </c>
      <c r="D178" s="1044"/>
      <c r="E178" s="1044"/>
      <c r="F178" s="1088"/>
      <c r="G178" s="1088"/>
      <c r="H178" s="1088"/>
      <c r="I178" s="1088"/>
      <c r="J178" s="1089"/>
      <c r="K178" s="1088"/>
      <c r="L178" s="1089"/>
      <c r="M178" s="1090"/>
      <c r="N178" s="1091"/>
    </row>
    <row r="179" spans="1:14" x14ac:dyDescent="0.3">
      <c r="A179" s="1073"/>
      <c r="B179" s="1045"/>
      <c r="C179" s="2596" t="s">
        <v>1698</v>
      </c>
      <c r="D179" s="2596"/>
      <c r="E179" s="2596"/>
      <c r="F179" s="2596"/>
      <c r="G179" s="2596"/>
      <c r="H179" s="2596"/>
      <c r="I179" s="2596"/>
      <c r="J179" s="2596"/>
      <c r="K179" s="2596"/>
      <c r="L179" s="2596"/>
      <c r="M179" s="2596"/>
      <c r="N179" s="2600"/>
    </row>
    <row r="180" spans="1:14" ht="25.2" customHeight="1" x14ac:dyDescent="0.3">
      <c r="A180" s="1068" t="s">
        <v>140</v>
      </c>
      <c r="B180" s="1069" t="s">
        <v>2963</v>
      </c>
      <c r="C180" s="2599" t="s">
        <v>2964</v>
      </c>
      <c r="D180" s="2599"/>
      <c r="E180" s="2599"/>
      <c r="F180" s="1070" t="s">
        <v>407</v>
      </c>
      <c r="G180" s="1070"/>
      <c r="H180" s="1070"/>
      <c r="I180" s="1070" t="s">
        <v>1699</v>
      </c>
      <c r="J180" s="1071"/>
      <c r="K180" s="1070"/>
      <c r="L180" s="1071"/>
      <c r="M180" s="1070"/>
      <c r="N180" s="1072"/>
    </row>
    <row r="181" spans="1:14" ht="29.4" customHeight="1" x14ac:dyDescent="0.3">
      <c r="A181" s="1074"/>
      <c r="B181" s="1075" t="s">
        <v>528</v>
      </c>
      <c r="C181" s="2596" t="s">
        <v>529</v>
      </c>
      <c r="D181" s="2596"/>
      <c r="E181" s="2596"/>
      <c r="F181" s="2596"/>
      <c r="G181" s="2596"/>
      <c r="H181" s="2596"/>
      <c r="I181" s="2596"/>
      <c r="J181" s="2596"/>
      <c r="K181" s="2596"/>
      <c r="L181" s="2596"/>
      <c r="M181" s="2596"/>
      <c r="N181" s="2600"/>
    </row>
    <row r="182" spans="1:14" x14ac:dyDescent="0.3">
      <c r="A182" s="1076"/>
      <c r="B182" s="1075" t="s">
        <v>44</v>
      </c>
      <c r="C182" s="2596" t="s">
        <v>48</v>
      </c>
      <c r="D182" s="2596"/>
      <c r="E182" s="2596"/>
      <c r="F182" s="1077"/>
      <c r="G182" s="1077"/>
      <c r="H182" s="1077"/>
      <c r="I182" s="1077"/>
      <c r="J182" s="1078">
        <v>37.729999999999997</v>
      </c>
      <c r="K182" s="1077" t="s">
        <v>530</v>
      </c>
      <c r="L182" s="1078">
        <v>75.89</v>
      </c>
      <c r="M182" s="1077" t="s">
        <v>1513</v>
      </c>
      <c r="N182" s="1079">
        <v>2075</v>
      </c>
    </row>
    <row r="183" spans="1:14" x14ac:dyDescent="0.3">
      <c r="A183" s="1076"/>
      <c r="B183" s="1075" t="s">
        <v>60</v>
      </c>
      <c r="C183" s="2596" t="s">
        <v>370</v>
      </c>
      <c r="D183" s="2596"/>
      <c r="E183" s="2596"/>
      <c r="F183" s="1077"/>
      <c r="G183" s="1077"/>
      <c r="H183" s="1077"/>
      <c r="I183" s="1077"/>
      <c r="J183" s="1078">
        <v>34.56</v>
      </c>
      <c r="K183" s="1077" t="s">
        <v>530</v>
      </c>
      <c r="L183" s="1078">
        <v>69.52</v>
      </c>
      <c r="M183" s="1077"/>
      <c r="N183" s="1079"/>
    </row>
    <row r="184" spans="1:14" x14ac:dyDescent="0.3">
      <c r="A184" s="1076"/>
      <c r="B184" s="1075" t="s">
        <v>66</v>
      </c>
      <c r="C184" s="2596" t="s">
        <v>371</v>
      </c>
      <c r="D184" s="2596"/>
      <c r="E184" s="2596"/>
      <c r="F184" s="1077"/>
      <c r="G184" s="1077"/>
      <c r="H184" s="1077"/>
      <c r="I184" s="1077"/>
      <c r="J184" s="1078">
        <v>5.4</v>
      </c>
      <c r="K184" s="1077" t="s">
        <v>530</v>
      </c>
      <c r="L184" s="1078">
        <v>10.86</v>
      </c>
      <c r="M184" s="1077" t="s">
        <v>1513</v>
      </c>
      <c r="N184" s="1079">
        <v>297</v>
      </c>
    </row>
    <row r="185" spans="1:14" x14ac:dyDescent="0.3">
      <c r="A185" s="1076"/>
      <c r="B185" s="1075" t="s">
        <v>71</v>
      </c>
      <c r="C185" s="2596" t="s">
        <v>372</v>
      </c>
      <c r="D185" s="2596"/>
      <c r="E185" s="2596"/>
      <c r="F185" s="1077"/>
      <c r="G185" s="1077"/>
      <c r="H185" s="1077"/>
      <c r="I185" s="1077"/>
      <c r="J185" s="1078">
        <v>1.6</v>
      </c>
      <c r="K185" s="1077"/>
      <c r="L185" s="1078">
        <v>2.38</v>
      </c>
      <c r="M185" s="1077"/>
      <c r="N185" s="1079"/>
    </row>
    <row r="186" spans="1:14" x14ac:dyDescent="0.3">
      <c r="A186" s="1073"/>
      <c r="B186" s="1080" t="s">
        <v>2965</v>
      </c>
      <c r="C186" s="2632" t="s">
        <v>2966</v>
      </c>
      <c r="D186" s="2632"/>
      <c r="E186" s="2632"/>
      <c r="F186" s="1081" t="s">
        <v>407</v>
      </c>
      <c r="G186" s="1081" t="s">
        <v>1393</v>
      </c>
      <c r="H186" s="1081"/>
      <c r="I186" s="1081" t="s">
        <v>2967</v>
      </c>
      <c r="J186" s="1075"/>
      <c r="K186" s="1077"/>
      <c r="L186" s="1078"/>
      <c r="M186" s="1077"/>
      <c r="N186" s="1082"/>
    </row>
    <row r="187" spans="1:14" x14ac:dyDescent="0.3">
      <c r="A187" s="1073"/>
      <c r="B187" s="1080" t="s">
        <v>2968</v>
      </c>
      <c r="C187" s="2632" t="s">
        <v>2969</v>
      </c>
      <c r="D187" s="2632"/>
      <c r="E187" s="2632"/>
      <c r="F187" s="1081" t="s">
        <v>1526</v>
      </c>
      <c r="G187" s="1081" t="s">
        <v>2436</v>
      </c>
      <c r="H187" s="1081"/>
      <c r="I187" s="1081" t="s">
        <v>2970</v>
      </c>
      <c r="J187" s="1075"/>
      <c r="K187" s="1077"/>
      <c r="L187" s="1078"/>
      <c r="M187" s="1077"/>
      <c r="N187" s="1082"/>
    </row>
    <row r="188" spans="1:14" x14ac:dyDescent="0.3">
      <c r="A188" s="1076"/>
      <c r="B188" s="1075"/>
      <c r="C188" s="2596" t="s">
        <v>49</v>
      </c>
      <c r="D188" s="2596"/>
      <c r="E188" s="2596"/>
      <c r="F188" s="1077" t="s">
        <v>50</v>
      </c>
      <c r="G188" s="1077" t="s">
        <v>2971</v>
      </c>
      <c r="H188" s="1077" t="s">
        <v>530</v>
      </c>
      <c r="I188" s="1077" t="s">
        <v>2972</v>
      </c>
      <c r="J188" s="1078"/>
      <c r="K188" s="1077"/>
      <c r="L188" s="1078"/>
      <c r="M188" s="1077"/>
      <c r="N188" s="1079"/>
    </row>
    <row r="189" spans="1:14" x14ac:dyDescent="0.3">
      <c r="A189" s="1076"/>
      <c r="B189" s="1075"/>
      <c r="C189" s="2596" t="s">
        <v>374</v>
      </c>
      <c r="D189" s="2596"/>
      <c r="E189" s="2596"/>
      <c r="F189" s="1077" t="s">
        <v>50</v>
      </c>
      <c r="G189" s="1077" t="s">
        <v>601</v>
      </c>
      <c r="H189" s="1077" t="s">
        <v>530</v>
      </c>
      <c r="I189" s="1077" t="s">
        <v>2973</v>
      </c>
      <c r="J189" s="1078"/>
      <c r="K189" s="1077"/>
      <c r="L189" s="1078"/>
      <c r="M189" s="1077"/>
      <c r="N189" s="1079"/>
    </row>
    <row r="190" spans="1:14" x14ac:dyDescent="0.3">
      <c r="A190" s="1076"/>
      <c r="B190" s="1075"/>
      <c r="C190" s="2608" t="s">
        <v>52</v>
      </c>
      <c r="D190" s="2608"/>
      <c r="E190" s="2608"/>
      <c r="F190" s="1083"/>
      <c r="G190" s="1083"/>
      <c r="H190" s="1083"/>
      <c r="I190" s="1083"/>
      <c r="J190" s="1084">
        <v>73.89</v>
      </c>
      <c r="K190" s="1083"/>
      <c r="L190" s="1084">
        <v>147.79</v>
      </c>
      <c r="M190" s="1083"/>
      <c r="N190" s="1085"/>
    </row>
    <row r="191" spans="1:14" x14ac:dyDescent="0.3">
      <c r="A191" s="1076"/>
      <c r="B191" s="1075"/>
      <c r="C191" s="2596" t="s">
        <v>53</v>
      </c>
      <c r="D191" s="2596"/>
      <c r="E191" s="2596"/>
      <c r="F191" s="1077"/>
      <c r="G191" s="1077"/>
      <c r="H191" s="1077"/>
      <c r="I191" s="1077"/>
      <c r="J191" s="1078"/>
      <c r="K191" s="1077"/>
      <c r="L191" s="1078">
        <v>86.75</v>
      </c>
      <c r="M191" s="1077"/>
      <c r="N191" s="1079">
        <v>2372</v>
      </c>
    </row>
    <row r="192" spans="1:14" ht="20.399999999999999" x14ac:dyDescent="0.3">
      <c r="A192" s="1076"/>
      <c r="B192" s="1075" t="s">
        <v>2080</v>
      </c>
      <c r="C192" s="2596" t="s">
        <v>843</v>
      </c>
      <c r="D192" s="2596"/>
      <c r="E192" s="2596"/>
      <c r="F192" s="1077" t="s">
        <v>55</v>
      </c>
      <c r="G192" s="1077" t="s">
        <v>466</v>
      </c>
      <c r="H192" s="1077"/>
      <c r="I192" s="1077" t="s">
        <v>466</v>
      </c>
      <c r="J192" s="1078"/>
      <c r="K192" s="1077"/>
      <c r="L192" s="1078">
        <v>95.43</v>
      </c>
      <c r="M192" s="1077"/>
      <c r="N192" s="1079">
        <v>2609</v>
      </c>
    </row>
    <row r="193" spans="1:14" ht="20.399999999999999" x14ac:dyDescent="0.3">
      <c r="A193" s="1076"/>
      <c r="B193" s="1075" t="s">
        <v>2081</v>
      </c>
      <c r="C193" s="2596" t="s">
        <v>844</v>
      </c>
      <c r="D193" s="2596"/>
      <c r="E193" s="2596"/>
      <c r="F193" s="1077" t="s">
        <v>55</v>
      </c>
      <c r="G193" s="1077" t="s">
        <v>302</v>
      </c>
      <c r="H193" s="1077"/>
      <c r="I193" s="1077" t="s">
        <v>302</v>
      </c>
      <c r="J193" s="1078"/>
      <c r="K193" s="1077"/>
      <c r="L193" s="1078">
        <v>59.86</v>
      </c>
      <c r="M193" s="1077"/>
      <c r="N193" s="1079">
        <v>1637</v>
      </c>
    </row>
    <row r="194" spans="1:14" x14ac:dyDescent="0.3">
      <c r="A194" s="1086"/>
      <c r="B194" s="1087"/>
      <c r="C194" s="2599" t="s">
        <v>59</v>
      </c>
      <c r="D194" s="2599"/>
      <c r="E194" s="2599"/>
      <c r="F194" s="1070"/>
      <c r="G194" s="1070"/>
      <c r="H194" s="1070"/>
      <c r="I194" s="1070"/>
      <c r="J194" s="1071"/>
      <c r="K194" s="1070"/>
      <c r="L194" s="1071">
        <v>303.08</v>
      </c>
      <c r="M194" s="1083"/>
      <c r="N194" s="1072"/>
    </row>
    <row r="195" spans="1:14" ht="24.6" customHeight="1" x14ac:dyDescent="0.3">
      <c r="A195" s="1068" t="s">
        <v>157</v>
      </c>
      <c r="B195" s="1069" t="s">
        <v>957</v>
      </c>
      <c r="C195" s="2599" t="s">
        <v>958</v>
      </c>
      <c r="D195" s="2599"/>
      <c r="E195" s="2599"/>
      <c r="F195" s="1070" t="s">
        <v>407</v>
      </c>
      <c r="G195" s="1070"/>
      <c r="H195" s="1070"/>
      <c r="I195" s="1070" t="s">
        <v>2967</v>
      </c>
      <c r="J195" s="1071">
        <v>485.9</v>
      </c>
      <c r="K195" s="1070"/>
      <c r="L195" s="1071">
        <v>173.76</v>
      </c>
      <c r="M195" s="1070"/>
      <c r="N195" s="1072"/>
    </row>
    <row r="196" spans="1:14" x14ac:dyDescent="0.3">
      <c r="A196" s="1086"/>
      <c r="B196" s="1087"/>
      <c r="C196" s="1043" t="s">
        <v>2974</v>
      </c>
      <c r="D196" s="1044"/>
      <c r="E196" s="1044"/>
      <c r="F196" s="1088"/>
      <c r="G196" s="1088"/>
      <c r="H196" s="1088"/>
      <c r="I196" s="1088"/>
      <c r="J196" s="1089"/>
      <c r="K196" s="1088"/>
      <c r="L196" s="1089"/>
      <c r="M196" s="1090"/>
      <c r="N196" s="1091"/>
    </row>
    <row r="197" spans="1:14" ht="28.8" customHeight="1" x14ac:dyDescent="0.3">
      <c r="A197" s="1068" t="s">
        <v>164</v>
      </c>
      <c r="B197" s="1069" t="s">
        <v>1700</v>
      </c>
      <c r="C197" s="2599" t="s">
        <v>1701</v>
      </c>
      <c r="D197" s="2599"/>
      <c r="E197" s="2599"/>
      <c r="F197" s="1070" t="s">
        <v>1526</v>
      </c>
      <c r="G197" s="1070"/>
      <c r="H197" s="1070"/>
      <c r="I197" s="1070" t="s">
        <v>2970</v>
      </c>
      <c r="J197" s="1071">
        <v>659.63</v>
      </c>
      <c r="K197" s="1070"/>
      <c r="L197" s="1071">
        <v>373.48</v>
      </c>
      <c r="M197" s="1070"/>
      <c r="N197" s="1072"/>
    </row>
    <row r="198" spans="1:14" x14ac:dyDescent="0.3">
      <c r="A198" s="1086"/>
      <c r="B198" s="1087"/>
      <c r="C198" s="1043" t="s">
        <v>2974</v>
      </c>
      <c r="D198" s="1044"/>
      <c r="E198" s="1044"/>
      <c r="F198" s="1088"/>
      <c r="G198" s="1088"/>
      <c r="H198" s="1088"/>
      <c r="I198" s="1088"/>
      <c r="J198" s="1089"/>
      <c r="K198" s="1088"/>
      <c r="L198" s="1089"/>
      <c r="M198" s="1090"/>
      <c r="N198" s="1091"/>
    </row>
    <row r="199" spans="1:14" x14ac:dyDescent="0.3">
      <c r="A199" s="2625" t="s">
        <v>2975</v>
      </c>
      <c r="B199" s="2626"/>
      <c r="C199" s="2626"/>
      <c r="D199" s="2626"/>
      <c r="E199" s="2626"/>
      <c r="F199" s="2626"/>
      <c r="G199" s="2626"/>
      <c r="H199" s="2626"/>
      <c r="I199" s="2626"/>
      <c r="J199" s="2626"/>
      <c r="K199" s="2626"/>
      <c r="L199" s="2626"/>
      <c r="M199" s="2626"/>
      <c r="N199" s="2627"/>
    </row>
    <row r="200" spans="1:14" ht="26.4" customHeight="1" x14ac:dyDescent="0.3">
      <c r="A200" s="1068" t="s">
        <v>166</v>
      </c>
      <c r="B200" s="1069" t="s">
        <v>2976</v>
      </c>
      <c r="C200" s="2599" t="s">
        <v>2977</v>
      </c>
      <c r="D200" s="2599"/>
      <c r="E200" s="2599"/>
      <c r="F200" s="1070" t="s">
        <v>435</v>
      </c>
      <c r="G200" s="1070"/>
      <c r="H200" s="1070"/>
      <c r="I200" s="1070" t="s">
        <v>2978</v>
      </c>
      <c r="J200" s="1071"/>
      <c r="K200" s="1070"/>
      <c r="L200" s="1071"/>
      <c r="M200" s="1070"/>
      <c r="N200" s="1072"/>
    </row>
    <row r="201" spans="1:14" x14ac:dyDescent="0.3">
      <c r="A201" s="1073"/>
      <c r="B201" s="1045"/>
      <c r="C201" s="2596" t="s">
        <v>2979</v>
      </c>
      <c r="D201" s="2596"/>
      <c r="E201" s="2596"/>
      <c r="F201" s="2596"/>
      <c r="G201" s="2596"/>
      <c r="H201" s="2596"/>
      <c r="I201" s="2596"/>
      <c r="J201" s="2596"/>
      <c r="K201" s="2596"/>
      <c r="L201" s="2596"/>
      <c r="M201" s="2596"/>
      <c r="N201" s="2600"/>
    </row>
    <row r="202" spans="1:14" ht="34.799999999999997" customHeight="1" x14ac:dyDescent="0.3">
      <c r="A202" s="1074"/>
      <c r="B202" s="1075" t="s">
        <v>528</v>
      </c>
      <c r="C202" s="2596" t="s">
        <v>529</v>
      </c>
      <c r="D202" s="2596"/>
      <c r="E202" s="2596"/>
      <c r="F202" s="2596"/>
      <c r="G202" s="2596"/>
      <c r="H202" s="2596"/>
      <c r="I202" s="2596"/>
      <c r="J202" s="2596"/>
      <c r="K202" s="2596"/>
      <c r="L202" s="2596"/>
      <c r="M202" s="2596"/>
      <c r="N202" s="2600"/>
    </row>
    <row r="203" spans="1:14" x14ac:dyDescent="0.3">
      <c r="A203" s="1076"/>
      <c r="B203" s="1075" t="s">
        <v>44</v>
      </c>
      <c r="C203" s="2596" t="s">
        <v>48</v>
      </c>
      <c r="D203" s="2596"/>
      <c r="E203" s="2596"/>
      <c r="F203" s="1077"/>
      <c r="G203" s="1077"/>
      <c r="H203" s="1077"/>
      <c r="I203" s="1077"/>
      <c r="J203" s="1078">
        <v>40.020000000000003</v>
      </c>
      <c r="K203" s="1077" t="s">
        <v>530</v>
      </c>
      <c r="L203" s="1078">
        <v>28.96</v>
      </c>
      <c r="M203" s="1077" t="s">
        <v>1513</v>
      </c>
      <c r="N203" s="1079">
        <v>792</v>
      </c>
    </row>
    <row r="204" spans="1:14" x14ac:dyDescent="0.3">
      <c r="A204" s="1076"/>
      <c r="B204" s="1075" t="s">
        <v>60</v>
      </c>
      <c r="C204" s="2596" t="s">
        <v>370</v>
      </c>
      <c r="D204" s="2596"/>
      <c r="E204" s="2596"/>
      <c r="F204" s="1077"/>
      <c r="G204" s="1077"/>
      <c r="H204" s="1077"/>
      <c r="I204" s="1077"/>
      <c r="J204" s="1078">
        <v>15.9</v>
      </c>
      <c r="K204" s="1077" t="s">
        <v>530</v>
      </c>
      <c r="L204" s="1078">
        <v>11.51</v>
      </c>
      <c r="M204" s="1077"/>
      <c r="N204" s="1079"/>
    </row>
    <row r="205" spans="1:14" x14ac:dyDescent="0.3">
      <c r="A205" s="1076"/>
      <c r="B205" s="1075" t="s">
        <v>66</v>
      </c>
      <c r="C205" s="2596" t="s">
        <v>371</v>
      </c>
      <c r="D205" s="2596"/>
      <c r="E205" s="2596"/>
      <c r="F205" s="1077"/>
      <c r="G205" s="1077"/>
      <c r="H205" s="1077"/>
      <c r="I205" s="1077"/>
      <c r="J205" s="1078">
        <v>0.22</v>
      </c>
      <c r="K205" s="1077" t="s">
        <v>530</v>
      </c>
      <c r="L205" s="1078">
        <v>0.16</v>
      </c>
      <c r="M205" s="1077" t="s">
        <v>1513</v>
      </c>
      <c r="N205" s="1079">
        <v>4</v>
      </c>
    </row>
    <row r="206" spans="1:14" x14ac:dyDescent="0.3">
      <c r="A206" s="1076"/>
      <c r="B206" s="1075" t="s">
        <v>71</v>
      </c>
      <c r="C206" s="2596" t="s">
        <v>372</v>
      </c>
      <c r="D206" s="2596"/>
      <c r="E206" s="2596"/>
      <c r="F206" s="1077"/>
      <c r="G206" s="1077"/>
      <c r="H206" s="1077"/>
      <c r="I206" s="1077"/>
      <c r="J206" s="1078">
        <v>1308.99</v>
      </c>
      <c r="K206" s="1077"/>
      <c r="L206" s="1078">
        <v>701.62</v>
      </c>
      <c r="M206" s="1077"/>
      <c r="N206" s="1079"/>
    </row>
    <row r="207" spans="1:14" x14ac:dyDescent="0.3">
      <c r="A207" s="1076"/>
      <c r="B207" s="1075"/>
      <c r="C207" s="2596" t="s">
        <v>49</v>
      </c>
      <c r="D207" s="2596"/>
      <c r="E207" s="2596"/>
      <c r="F207" s="1077" t="s">
        <v>50</v>
      </c>
      <c r="G207" s="1077" t="s">
        <v>2980</v>
      </c>
      <c r="H207" s="1077" t="s">
        <v>530</v>
      </c>
      <c r="I207" s="1077" t="s">
        <v>2981</v>
      </c>
      <c r="J207" s="1078"/>
      <c r="K207" s="1077"/>
      <c r="L207" s="1078"/>
      <c r="M207" s="1077"/>
      <c r="N207" s="1079"/>
    </row>
    <row r="208" spans="1:14" x14ac:dyDescent="0.3">
      <c r="A208" s="1076"/>
      <c r="B208" s="1075"/>
      <c r="C208" s="2596" t="s">
        <v>374</v>
      </c>
      <c r="D208" s="2596"/>
      <c r="E208" s="2596"/>
      <c r="F208" s="1077" t="s">
        <v>50</v>
      </c>
      <c r="G208" s="1077" t="s">
        <v>481</v>
      </c>
      <c r="H208" s="1077" t="s">
        <v>530</v>
      </c>
      <c r="I208" s="1077" t="s">
        <v>2982</v>
      </c>
      <c r="J208" s="1078"/>
      <c r="K208" s="1077"/>
      <c r="L208" s="1078"/>
      <c r="M208" s="1077"/>
      <c r="N208" s="1079"/>
    </row>
    <row r="209" spans="1:14" x14ac:dyDescent="0.3">
      <c r="A209" s="1076"/>
      <c r="B209" s="1075"/>
      <c r="C209" s="2608" t="s">
        <v>52</v>
      </c>
      <c r="D209" s="2608"/>
      <c r="E209" s="2608"/>
      <c r="F209" s="1083"/>
      <c r="G209" s="1083"/>
      <c r="H209" s="1083"/>
      <c r="I209" s="1083"/>
      <c r="J209" s="1084">
        <v>1364.91</v>
      </c>
      <c r="K209" s="1083"/>
      <c r="L209" s="1084">
        <v>742.09</v>
      </c>
      <c r="M209" s="1083"/>
      <c r="N209" s="1085"/>
    </row>
    <row r="210" spans="1:14" x14ac:dyDescent="0.3">
      <c r="A210" s="1076"/>
      <c r="B210" s="1075"/>
      <c r="C210" s="2596" t="s">
        <v>53</v>
      </c>
      <c r="D210" s="2596"/>
      <c r="E210" s="2596"/>
      <c r="F210" s="1077"/>
      <c r="G210" s="1077"/>
      <c r="H210" s="1077"/>
      <c r="I210" s="1077"/>
      <c r="J210" s="1078"/>
      <c r="K210" s="1077"/>
      <c r="L210" s="1078">
        <v>29.12</v>
      </c>
      <c r="M210" s="1077"/>
      <c r="N210" s="1079">
        <v>796</v>
      </c>
    </row>
    <row r="211" spans="1:14" ht="20.399999999999999" x14ac:dyDescent="0.3">
      <c r="A211" s="1076"/>
      <c r="B211" s="1075" t="s">
        <v>2252</v>
      </c>
      <c r="C211" s="2596" t="s">
        <v>1446</v>
      </c>
      <c r="D211" s="2596"/>
      <c r="E211" s="2596"/>
      <c r="F211" s="1077" t="s">
        <v>55</v>
      </c>
      <c r="G211" s="1077" t="s">
        <v>1447</v>
      </c>
      <c r="H211" s="1077"/>
      <c r="I211" s="1077" t="s">
        <v>1447</v>
      </c>
      <c r="J211" s="1078"/>
      <c r="K211" s="1077"/>
      <c r="L211" s="1078">
        <v>27.37</v>
      </c>
      <c r="M211" s="1077"/>
      <c r="N211" s="1079">
        <v>748</v>
      </c>
    </row>
    <row r="212" spans="1:14" ht="20.399999999999999" x14ac:dyDescent="0.3">
      <c r="A212" s="1076"/>
      <c r="B212" s="1075" t="s">
        <v>2253</v>
      </c>
      <c r="C212" s="2596" t="s">
        <v>1448</v>
      </c>
      <c r="D212" s="2596"/>
      <c r="E212" s="2596"/>
      <c r="F212" s="1077" t="s">
        <v>55</v>
      </c>
      <c r="G212" s="1077" t="s">
        <v>232</v>
      </c>
      <c r="H212" s="1077"/>
      <c r="I212" s="1077" t="s">
        <v>232</v>
      </c>
      <c r="J212" s="1078"/>
      <c r="K212" s="1077"/>
      <c r="L212" s="1078">
        <v>14.85</v>
      </c>
      <c r="M212" s="1077"/>
      <c r="N212" s="1079">
        <v>406</v>
      </c>
    </row>
    <row r="213" spans="1:14" x14ac:dyDescent="0.3">
      <c r="A213" s="1086"/>
      <c r="B213" s="1087"/>
      <c r="C213" s="2599" t="s">
        <v>59</v>
      </c>
      <c r="D213" s="2599"/>
      <c r="E213" s="2599"/>
      <c r="F213" s="1070"/>
      <c r="G213" s="1070"/>
      <c r="H213" s="1070"/>
      <c r="I213" s="1070"/>
      <c r="J213" s="1071"/>
      <c r="K213" s="1070"/>
      <c r="L213" s="1071">
        <v>784.31</v>
      </c>
      <c r="M213" s="1083"/>
      <c r="N213" s="1072"/>
    </row>
    <row r="214" spans="1:14" ht="25.8" customHeight="1" x14ac:dyDescent="0.3">
      <c r="A214" s="1068" t="s">
        <v>167</v>
      </c>
      <c r="B214" s="1069" t="s">
        <v>2983</v>
      </c>
      <c r="C214" s="2599" t="s">
        <v>2984</v>
      </c>
      <c r="D214" s="2599"/>
      <c r="E214" s="2599"/>
      <c r="F214" s="1070" t="s">
        <v>435</v>
      </c>
      <c r="G214" s="1070"/>
      <c r="H214" s="1070"/>
      <c r="I214" s="1070" t="s">
        <v>2978</v>
      </c>
      <c r="J214" s="1071"/>
      <c r="K214" s="1070"/>
      <c r="L214" s="1071"/>
      <c r="M214" s="1070"/>
      <c r="N214" s="1072"/>
    </row>
    <row r="215" spans="1:14" x14ac:dyDescent="0.3">
      <c r="A215" s="1073"/>
      <c r="B215" s="1045"/>
      <c r="C215" s="2596" t="s">
        <v>2979</v>
      </c>
      <c r="D215" s="2596"/>
      <c r="E215" s="2596"/>
      <c r="F215" s="2596"/>
      <c r="G215" s="2596"/>
      <c r="H215" s="2596"/>
      <c r="I215" s="2596"/>
      <c r="J215" s="2596"/>
      <c r="K215" s="2596"/>
      <c r="L215" s="2596"/>
      <c r="M215" s="2596"/>
      <c r="N215" s="2600"/>
    </row>
    <row r="216" spans="1:14" ht="35.4" customHeight="1" x14ac:dyDescent="0.3">
      <c r="A216" s="1074"/>
      <c r="B216" s="1075" t="s">
        <v>528</v>
      </c>
      <c r="C216" s="2596" t="s">
        <v>529</v>
      </c>
      <c r="D216" s="2596"/>
      <c r="E216" s="2596"/>
      <c r="F216" s="2596"/>
      <c r="G216" s="2596"/>
      <c r="H216" s="2596"/>
      <c r="I216" s="2596"/>
      <c r="J216" s="2596"/>
      <c r="K216" s="2596"/>
      <c r="L216" s="2596"/>
      <c r="M216" s="2596"/>
      <c r="N216" s="2600"/>
    </row>
    <row r="217" spans="1:14" x14ac:dyDescent="0.3">
      <c r="A217" s="1076"/>
      <c r="B217" s="1075" t="s">
        <v>44</v>
      </c>
      <c r="C217" s="2596" t="s">
        <v>48</v>
      </c>
      <c r="D217" s="2596"/>
      <c r="E217" s="2596"/>
      <c r="F217" s="1077"/>
      <c r="G217" s="1077"/>
      <c r="H217" s="1077"/>
      <c r="I217" s="1077"/>
      <c r="J217" s="1078">
        <v>19.32</v>
      </c>
      <c r="K217" s="1077" t="s">
        <v>530</v>
      </c>
      <c r="L217" s="1078">
        <v>13.98</v>
      </c>
      <c r="M217" s="1077" t="s">
        <v>1513</v>
      </c>
      <c r="N217" s="1079">
        <v>382</v>
      </c>
    </row>
    <row r="218" spans="1:14" x14ac:dyDescent="0.3">
      <c r="A218" s="1076"/>
      <c r="B218" s="1075" t="s">
        <v>60</v>
      </c>
      <c r="C218" s="2596" t="s">
        <v>370</v>
      </c>
      <c r="D218" s="2596"/>
      <c r="E218" s="2596"/>
      <c r="F218" s="1077"/>
      <c r="G218" s="1077"/>
      <c r="H218" s="1077"/>
      <c r="I218" s="1077"/>
      <c r="J218" s="1078">
        <v>6.01</v>
      </c>
      <c r="K218" s="1077" t="s">
        <v>530</v>
      </c>
      <c r="L218" s="1078">
        <v>4.3499999999999996</v>
      </c>
      <c r="M218" s="1077"/>
      <c r="N218" s="1079"/>
    </row>
    <row r="219" spans="1:14" x14ac:dyDescent="0.3">
      <c r="A219" s="1076"/>
      <c r="B219" s="1075" t="s">
        <v>66</v>
      </c>
      <c r="C219" s="2596" t="s">
        <v>371</v>
      </c>
      <c r="D219" s="2596"/>
      <c r="E219" s="2596"/>
      <c r="F219" s="1077"/>
      <c r="G219" s="1077"/>
      <c r="H219" s="1077"/>
      <c r="I219" s="1077"/>
      <c r="J219" s="1078">
        <v>0.22</v>
      </c>
      <c r="K219" s="1077" t="s">
        <v>530</v>
      </c>
      <c r="L219" s="1078">
        <v>0.16</v>
      </c>
      <c r="M219" s="1077" t="s">
        <v>1513</v>
      </c>
      <c r="N219" s="1079">
        <v>4</v>
      </c>
    </row>
    <row r="220" spans="1:14" x14ac:dyDescent="0.3">
      <c r="A220" s="1076"/>
      <c r="B220" s="1075" t="s">
        <v>71</v>
      </c>
      <c r="C220" s="2596" t="s">
        <v>372</v>
      </c>
      <c r="D220" s="2596"/>
      <c r="E220" s="2596"/>
      <c r="F220" s="1077"/>
      <c r="G220" s="1077"/>
      <c r="H220" s="1077"/>
      <c r="I220" s="1077"/>
      <c r="J220" s="1078">
        <v>138.16</v>
      </c>
      <c r="K220" s="1077"/>
      <c r="L220" s="1078">
        <v>74.05</v>
      </c>
      <c r="M220" s="1077"/>
      <c r="N220" s="1079"/>
    </row>
    <row r="221" spans="1:14" x14ac:dyDescent="0.3">
      <c r="A221" s="1076"/>
      <c r="B221" s="1075"/>
      <c r="C221" s="2596" t="s">
        <v>49</v>
      </c>
      <c r="D221" s="2596"/>
      <c r="E221" s="2596"/>
      <c r="F221" s="1077" t="s">
        <v>50</v>
      </c>
      <c r="G221" s="1077" t="s">
        <v>2985</v>
      </c>
      <c r="H221" s="1077" t="s">
        <v>530</v>
      </c>
      <c r="I221" s="1077" t="s">
        <v>2986</v>
      </c>
      <c r="J221" s="1078"/>
      <c r="K221" s="1077"/>
      <c r="L221" s="1078"/>
      <c r="M221" s="1077"/>
      <c r="N221" s="1079"/>
    </row>
    <row r="222" spans="1:14" x14ac:dyDescent="0.3">
      <c r="A222" s="1076"/>
      <c r="B222" s="1075"/>
      <c r="C222" s="2596" t="s">
        <v>374</v>
      </c>
      <c r="D222" s="2596"/>
      <c r="E222" s="2596"/>
      <c r="F222" s="1077" t="s">
        <v>50</v>
      </c>
      <c r="G222" s="1077" t="s">
        <v>481</v>
      </c>
      <c r="H222" s="1077" t="s">
        <v>530</v>
      </c>
      <c r="I222" s="1077" t="s">
        <v>2982</v>
      </c>
      <c r="J222" s="1078"/>
      <c r="K222" s="1077"/>
      <c r="L222" s="1078"/>
      <c r="M222" s="1077"/>
      <c r="N222" s="1079"/>
    </row>
    <row r="223" spans="1:14" x14ac:dyDescent="0.3">
      <c r="A223" s="1076"/>
      <c r="B223" s="1075"/>
      <c r="C223" s="2608" t="s">
        <v>52</v>
      </c>
      <c r="D223" s="2608"/>
      <c r="E223" s="2608"/>
      <c r="F223" s="1083"/>
      <c r="G223" s="1083"/>
      <c r="H223" s="1083"/>
      <c r="I223" s="1083"/>
      <c r="J223" s="1084">
        <v>163.49</v>
      </c>
      <c r="K223" s="1083"/>
      <c r="L223" s="1084">
        <v>92.38</v>
      </c>
      <c r="M223" s="1083"/>
      <c r="N223" s="1085"/>
    </row>
    <row r="224" spans="1:14" x14ac:dyDescent="0.3">
      <c r="A224" s="1076"/>
      <c r="B224" s="1075"/>
      <c r="C224" s="2596" t="s">
        <v>53</v>
      </c>
      <c r="D224" s="2596"/>
      <c r="E224" s="2596"/>
      <c r="F224" s="1077"/>
      <c r="G224" s="1077"/>
      <c r="H224" s="1077"/>
      <c r="I224" s="1077"/>
      <c r="J224" s="1078"/>
      <c r="K224" s="1077"/>
      <c r="L224" s="1078">
        <v>14.14</v>
      </c>
      <c r="M224" s="1077"/>
      <c r="N224" s="1079">
        <v>386</v>
      </c>
    </row>
    <row r="225" spans="1:14" ht="20.399999999999999" x14ac:dyDescent="0.3">
      <c r="A225" s="1076"/>
      <c r="B225" s="1075" t="s">
        <v>2252</v>
      </c>
      <c r="C225" s="2596" t="s">
        <v>1446</v>
      </c>
      <c r="D225" s="2596"/>
      <c r="E225" s="2596"/>
      <c r="F225" s="1077" t="s">
        <v>55</v>
      </c>
      <c r="G225" s="1077" t="s">
        <v>1447</v>
      </c>
      <c r="H225" s="1077"/>
      <c r="I225" s="1077" t="s">
        <v>1447</v>
      </c>
      <c r="J225" s="1078"/>
      <c r="K225" s="1077"/>
      <c r="L225" s="1078">
        <v>13.29</v>
      </c>
      <c r="M225" s="1077"/>
      <c r="N225" s="1079">
        <v>363</v>
      </c>
    </row>
    <row r="226" spans="1:14" ht="20.399999999999999" x14ac:dyDescent="0.3">
      <c r="A226" s="1076"/>
      <c r="B226" s="1075" t="s">
        <v>2253</v>
      </c>
      <c r="C226" s="2596" t="s">
        <v>1448</v>
      </c>
      <c r="D226" s="2596"/>
      <c r="E226" s="2596"/>
      <c r="F226" s="1077" t="s">
        <v>55</v>
      </c>
      <c r="G226" s="1077" t="s">
        <v>232</v>
      </c>
      <c r="H226" s="1077"/>
      <c r="I226" s="1077" t="s">
        <v>232</v>
      </c>
      <c r="J226" s="1078"/>
      <c r="K226" s="1077"/>
      <c r="L226" s="1078">
        <v>7.21</v>
      </c>
      <c r="M226" s="1077"/>
      <c r="N226" s="1079">
        <v>197</v>
      </c>
    </row>
    <row r="227" spans="1:14" x14ac:dyDescent="0.3">
      <c r="A227" s="1086"/>
      <c r="B227" s="1087"/>
      <c r="C227" s="2599" t="s">
        <v>59</v>
      </c>
      <c r="D227" s="2599"/>
      <c r="E227" s="2599"/>
      <c r="F227" s="1070"/>
      <c r="G227" s="1070"/>
      <c r="H227" s="1070"/>
      <c r="I227" s="1070"/>
      <c r="J227" s="1071"/>
      <c r="K227" s="1070"/>
      <c r="L227" s="1071">
        <v>112.88</v>
      </c>
      <c r="M227" s="1083"/>
      <c r="N227" s="1072"/>
    </row>
    <row r="228" spans="1:14" x14ac:dyDescent="0.3">
      <c r="A228" s="1088"/>
      <c r="B228" s="1087"/>
      <c r="C228" s="1087"/>
      <c r="D228" s="1087"/>
      <c r="E228" s="1087"/>
      <c r="F228" s="1088"/>
      <c r="G228" s="1088"/>
      <c r="H228" s="1088"/>
      <c r="I228" s="1088"/>
      <c r="J228" s="1092"/>
      <c r="K228" s="1088"/>
      <c r="L228" s="1092"/>
      <c r="M228" s="1077"/>
      <c r="N228" s="1092"/>
    </row>
    <row r="229" spans="1:14" x14ac:dyDescent="0.3">
      <c r="A229" s="1039"/>
      <c r="B229" s="1062"/>
      <c r="C229" s="1062"/>
      <c r="D229" s="1062"/>
      <c r="E229" s="1062"/>
      <c r="F229" s="1062"/>
      <c r="G229" s="1062"/>
      <c r="H229" s="1062"/>
      <c r="I229" s="1062"/>
      <c r="J229" s="1062"/>
      <c r="K229" s="1062"/>
      <c r="L229" s="1093"/>
      <c r="M229" s="1094"/>
      <c r="N229" s="1095"/>
    </row>
    <row r="230" spans="1:14" x14ac:dyDescent="0.3">
      <c r="A230" s="1096"/>
      <c r="B230" s="1097"/>
      <c r="C230" s="2599" t="s">
        <v>349</v>
      </c>
      <c r="D230" s="2599"/>
      <c r="E230" s="2599"/>
      <c r="F230" s="2599"/>
      <c r="G230" s="2599"/>
      <c r="H230" s="2599"/>
      <c r="I230" s="2599"/>
      <c r="J230" s="2599"/>
      <c r="K230" s="2599"/>
      <c r="L230" s="1098"/>
      <c r="M230" s="1099"/>
      <c r="N230" s="1100"/>
    </row>
    <row r="231" spans="1:14" x14ac:dyDescent="0.3">
      <c r="A231" s="1101"/>
      <c r="B231" s="1075"/>
      <c r="C231" s="2596" t="s">
        <v>144</v>
      </c>
      <c r="D231" s="2596"/>
      <c r="E231" s="2596"/>
      <c r="F231" s="2596"/>
      <c r="G231" s="2596"/>
      <c r="H231" s="2596"/>
      <c r="I231" s="2596"/>
      <c r="J231" s="2596"/>
      <c r="K231" s="2596"/>
      <c r="L231" s="1102">
        <v>185402.22</v>
      </c>
      <c r="M231" s="1103"/>
      <c r="N231" s="1104">
        <v>1316292</v>
      </c>
    </row>
    <row r="232" spans="1:14" x14ac:dyDescent="0.3">
      <c r="A232" s="1101"/>
      <c r="B232" s="1075"/>
      <c r="C232" s="2596" t="s">
        <v>1437</v>
      </c>
      <c r="D232" s="2596"/>
      <c r="E232" s="2596"/>
      <c r="F232" s="2596"/>
      <c r="G232" s="2596"/>
      <c r="H232" s="2596"/>
      <c r="I232" s="2596"/>
      <c r="J232" s="2596"/>
      <c r="K232" s="2596"/>
      <c r="L232" s="1102"/>
      <c r="M232" s="1103"/>
      <c r="N232" s="1104"/>
    </row>
    <row r="233" spans="1:14" x14ac:dyDescent="0.3">
      <c r="A233" s="1101"/>
      <c r="B233" s="1075"/>
      <c r="C233" s="2596" t="s">
        <v>145</v>
      </c>
      <c r="D233" s="2596"/>
      <c r="E233" s="2596"/>
      <c r="F233" s="2596"/>
      <c r="G233" s="2596"/>
      <c r="H233" s="2596"/>
      <c r="I233" s="2596"/>
      <c r="J233" s="2596"/>
      <c r="K233" s="2596"/>
      <c r="L233" s="1102">
        <v>2929.47</v>
      </c>
      <c r="M233" s="1103"/>
      <c r="N233" s="1104">
        <v>80091</v>
      </c>
    </row>
    <row r="234" spans="1:14" x14ac:dyDescent="0.3">
      <c r="A234" s="1101"/>
      <c r="B234" s="1075"/>
      <c r="C234" s="2596" t="s">
        <v>391</v>
      </c>
      <c r="D234" s="2596"/>
      <c r="E234" s="2596"/>
      <c r="F234" s="2596"/>
      <c r="G234" s="2596"/>
      <c r="H234" s="2596"/>
      <c r="I234" s="2596"/>
      <c r="J234" s="2596"/>
      <c r="K234" s="2596"/>
      <c r="L234" s="1102">
        <v>7869.33</v>
      </c>
      <c r="M234" s="1103"/>
      <c r="N234" s="1104">
        <v>73342</v>
      </c>
    </row>
    <row r="235" spans="1:14" x14ac:dyDescent="0.3">
      <c r="A235" s="1101"/>
      <c r="B235" s="1075"/>
      <c r="C235" s="2596" t="s">
        <v>1438</v>
      </c>
      <c r="D235" s="2596"/>
      <c r="E235" s="2596"/>
      <c r="F235" s="2596"/>
      <c r="G235" s="2596"/>
      <c r="H235" s="2596"/>
      <c r="I235" s="2596"/>
      <c r="J235" s="2596"/>
      <c r="K235" s="2596"/>
      <c r="L235" s="1102">
        <v>977.8</v>
      </c>
      <c r="M235" s="1103"/>
      <c r="N235" s="1104">
        <v>26731</v>
      </c>
    </row>
    <row r="236" spans="1:14" x14ac:dyDescent="0.3">
      <c r="A236" s="1101"/>
      <c r="B236" s="1075"/>
      <c r="C236" s="2596" t="s">
        <v>392</v>
      </c>
      <c r="D236" s="2596"/>
      <c r="E236" s="2596"/>
      <c r="F236" s="2596"/>
      <c r="G236" s="2596"/>
      <c r="H236" s="2596"/>
      <c r="I236" s="2596"/>
      <c r="J236" s="2596"/>
      <c r="K236" s="2596"/>
      <c r="L236" s="1102">
        <v>174603.42</v>
      </c>
      <c r="M236" s="1103"/>
      <c r="N236" s="1104">
        <v>1162859</v>
      </c>
    </row>
    <row r="237" spans="1:14" x14ac:dyDescent="0.3">
      <c r="A237" s="1101"/>
      <c r="B237" s="1075"/>
      <c r="C237" s="2596" t="s">
        <v>393</v>
      </c>
      <c r="D237" s="2596"/>
      <c r="E237" s="2596"/>
      <c r="F237" s="2596"/>
      <c r="G237" s="2596"/>
      <c r="H237" s="2596"/>
      <c r="I237" s="2596"/>
      <c r="J237" s="2596"/>
      <c r="K237" s="2596"/>
      <c r="L237" s="1102">
        <v>192464.85</v>
      </c>
      <c r="M237" s="1103"/>
      <c r="N237" s="1104">
        <v>1509379</v>
      </c>
    </row>
    <row r="238" spans="1:14" x14ac:dyDescent="0.3">
      <c r="A238" s="1101"/>
      <c r="B238" s="1075"/>
      <c r="C238" s="2596" t="s">
        <v>1437</v>
      </c>
      <c r="D238" s="2596"/>
      <c r="E238" s="2596"/>
      <c r="F238" s="2596"/>
      <c r="G238" s="2596"/>
      <c r="H238" s="2596"/>
      <c r="I238" s="2596"/>
      <c r="J238" s="2596"/>
      <c r="K238" s="2596"/>
      <c r="L238" s="1102"/>
      <c r="M238" s="1103"/>
      <c r="N238" s="1104"/>
    </row>
    <row r="239" spans="1:14" x14ac:dyDescent="0.3">
      <c r="A239" s="1101"/>
      <c r="B239" s="1075"/>
      <c r="C239" s="2596" t="s">
        <v>394</v>
      </c>
      <c r="D239" s="2596"/>
      <c r="E239" s="2596"/>
      <c r="F239" s="2596"/>
      <c r="G239" s="2596"/>
      <c r="H239" s="2596"/>
      <c r="I239" s="2596"/>
      <c r="J239" s="2596"/>
      <c r="K239" s="2596"/>
      <c r="L239" s="1102">
        <v>2929.47</v>
      </c>
      <c r="M239" s="1103"/>
      <c r="N239" s="1104">
        <v>80091</v>
      </c>
    </row>
    <row r="240" spans="1:14" ht="30.6" x14ac:dyDescent="0.3">
      <c r="A240" s="1101"/>
      <c r="B240" s="1075" t="s">
        <v>1512</v>
      </c>
      <c r="C240" s="2596" t="s">
        <v>395</v>
      </c>
      <c r="D240" s="2596"/>
      <c r="E240" s="2596"/>
      <c r="F240" s="2596"/>
      <c r="G240" s="2596"/>
      <c r="H240" s="2596"/>
      <c r="I240" s="2596"/>
      <c r="J240" s="2596"/>
      <c r="K240" s="2596"/>
      <c r="L240" s="1102">
        <v>7869.33</v>
      </c>
      <c r="M240" s="1103" t="s">
        <v>1515</v>
      </c>
      <c r="N240" s="1104">
        <v>73342</v>
      </c>
    </row>
    <row r="241" spans="1:14" x14ac:dyDescent="0.3">
      <c r="A241" s="1101"/>
      <c r="B241" s="1075"/>
      <c r="C241" s="2596" t="s">
        <v>1439</v>
      </c>
      <c r="D241" s="2596"/>
      <c r="E241" s="2596"/>
      <c r="F241" s="2596"/>
      <c r="G241" s="2596"/>
      <c r="H241" s="2596"/>
      <c r="I241" s="2596"/>
      <c r="J241" s="2596"/>
      <c r="K241" s="2596"/>
      <c r="L241" s="1102">
        <v>977.8</v>
      </c>
      <c r="M241" s="1103"/>
      <c r="N241" s="1104">
        <v>26731</v>
      </c>
    </row>
    <row r="242" spans="1:14" ht="30.6" x14ac:dyDescent="0.3">
      <c r="A242" s="1101"/>
      <c r="B242" s="1075" t="s">
        <v>1512</v>
      </c>
      <c r="C242" s="2596" t="s">
        <v>396</v>
      </c>
      <c r="D242" s="2596"/>
      <c r="E242" s="2596"/>
      <c r="F242" s="2596"/>
      <c r="G242" s="2596"/>
      <c r="H242" s="2596"/>
      <c r="I242" s="2596"/>
      <c r="J242" s="2596"/>
      <c r="K242" s="2596"/>
      <c r="L242" s="1102">
        <v>174603.42</v>
      </c>
      <c r="M242" s="1103" t="s">
        <v>1514</v>
      </c>
      <c r="N242" s="1104">
        <v>1162859</v>
      </c>
    </row>
    <row r="243" spans="1:14" x14ac:dyDescent="0.3">
      <c r="A243" s="1101"/>
      <c r="B243" s="1075"/>
      <c r="C243" s="2596" t="s">
        <v>397</v>
      </c>
      <c r="D243" s="2596"/>
      <c r="E243" s="2596"/>
      <c r="F243" s="2596"/>
      <c r="G243" s="2596"/>
      <c r="H243" s="2596"/>
      <c r="I243" s="2596"/>
      <c r="J243" s="2596"/>
      <c r="K243" s="2596"/>
      <c r="L243" s="1102">
        <v>4251.33</v>
      </c>
      <c r="M243" s="1103"/>
      <c r="N243" s="1104">
        <v>116228</v>
      </c>
    </row>
    <row r="244" spans="1:14" x14ac:dyDescent="0.3">
      <c r="A244" s="1101"/>
      <c r="B244" s="1075"/>
      <c r="C244" s="2596" t="s">
        <v>398</v>
      </c>
      <c r="D244" s="2596"/>
      <c r="E244" s="2596"/>
      <c r="F244" s="2596"/>
      <c r="G244" s="2596"/>
      <c r="H244" s="2596"/>
      <c r="I244" s="2596"/>
      <c r="J244" s="2596"/>
      <c r="K244" s="2596"/>
      <c r="L244" s="1102">
        <v>2811.3</v>
      </c>
      <c r="M244" s="1103"/>
      <c r="N244" s="1104">
        <v>76859</v>
      </c>
    </row>
    <row r="245" spans="1:14" x14ac:dyDescent="0.3">
      <c r="A245" s="1101"/>
      <c r="B245" s="1075"/>
      <c r="C245" s="2596" t="s">
        <v>151</v>
      </c>
      <c r="D245" s="2596"/>
      <c r="E245" s="2596"/>
      <c r="F245" s="2596"/>
      <c r="G245" s="2596"/>
      <c r="H245" s="2596"/>
      <c r="I245" s="2596"/>
      <c r="J245" s="2596"/>
      <c r="K245" s="2596"/>
      <c r="L245" s="1102">
        <v>3907.27</v>
      </c>
      <c r="M245" s="1103"/>
      <c r="N245" s="1104">
        <v>106822</v>
      </c>
    </row>
    <row r="246" spans="1:14" x14ac:dyDescent="0.3">
      <c r="A246" s="1101"/>
      <c r="B246" s="1075"/>
      <c r="C246" s="2596" t="s">
        <v>152</v>
      </c>
      <c r="D246" s="2596"/>
      <c r="E246" s="2596"/>
      <c r="F246" s="2596"/>
      <c r="G246" s="2596"/>
      <c r="H246" s="2596"/>
      <c r="I246" s="2596"/>
      <c r="J246" s="2596"/>
      <c r="K246" s="2596"/>
      <c r="L246" s="1102">
        <v>4251.33</v>
      </c>
      <c r="M246" s="1103"/>
      <c r="N246" s="1104">
        <v>116228</v>
      </c>
    </row>
    <row r="247" spans="1:14" x14ac:dyDescent="0.3">
      <c r="A247" s="1101"/>
      <c r="B247" s="1075"/>
      <c r="C247" s="2596" t="s">
        <v>153</v>
      </c>
      <c r="D247" s="2596"/>
      <c r="E247" s="2596"/>
      <c r="F247" s="2596"/>
      <c r="G247" s="2596"/>
      <c r="H247" s="2596"/>
      <c r="I247" s="2596"/>
      <c r="J247" s="2596"/>
      <c r="K247" s="2596"/>
      <c r="L247" s="1102">
        <v>2811.3</v>
      </c>
      <c r="M247" s="1103"/>
      <c r="N247" s="1104">
        <v>76859</v>
      </c>
    </row>
    <row r="248" spans="1:14" x14ac:dyDescent="0.3">
      <c r="A248" s="1101"/>
      <c r="B248" s="1092"/>
      <c r="C248" s="2601" t="s">
        <v>350</v>
      </c>
      <c r="D248" s="2601"/>
      <c r="E248" s="2601"/>
      <c r="F248" s="2601"/>
      <c r="G248" s="2601"/>
      <c r="H248" s="2601"/>
      <c r="I248" s="2601"/>
      <c r="J248" s="2601"/>
      <c r="K248" s="2601"/>
      <c r="L248" s="1105">
        <v>192464.85</v>
      </c>
      <c r="M248" s="1042"/>
      <c r="N248" s="1106">
        <v>1509379</v>
      </c>
    </row>
    <row r="249" spans="1:14" x14ac:dyDescent="0.3">
      <c r="A249" s="1039"/>
      <c r="B249" s="1092"/>
      <c r="C249" s="1087"/>
      <c r="D249" s="1087"/>
      <c r="E249" s="1087"/>
      <c r="F249" s="1087"/>
      <c r="G249" s="1087"/>
      <c r="H249" s="1087"/>
      <c r="I249" s="1087"/>
      <c r="J249" s="1087"/>
      <c r="K249" s="1087"/>
      <c r="L249" s="1105"/>
      <c r="M249" s="1107"/>
      <c r="N249" s="1108"/>
    </row>
    <row r="250" spans="1:14" x14ac:dyDescent="0.3">
      <c r="A250" s="1109"/>
      <c r="B250" s="1109"/>
      <c r="C250" s="1109"/>
      <c r="D250" s="1109"/>
      <c r="E250" s="1109"/>
      <c r="F250" s="1109"/>
      <c r="G250" s="1109"/>
      <c r="H250" s="1109"/>
      <c r="I250" s="1109"/>
      <c r="J250" s="1109"/>
      <c r="K250" s="1109"/>
      <c r="L250" s="1109"/>
      <c r="M250" s="1109"/>
      <c r="N250" s="1109"/>
    </row>
    <row r="251" spans="1:14" x14ac:dyDescent="0.3">
      <c r="A251" s="1039"/>
      <c r="B251" s="1110" t="s">
        <v>351</v>
      </c>
      <c r="C251" s="2607"/>
      <c r="D251" s="2607"/>
      <c r="E251" s="2607"/>
      <c r="F251" s="2607"/>
      <c r="G251" s="2607"/>
      <c r="H251" s="2607"/>
      <c r="I251" s="2607"/>
      <c r="J251" s="2607"/>
      <c r="K251" s="2607"/>
      <c r="L251" s="2607"/>
      <c r="M251" s="1039"/>
      <c r="N251" s="1039"/>
    </row>
    <row r="252" spans="1:14" x14ac:dyDescent="0.3">
      <c r="A252" s="1039"/>
      <c r="B252" s="1041"/>
      <c r="C252" s="2606" t="s">
        <v>352</v>
      </c>
      <c r="D252" s="2606"/>
      <c r="E252" s="2606"/>
      <c r="F252" s="2606"/>
      <c r="G252" s="2606"/>
      <c r="H252" s="2606"/>
      <c r="I252" s="2606"/>
      <c r="J252" s="2606"/>
      <c r="K252" s="2606"/>
      <c r="L252" s="2606"/>
      <c r="M252" s="1039"/>
      <c r="N252" s="1039"/>
    </row>
    <row r="253" spans="1:14" x14ac:dyDescent="0.3">
      <c r="A253" s="1039"/>
      <c r="B253" s="1110" t="s">
        <v>353</v>
      </c>
      <c r="C253" s="2607"/>
      <c r="D253" s="2607"/>
      <c r="E253" s="2607"/>
      <c r="F253" s="2607"/>
      <c r="G253" s="2607"/>
      <c r="H253" s="2607"/>
      <c r="I253" s="2607"/>
      <c r="J253" s="2607"/>
      <c r="K253" s="2607"/>
      <c r="L253" s="2607"/>
      <c r="M253" s="1039"/>
      <c r="N253" s="1039"/>
    </row>
    <row r="254" spans="1:14" x14ac:dyDescent="0.3">
      <c r="A254" s="1039"/>
      <c r="B254" s="1039"/>
      <c r="C254" s="2606" t="s">
        <v>352</v>
      </c>
      <c r="D254" s="2606"/>
      <c r="E254" s="2606"/>
      <c r="F254" s="2606"/>
      <c r="G254" s="2606"/>
      <c r="H254" s="2606"/>
      <c r="I254" s="2606"/>
      <c r="J254" s="2606"/>
      <c r="K254" s="2606"/>
      <c r="L254" s="2606"/>
      <c r="M254" s="1039"/>
      <c r="N254" s="1039"/>
    </row>
    <row r="256" spans="1:14" x14ac:dyDescent="0.3">
      <c r="A256" s="1039"/>
      <c r="B256" s="1111"/>
      <c r="C256" s="1039"/>
      <c r="D256" s="1111"/>
      <c r="E256" s="1039"/>
      <c r="F256" s="1111"/>
      <c r="G256" s="1039"/>
      <c r="H256" s="1039"/>
      <c r="I256" s="1039"/>
      <c r="J256" s="1039"/>
      <c r="K256" s="1039"/>
      <c r="L256" s="1039"/>
      <c r="M256" s="1039"/>
      <c r="N256" s="1039"/>
    </row>
  </sheetData>
  <mergeCells count="218">
    <mergeCell ref="C253:L253"/>
    <mergeCell ref="C252:L252"/>
    <mergeCell ref="C254:L254"/>
    <mergeCell ref="N30:N32"/>
    <mergeCell ref="J30:L31"/>
    <mergeCell ref="C33:E33"/>
    <mergeCell ref="C37:N37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E51"/>
    <mergeCell ref="C65:N65"/>
    <mergeCell ref="C52:E52"/>
    <mergeCell ref="C53:E53"/>
    <mergeCell ref="L28:M28"/>
    <mergeCell ref="C30:E32"/>
    <mergeCell ref="C251:L251"/>
    <mergeCell ref="D5:N5"/>
    <mergeCell ref="A8:N8"/>
    <mergeCell ref="A11:N11"/>
    <mergeCell ref="A15:N15"/>
    <mergeCell ref="A34:N34"/>
    <mergeCell ref="C35:E35"/>
    <mergeCell ref="C36:N36"/>
    <mergeCell ref="B30:B32"/>
    <mergeCell ref="F30:F32"/>
    <mergeCell ref="A30:A32"/>
    <mergeCell ref="M30:M32"/>
    <mergeCell ref="G30:I31"/>
    <mergeCell ref="B19:F19"/>
    <mergeCell ref="A9:N9"/>
    <mergeCell ref="A12:N12"/>
    <mergeCell ref="A13:N13"/>
    <mergeCell ref="C70:E70"/>
    <mergeCell ref="C60:E60"/>
    <mergeCell ref="A62:N62"/>
    <mergeCell ref="C63:E63"/>
    <mergeCell ref="C64:N64"/>
    <mergeCell ref="C55:N55"/>
    <mergeCell ref="C56:E56"/>
    <mergeCell ref="C58:E58"/>
    <mergeCell ref="C77:E77"/>
    <mergeCell ref="C78:E78"/>
    <mergeCell ref="C79:E79"/>
    <mergeCell ref="C80:E80"/>
    <mergeCell ref="C71:E71"/>
    <mergeCell ref="C72:E72"/>
    <mergeCell ref="C73:E73"/>
    <mergeCell ref="C74:E74"/>
    <mergeCell ref="C75:E75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26:E126"/>
    <mergeCell ref="C128:N128"/>
    <mergeCell ref="C129:E129"/>
    <mergeCell ref="C131:N131"/>
    <mergeCell ref="C132:E132"/>
    <mergeCell ref="C120:E120"/>
    <mergeCell ref="C121:E121"/>
    <mergeCell ref="C122:E122"/>
    <mergeCell ref="C123:E123"/>
    <mergeCell ref="C124:E124"/>
    <mergeCell ref="C140:N140"/>
    <mergeCell ref="C141:N141"/>
    <mergeCell ref="C142:E142"/>
    <mergeCell ref="C143:E143"/>
    <mergeCell ref="C144:E144"/>
    <mergeCell ref="C134:N134"/>
    <mergeCell ref="C135:E135"/>
    <mergeCell ref="C137:N137"/>
    <mergeCell ref="A138:N138"/>
    <mergeCell ref="C139:E139"/>
    <mergeCell ref="C161:E161"/>
    <mergeCell ref="C162:E162"/>
    <mergeCell ref="C163:E163"/>
    <mergeCell ref="C164:E164"/>
    <mergeCell ref="C165:E165"/>
    <mergeCell ref="C156:E156"/>
    <mergeCell ref="C157:N157"/>
    <mergeCell ref="C158:N158"/>
    <mergeCell ref="C159:E159"/>
    <mergeCell ref="C160:E160"/>
    <mergeCell ref="C172:E172"/>
    <mergeCell ref="C174:E174"/>
    <mergeCell ref="C176:N176"/>
    <mergeCell ref="C177:E177"/>
    <mergeCell ref="C166:E166"/>
    <mergeCell ref="C167:E167"/>
    <mergeCell ref="C168:E168"/>
    <mergeCell ref="C169:E169"/>
    <mergeCell ref="C170:E170"/>
    <mergeCell ref="C189:E189"/>
    <mergeCell ref="C190:E190"/>
    <mergeCell ref="C191:E191"/>
    <mergeCell ref="C192:E192"/>
    <mergeCell ref="C193:E193"/>
    <mergeCell ref="C184:E184"/>
    <mergeCell ref="C185:E185"/>
    <mergeCell ref="C186:E186"/>
    <mergeCell ref="C187:E187"/>
    <mergeCell ref="C188:E188"/>
    <mergeCell ref="C201:N201"/>
    <mergeCell ref="C202:N202"/>
    <mergeCell ref="C203:E203"/>
    <mergeCell ref="C204:E204"/>
    <mergeCell ref="C205:E205"/>
    <mergeCell ref="C194:E194"/>
    <mergeCell ref="C195:E195"/>
    <mergeCell ref="C197:E197"/>
    <mergeCell ref="A199:N199"/>
    <mergeCell ref="C200:E200"/>
    <mergeCell ref="C211:E211"/>
    <mergeCell ref="C212:E212"/>
    <mergeCell ref="C213:E213"/>
    <mergeCell ref="C214:E214"/>
    <mergeCell ref="C215:N215"/>
    <mergeCell ref="C206:E206"/>
    <mergeCell ref="C207:E207"/>
    <mergeCell ref="C208:E208"/>
    <mergeCell ref="C209:E209"/>
    <mergeCell ref="C210:E210"/>
    <mergeCell ref="C221:E221"/>
    <mergeCell ref="C222:E222"/>
    <mergeCell ref="C223:E223"/>
    <mergeCell ref="C224:E224"/>
    <mergeCell ref="C225:E225"/>
    <mergeCell ref="C216:N216"/>
    <mergeCell ref="C217:E217"/>
    <mergeCell ref="C218:E218"/>
    <mergeCell ref="C219:E219"/>
    <mergeCell ref="C220:E220"/>
    <mergeCell ref="C233:K233"/>
    <mergeCell ref="C234:K234"/>
    <mergeCell ref="C235:K235"/>
    <mergeCell ref="C236:K236"/>
    <mergeCell ref="C237:K237"/>
    <mergeCell ref="C226:E226"/>
    <mergeCell ref="C227:E227"/>
    <mergeCell ref="C230:K230"/>
    <mergeCell ref="C231:K231"/>
    <mergeCell ref="C232:K232"/>
    <mergeCell ref="C248:K248"/>
    <mergeCell ref="C243:K243"/>
    <mergeCell ref="C244:K244"/>
    <mergeCell ref="C245:K245"/>
    <mergeCell ref="C246:K246"/>
    <mergeCell ref="C247:K247"/>
    <mergeCell ref="C238:K238"/>
    <mergeCell ref="C239:K239"/>
    <mergeCell ref="C240:K240"/>
    <mergeCell ref="C241:K241"/>
    <mergeCell ref="C242:K242"/>
    <mergeCell ref="A16:N16"/>
    <mergeCell ref="B18:F18"/>
    <mergeCell ref="C104:E104"/>
    <mergeCell ref="A106:N106"/>
    <mergeCell ref="C107:E107"/>
    <mergeCell ref="C108:N108"/>
    <mergeCell ref="C109:N109"/>
    <mergeCell ref="C99:E99"/>
    <mergeCell ref="C100:E100"/>
    <mergeCell ref="C101:E101"/>
    <mergeCell ref="C102:E102"/>
    <mergeCell ref="C103:E103"/>
    <mergeCell ref="C97:E97"/>
    <mergeCell ref="C98:E98"/>
    <mergeCell ref="A89:N89"/>
    <mergeCell ref="C90:E90"/>
    <mergeCell ref="C91:N91"/>
    <mergeCell ref="C92:N92"/>
    <mergeCell ref="C93:E93"/>
    <mergeCell ref="C82:N82"/>
    <mergeCell ref="C83:E83"/>
    <mergeCell ref="C85:N85"/>
    <mergeCell ref="C86:E86"/>
    <mergeCell ref="C88:N88"/>
    <mergeCell ref="C179:N179"/>
    <mergeCell ref="C180:E180"/>
    <mergeCell ref="C181:N181"/>
    <mergeCell ref="C182:E182"/>
    <mergeCell ref="C183:E183"/>
    <mergeCell ref="C66:E66"/>
    <mergeCell ref="C67:E67"/>
    <mergeCell ref="C68:E68"/>
    <mergeCell ref="C69:E69"/>
    <mergeCell ref="C94:E94"/>
    <mergeCell ref="C95:E95"/>
    <mergeCell ref="C96:E96"/>
    <mergeCell ref="C76:E76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71:E171"/>
  </mergeCells>
  <printOptions horizontalCentered="1"/>
  <pageMargins left="0.78740157480314965" right="0.19685039370078741" top="0.39370078740157483" bottom="0.19685039370078741" header="0" footer="0"/>
  <pageSetup paperSize="9" scale="63" firstPageNumber="115" orientation="portrait" useFirstPageNumber="1" r:id="rId1"/>
  <headerFooter>
    <oddFooter>&amp;RСтраница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7"/>
  <sheetViews>
    <sheetView view="pageBreakPreview" topLeftCell="A31" zoomScaleNormal="100" zoomScaleSheetLayoutView="100" workbookViewId="0">
      <selection activeCell="F938" sqref="F938:F939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5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113"/>
      <c r="B1" s="1113"/>
      <c r="C1" s="1113"/>
      <c r="D1" s="1113"/>
      <c r="E1" s="1113"/>
      <c r="F1" s="1113"/>
      <c r="G1" s="1113"/>
      <c r="H1" s="1113"/>
      <c r="I1" s="1113"/>
      <c r="J1" s="1113"/>
      <c r="K1" s="1113"/>
      <c r="L1" s="1113"/>
      <c r="M1" s="1113"/>
      <c r="N1" s="1115" t="s">
        <v>0</v>
      </c>
    </row>
    <row r="2" spans="1:14" s="1" customFormat="1" ht="10.199999999999999" x14ac:dyDescent="0.2">
      <c r="A2" s="1113"/>
      <c r="B2" s="1113"/>
      <c r="C2" s="1113"/>
      <c r="D2" s="1113"/>
      <c r="E2" s="1113"/>
      <c r="F2" s="1113"/>
      <c r="G2" s="1113"/>
      <c r="H2" s="1113"/>
      <c r="I2" s="1113"/>
      <c r="J2" s="1113"/>
      <c r="K2" s="1113"/>
      <c r="L2" s="1113"/>
      <c r="M2" s="1113"/>
      <c r="N2" s="1115" t="s">
        <v>1</v>
      </c>
    </row>
    <row r="3" spans="1:14" s="1" customFormat="1" ht="10.199999999999999" x14ac:dyDescent="0.2">
      <c r="A3" s="1113"/>
      <c r="B3" s="1113"/>
      <c r="C3" s="1113"/>
      <c r="D3" s="1113"/>
      <c r="E3" s="1113"/>
      <c r="F3" s="1113"/>
      <c r="G3" s="1113"/>
      <c r="H3" s="1113"/>
      <c r="I3" s="1113"/>
      <c r="J3" s="1113"/>
      <c r="K3" s="1113"/>
      <c r="L3" s="1113"/>
      <c r="M3" s="1113"/>
      <c r="N3" s="1115"/>
    </row>
    <row r="4" spans="1:14" s="1" customFormat="1" ht="10.199999999999999" x14ac:dyDescent="0.2">
      <c r="A4" s="1113"/>
      <c r="B4" s="1113"/>
      <c r="C4" s="1113"/>
      <c r="D4" s="1113"/>
      <c r="E4" s="1113"/>
      <c r="F4" s="1121"/>
      <c r="G4" s="1113"/>
      <c r="H4" s="1113"/>
      <c r="I4" s="1113"/>
      <c r="J4" s="1113"/>
      <c r="K4" s="1113"/>
      <c r="L4" s="1113"/>
      <c r="M4" s="1113"/>
      <c r="N4" s="1113"/>
    </row>
    <row r="5" spans="1:14" s="1" customFormat="1" ht="45" customHeight="1" x14ac:dyDescent="0.2">
      <c r="A5" s="1117" t="s">
        <v>2</v>
      </c>
      <c r="B5" s="1120"/>
      <c r="C5" s="1113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122" t="s">
        <v>3</v>
      </c>
      <c r="B6" s="1113"/>
      <c r="C6" s="1113"/>
      <c r="D6" s="1119" t="s">
        <v>1434</v>
      </c>
      <c r="E6" s="1119"/>
      <c r="F6" s="1123"/>
      <c r="G6" s="1123"/>
      <c r="H6" s="1123"/>
      <c r="I6" s="1123"/>
      <c r="J6" s="1123"/>
      <c r="K6" s="1123"/>
      <c r="L6" s="1123"/>
      <c r="M6" s="1123"/>
      <c r="N6" s="1123"/>
    </row>
    <row r="7" spans="1:14" s="1" customFormat="1" ht="10.199999999999999" x14ac:dyDescent="0.2">
      <c r="A7" s="1122"/>
      <c r="B7" s="1113"/>
      <c r="C7" s="1113"/>
      <c r="D7" s="1113"/>
      <c r="E7" s="1113"/>
      <c r="F7" s="1120"/>
      <c r="G7" s="1120"/>
      <c r="H7" s="1120"/>
      <c r="I7" s="1120"/>
      <c r="J7" s="1120"/>
      <c r="K7" s="1120"/>
      <c r="L7" s="1120"/>
      <c r="M7" s="1120"/>
      <c r="N7" s="1120"/>
    </row>
    <row r="8" spans="1:14" s="1" customFormat="1" ht="25.2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124"/>
      <c r="B10" s="1124"/>
      <c r="C10" s="1124"/>
      <c r="D10" s="1124"/>
      <c r="E10" s="1124"/>
      <c r="F10" s="1124"/>
      <c r="G10" s="1124"/>
      <c r="H10" s="1124"/>
      <c r="I10" s="1124"/>
      <c r="J10" s="1124"/>
      <c r="K10" s="1124"/>
      <c r="L10" s="1124"/>
      <c r="M10" s="1124"/>
      <c r="N10" s="1124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8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125"/>
      <c r="B14" s="1125"/>
      <c r="C14" s="1125"/>
      <c r="D14" s="1125"/>
      <c r="E14" s="1125"/>
      <c r="F14" s="1125"/>
      <c r="G14" s="1125"/>
      <c r="H14" s="1125"/>
      <c r="I14" s="1125"/>
      <c r="J14" s="1125"/>
      <c r="K14" s="1125"/>
      <c r="L14" s="1125"/>
      <c r="M14" s="1125"/>
      <c r="N14" s="1125"/>
    </row>
    <row r="15" spans="1:14" s="1" customFormat="1" ht="10.199999999999999" x14ac:dyDescent="0.2">
      <c r="A15" s="2612" t="s">
        <v>9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113" t="s">
        <v>11</v>
      </c>
      <c r="B17" s="1126" t="s">
        <v>12</v>
      </c>
      <c r="C17" s="1113" t="s">
        <v>13</v>
      </c>
      <c r="D17" s="1113"/>
      <c r="E17" s="1113"/>
      <c r="F17" s="1114"/>
      <c r="G17" s="1114"/>
      <c r="H17" s="1114"/>
      <c r="I17" s="1114"/>
      <c r="J17" s="1114"/>
      <c r="K17" s="1114"/>
      <c r="L17" s="1114"/>
      <c r="M17" s="1114"/>
      <c r="N17" s="1114"/>
    </row>
    <row r="18" spans="1:14" s="1" customFormat="1" ht="10.199999999999999" customHeight="1" x14ac:dyDescent="0.2">
      <c r="A18" s="1113" t="s">
        <v>14</v>
      </c>
      <c r="B18" s="2605" t="s">
        <v>3096</v>
      </c>
      <c r="C18" s="2605"/>
      <c r="D18" s="2605"/>
      <c r="E18" s="2605"/>
      <c r="F18" s="2605"/>
      <c r="G18" s="2605"/>
      <c r="H18" s="2605"/>
      <c r="I18" s="2605"/>
      <c r="J18" s="2605"/>
      <c r="K18" s="2605"/>
      <c r="L18" s="2605"/>
      <c r="M18" s="2605"/>
      <c r="N18" s="2605"/>
    </row>
    <row r="19" spans="1:14" s="1" customFormat="1" ht="10.199999999999999" x14ac:dyDescent="0.2">
      <c r="A19" s="1113"/>
      <c r="B19" s="2613" t="s">
        <v>15</v>
      </c>
      <c r="C19" s="2613"/>
      <c r="D19" s="2613"/>
      <c r="E19" s="2613"/>
      <c r="F19" s="2613"/>
      <c r="G19" s="1127"/>
      <c r="H19" s="1127"/>
      <c r="I19" s="1127"/>
      <c r="J19" s="1127"/>
      <c r="K19" s="1127"/>
      <c r="L19" s="1127"/>
      <c r="M19" s="1128"/>
      <c r="N19" s="1127"/>
    </row>
    <row r="20" spans="1:14" s="1" customFormat="1" ht="10.199999999999999" x14ac:dyDescent="0.2">
      <c r="A20" s="1113"/>
      <c r="B20" s="1113"/>
      <c r="C20" s="1113"/>
      <c r="D20" s="1129"/>
      <c r="E20" s="1129"/>
      <c r="F20" s="1129"/>
      <c r="G20" s="1129"/>
      <c r="H20" s="1129"/>
      <c r="I20" s="1129"/>
      <c r="J20" s="1129"/>
      <c r="K20" s="1129"/>
      <c r="L20" s="1129"/>
      <c r="M20" s="1127"/>
      <c r="N20" s="1127"/>
    </row>
    <row r="21" spans="1:14" s="1" customFormat="1" ht="10.199999999999999" x14ac:dyDescent="0.2">
      <c r="A21" s="1130" t="s">
        <v>16</v>
      </c>
      <c r="B21" s="1113"/>
      <c r="C21" s="1113"/>
      <c r="D21" s="1119" t="s">
        <v>1516</v>
      </c>
      <c r="E21" s="1113"/>
      <c r="F21" s="1131"/>
      <c r="G21" s="1131"/>
      <c r="H21" s="1131"/>
      <c r="I21" s="1131"/>
      <c r="J21" s="1131"/>
      <c r="K21" s="1131"/>
      <c r="L21" s="1131"/>
      <c r="M21" s="1131"/>
      <c r="N21" s="1131"/>
    </row>
    <row r="22" spans="1:14" s="1" customFormat="1" ht="10.199999999999999" x14ac:dyDescent="0.2">
      <c r="A22" s="1113"/>
      <c r="B22" s="1113"/>
      <c r="C22" s="1113"/>
      <c r="D22" s="1131"/>
      <c r="E22" s="1131"/>
      <c r="F22" s="1131"/>
      <c r="G22" s="1131"/>
      <c r="H22" s="1131"/>
      <c r="I22" s="1131"/>
      <c r="J22" s="1131"/>
      <c r="K22" s="1131"/>
      <c r="L22" s="1131"/>
      <c r="M22" s="1131"/>
      <c r="N22" s="1131"/>
    </row>
    <row r="23" spans="1:14" s="1" customFormat="1" ht="10.199999999999999" x14ac:dyDescent="0.2">
      <c r="A23" s="1130" t="s">
        <v>17</v>
      </c>
      <c r="B23" s="1113"/>
      <c r="C23" s="1132">
        <v>5388.44</v>
      </c>
      <c r="D23" s="1133" t="s">
        <v>2988</v>
      </c>
      <c r="E23" s="1117" t="s">
        <v>18</v>
      </c>
      <c r="F23" s="1113"/>
      <c r="G23" s="1113"/>
      <c r="H23" s="1113"/>
      <c r="I23" s="1113"/>
      <c r="J23" s="1113"/>
      <c r="K23" s="1113"/>
      <c r="L23" s="1134"/>
      <c r="M23" s="1134"/>
      <c r="N23" s="1113"/>
    </row>
    <row r="24" spans="1:14" s="1" customFormat="1" ht="10.199999999999999" x14ac:dyDescent="0.2">
      <c r="A24" s="1113"/>
      <c r="B24" s="1113" t="s">
        <v>19</v>
      </c>
      <c r="C24" s="1135"/>
      <c r="D24" s="1136"/>
      <c r="E24" s="1117"/>
      <c r="F24" s="1113"/>
      <c r="G24" s="1113"/>
      <c r="H24" s="1113"/>
      <c r="I24" s="1113"/>
      <c r="J24" s="1113"/>
      <c r="K24" s="1113"/>
      <c r="L24" s="1113"/>
      <c r="M24" s="1113"/>
      <c r="N24" s="1113"/>
    </row>
    <row r="25" spans="1:14" s="1" customFormat="1" ht="10.199999999999999" x14ac:dyDescent="0.2">
      <c r="A25" s="1113"/>
      <c r="B25" s="1113" t="s">
        <v>20</v>
      </c>
      <c r="C25" s="1132">
        <v>0</v>
      </c>
      <c r="D25" s="1133" t="s">
        <v>21</v>
      </c>
      <c r="E25" s="1117" t="s">
        <v>18</v>
      </c>
      <c r="F25" s="1113"/>
      <c r="G25" s="1113" t="s">
        <v>22</v>
      </c>
      <c r="H25" s="1113"/>
      <c r="I25" s="1113"/>
      <c r="J25" s="1113"/>
      <c r="K25" s="1113"/>
      <c r="L25" s="1132">
        <v>2565.9299999999998</v>
      </c>
      <c r="M25" s="1133" t="s">
        <v>2989</v>
      </c>
      <c r="N25" s="1117" t="s">
        <v>18</v>
      </c>
    </row>
    <row r="26" spans="1:14" s="1" customFormat="1" ht="10.199999999999999" x14ac:dyDescent="0.2">
      <c r="A26" s="1113"/>
      <c r="B26" s="1113" t="s">
        <v>23</v>
      </c>
      <c r="C26" s="1132">
        <v>0</v>
      </c>
      <c r="D26" s="1137" t="s">
        <v>21</v>
      </c>
      <c r="E26" s="1117" t="s">
        <v>18</v>
      </c>
      <c r="F26" s="1113"/>
      <c r="G26" s="1113" t="s">
        <v>24</v>
      </c>
      <c r="H26" s="1113"/>
      <c r="I26" s="1113"/>
      <c r="J26" s="1113"/>
      <c r="K26" s="1113"/>
      <c r="L26" s="1138"/>
      <c r="M26" s="1138">
        <v>7225.32</v>
      </c>
      <c r="N26" s="1122" t="s">
        <v>25</v>
      </c>
    </row>
    <row r="27" spans="1:14" s="1" customFormat="1" ht="10.199999999999999" x14ac:dyDescent="0.2">
      <c r="A27" s="1113"/>
      <c r="B27" s="1113" t="s">
        <v>26</v>
      </c>
      <c r="C27" s="1132">
        <v>0</v>
      </c>
      <c r="D27" s="1137" t="s">
        <v>21</v>
      </c>
      <c r="E27" s="1117" t="s">
        <v>18</v>
      </c>
      <c r="F27" s="1113"/>
      <c r="G27" s="1113" t="s">
        <v>27</v>
      </c>
      <c r="H27" s="1113"/>
      <c r="I27" s="1113"/>
      <c r="J27" s="1113"/>
      <c r="K27" s="1113"/>
      <c r="L27" s="1138"/>
      <c r="M27" s="1138"/>
      <c r="N27" s="1122" t="s">
        <v>25</v>
      </c>
    </row>
    <row r="28" spans="1:14" s="1" customFormat="1" ht="10.199999999999999" x14ac:dyDescent="0.2">
      <c r="A28" s="1113"/>
      <c r="B28" s="1113" t="s">
        <v>28</v>
      </c>
      <c r="C28" s="1132">
        <v>5388.44</v>
      </c>
      <c r="D28" s="1133" t="s">
        <v>2988</v>
      </c>
      <c r="E28" s="1117" t="s">
        <v>18</v>
      </c>
      <c r="F28" s="1113"/>
      <c r="G28" s="1113" t="s">
        <v>29</v>
      </c>
      <c r="H28" s="1113"/>
      <c r="I28" s="1113"/>
      <c r="J28" s="1113"/>
      <c r="K28" s="1113"/>
      <c r="L28" s="2622"/>
      <c r="M28" s="2622"/>
      <c r="N28" s="1113"/>
    </row>
    <row r="29" spans="1:14" s="1" customFormat="1" ht="10.199999999999999" x14ac:dyDescent="0.2">
      <c r="A29" s="1139"/>
      <c r="B29" s="1113"/>
      <c r="C29" s="1113"/>
      <c r="D29" s="1113"/>
      <c r="E29" s="1113"/>
      <c r="F29" s="1113"/>
      <c r="G29" s="1113"/>
      <c r="H29" s="1113"/>
      <c r="I29" s="1113"/>
      <c r="J29" s="1113"/>
      <c r="K29" s="1113"/>
      <c r="L29" s="1113"/>
      <c r="M29" s="1113"/>
      <c r="N29" s="1113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10.199999999999999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140" t="s">
        <v>38</v>
      </c>
      <c r="H32" s="1140" t="s">
        <v>39</v>
      </c>
      <c r="I32" s="1140" t="s">
        <v>40</v>
      </c>
      <c r="J32" s="1140" t="s">
        <v>38</v>
      </c>
      <c r="K32" s="1140" t="s">
        <v>39</v>
      </c>
      <c r="L32" s="1140" t="s">
        <v>41</v>
      </c>
      <c r="M32" s="2623"/>
      <c r="N32" s="2623"/>
    </row>
    <row r="33" spans="1:14" s="1" customFormat="1" ht="10.199999999999999" x14ac:dyDescent="0.2">
      <c r="A33" s="1141">
        <v>1</v>
      </c>
      <c r="B33" s="1141">
        <v>2</v>
      </c>
      <c r="C33" s="2628">
        <v>3</v>
      </c>
      <c r="D33" s="2628"/>
      <c r="E33" s="2628"/>
      <c r="F33" s="1141">
        <v>4</v>
      </c>
      <c r="G33" s="1141">
        <v>5</v>
      </c>
      <c r="H33" s="1141">
        <v>6</v>
      </c>
      <c r="I33" s="1141">
        <v>7</v>
      </c>
      <c r="J33" s="1141">
        <v>8</v>
      </c>
      <c r="K33" s="1141">
        <v>9</v>
      </c>
      <c r="L33" s="1141">
        <v>10</v>
      </c>
      <c r="M33" s="1141">
        <v>11</v>
      </c>
      <c r="N33" s="1141">
        <v>12</v>
      </c>
    </row>
    <row r="34" spans="1:14" s="1" customFormat="1" ht="12" x14ac:dyDescent="0.2">
      <c r="A34" s="2619" t="s">
        <v>42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10.199999999999999" x14ac:dyDescent="0.2">
      <c r="A35" s="2625" t="s">
        <v>43</v>
      </c>
      <c r="B35" s="2626"/>
      <c r="C35" s="2626"/>
      <c r="D35" s="2626"/>
      <c r="E35" s="2626"/>
      <c r="F35" s="2626"/>
      <c r="G35" s="2626"/>
      <c r="H35" s="2626"/>
      <c r="I35" s="2626"/>
      <c r="J35" s="2626"/>
      <c r="K35" s="2626"/>
      <c r="L35" s="2626"/>
      <c r="M35" s="2626"/>
      <c r="N35" s="2627"/>
    </row>
    <row r="36" spans="1:14" s="1" customFormat="1" ht="33.6" customHeight="1" x14ac:dyDescent="0.2">
      <c r="A36" s="1142" t="s">
        <v>44</v>
      </c>
      <c r="B36" s="1143" t="s">
        <v>45</v>
      </c>
      <c r="C36" s="2599" t="s">
        <v>46</v>
      </c>
      <c r="D36" s="2599"/>
      <c r="E36" s="2599"/>
      <c r="F36" s="1144" t="s">
        <v>47</v>
      </c>
      <c r="G36" s="1144"/>
      <c r="H36" s="1144"/>
      <c r="I36" s="1144" t="s">
        <v>44</v>
      </c>
      <c r="J36" s="1145"/>
      <c r="K36" s="1144"/>
      <c r="L36" s="1145"/>
      <c r="M36" s="1144"/>
      <c r="N36" s="1146"/>
    </row>
    <row r="37" spans="1:14" s="1" customFormat="1" ht="34.200000000000003" customHeight="1" x14ac:dyDescent="0.2">
      <c r="A37" s="1147"/>
      <c r="B37" s="1148" t="s">
        <v>160</v>
      </c>
      <c r="C37" s="2596" t="s">
        <v>161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10.199999999999999" x14ac:dyDescent="0.2">
      <c r="A38" s="1149"/>
      <c r="B38" s="1148" t="s">
        <v>44</v>
      </c>
      <c r="C38" s="2596" t="s">
        <v>48</v>
      </c>
      <c r="D38" s="2596"/>
      <c r="E38" s="2596"/>
      <c r="F38" s="1150"/>
      <c r="G38" s="1150"/>
      <c r="H38" s="1150"/>
      <c r="I38" s="1150"/>
      <c r="J38" s="1151">
        <v>758.28</v>
      </c>
      <c r="K38" s="1150" t="s">
        <v>162</v>
      </c>
      <c r="L38" s="1151">
        <v>985.76</v>
      </c>
      <c r="M38" s="1150" t="s">
        <v>1513</v>
      </c>
      <c r="N38" s="1152">
        <v>26951</v>
      </c>
    </row>
    <row r="39" spans="1:14" s="1" customFormat="1" ht="10.199999999999999" x14ac:dyDescent="0.2">
      <c r="A39" s="1149"/>
      <c r="B39" s="1148"/>
      <c r="C39" s="2596" t="s">
        <v>49</v>
      </c>
      <c r="D39" s="2596"/>
      <c r="E39" s="2596"/>
      <c r="F39" s="1150" t="s">
        <v>50</v>
      </c>
      <c r="G39" s="1150" t="s">
        <v>51</v>
      </c>
      <c r="H39" s="1150" t="s">
        <v>162</v>
      </c>
      <c r="I39" s="1150" t="s">
        <v>2099</v>
      </c>
      <c r="J39" s="1151"/>
      <c r="K39" s="1150"/>
      <c r="L39" s="1151"/>
      <c r="M39" s="1150"/>
      <c r="N39" s="1152"/>
    </row>
    <row r="40" spans="1:14" s="1" customFormat="1" ht="10.199999999999999" x14ac:dyDescent="0.2">
      <c r="A40" s="1149"/>
      <c r="B40" s="1148"/>
      <c r="C40" s="2608" t="s">
        <v>52</v>
      </c>
      <c r="D40" s="2608"/>
      <c r="E40" s="2608"/>
      <c r="F40" s="1153"/>
      <c r="G40" s="1153"/>
      <c r="H40" s="1153"/>
      <c r="I40" s="1153"/>
      <c r="J40" s="1154">
        <v>758.28</v>
      </c>
      <c r="K40" s="1153"/>
      <c r="L40" s="1154">
        <v>985.76</v>
      </c>
      <c r="M40" s="1153"/>
      <c r="N40" s="1155"/>
    </row>
    <row r="41" spans="1:14" s="1" customFormat="1" ht="10.199999999999999" x14ac:dyDescent="0.2">
      <c r="A41" s="1149"/>
      <c r="B41" s="1148"/>
      <c r="C41" s="2596" t="s">
        <v>53</v>
      </c>
      <c r="D41" s="2596"/>
      <c r="E41" s="2596"/>
      <c r="F41" s="1150"/>
      <c r="G41" s="1150"/>
      <c r="H41" s="1150"/>
      <c r="I41" s="1150"/>
      <c r="J41" s="1151"/>
      <c r="K41" s="1150"/>
      <c r="L41" s="1151">
        <v>985.76</v>
      </c>
      <c r="M41" s="1150"/>
      <c r="N41" s="1152">
        <v>26951</v>
      </c>
    </row>
    <row r="42" spans="1:14" s="1" customFormat="1" ht="20.399999999999999" x14ac:dyDescent="0.2">
      <c r="A42" s="1149"/>
      <c r="B42" s="1148" t="s">
        <v>2100</v>
      </c>
      <c r="C42" s="2596" t="s">
        <v>54</v>
      </c>
      <c r="D42" s="2596"/>
      <c r="E42" s="2596"/>
      <c r="F42" s="1150" t="s">
        <v>55</v>
      </c>
      <c r="G42" s="1150" t="s">
        <v>56</v>
      </c>
      <c r="H42" s="1150"/>
      <c r="I42" s="1150" t="s">
        <v>56</v>
      </c>
      <c r="J42" s="1151"/>
      <c r="K42" s="1150"/>
      <c r="L42" s="1151">
        <v>729.46</v>
      </c>
      <c r="M42" s="1150"/>
      <c r="N42" s="1152">
        <v>19944</v>
      </c>
    </row>
    <row r="43" spans="1:14" s="1" customFormat="1" ht="20.399999999999999" x14ac:dyDescent="0.2">
      <c r="A43" s="1149"/>
      <c r="B43" s="1148" t="s">
        <v>2101</v>
      </c>
      <c r="C43" s="2596" t="s">
        <v>57</v>
      </c>
      <c r="D43" s="2596"/>
      <c r="E43" s="2596"/>
      <c r="F43" s="1150" t="s">
        <v>55</v>
      </c>
      <c r="G43" s="1150" t="s">
        <v>58</v>
      </c>
      <c r="H43" s="1150"/>
      <c r="I43" s="1150" t="s">
        <v>58</v>
      </c>
      <c r="J43" s="1151"/>
      <c r="K43" s="1150"/>
      <c r="L43" s="1151">
        <v>354.87</v>
      </c>
      <c r="M43" s="1150"/>
      <c r="N43" s="1152">
        <v>9702</v>
      </c>
    </row>
    <row r="44" spans="1:14" s="1" customFormat="1" ht="10.199999999999999" x14ac:dyDescent="0.2">
      <c r="A44" s="1156"/>
      <c r="B44" s="1157"/>
      <c r="C44" s="2599" t="s">
        <v>59</v>
      </c>
      <c r="D44" s="2599"/>
      <c r="E44" s="2599"/>
      <c r="F44" s="1144"/>
      <c r="G44" s="1144"/>
      <c r="H44" s="1144"/>
      <c r="I44" s="1144"/>
      <c r="J44" s="1145"/>
      <c r="K44" s="1144"/>
      <c r="L44" s="1145">
        <v>2070.09</v>
      </c>
      <c r="M44" s="1153"/>
      <c r="N44" s="1146"/>
    </row>
    <row r="45" spans="1:14" s="1" customFormat="1" ht="20.399999999999999" x14ac:dyDescent="0.2">
      <c r="A45" s="1142" t="s">
        <v>60</v>
      </c>
      <c r="B45" s="1143" t="s">
        <v>61</v>
      </c>
      <c r="C45" s="2599" t="s">
        <v>62</v>
      </c>
      <c r="D45" s="2599"/>
      <c r="E45" s="2599"/>
      <c r="F45" s="1144" t="s">
        <v>63</v>
      </c>
      <c r="G45" s="1144"/>
      <c r="H45" s="1144"/>
      <c r="I45" s="1144" t="s">
        <v>64</v>
      </c>
      <c r="J45" s="1145"/>
      <c r="K45" s="1144"/>
      <c r="L45" s="1145"/>
      <c r="M45" s="1144"/>
      <c r="N45" s="1146"/>
    </row>
    <row r="46" spans="1:14" s="1" customFormat="1" ht="33.6" customHeight="1" x14ac:dyDescent="0.2">
      <c r="A46" s="1147"/>
      <c r="B46" s="1148" t="s">
        <v>160</v>
      </c>
      <c r="C46" s="2596" t="s">
        <v>161</v>
      </c>
      <c r="D46" s="2596"/>
      <c r="E46" s="2596"/>
      <c r="F46" s="2596"/>
      <c r="G46" s="2596"/>
      <c r="H46" s="2596"/>
      <c r="I46" s="2596"/>
      <c r="J46" s="2596"/>
      <c r="K46" s="2596"/>
      <c r="L46" s="2596"/>
      <c r="M46" s="2596"/>
      <c r="N46" s="2600"/>
    </row>
    <row r="47" spans="1:14" s="1" customFormat="1" ht="10.199999999999999" x14ac:dyDescent="0.2">
      <c r="A47" s="1149"/>
      <c r="B47" s="1148" t="s">
        <v>44</v>
      </c>
      <c r="C47" s="2596" t="s">
        <v>48</v>
      </c>
      <c r="D47" s="2596"/>
      <c r="E47" s="2596"/>
      <c r="F47" s="1150"/>
      <c r="G47" s="1150"/>
      <c r="H47" s="1150"/>
      <c r="I47" s="1150"/>
      <c r="J47" s="1151">
        <v>31.33</v>
      </c>
      <c r="K47" s="1150" t="s">
        <v>162</v>
      </c>
      <c r="L47" s="1151">
        <v>244.37</v>
      </c>
      <c r="M47" s="1150" t="s">
        <v>1513</v>
      </c>
      <c r="N47" s="1152">
        <v>6681</v>
      </c>
    </row>
    <row r="48" spans="1:14" s="1" customFormat="1" ht="10.199999999999999" x14ac:dyDescent="0.2">
      <c r="A48" s="1149"/>
      <c r="B48" s="1148"/>
      <c r="C48" s="2596" t="s">
        <v>49</v>
      </c>
      <c r="D48" s="2596"/>
      <c r="E48" s="2596"/>
      <c r="F48" s="1150" t="s">
        <v>50</v>
      </c>
      <c r="G48" s="1150" t="s">
        <v>65</v>
      </c>
      <c r="H48" s="1150" t="s">
        <v>162</v>
      </c>
      <c r="I48" s="1150" t="s">
        <v>165</v>
      </c>
      <c r="J48" s="1151"/>
      <c r="K48" s="1150"/>
      <c r="L48" s="1151"/>
      <c r="M48" s="1150"/>
      <c r="N48" s="1152"/>
    </row>
    <row r="49" spans="1:14" s="1" customFormat="1" ht="10.199999999999999" x14ac:dyDescent="0.2">
      <c r="A49" s="1149"/>
      <c r="B49" s="1148"/>
      <c r="C49" s="2608" t="s">
        <v>52</v>
      </c>
      <c r="D49" s="2608"/>
      <c r="E49" s="2608"/>
      <c r="F49" s="1153"/>
      <c r="G49" s="1153"/>
      <c r="H49" s="1153"/>
      <c r="I49" s="1153"/>
      <c r="J49" s="1154">
        <v>31.33</v>
      </c>
      <c r="K49" s="1153"/>
      <c r="L49" s="1154">
        <v>244.37</v>
      </c>
      <c r="M49" s="1153"/>
      <c r="N49" s="1155"/>
    </row>
    <row r="50" spans="1:14" s="1" customFormat="1" ht="10.199999999999999" x14ac:dyDescent="0.2">
      <c r="A50" s="1149"/>
      <c r="B50" s="1148"/>
      <c r="C50" s="2596" t="s">
        <v>53</v>
      </c>
      <c r="D50" s="2596"/>
      <c r="E50" s="2596"/>
      <c r="F50" s="1150"/>
      <c r="G50" s="1150"/>
      <c r="H50" s="1150"/>
      <c r="I50" s="1150"/>
      <c r="J50" s="1151"/>
      <c r="K50" s="1150"/>
      <c r="L50" s="1151">
        <v>244.37</v>
      </c>
      <c r="M50" s="1150"/>
      <c r="N50" s="1152">
        <v>6681</v>
      </c>
    </row>
    <row r="51" spans="1:14" s="1" customFormat="1" ht="20.399999999999999" x14ac:dyDescent="0.2">
      <c r="A51" s="1149"/>
      <c r="B51" s="1148" t="s">
        <v>2100</v>
      </c>
      <c r="C51" s="2596" t="s">
        <v>54</v>
      </c>
      <c r="D51" s="2596"/>
      <c r="E51" s="2596"/>
      <c r="F51" s="1150" t="s">
        <v>55</v>
      </c>
      <c r="G51" s="1150" t="s">
        <v>56</v>
      </c>
      <c r="H51" s="1150"/>
      <c r="I51" s="1150" t="s">
        <v>56</v>
      </c>
      <c r="J51" s="1151"/>
      <c r="K51" s="1150"/>
      <c r="L51" s="1151">
        <v>180.83</v>
      </c>
      <c r="M51" s="1150"/>
      <c r="N51" s="1152">
        <v>4944</v>
      </c>
    </row>
    <row r="52" spans="1:14" s="1" customFormat="1" ht="20.399999999999999" x14ac:dyDescent="0.2">
      <c r="A52" s="1149"/>
      <c r="B52" s="1148" t="s">
        <v>2101</v>
      </c>
      <c r="C52" s="2596" t="s">
        <v>57</v>
      </c>
      <c r="D52" s="2596"/>
      <c r="E52" s="2596"/>
      <c r="F52" s="1150" t="s">
        <v>55</v>
      </c>
      <c r="G52" s="1150" t="s">
        <v>58</v>
      </c>
      <c r="H52" s="1150"/>
      <c r="I52" s="1150" t="s">
        <v>58</v>
      </c>
      <c r="J52" s="1151"/>
      <c r="K52" s="1150"/>
      <c r="L52" s="1151">
        <v>87.97</v>
      </c>
      <c r="M52" s="1150"/>
      <c r="N52" s="1152">
        <v>2405</v>
      </c>
    </row>
    <row r="53" spans="1:14" s="1" customFormat="1" ht="10.199999999999999" x14ac:dyDescent="0.2">
      <c r="A53" s="1156"/>
      <c r="B53" s="1157"/>
      <c r="C53" s="2599" t="s">
        <v>59</v>
      </c>
      <c r="D53" s="2599"/>
      <c r="E53" s="2599"/>
      <c r="F53" s="1144"/>
      <c r="G53" s="1144"/>
      <c r="H53" s="1144"/>
      <c r="I53" s="1144"/>
      <c r="J53" s="1145"/>
      <c r="K53" s="1144"/>
      <c r="L53" s="1145">
        <v>513.16999999999996</v>
      </c>
      <c r="M53" s="1153"/>
      <c r="N53" s="1146"/>
    </row>
    <row r="54" spans="1:14" s="1" customFormat="1" ht="40.799999999999997" customHeight="1" x14ac:dyDescent="0.2">
      <c r="A54" s="1142" t="s">
        <v>66</v>
      </c>
      <c r="B54" s="1143" t="s">
        <v>67</v>
      </c>
      <c r="C54" s="2599" t="s">
        <v>68</v>
      </c>
      <c r="D54" s="2599"/>
      <c r="E54" s="2599"/>
      <c r="F54" s="1144" t="s">
        <v>63</v>
      </c>
      <c r="G54" s="1144"/>
      <c r="H54" s="1144"/>
      <c r="I54" s="1144" t="s">
        <v>44</v>
      </c>
      <c r="J54" s="1145"/>
      <c r="K54" s="1144"/>
      <c r="L54" s="1145"/>
      <c r="M54" s="1144"/>
      <c r="N54" s="1146"/>
    </row>
    <row r="55" spans="1:14" s="1" customFormat="1" ht="34.200000000000003" customHeight="1" x14ac:dyDescent="0.2">
      <c r="A55" s="1147"/>
      <c r="B55" s="1148" t="s">
        <v>160</v>
      </c>
      <c r="C55" s="2596" t="s">
        <v>161</v>
      </c>
      <c r="D55" s="2596"/>
      <c r="E55" s="2596"/>
      <c r="F55" s="2596"/>
      <c r="G55" s="2596"/>
      <c r="H55" s="2596"/>
      <c r="I55" s="2596"/>
      <c r="J55" s="2596"/>
      <c r="K55" s="2596"/>
      <c r="L55" s="2596"/>
      <c r="M55" s="2596"/>
      <c r="N55" s="2600"/>
    </row>
    <row r="56" spans="1:14" s="1" customFormat="1" ht="10.199999999999999" x14ac:dyDescent="0.2">
      <c r="A56" s="1149"/>
      <c r="B56" s="1148" t="s">
        <v>44</v>
      </c>
      <c r="C56" s="2596" t="s">
        <v>48</v>
      </c>
      <c r="D56" s="2596"/>
      <c r="E56" s="2596"/>
      <c r="F56" s="1150"/>
      <c r="G56" s="1150"/>
      <c r="H56" s="1150"/>
      <c r="I56" s="1150"/>
      <c r="J56" s="1151">
        <v>497.85</v>
      </c>
      <c r="K56" s="1150" t="s">
        <v>162</v>
      </c>
      <c r="L56" s="1151">
        <v>647.21</v>
      </c>
      <c r="M56" s="1150" t="s">
        <v>1513</v>
      </c>
      <c r="N56" s="1152">
        <v>17695</v>
      </c>
    </row>
    <row r="57" spans="1:14" s="1" customFormat="1" ht="10.199999999999999" x14ac:dyDescent="0.2">
      <c r="A57" s="1149"/>
      <c r="B57" s="1148"/>
      <c r="C57" s="2596" t="s">
        <v>49</v>
      </c>
      <c r="D57" s="2596"/>
      <c r="E57" s="2596"/>
      <c r="F57" s="1150" t="s">
        <v>50</v>
      </c>
      <c r="G57" s="1150" t="s">
        <v>69</v>
      </c>
      <c r="H57" s="1150" t="s">
        <v>162</v>
      </c>
      <c r="I57" s="1150" t="s">
        <v>2102</v>
      </c>
      <c r="J57" s="1151"/>
      <c r="K57" s="1150"/>
      <c r="L57" s="1151"/>
      <c r="M57" s="1150"/>
      <c r="N57" s="1152"/>
    </row>
    <row r="58" spans="1:14" s="1" customFormat="1" ht="10.199999999999999" x14ac:dyDescent="0.2">
      <c r="A58" s="1149"/>
      <c r="B58" s="1148"/>
      <c r="C58" s="2608" t="s">
        <v>52</v>
      </c>
      <c r="D58" s="2608"/>
      <c r="E58" s="2608"/>
      <c r="F58" s="1153"/>
      <c r="G58" s="1153"/>
      <c r="H58" s="1153"/>
      <c r="I58" s="1153"/>
      <c r="J58" s="1154">
        <v>497.85</v>
      </c>
      <c r="K58" s="1153"/>
      <c r="L58" s="1154">
        <v>647.21</v>
      </c>
      <c r="M58" s="1153"/>
      <c r="N58" s="1155"/>
    </row>
    <row r="59" spans="1:14" s="1" customFormat="1" ht="10.199999999999999" x14ac:dyDescent="0.2">
      <c r="A59" s="1149"/>
      <c r="B59" s="1148"/>
      <c r="C59" s="2596" t="s">
        <v>53</v>
      </c>
      <c r="D59" s="2596"/>
      <c r="E59" s="2596"/>
      <c r="F59" s="1150"/>
      <c r="G59" s="1150"/>
      <c r="H59" s="1150"/>
      <c r="I59" s="1150"/>
      <c r="J59" s="1151"/>
      <c r="K59" s="1150"/>
      <c r="L59" s="1151">
        <v>647.21</v>
      </c>
      <c r="M59" s="1150"/>
      <c r="N59" s="1152">
        <v>17695</v>
      </c>
    </row>
    <row r="60" spans="1:14" s="1" customFormat="1" ht="20.399999999999999" x14ac:dyDescent="0.2">
      <c r="A60" s="1149"/>
      <c r="B60" s="1148" t="s">
        <v>2100</v>
      </c>
      <c r="C60" s="2596" t="s">
        <v>54</v>
      </c>
      <c r="D60" s="2596"/>
      <c r="E60" s="2596"/>
      <c r="F60" s="1150" t="s">
        <v>55</v>
      </c>
      <c r="G60" s="1150" t="s">
        <v>56</v>
      </c>
      <c r="H60" s="1150"/>
      <c r="I60" s="1150" t="s">
        <v>56</v>
      </c>
      <c r="J60" s="1151"/>
      <c r="K60" s="1150"/>
      <c r="L60" s="1151">
        <v>478.94</v>
      </c>
      <c r="M60" s="1150"/>
      <c r="N60" s="1152">
        <v>13094</v>
      </c>
    </row>
    <row r="61" spans="1:14" s="1" customFormat="1" ht="20.399999999999999" x14ac:dyDescent="0.2">
      <c r="A61" s="1149"/>
      <c r="B61" s="1148" t="s">
        <v>2101</v>
      </c>
      <c r="C61" s="2596" t="s">
        <v>57</v>
      </c>
      <c r="D61" s="2596"/>
      <c r="E61" s="2596"/>
      <c r="F61" s="1150" t="s">
        <v>55</v>
      </c>
      <c r="G61" s="1150" t="s">
        <v>58</v>
      </c>
      <c r="H61" s="1150"/>
      <c r="I61" s="1150" t="s">
        <v>58</v>
      </c>
      <c r="J61" s="1151"/>
      <c r="K61" s="1150"/>
      <c r="L61" s="1151">
        <v>233</v>
      </c>
      <c r="M61" s="1150"/>
      <c r="N61" s="1152">
        <v>6370</v>
      </c>
    </row>
    <row r="62" spans="1:14" s="1" customFormat="1" ht="10.199999999999999" x14ac:dyDescent="0.2">
      <c r="A62" s="1156"/>
      <c r="B62" s="1157"/>
      <c r="C62" s="2599" t="s">
        <v>59</v>
      </c>
      <c r="D62" s="2599"/>
      <c r="E62" s="2599"/>
      <c r="F62" s="1144"/>
      <c r="G62" s="1144"/>
      <c r="H62" s="1144"/>
      <c r="I62" s="1144"/>
      <c r="J62" s="1145"/>
      <c r="K62" s="1144"/>
      <c r="L62" s="1145">
        <v>1359.15</v>
      </c>
      <c r="M62" s="1153"/>
      <c r="N62" s="1146"/>
    </row>
    <row r="63" spans="1:14" s="1" customFormat="1" ht="20.399999999999999" x14ac:dyDescent="0.2">
      <c r="A63" s="1142" t="s">
        <v>71</v>
      </c>
      <c r="B63" s="1143" t="s">
        <v>72</v>
      </c>
      <c r="C63" s="2599" t="s">
        <v>73</v>
      </c>
      <c r="D63" s="2599"/>
      <c r="E63" s="2599"/>
      <c r="F63" s="1144" t="s">
        <v>63</v>
      </c>
      <c r="G63" s="1144"/>
      <c r="H63" s="1144"/>
      <c r="I63" s="1144" t="s">
        <v>44</v>
      </c>
      <c r="J63" s="1145"/>
      <c r="K63" s="1144"/>
      <c r="L63" s="1145"/>
      <c r="M63" s="1144"/>
      <c r="N63" s="1146"/>
    </row>
    <row r="64" spans="1:14" s="1" customFormat="1" ht="33.6" customHeight="1" x14ac:dyDescent="0.2">
      <c r="A64" s="1147"/>
      <c r="B64" s="1148" t="s">
        <v>160</v>
      </c>
      <c r="C64" s="2596" t="s">
        <v>161</v>
      </c>
      <c r="D64" s="2596"/>
      <c r="E64" s="2596"/>
      <c r="F64" s="2596"/>
      <c r="G64" s="2596"/>
      <c r="H64" s="2596"/>
      <c r="I64" s="2596"/>
      <c r="J64" s="2596"/>
      <c r="K64" s="2596"/>
      <c r="L64" s="2596"/>
      <c r="M64" s="2596"/>
      <c r="N64" s="2600"/>
    </row>
    <row r="65" spans="1:14" s="1" customFormat="1" ht="10.199999999999999" x14ac:dyDescent="0.2">
      <c r="A65" s="1149"/>
      <c r="B65" s="1148" t="s">
        <v>44</v>
      </c>
      <c r="C65" s="2596" t="s">
        <v>48</v>
      </c>
      <c r="D65" s="2596"/>
      <c r="E65" s="2596"/>
      <c r="F65" s="1150"/>
      <c r="G65" s="1150"/>
      <c r="H65" s="1150"/>
      <c r="I65" s="1150"/>
      <c r="J65" s="1151">
        <v>10.5</v>
      </c>
      <c r="K65" s="1150" t="s">
        <v>162</v>
      </c>
      <c r="L65" s="1151">
        <v>13.65</v>
      </c>
      <c r="M65" s="1150" t="s">
        <v>1513</v>
      </c>
      <c r="N65" s="1152">
        <v>373</v>
      </c>
    </row>
    <row r="66" spans="1:14" s="1" customFormat="1" ht="10.199999999999999" x14ac:dyDescent="0.2">
      <c r="A66" s="1149"/>
      <c r="B66" s="1148"/>
      <c r="C66" s="2596" t="s">
        <v>49</v>
      </c>
      <c r="D66" s="2596"/>
      <c r="E66" s="2596"/>
      <c r="F66" s="1150" t="s">
        <v>50</v>
      </c>
      <c r="G66" s="1150" t="s">
        <v>74</v>
      </c>
      <c r="H66" s="1150" t="s">
        <v>162</v>
      </c>
      <c r="I66" s="1150" t="s">
        <v>2103</v>
      </c>
      <c r="J66" s="1151"/>
      <c r="K66" s="1150"/>
      <c r="L66" s="1151"/>
      <c r="M66" s="1150"/>
      <c r="N66" s="1152"/>
    </row>
    <row r="67" spans="1:14" s="1" customFormat="1" ht="10.199999999999999" x14ac:dyDescent="0.2">
      <c r="A67" s="1149"/>
      <c r="B67" s="1148"/>
      <c r="C67" s="2608" t="s">
        <v>52</v>
      </c>
      <c r="D67" s="2608"/>
      <c r="E67" s="2608"/>
      <c r="F67" s="1153"/>
      <c r="G67" s="1153"/>
      <c r="H67" s="1153"/>
      <c r="I67" s="1153"/>
      <c r="J67" s="1154">
        <v>10.5</v>
      </c>
      <c r="K67" s="1153"/>
      <c r="L67" s="1154">
        <v>13.65</v>
      </c>
      <c r="M67" s="1153"/>
      <c r="N67" s="1155"/>
    </row>
    <row r="68" spans="1:14" s="1" customFormat="1" ht="10.199999999999999" x14ac:dyDescent="0.2">
      <c r="A68" s="1149"/>
      <c r="B68" s="1148"/>
      <c r="C68" s="2596" t="s">
        <v>53</v>
      </c>
      <c r="D68" s="2596"/>
      <c r="E68" s="2596"/>
      <c r="F68" s="1150"/>
      <c r="G68" s="1150"/>
      <c r="H68" s="1150"/>
      <c r="I68" s="1150"/>
      <c r="J68" s="1151"/>
      <c r="K68" s="1150"/>
      <c r="L68" s="1151">
        <v>13.65</v>
      </c>
      <c r="M68" s="1150"/>
      <c r="N68" s="1152">
        <v>373</v>
      </c>
    </row>
    <row r="69" spans="1:14" s="1" customFormat="1" ht="20.399999999999999" x14ac:dyDescent="0.2">
      <c r="A69" s="1149"/>
      <c r="B69" s="1148" t="s">
        <v>2100</v>
      </c>
      <c r="C69" s="2596" t="s">
        <v>54</v>
      </c>
      <c r="D69" s="2596"/>
      <c r="E69" s="2596"/>
      <c r="F69" s="1150" t="s">
        <v>55</v>
      </c>
      <c r="G69" s="1150" t="s">
        <v>56</v>
      </c>
      <c r="H69" s="1150"/>
      <c r="I69" s="1150" t="s">
        <v>56</v>
      </c>
      <c r="J69" s="1151"/>
      <c r="K69" s="1150"/>
      <c r="L69" s="1151">
        <v>10.1</v>
      </c>
      <c r="M69" s="1150"/>
      <c r="N69" s="1152">
        <v>276</v>
      </c>
    </row>
    <row r="70" spans="1:14" s="1" customFormat="1" ht="20.399999999999999" x14ac:dyDescent="0.2">
      <c r="A70" s="1149"/>
      <c r="B70" s="1148" t="s">
        <v>2101</v>
      </c>
      <c r="C70" s="2596" t="s">
        <v>57</v>
      </c>
      <c r="D70" s="2596"/>
      <c r="E70" s="2596"/>
      <c r="F70" s="1150" t="s">
        <v>55</v>
      </c>
      <c r="G70" s="1150" t="s">
        <v>58</v>
      </c>
      <c r="H70" s="1150"/>
      <c r="I70" s="1150" t="s">
        <v>58</v>
      </c>
      <c r="J70" s="1151"/>
      <c r="K70" s="1150"/>
      <c r="L70" s="1151">
        <v>4.91</v>
      </c>
      <c r="M70" s="1150"/>
      <c r="N70" s="1152">
        <v>134</v>
      </c>
    </row>
    <row r="71" spans="1:14" s="1" customFormat="1" ht="10.199999999999999" x14ac:dyDescent="0.2">
      <c r="A71" s="1156"/>
      <c r="B71" s="1157"/>
      <c r="C71" s="2599" t="s">
        <v>59</v>
      </c>
      <c r="D71" s="2599"/>
      <c r="E71" s="2599"/>
      <c r="F71" s="1144"/>
      <c r="G71" s="1144"/>
      <c r="H71" s="1144"/>
      <c r="I71" s="1144"/>
      <c r="J71" s="1145"/>
      <c r="K71" s="1144"/>
      <c r="L71" s="1145">
        <v>28.66</v>
      </c>
      <c r="M71" s="1153"/>
      <c r="N71" s="1146"/>
    </row>
    <row r="72" spans="1:14" s="1" customFormat="1" ht="35.4" customHeight="1" x14ac:dyDescent="0.2">
      <c r="A72" s="1142" t="s">
        <v>75</v>
      </c>
      <c r="B72" s="1143" t="s">
        <v>76</v>
      </c>
      <c r="C72" s="2599" t="s">
        <v>77</v>
      </c>
      <c r="D72" s="2599"/>
      <c r="E72" s="2599"/>
      <c r="F72" s="1144" t="s">
        <v>63</v>
      </c>
      <c r="G72" s="1144"/>
      <c r="H72" s="1144"/>
      <c r="I72" s="1144" t="s">
        <v>64</v>
      </c>
      <c r="J72" s="1145"/>
      <c r="K72" s="1144"/>
      <c r="L72" s="1145"/>
      <c r="M72" s="1144"/>
      <c r="N72" s="1146"/>
    </row>
    <row r="73" spans="1:14" s="1" customFormat="1" ht="34.799999999999997" customHeight="1" x14ac:dyDescent="0.2">
      <c r="A73" s="1147"/>
      <c r="B73" s="1148" t="s">
        <v>160</v>
      </c>
      <c r="C73" s="2596" t="s">
        <v>161</v>
      </c>
      <c r="D73" s="2596"/>
      <c r="E73" s="2596"/>
      <c r="F73" s="2596"/>
      <c r="G73" s="2596"/>
      <c r="H73" s="2596"/>
      <c r="I73" s="2596"/>
      <c r="J73" s="2596"/>
      <c r="K73" s="2596"/>
      <c r="L73" s="2596"/>
      <c r="M73" s="2596"/>
      <c r="N73" s="2600"/>
    </row>
    <row r="74" spans="1:14" s="1" customFormat="1" ht="10.199999999999999" x14ac:dyDescent="0.2">
      <c r="A74" s="1149"/>
      <c r="B74" s="1148" t="s">
        <v>44</v>
      </c>
      <c r="C74" s="2596" t="s">
        <v>48</v>
      </c>
      <c r="D74" s="2596"/>
      <c r="E74" s="2596"/>
      <c r="F74" s="1150"/>
      <c r="G74" s="1150"/>
      <c r="H74" s="1150"/>
      <c r="I74" s="1150"/>
      <c r="J74" s="1151">
        <v>29.9</v>
      </c>
      <c r="K74" s="1150" t="s">
        <v>162</v>
      </c>
      <c r="L74" s="1151">
        <v>233.22</v>
      </c>
      <c r="M74" s="1150" t="s">
        <v>1513</v>
      </c>
      <c r="N74" s="1152">
        <v>6376</v>
      </c>
    </row>
    <row r="75" spans="1:14" s="1" customFormat="1" ht="10.199999999999999" x14ac:dyDescent="0.2">
      <c r="A75" s="1149"/>
      <c r="B75" s="1148"/>
      <c r="C75" s="2596" t="s">
        <v>49</v>
      </c>
      <c r="D75" s="2596"/>
      <c r="E75" s="2596"/>
      <c r="F75" s="1150" t="s">
        <v>50</v>
      </c>
      <c r="G75" s="1150" t="s">
        <v>65</v>
      </c>
      <c r="H75" s="1150" t="s">
        <v>162</v>
      </c>
      <c r="I75" s="1150" t="s">
        <v>165</v>
      </c>
      <c r="J75" s="1151"/>
      <c r="K75" s="1150"/>
      <c r="L75" s="1151"/>
      <c r="M75" s="1150"/>
      <c r="N75" s="1152"/>
    </row>
    <row r="76" spans="1:14" s="1" customFormat="1" ht="10.199999999999999" x14ac:dyDescent="0.2">
      <c r="A76" s="1149"/>
      <c r="B76" s="1148"/>
      <c r="C76" s="2608" t="s">
        <v>52</v>
      </c>
      <c r="D76" s="2608"/>
      <c r="E76" s="2608"/>
      <c r="F76" s="1153"/>
      <c r="G76" s="1153"/>
      <c r="H76" s="1153"/>
      <c r="I76" s="1153"/>
      <c r="J76" s="1154">
        <v>29.9</v>
      </c>
      <c r="K76" s="1153"/>
      <c r="L76" s="1154">
        <v>233.22</v>
      </c>
      <c r="M76" s="1153"/>
      <c r="N76" s="1155"/>
    </row>
    <row r="77" spans="1:14" s="1" customFormat="1" ht="10.199999999999999" x14ac:dyDescent="0.2">
      <c r="A77" s="1149"/>
      <c r="B77" s="1148"/>
      <c r="C77" s="2596" t="s">
        <v>53</v>
      </c>
      <c r="D77" s="2596"/>
      <c r="E77" s="2596"/>
      <c r="F77" s="1150"/>
      <c r="G77" s="1150"/>
      <c r="H77" s="1150"/>
      <c r="I77" s="1150"/>
      <c r="J77" s="1151"/>
      <c r="K77" s="1150"/>
      <c r="L77" s="1151">
        <v>233.22</v>
      </c>
      <c r="M77" s="1150"/>
      <c r="N77" s="1152">
        <v>6376</v>
      </c>
    </row>
    <row r="78" spans="1:14" s="1" customFormat="1" ht="20.399999999999999" x14ac:dyDescent="0.2">
      <c r="A78" s="1149"/>
      <c r="B78" s="1148" t="s">
        <v>2100</v>
      </c>
      <c r="C78" s="2596" t="s">
        <v>54</v>
      </c>
      <c r="D78" s="2596"/>
      <c r="E78" s="2596"/>
      <c r="F78" s="1150" t="s">
        <v>55</v>
      </c>
      <c r="G78" s="1150" t="s">
        <v>56</v>
      </c>
      <c r="H78" s="1150"/>
      <c r="I78" s="1150" t="s">
        <v>56</v>
      </c>
      <c r="J78" s="1151"/>
      <c r="K78" s="1150"/>
      <c r="L78" s="1151">
        <v>172.58</v>
      </c>
      <c r="M78" s="1150"/>
      <c r="N78" s="1152">
        <v>4718</v>
      </c>
    </row>
    <row r="79" spans="1:14" s="1" customFormat="1" ht="20.399999999999999" x14ac:dyDescent="0.2">
      <c r="A79" s="1149"/>
      <c r="B79" s="1148" t="s">
        <v>2101</v>
      </c>
      <c r="C79" s="2596" t="s">
        <v>57</v>
      </c>
      <c r="D79" s="2596"/>
      <c r="E79" s="2596"/>
      <c r="F79" s="1150" t="s">
        <v>55</v>
      </c>
      <c r="G79" s="1150" t="s">
        <v>58</v>
      </c>
      <c r="H79" s="1150"/>
      <c r="I79" s="1150" t="s">
        <v>58</v>
      </c>
      <c r="J79" s="1151"/>
      <c r="K79" s="1150"/>
      <c r="L79" s="1151">
        <v>83.96</v>
      </c>
      <c r="M79" s="1150"/>
      <c r="N79" s="1152">
        <v>2295</v>
      </c>
    </row>
    <row r="80" spans="1:14" s="1" customFormat="1" ht="10.199999999999999" x14ac:dyDescent="0.2">
      <c r="A80" s="1156"/>
      <c r="B80" s="1157"/>
      <c r="C80" s="2599" t="s">
        <v>59</v>
      </c>
      <c r="D80" s="2599"/>
      <c r="E80" s="2599"/>
      <c r="F80" s="1144"/>
      <c r="G80" s="1144"/>
      <c r="H80" s="1144"/>
      <c r="I80" s="1144"/>
      <c r="J80" s="1145"/>
      <c r="K80" s="1144"/>
      <c r="L80" s="1145">
        <v>489.76</v>
      </c>
      <c r="M80" s="1153"/>
      <c r="N80" s="1146"/>
    </row>
    <row r="81" spans="1:14" s="1" customFormat="1" ht="28.8" customHeight="1" x14ac:dyDescent="0.2">
      <c r="A81" s="1142" t="s">
        <v>64</v>
      </c>
      <c r="B81" s="1143" t="s">
        <v>78</v>
      </c>
      <c r="C81" s="2599" t="s">
        <v>79</v>
      </c>
      <c r="D81" s="2599"/>
      <c r="E81" s="2599"/>
      <c r="F81" s="1144" t="s">
        <v>47</v>
      </c>
      <c r="G81" s="1144"/>
      <c r="H81" s="1144"/>
      <c r="I81" s="1144" t="s">
        <v>64</v>
      </c>
      <c r="J81" s="1145"/>
      <c r="K81" s="1144"/>
      <c r="L81" s="1145"/>
      <c r="M81" s="1144"/>
      <c r="N81" s="1146"/>
    </row>
    <row r="82" spans="1:14" s="1" customFormat="1" ht="35.4" customHeight="1" x14ac:dyDescent="0.2">
      <c r="A82" s="1147"/>
      <c r="B82" s="1148" t="s">
        <v>160</v>
      </c>
      <c r="C82" s="2596" t="s">
        <v>161</v>
      </c>
      <c r="D82" s="2596"/>
      <c r="E82" s="2596"/>
      <c r="F82" s="2596"/>
      <c r="G82" s="2596"/>
      <c r="H82" s="2596"/>
      <c r="I82" s="2596"/>
      <c r="J82" s="2596"/>
      <c r="K82" s="2596"/>
      <c r="L82" s="2596"/>
      <c r="M82" s="2596"/>
      <c r="N82" s="2600"/>
    </row>
    <row r="83" spans="1:14" s="1" customFormat="1" ht="10.199999999999999" x14ac:dyDescent="0.2">
      <c r="A83" s="1149"/>
      <c r="B83" s="1148" t="s">
        <v>44</v>
      </c>
      <c r="C83" s="2596" t="s">
        <v>48</v>
      </c>
      <c r="D83" s="2596"/>
      <c r="E83" s="2596"/>
      <c r="F83" s="1150"/>
      <c r="G83" s="1150"/>
      <c r="H83" s="1150"/>
      <c r="I83" s="1150"/>
      <c r="J83" s="1151">
        <v>98.19</v>
      </c>
      <c r="K83" s="1150" t="s">
        <v>162</v>
      </c>
      <c r="L83" s="1151">
        <v>765.88</v>
      </c>
      <c r="M83" s="1150" t="s">
        <v>1513</v>
      </c>
      <c r="N83" s="1152">
        <v>20939</v>
      </c>
    </row>
    <row r="84" spans="1:14" s="1" customFormat="1" ht="10.199999999999999" x14ac:dyDescent="0.2">
      <c r="A84" s="1149"/>
      <c r="B84" s="1148"/>
      <c r="C84" s="2596" t="s">
        <v>49</v>
      </c>
      <c r="D84" s="2596"/>
      <c r="E84" s="2596"/>
      <c r="F84" s="1150" t="s">
        <v>50</v>
      </c>
      <c r="G84" s="1150" t="s">
        <v>80</v>
      </c>
      <c r="H84" s="1150" t="s">
        <v>162</v>
      </c>
      <c r="I84" s="1150" t="s">
        <v>2104</v>
      </c>
      <c r="J84" s="1151"/>
      <c r="K84" s="1150"/>
      <c r="L84" s="1151"/>
      <c r="M84" s="1150"/>
      <c r="N84" s="1152"/>
    </row>
    <row r="85" spans="1:14" s="1" customFormat="1" ht="10.199999999999999" x14ac:dyDescent="0.2">
      <c r="A85" s="1149"/>
      <c r="B85" s="1148"/>
      <c r="C85" s="2608" t="s">
        <v>52</v>
      </c>
      <c r="D85" s="2608"/>
      <c r="E85" s="2608"/>
      <c r="F85" s="1153"/>
      <c r="G85" s="1153"/>
      <c r="H85" s="1153"/>
      <c r="I85" s="1153"/>
      <c r="J85" s="1154">
        <v>98.19</v>
      </c>
      <c r="K85" s="1153"/>
      <c r="L85" s="1154">
        <v>765.88</v>
      </c>
      <c r="M85" s="1153"/>
      <c r="N85" s="1155"/>
    </row>
    <row r="86" spans="1:14" s="1" customFormat="1" ht="10.199999999999999" x14ac:dyDescent="0.2">
      <c r="A86" s="1149"/>
      <c r="B86" s="1148"/>
      <c r="C86" s="2596" t="s">
        <v>53</v>
      </c>
      <c r="D86" s="2596"/>
      <c r="E86" s="2596"/>
      <c r="F86" s="1150"/>
      <c r="G86" s="1150"/>
      <c r="H86" s="1150"/>
      <c r="I86" s="1150"/>
      <c r="J86" s="1151"/>
      <c r="K86" s="1150"/>
      <c r="L86" s="1151">
        <v>765.88</v>
      </c>
      <c r="M86" s="1150"/>
      <c r="N86" s="1152">
        <v>20939</v>
      </c>
    </row>
    <row r="87" spans="1:14" s="1" customFormat="1" ht="20.399999999999999" x14ac:dyDescent="0.2">
      <c r="A87" s="1149"/>
      <c r="B87" s="1148" t="s">
        <v>2100</v>
      </c>
      <c r="C87" s="2596" t="s">
        <v>54</v>
      </c>
      <c r="D87" s="2596"/>
      <c r="E87" s="2596"/>
      <c r="F87" s="1150" t="s">
        <v>55</v>
      </c>
      <c r="G87" s="1150" t="s">
        <v>56</v>
      </c>
      <c r="H87" s="1150"/>
      <c r="I87" s="1150" t="s">
        <v>56</v>
      </c>
      <c r="J87" s="1151"/>
      <c r="K87" s="1150"/>
      <c r="L87" s="1151">
        <v>566.75</v>
      </c>
      <c r="M87" s="1150"/>
      <c r="N87" s="1152">
        <v>15495</v>
      </c>
    </row>
    <row r="88" spans="1:14" s="1" customFormat="1" ht="20.399999999999999" x14ac:dyDescent="0.2">
      <c r="A88" s="1149"/>
      <c r="B88" s="1148" t="s">
        <v>2101</v>
      </c>
      <c r="C88" s="2596" t="s">
        <v>57</v>
      </c>
      <c r="D88" s="2596"/>
      <c r="E88" s="2596"/>
      <c r="F88" s="1150" t="s">
        <v>55</v>
      </c>
      <c r="G88" s="1150" t="s">
        <v>58</v>
      </c>
      <c r="H88" s="1150"/>
      <c r="I88" s="1150" t="s">
        <v>58</v>
      </c>
      <c r="J88" s="1151"/>
      <c r="K88" s="1150"/>
      <c r="L88" s="1151">
        <v>275.72000000000003</v>
      </c>
      <c r="M88" s="1150"/>
      <c r="N88" s="1152">
        <v>7538</v>
      </c>
    </row>
    <row r="89" spans="1:14" s="1" customFormat="1" ht="10.199999999999999" x14ac:dyDescent="0.2">
      <c r="A89" s="1156"/>
      <c r="B89" s="1157"/>
      <c r="C89" s="2599" t="s">
        <v>59</v>
      </c>
      <c r="D89" s="2599"/>
      <c r="E89" s="2599"/>
      <c r="F89" s="1144"/>
      <c r="G89" s="1144"/>
      <c r="H89" s="1144"/>
      <c r="I89" s="1144"/>
      <c r="J89" s="1145"/>
      <c r="K89" s="1144"/>
      <c r="L89" s="1145">
        <v>1608.35</v>
      </c>
      <c r="M89" s="1153"/>
      <c r="N89" s="1146"/>
    </row>
    <row r="90" spans="1:14" s="1" customFormat="1" ht="24" customHeight="1" x14ac:dyDescent="0.2">
      <c r="A90" s="1142" t="s">
        <v>82</v>
      </c>
      <c r="B90" s="1143" t="s">
        <v>83</v>
      </c>
      <c r="C90" s="2599" t="s">
        <v>84</v>
      </c>
      <c r="D90" s="2599"/>
      <c r="E90" s="2599"/>
      <c r="F90" s="1144" t="s">
        <v>63</v>
      </c>
      <c r="G90" s="1144"/>
      <c r="H90" s="1144"/>
      <c r="I90" s="1144" t="s">
        <v>64</v>
      </c>
      <c r="J90" s="1145"/>
      <c r="K90" s="1144"/>
      <c r="L90" s="1145"/>
      <c r="M90" s="1144"/>
      <c r="N90" s="1146"/>
    </row>
    <row r="91" spans="1:14" s="1" customFormat="1" ht="32.4" customHeight="1" x14ac:dyDescent="0.2">
      <c r="A91" s="1147"/>
      <c r="B91" s="1148" t="s">
        <v>160</v>
      </c>
      <c r="C91" s="2596" t="s">
        <v>161</v>
      </c>
      <c r="D91" s="2596"/>
      <c r="E91" s="2596"/>
      <c r="F91" s="2596"/>
      <c r="G91" s="2596"/>
      <c r="H91" s="2596"/>
      <c r="I91" s="2596"/>
      <c r="J91" s="2596"/>
      <c r="K91" s="2596"/>
      <c r="L91" s="2596"/>
      <c r="M91" s="2596"/>
      <c r="N91" s="2600"/>
    </row>
    <row r="92" spans="1:14" s="1" customFormat="1" ht="10.199999999999999" x14ac:dyDescent="0.2">
      <c r="A92" s="1149"/>
      <c r="B92" s="1148" t="s">
        <v>44</v>
      </c>
      <c r="C92" s="2596" t="s">
        <v>48</v>
      </c>
      <c r="D92" s="2596"/>
      <c r="E92" s="2596"/>
      <c r="F92" s="1150"/>
      <c r="G92" s="1150"/>
      <c r="H92" s="1150"/>
      <c r="I92" s="1150"/>
      <c r="J92" s="1151">
        <v>20.88</v>
      </c>
      <c r="K92" s="1150" t="s">
        <v>162</v>
      </c>
      <c r="L92" s="1151">
        <v>162.86000000000001</v>
      </c>
      <c r="M92" s="1150" t="s">
        <v>1513</v>
      </c>
      <c r="N92" s="1152">
        <v>4453</v>
      </c>
    </row>
    <row r="93" spans="1:14" s="1" customFormat="1" ht="10.199999999999999" x14ac:dyDescent="0.2">
      <c r="A93" s="1149"/>
      <c r="B93" s="1148"/>
      <c r="C93" s="2596" t="s">
        <v>49</v>
      </c>
      <c r="D93" s="2596"/>
      <c r="E93" s="2596"/>
      <c r="F93" s="1150" t="s">
        <v>50</v>
      </c>
      <c r="G93" s="1150" t="s">
        <v>85</v>
      </c>
      <c r="H93" s="1150" t="s">
        <v>162</v>
      </c>
      <c r="I93" s="1150" t="s">
        <v>2105</v>
      </c>
      <c r="J93" s="1151"/>
      <c r="K93" s="1150"/>
      <c r="L93" s="1151"/>
      <c r="M93" s="1150"/>
      <c r="N93" s="1152"/>
    </row>
    <row r="94" spans="1:14" s="1" customFormat="1" ht="10.199999999999999" x14ac:dyDescent="0.2">
      <c r="A94" s="1149"/>
      <c r="B94" s="1148"/>
      <c r="C94" s="2608" t="s">
        <v>52</v>
      </c>
      <c r="D94" s="2608"/>
      <c r="E94" s="2608"/>
      <c r="F94" s="1153"/>
      <c r="G94" s="1153"/>
      <c r="H94" s="1153"/>
      <c r="I94" s="1153"/>
      <c r="J94" s="1154">
        <v>20.88</v>
      </c>
      <c r="K94" s="1153"/>
      <c r="L94" s="1154">
        <v>162.86000000000001</v>
      </c>
      <c r="M94" s="1153"/>
      <c r="N94" s="1155"/>
    </row>
    <row r="95" spans="1:14" s="1" customFormat="1" ht="10.199999999999999" x14ac:dyDescent="0.2">
      <c r="A95" s="1149"/>
      <c r="B95" s="1148"/>
      <c r="C95" s="2596" t="s">
        <v>53</v>
      </c>
      <c r="D95" s="2596"/>
      <c r="E95" s="2596"/>
      <c r="F95" s="1150"/>
      <c r="G95" s="1150"/>
      <c r="H95" s="1150"/>
      <c r="I95" s="1150"/>
      <c r="J95" s="1151"/>
      <c r="K95" s="1150"/>
      <c r="L95" s="1151">
        <v>162.86000000000001</v>
      </c>
      <c r="M95" s="1150"/>
      <c r="N95" s="1152">
        <v>4453</v>
      </c>
    </row>
    <row r="96" spans="1:14" s="1" customFormat="1" ht="20.399999999999999" x14ac:dyDescent="0.2">
      <c r="A96" s="1149"/>
      <c r="B96" s="1148" t="s">
        <v>2100</v>
      </c>
      <c r="C96" s="2596" t="s">
        <v>54</v>
      </c>
      <c r="D96" s="2596"/>
      <c r="E96" s="2596"/>
      <c r="F96" s="1150" t="s">
        <v>55</v>
      </c>
      <c r="G96" s="1150" t="s">
        <v>56</v>
      </c>
      <c r="H96" s="1150"/>
      <c r="I96" s="1150" t="s">
        <v>56</v>
      </c>
      <c r="J96" s="1151"/>
      <c r="K96" s="1150"/>
      <c r="L96" s="1151">
        <v>120.52</v>
      </c>
      <c r="M96" s="1150"/>
      <c r="N96" s="1152">
        <v>3295</v>
      </c>
    </row>
    <row r="97" spans="1:14" s="1" customFormat="1" ht="20.399999999999999" x14ac:dyDescent="0.2">
      <c r="A97" s="1149"/>
      <c r="B97" s="1148" t="s">
        <v>2101</v>
      </c>
      <c r="C97" s="2596" t="s">
        <v>57</v>
      </c>
      <c r="D97" s="2596"/>
      <c r="E97" s="2596"/>
      <c r="F97" s="1150" t="s">
        <v>55</v>
      </c>
      <c r="G97" s="1150" t="s">
        <v>58</v>
      </c>
      <c r="H97" s="1150"/>
      <c r="I97" s="1150" t="s">
        <v>58</v>
      </c>
      <c r="J97" s="1151"/>
      <c r="K97" s="1150"/>
      <c r="L97" s="1151">
        <v>58.63</v>
      </c>
      <c r="M97" s="1150"/>
      <c r="N97" s="1152">
        <v>1603</v>
      </c>
    </row>
    <row r="98" spans="1:14" s="1" customFormat="1" ht="10.199999999999999" x14ac:dyDescent="0.2">
      <c r="A98" s="1156"/>
      <c r="B98" s="1157"/>
      <c r="C98" s="2599" t="s">
        <v>59</v>
      </c>
      <c r="D98" s="2599"/>
      <c r="E98" s="2599"/>
      <c r="F98" s="1144"/>
      <c r="G98" s="1144"/>
      <c r="H98" s="1144"/>
      <c r="I98" s="1144"/>
      <c r="J98" s="1145"/>
      <c r="K98" s="1144"/>
      <c r="L98" s="1145">
        <v>342.01</v>
      </c>
      <c r="M98" s="1153"/>
      <c r="N98" s="1146"/>
    </row>
    <row r="99" spans="1:14" s="1" customFormat="1" ht="10.199999999999999" x14ac:dyDescent="0.2">
      <c r="A99" s="2625" t="s">
        <v>86</v>
      </c>
      <c r="B99" s="2626"/>
      <c r="C99" s="2626"/>
      <c r="D99" s="2626"/>
      <c r="E99" s="2626"/>
      <c r="F99" s="2626"/>
      <c r="G99" s="2626"/>
      <c r="H99" s="2626"/>
      <c r="I99" s="2626"/>
      <c r="J99" s="2626"/>
      <c r="K99" s="2626"/>
      <c r="L99" s="2626"/>
      <c r="M99" s="2626"/>
      <c r="N99" s="2627"/>
    </row>
    <row r="100" spans="1:14" s="1" customFormat="1" ht="24.6" customHeight="1" x14ac:dyDescent="0.2">
      <c r="A100" s="1142" t="s">
        <v>87</v>
      </c>
      <c r="B100" s="1143" t="s">
        <v>88</v>
      </c>
      <c r="C100" s="2599" t="s">
        <v>89</v>
      </c>
      <c r="D100" s="2599"/>
      <c r="E100" s="2599"/>
      <c r="F100" s="1144" t="s">
        <v>47</v>
      </c>
      <c r="G100" s="1144"/>
      <c r="H100" s="1144"/>
      <c r="I100" s="1144" t="s">
        <v>66</v>
      </c>
      <c r="J100" s="1145"/>
      <c r="K100" s="1144"/>
      <c r="L100" s="1145"/>
      <c r="M100" s="1144"/>
      <c r="N100" s="1146"/>
    </row>
    <row r="101" spans="1:14" s="1" customFormat="1" ht="31.8" customHeight="1" x14ac:dyDescent="0.2">
      <c r="A101" s="1147"/>
      <c r="B101" s="1148" t="s">
        <v>160</v>
      </c>
      <c r="C101" s="2596" t="s">
        <v>161</v>
      </c>
      <c r="D101" s="2596"/>
      <c r="E101" s="2596"/>
      <c r="F101" s="2596"/>
      <c r="G101" s="2596"/>
      <c r="H101" s="2596"/>
      <c r="I101" s="2596"/>
      <c r="J101" s="2596"/>
      <c r="K101" s="2596"/>
      <c r="L101" s="2596"/>
      <c r="M101" s="2596"/>
      <c r="N101" s="2600"/>
    </row>
    <row r="102" spans="1:14" s="1" customFormat="1" ht="10.199999999999999" x14ac:dyDescent="0.2">
      <c r="A102" s="1149"/>
      <c r="B102" s="1148" t="s">
        <v>44</v>
      </c>
      <c r="C102" s="2596" t="s">
        <v>48</v>
      </c>
      <c r="D102" s="2596"/>
      <c r="E102" s="2596"/>
      <c r="F102" s="1150"/>
      <c r="G102" s="1150"/>
      <c r="H102" s="1150"/>
      <c r="I102" s="1150"/>
      <c r="J102" s="1151">
        <v>378.56</v>
      </c>
      <c r="K102" s="1150" t="s">
        <v>162</v>
      </c>
      <c r="L102" s="1151">
        <v>1476.38</v>
      </c>
      <c r="M102" s="1150" t="s">
        <v>1513</v>
      </c>
      <c r="N102" s="1152">
        <v>40364</v>
      </c>
    </row>
    <row r="103" spans="1:14" s="1" customFormat="1" ht="10.199999999999999" x14ac:dyDescent="0.2">
      <c r="A103" s="1149"/>
      <c r="B103" s="1148"/>
      <c r="C103" s="2596" t="s">
        <v>49</v>
      </c>
      <c r="D103" s="2596"/>
      <c r="E103" s="2596"/>
      <c r="F103" s="1150" t="s">
        <v>50</v>
      </c>
      <c r="G103" s="1150" t="s">
        <v>90</v>
      </c>
      <c r="H103" s="1150" t="s">
        <v>162</v>
      </c>
      <c r="I103" s="1150" t="s">
        <v>2106</v>
      </c>
      <c r="J103" s="1151"/>
      <c r="K103" s="1150"/>
      <c r="L103" s="1151"/>
      <c r="M103" s="1150"/>
      <c r="N103" s="1152"/>
    </row>
    <row r="104" spans="1:14" s="1" customFormat="1" ht="10.199999999999999" x14ac:dyDescent="0.2">
      <c r="A104" s="1149"/>
      <c r="B104" s="1148"/>
      <c r="C104" s="2608" t="s">
        <v>52</v>
      </c>
      <c r="D104" s="2608"/>
      <c r="E104" s="2608"/>
      <c r="F104" s="1153"/>
      <c r="G104" s="1153"/>
      <c r="H104" s="1153"/>
      <c r="I104" s="1153"/>
      <c r="J104" s="1154">
        <v>378.56</v>
      </c>
      <c r="K104" s="1153"/>
      <c r="L104" s="1154">
        <v>1476.38</v>
      </c>
      <c r="M104" s="1153"/>
      <c r="N104" s="1155"/>
    </row>
    <row r="105" spans="1:14" s="1" customFormat="1" ht="10.199999999999999" x14ac:dyDescent="0.2">
      <c r="A105" s="1149"/>
      <c r="B105" s="1148"/>
      <c r="C105" s="2596" t="s">
        <v>53</v>
      </c>
      <c r="D105" s="2596"/>
      <c r="E105" s="2596"/>
      <c r="F105" s="1150"/>
      <c r="G105" s="1150"/>
      <c r="H105" s="1150"/>
      <c r="I105" s="1150"/>
      <c r="J105" s="1151"/>
      <c r="K105" s="1150"/>
      <c r="L105" s="1151">
        <v>1476.38</v>
      </c>
      <c r="M105" s="1150"/>
      <c r="N105" s="1152">
        <v>40364</v>
      </c>
    </row>
    <row r="106" spans="1:14" s="1" customFormat="1" ht="20.399999999999999" x14ac:dyDescent="0.2">
      <c r="A106" s="1149"/>
      <c r="B106" s="1148" t="s">
        <v>2100</v>
      </c>
      <c r="C106" s="2596" t="s">
        <v>54</v>
      </c>
      <c r="D106" s="2596"/>
      <c r="E106" s="2596"/>
      <c r="F106" s="1150" t="s">
        <v>55</v>
      </c>
      <c r="G106" s="1150" t="s">
        <v>56</v>
      </c>
      <c r="H106" s="1150"/>
      <c r="I106" s="1150" t="s">
        <v>56</v>
      </c>
      <c r="J106" s="1151"/>
      <c r="K106" s="1150"/>
      <c r="L106" s="1151">
        <v>1092.52</v>
      </c>
      <c r="M106" s="1150"/>
      <c r="N106" s="1152">
        <v>29869</v>
      </c>
    </row>
    <row r="107" spans="1:14" s="1" customFormat="1" ht="20.399999999999999" x14ac:dyDescent="0.2">
      <c r="A107" s="1149"/>
      <c r="B107" s="1148" t="s">
        <v>2101</v>
      </c>
      <c r="C107" s="2596" t="s">
        <v>57</v>
      </c>
      <c r="D107" s="2596"/>
      <c r="E107" s="2596"/>
      <c r="F107" s="1150" t="s">
        <v>55</v>
      </c>
      <c r="G107" s="1150" t="s">
        <v>58</v>
      </c>
      <c r="H107" s="1150"/>
      <c r="I107" s="1150" t="s">
        <v>58</v>
      </c>
      <c r="J107" s="1151"/>
      <c r="K107" s="1150"/>
      <c r="L107" s="1151">
        <v>531.5</v>
      </c>
      <c r="M107" s="1150"/>
      <c r="N107" s="1152">
        <v>14531</v>
      </c>
    </row>
    <row r="108" spans="1:14" s="1" customFormat="1" ht="10.199999999999999" x14ac:dyDescent="0.2">
      <c r="A108" s="1156"/>
      <c r="B108" s="1157"/>
      <c r="C108" s="2599" t="s">
        <v>59</v>
      </c>
      <c r="D108" s="2599"/>
      <c r="E108" s="2599"/>
      <c r="F108" s="1144"/>
      <c r="G108" s="1144"/>
      <c r="H108" s="1144"/>
      <c r="I108" s="1144"/>
      <c r="J108" s="1145"/>
      <c r="K108" s="1144"/>
      <c r="L108" s="1145">
        <v>3100.4</v>
      </c>
      <c r="M108" s="1153"/>
      <c r="N108" s="1146"/>
    </row>
    <row r="109" spans="1:14" s="1" customFormat="1" ht="33.6" customHeight="1" x14ac:dyDescent="0.2">
      <c r="A109" s="1142" t="s">
        <v>91</v>
      </c>
      <c r="B109" s="1143" t="s">
        <v>92</v>
      </c>
      <c r="C109" s="2599" t="s">
        <v>93</v>
      </c>
      <c r="D109" s="2599"/>
      <c r="E109" s="2599"/>
      <c r="F109" s="1144" t="s">
        <v>47</v>
      </c>
      <c r="G109" s="1144"/>
      <c r="H109" s="1144"/>
      <c r="I109" s="1144" t="s">
        <v>66</v>
      </c>
      <c r="J109" s="1145"/>
      <c r="K109" s="1144"/>
      <c r="L109" s="1145"/>
      <c r="M109" s="1144"/>
      <c r="N109" s="1146"/>
    </row>
    <row r="110" spans="1:14" s="1" customFormat="1" ht="33" customHeight="1" x14ac:dyDescent="0.2">
      <c r="A110" s="1147"/>
      <c r="B110" s="1148" t="s">
        <v>160</v>
      </c>
      <c r="C110" s="2596" t="s">
        <v>161</v>
      </c>
      <c r="D110" s="2596"/>
      <c r="E110" s="2596"/>
      <c r="F110" s="2596"/>
      <c r="G110" s="2596"/>
      <c r="H110" s="2596"/>
      <c r="I110" s="2596"/>
      <c r="J110" s="2596"/>
      <c r="K110" s="2596"/>
      <c r="L110" s="2596"/>
      <c r="M110" s="2596"/>
      <c r="N110" s="2600"/>
    </row>
    <row r="111" spans="1:14" s="1" customFormat="1" ht="10.199999999999999" x14ac:dyDescent="0.2">
      <c r="A111" s="1149"/>
      <c r="B111" s="1148" t="s">
        <v>44</v>
      </c>
      <c r="C111" s="2596" t="s">
        <v>48</v>
      </c>
      <c r="D111" s="2596"/>
      <c r="E111" s="2596"/>
      <c r="F111" s="1150"/>
      <c r="G111" s="1150"/>
      <c r="H111" s="1150"/>
      <c r="I111" s="1150"/>
      <c r="J111" s="1151">
        <v>73.290000000000006</v>
      </c>
      <c r="K111" s="1150" t="s">
        <v>162</v>
      </c>
      <c r="L111" s="1151">
        <v>285.83</v>
      </c>
      <c r="M111" s="1150" t="s">
        <v>1513</v>
      </c>
      <c r="N111" s="1152">
        <v>7815</v>
      </c>
    </row>
    <row r="112" spans="1:14" s="1" customFormat="1" ht="10.199999999999999" x14ac:dyDescent="0.2">
      <c r="A112" s="1149"/>
      <c r="B112" s="1148"/>
      <c r="C112" s="2596" t="s">
        <v>49</v>
      </c>
      <c r="D112" s="2596"/>
      <c r="E112" s="2596"/>
      <c r="F112" s="1150" t="s">
        <v>50</v>
      </c>
      <c r="G112" s="1150" t="s">
        <v>94</v>
      </c>
      <c r="H112" s="1150" t="s">
        <v>162</v>
      </c>
      <c r="I112" s="1150" t="s">
        <v>2107</v>
      </c>
      <c r="J112" s="1151"/>
      <c r="K112" s="1150"/>
      <c r="L112" s="1151"/>
      <c r="M112" s="1150"/>
      <c r="N112" s="1152"/>
    </row>
    <row r="113" spans="1:14" s="1" customFormat="1" ht="10.199999999999999" x14ac:dyDescent="0.2">
      <c r="A113" s="1149"/>
      <c r="B113" s="1148"/>
      <c r="C113" s="2608" t="s">
        <v>52</v>
      </c>
      <c r="D113" s="2608"/>
      <c r="E113" s="2608"/>
      <c r="F113" s="1153"/>
      <c r="G113" s="1153"/>
      <c r="H113" s="1153"/>
      <c r="I113" s="1153"/>
      <c r="J113" s="1154">
        <v>73.290000000000006</v>
      </c>
      <c r="K113" s="1153"/>
      <c r="L113" s="1154">
        <v>285.83</v>
      </c>
      <c r="M113" s="1153"/>
      <c r="N113" s="1155"/>
    </row>
    <row r="114" spans="1:14" s="1" customFormat="1" ht="10.199999999999999" x14ac:dyDescent="0.2">
      <c r="A114" s="1149"/>
      <c r="B114" s="1148"/>
      <c r="C114" s="2596" t="s">
        <v>53</v>
      </c>
      <c r="D114" s="2596"/>
      <c r="E114" s="2596"/>
      <c r="F114" s="1150"/>
      <c r="G114" s="1150"/>
      <c r="H114" s="1150"/>
      <c r="I114" s="1150"/>
      <c r="J114" s="1151"/>
      <c r="K114" s="1150"/>
      <c r="L114" s="1151">
        <v>285.83</v>
      </c>
      <c r="M114" s="1150"/>
      <c r="N114" s="1152">
        <v>7815</v>
      </c>
    </row>
    <row r="115" spans="1:14" s="1" customFormat="1" ht="20.399999999999999" x14ac:dyDescent="0.2">
      <c r="A115" s="1149"/>
      <c r="B115" s="1148" t="s">
        <v>2100</v>
      </c>
      <c r="C115" s="2596" t="s">
        <v>54</v>
      </c>
      <c r="D115" s="2596"/>
      <c r="E115" s="2596"/>
      <c r="F115" s="1150" t="s">
        <v>55</v>
      </c>
      <c r="G115" s="1150" t="s">
        <v>56</v>
      </c>
      <c r="H115" s="1150"/>
      <c r="I115" s="1150" t="s">
        <v>56</v>
      </c>
      <c r="J115" s="1151"/>
      <c r="K115" s="1150"/>
      <c r="L115" s="1151">
        <v>211.51</v>
      </c>
      <c r="M115" s="1150"/>
      <c r="N115" s="1152">
        <v>5783</v>
      </c>
    </row>
    <row r="116" spans="1:14" s="1" customFormat="1" ht="20.399999999999999" x14ac:dyDescent="0.2">
      <c r="A116" s="1149"/>
      <c r="B116" s="1148" t="s">
        <v>2101</v>
      </c>
      <c r="C116" s="2596" t="s">
        <v>57</v>
      </c>
      <c r="D116" s="2596"/>
      <c r="E116" s="2596"/>
      <c r="F116" s="1150" t="s">
        <v>55</v>
      </c>
      <c r="G116" s="1150" t="s">
        <v>58</v>
      </c>
      <c r="H116" s="1150"/>
      <c r="I116" s="1150" t="s">
        <v>58</v>
      </c>
      <c r="J116" s="1151"/>
      <c r="K116" s="1150"/>
      <c r="L116" s="1151">
        <v>102.9</v>
      </c>
      <c r="M116" s="1150"/>
      <c r="N116" s="1152">
        <v>2813</v>
      </c>
    </row>
    <row r="117" spans="1:14" s="1" customFormat="1" ht="10.199999999999999" x14ac:dyDescent="0.2">
      <c r="A117" s="1156"/>
      <c r="B117" s="1157"/>
      <c r="C117" s="2599" t="s">
        <v>59</v>
      </c>
      <c r="D117" s="2599"/>
      <c r="E117" s="2599"/>
      <c r="F117" s="1144"/>
      <c r="G117" s="1144"/>
      <c r="H117" s="1144"/>
      <c r="I117" s="1144"/>
      <c r="J117" s="1145"/>
      <c r="K117" s="1144"/>
      <c r="L117" s="1145">
        <v>600.24</v>
      </c>
      <c r="M117" s="1153"/>
      <c r="N117" s="1146"/>
    </row>
    <row r="118" spans="1:14" s="1" customFormat="1" ht="25.2" customHeight="1" x14ac:dyDescent="0.2">
      <c r="A118" s="1142" t="s">
        <v>95</v>
      </c>
      <c r="B118" s="1143" t="s">
        <v>96</v>
      </c>
      <c r="C118" s="2599" t="s">
        <v>97</v>
      </c>
      <c r="D118" s="2599"/>
      <c r="E118" s="2599"/>
      <c r="F118" s="1144" t="s">
        <v>98</v>
      </c>
      <c r="G118" s="1144"/>
      <c r="H118" s="1144"/>
      <c r="I118" s="1144" t="s">
        <v>66</v>
      </c>
      <c r="J118" s="1145"/>
      <c r="K118" s="1144"/>
      <c r="L118" s="1145"/>
      <c r="M118" s="1144"/>
      <c r="N118" s="1146"/>
    </row>
    <row r="119" spans="1:14" s="1" customFormat="1" ht="31.8" customHeight="1" x14ac:dyDescent="0.2">
      <c r="A119" s="1147"/>
      <c r="B119" s="1148" t="s">
        <v>160</v>
      </c>
      <c r="C119" s="2596" t="s">
        <v>161</v>
      </c>
      <c r="D119" s="2596"/>
      <c r="E119" s="2596"/>
      <c r="F119" s="2596"/>
      <c r="G119" s="2596"/>
      <c r="H119" s="2596"/>
      <c r="I119" s="2596"/>
      <c r="J119" s="2596"/>
      <c r="K119" s="2596"/>
      <c r="L119" s="2596"/>
      <c r="M119" s="2596"/>
      <c r="N119" s="2600"/>
    </row>
    <row r="120" spans="1:14" s="1" customFormat="1" ht="10.199999999999999" x14ac:dyDescent="0.2">
      <c r="A120" s="1149"/>
      <c r="B120" s="1148" t="s">
        <v>44</v>
      </c>
      <c r="C120" s="2596" t="s">
        <v>48</v>
      </c>
      <c r="D120" s="2596"/>
      <c r="E120" s="2596"/>
      <c r="F120" s="1150"/>
      <c r="G120" s="1150"/>
      <c r="H120" s="1150"/>
      <c r="I120" s="1150"/>
      <c r="J120" s="1151">
        <v>1.03</v>
      </c>
      <c r="K120" s="1150" t="s">
        <v>162</v>
      </c>
      <c r="L120" s="1151">
        <v>4.0199999999999996</v>
      </c>
      <c r="M120" s="1150" t="s">
        <v>1513</v>
      </c>
      <c r="N120" s="1152">
        <v>110</v>
      </c>
    </row>
    <row r="121" spans="1:14" s="1" customFormat="1" ht="10.199999999999999" x14ac:dyDescent="0.2">
      <c r="A121" s="1149"/>
      <c r="B121" s="1148"/>
      <c r="C121" s="2596" t="s">
        <v>49</v>
      </c>
      <c r="D121" s="2596"/>
      <c r="E121" s="2596"/>
      <c r="F121" s="1150" t="s">
        <v>50</v>
      </c>
      <c r="G121" s="1150" t="s">
        <v>99</v>
      </c>
      <c r="H121" s="1150" t="s">
        <v>162</v>
      </c>
      <c r="I121" s="1150" t="s">
        <v>2108</v>
      </c>
      <c r="J121" s="1151"/>
      <c r="K121" s="1150"/>
      <c r="L121" s="1151"/>
      <c r="M121" s="1150"/>
      <c r="N121" s="1152"/>
    </row>
    <row r="122" spans="1:14" s="1" customFormat="1" ht="10.199999999999999" x14ac:dyDescent="0.2">
      <c r="A122" s="1149"/>
      <c r="B122" s="1148"/>
      <c r="C122" s="2608" t="s">
        <v>52</v>
      </c>
      <c r="D122" s="2608"/>
      <c r="E122" s="2608"/>
      <c r="F122" s="1153"/>
      <c r="G122" s="1153"/>
      <c r="H122" s="1153"/>
      <c r="I122" s="1153"/>
      <c r="J122" s="1154">
        <v>1.03</v>
      </c>
      <c r="K122" s="1153"/>
      <c r="L122" s="1154">
        <v>4.0199999999999996</v>
      </c>
      <c r="M122" s="1153"/>
      <c r="N122" s="1155"/>
    </row>
    <row r="123" spans="1:14" s="1" customFormat="1" ht="10.199999999999999" x14ac:dyDescent="0.2">
      <c r="A123" s="1149"/>
      <c r="B123" s="1148"/>
      <c r="C123" s="2596" t="s">
        <v>53</v>
      </c>
      <c r="D123" s="2596"/>
      <c r="E123" s="2596"/>
      <c r="F123" s="1150"/>
      <c r="G123" s="1150"/>
      <c r="H123" s="1150"/>
      <c r="I123" s="1150"/>
      <c r="J123" s="1151"/>
      <c r="K123" s="1150"/>
      <c r="L123" s="1151">
        <v>4.0199999999999996</v>
      </c>
      <c r="M123" s="1150"/>
      <c r="N123" s="1152">
        <v>110</v>
      </c>
    </row>
    <row r="124" spans="1:14" s="1" customFormat="1" ht="20.399999999999999" x14ac:dyDescent="0.2">
      <c r="A124" s="1149"/>
      <c r="B124" s="1148" t="s">
        <v>2100</v>
      </c>
      <c r="C124" s="2596" t="s">
        <v>54</v>
      </c>
      <c r="D124" s="2596"/>
      <c r="E124" s="2596"/>
      <c r="F124" s="1150" t="s">
        <v>55</v>
      </c>
      <c r="G124" s="1150" t="s">
        <v>56</v>
      </c>
      <c r="H124" s="1150"/>
      <c r="I124" s="1150" t="s">
        <v>56</v>
      </c>
      <c r="J124" s="1151"/>
      <c r="K124" s="1150"/>
      <c r="L124" s="1151">
        <v>2.97</v>
      </c>
      <c r="M124" s="1150"/>
      <c r="N124" s="1152">
        <v>81</v>
      </c>
    </row>
    <row r="125" spans="1:14" s="1" customFormat="1" ht="20.399999999999999" x14ac:dyDescent="0.2">
      <c r="A125" s="1149"/>
      <c r="B125" s="1148" t="s">
        <v>2101</v>
      </c>
      <c r="C125" s="2596" t="s">
        <v>57</v>
      </c>
      <c r="D125" s="2596"/>
      <c r="E125" s="2596"/>
      <c r="F125" s="1150" t="s">
        <v>55</v>
      </c>
      <c r="G125" s="1150" t="s">
        <v>58</v>
      </c>
      <c r="H125" s="1150"/>
      <c r="I125" s="1150" t="s">
        <v>58</v>
      </c>
      <c r="J125" s="1151"/>
      <c r="K125" s="1150"/>
      <c r="L125" s="1151">
        <v>1.45</v>
      </c>
      <c r="M125" s="1150"/>
      <c r="N125" s="1152">
        <v>40</v>
      </c>
    </row>
    <row r="126" spans="1:14" s="1" customFormat="1" ht="10.199999999999999" x14ac:dyDescent="0.2">
      <c r="A126" s="1156"/>
      <c r="B126" s="1157"/>
      <c r="C126" s="2599" t="s">
        <v>59</v>
      </c>
      <c r="D126" s="2599"/>
      <c r="E126" s="2599"/>
      <c r="F126" s="1144"/>
      <c r="G126" s="1144"/>
      <c r="H126" s="1144"/>
      <c r="I126" s="1144"/>
      <c r="J126" s="1145"/>
      <c r="K126" s="1144"/>
      <c r="L126" s="1145">
        <v>8.44</v>
      </c>
      <c r="M126" s="1153"/>
      <c r="N126" s="1146"/>
    </row>
    <row r="127" spans="1:14" s="1" customFormat="1" ht="20.399999999999999" x14ac:dyDescent="0.2">
      <c r="A127" s="1142" t="s">
        <v>100</v>
      </c>
      <c r="B127" s="1143" t="s">
        <v>101</v>
      </c>
      <c r="C127" s="2599" t="s">
        <v>102</v>
      </c>
      <c r="D127" s="2599"/>
      <c r="E127" s="2599"/>
      <c r="F127" s="1144" t="s">
        <v>98</v>
      </c>
      <c r="G127" s="1144"/>
      <c r="H127" s="1144"/>
      <c r="I127" s="1144" t="s">
        <v>91</v>
      </c>
      <c r="J127" s="1145"/>
      <c r="K127" s="1144"/>
      <c r="L127" s="1145"/>
      <c r="M127" s="1144"/>
      <c r="N127" s="1146"/>
    </row>
    <row r="128" spans="1:14" s="1" customFormat="1" ht="35.4" customHeight="1" x14ac:dyDescent="0.2">
      <c r="A128" s="1147"/>
      <c r="B128" s="1148" t="s">
        <v>160</v>
      </c>
      <c r="C128" s="2596" t="s">
        <v>161</v>
      </c>
      <c r="D128" s="2596"/>
      <c r="E128" s="2596"/>
      <c r="F128" s="2596"/>
      <c r="G128" s="2596"/>
      <c r="H128" s="2596"/>
      <c r="I128" s="2596"/>
      <c r="J128" s="2596"/>
      <c r="K128" s="2596"/>
      <c r="L128" s="2596"/>
      <c r="M128" s="2596"/>
      <c r="N128" s="2600"/>
    </row>
    <row r="129" spans="1:14" s="1" customFormat="1" ht="10.199999999999999" x14ac:dyDescent="0.2">
      <c r="A129" s="1149"/>
      <c r="B129" s="1148" t="s">
        <v>44</v>
      </c>
      <c r="C129" s="2596" t="s">
        <v>48</v>
      </c>
      <c r="D129" s="2596"/>
      <c r="E129" s="2596"/>
      <c r="F129" s="1150"/>
      <c r="G129" s="1150"/>
      <c r="H129" s="1150"/>
      <c r="I129" s="1150"/>
      <c r="J129" s="1151">
        <v>10.5</v>
      </c>
      <c r="K129" s="1150" t="s">
        <v>162</v>
      </c>
      <c r="L129" s="1151">
        <v>122.85</v>
      </c>
      <c r="M129" s="1150" t="s">
        <v>1513</v>
      </c>
      <c r="N129" s="1152">
        <v>3359</v>
      </c>
    </row>
    <row r="130" spans="1:14" s="1" customFormat="1" ht="10.199999999999999" x14ac:dyDescent="0.2">
      <c r="A130" s="1149"/>
      <c r="B130" s="1148"/>
      <c r="C130" s="2596" t="s">
        <v>49</v>
      </c>
      <c r="D130" s="2596"/>
      <c r="E130" s="2596"/>
      <c r="F130" s="1150" t="s">
        <v>50</v>
      </c>
      <c r="G130" s="1150" t="s">
        <v>74</v>
      </c>
      <c r="H130" s="1150" t="s">
        <v>162</v>
      </c>
      <c r="I130" s="1150" t="s">
        <v>2109</v>
      </c>
      <c r="J130" s="1151"/>
      <c r="K130" s="1150"/>
      <c r="L130" s="1151"/>
      <c r="M130" s="1150"/>
      <c r="N130" s="1152"/>
    </row>
    <row r="131" spans="1:14" s="1" customFormat="1" ht="10.199999999999999" x14ac:dyDescent="0.2">
      <c r="A131" s="1149"/>
      <c r="B131" s="1148"/>
      <c r="C131" s="2608" t="s">
        <v>52</v>
      </c>
      <c r="D131" s="2608"/>
      <c r="E131" s="2608"/>
      <c r="F131" s="1153"/>
      <c r="G131" s="1153"/>
      <c r="H131" s="1153"/>
      <c r="I131" s="1153"/>
      <c r="J131" s="1154">
        <v>10.5</v>
      </c>
      <c r="K131" s="1153"/>
      <c r="L131" s="1154">
        <v>122.85</v>
      </c>
      <c r="M131" s="1153"/>
      <c r="N131" s="1155"/>
    </row>
    <row r="132" spans="1:14" s="1" customFormat="1" ht="10.199999999999999" x14ac:dyDescent="0.2">
      <c r="A132" s="1149"/>
      <c r="B132" s="1148"/>
      <c r="C132" s="2596" t="s">
        <v>53</v>
      </c>
      <c r="D132" s="2596"/>
      <c r="E132" s="2596"/>
      <c r="F132" s="1150"/>
      <c r="G132" s="1150"/>
      <c r="H132" s="1150"/>
      <c r="I132" s="1150"/>
      <c r="J132" s="1151"/>
      <c r="K132" s="1150"/>
      <c r="L132" s="1151">
        <v>122.85</v>
      </c>
      <c r="M132" s="1150"/>
      <c r="N132" s="1152">
        <v>3359</v>
      </c>
    </row>
    <row r="133" spans="1:14" s="1" customFormat="1" ht="20.399999999999999" x14ac:dyDescent="0.2">
      <c r="A133" s="1149"/>
      <c r="B133" s="1148" t="s">
        <v>2100</v>
      </c>
      <c r="C133" s="2596" t="s">
        <v>54</v>
      </c>
      <c r="D133" s="2596"/>
      <c r="E133" s="2596"/>
      <c r="F133" s="1150" t="s">
        <v>55</v>
      </c>
      <c r="G133" s="1150" t="s">
        <v>56</v>
      </c>
      <c r="H133" s="1150"/>
      <c r="I133" s="1150" t="s">
        <v>56</v>
      </c>
      <c r="J133" s="1151"/>
      <c r="K133" s="1150"/>
      <c r="L133" s="1151">
        <v>90.91</v>
      </c>
      <c r="M133" s="1150"/>
      <c r="N133" s="1152">
        <v>2486</v>
      </c>
    </row>
    <row r="134" spans="1:14" s="1" customFormat="1" ht="20.399999999999999" x14ac:dyDescent="0.2">
      <c r="A134" s="1149"/>
      <c r="B134" s="1148" t="s">
        <v>2101</v>
      </c>
      <c r="C134" s="2596" t="s">
        <v>57</v>
      </c>
      <c r="D134" s="2596"/>
      <c r="E134" s="2596"/>
      <c r="F134" s="1150" t="s">
        <v>55</v>
      </c>
      <c r="G134" s="1150" t="s">
        <v>58</v>
      </c>
      <c r="H134" s="1150"/>
      <c r="I134" s="1150" t="s">
        <v>58</v>
      </c>
      <c r="J134" s="1151"/>
      <c r="K134" s="1150"/>
      <c r="L134" s="1151">
        <v>44.23</v>
      </c>
      <c r="M134" s="1150"/>
      <c r="N134" s="1152">
        <v>1209</v>
      </c>
    </row>
    <row r="135" spans="1:14" s="1" customFormat="1" ht="10.199999999999999" x14ac:dyDescent="0.2">
      <c r="A135" s="1156"/>
      <c r="B135" s="1157"/>
      <c r="C135" s="2599" t="s">
        <v>59</v>
      </c>
      <c r="D135" s="2599"/>
      <c r="E135" s="2599"/>
      <c r="F135" s="1144"/>
      <c r="G135" s="1144"/>
      <c r="H135" s="1144"/>
      <c r="I135" s="1144"/>
      <c r="J135" s="1145"/>
      <c r="K135" s="1144"/>
      <c r="L135" s="1145">
        <v>257.99</v>
      </c>
      <c r="M135" s="1153"/>
      <c r="N135" s="1146"/>
    </row>
    <row r="136" spans="1:14" s="1" customFormat="1" ht="20.399999999999999" x14ac:dyDescent="0.2">
      <c r="A136" s="1142" t="s">
        <v>103</v>
      </c>
      <c r="B136" s="1143" t="s">
        <v>104</v>
      </c>
      <c r="C136" s="2599" t="s">
        <v>105</v>
      </c>
      <c r="D136" s="2599"/>
      <c r="E136" s="2599"/>
      <c r="F136" s="1144" t="s">
        <v>63</v>
      </c>
      <c r="G136" s="1144"/>
      <c r="H136" s="1144"/>
      <c r="I136" s="1144" t="s">
        <v>64</v>
      </c>
      <c r="J136" s="1145"/>
      <c r="K136" s="1144"/>
      <c r="L136" s="1145"/>
      <c r="M136" s="1144"/>
      <c r="N136" s="1146"/>
    </row>
    <row r="137" spans="1:14" s="1" customFormat="1" ht="36" customHeight="1" x14ac:dyDescent="0.2">
      <c r="A137" s="1147"/>
      <c r="B137" s="1148" t="s">
        <v>160</v>
      </c>
      <c r="C137" s="2596" t="s">
        <v>161</v>
      </c>
      <c r="D137" s="2596"/>
      <c r="E137" s="2596"/>
      <c r="F137" s="2596"/>
      <c r="G137" s="2596"/>
      <c r="H137" s="2596"/>
      <c r="I137" s="2596"/>
      <c r="J137" s="2596"/>
      <c r="K137" s="2596"/>
      <c r="L137" s="2596"/>
      <c r="M137" s="2596"/>
      <c r="N137" s="2600"/>
    </row>
    <row r="138" spans="1:14" s="1" customFormat="1" ht="10.199999999999999" x14ac:dyDescent="0.2">
      <c r="A138" s="1149"/>
      <c r="B138" s="1148" t="s">
        <v>44</v>
      </c>
      <c r="C138" s="2596" t="s">
        <v>48</v>
      </c>
      <c r="D138" s="2596"/>
      <c r="E138" s="2596"/>
      <c r="F138" s="1150"/>
      <c r="G138" s="1150"/>
      <c r="H138" s="1150"/>
      <c r="I138" s="1150"/>
      <c r="J138" s="1151">
        <v>32.729999999999997</v>
      </c>
      <c r="K138" s="1150" t="s">
        <v>162</v>
      </c>
      <c r="L138" s="1151">
        <v>255.29</v>
      </c>
      <c r="M138" s="1150" t="s">
        <v>1513</v>
      </c>
      <c r="N138" s="1152">
        <v>6980</v>
      </c>
    </row>
    <row r="139" spans="1:14" s="1" customFormat="1" ht="10.199999999999999" x14ac:dyDescent="0.2">
      <c r="A139" s="1149"/>
      <c r="B139" s="1148"/>
      <c r="C139" s="2596" t="s">
        <v>49</v>
      </c>
      <c r="D139" s="2596"/>
      <c r="E139" s="2596"/>
      <c r="F139" s="1150" t="s">
        <v>50</v>
      </c>
      <c r="G139" s="1150" t="s">
        <v>106</v>
      </c>
      <c r="H139" s="1150" t="s">
        <v>162</v>
      </c>
      <c r="I139" s="1150" t="s">
        <v>2110</v>
      </c>
      <c r="J139" s="1151"/>
      <c r="K139" s="1150"/>
      <c r="L139" s="1151"/>
      <c r="M139" s="1150"/>
      <c r="N139" s="1152"/>
    </row>
    <row r="140" spans="1:14" s="1" customFormat="1" ht="10.199999999999999" x14ac:dyDescent="0.2">
      <c r="A140" s="1149"/>
      <c r="B140" s="1148"/>
      <c r="C140" s="2608" t="s">
        <v>52</v>
      </c>
      <c r="D140" s="2608"/>
      <c r="E140" s="2608"/>
      <c r="F140" s="1153"/>
      <c r="G140" s="1153"/>
      <c r="H140" s="1153"/>
      <c r="I140" s="1153"/>
      <c r="J140" s="1154">
        <v>32.729999999999997</v>
      </c>
      <c r="K140" s="1153"/>
      <c r="L140" s="1154">
        <v>255.29</v>
      </c>
      <c r="M140" s="1153"/>
      <c r="N140" s="1155"/>
    </row>
    <row r="141" spans="1:14" s="1" customFormat="1" ht="10.199999999999999" x14ac:dyDescent="0.2">
      <c r="A141" s="1149"/>
      <c r="B141" s="1148"/>
      <c r="C141" s="2596" t="s">
        <v>53</v>
      </c>
      <c r="D141" s="2596"/>
      <c r="E141" s="2596"/>
      <c r="F141" s="1150"/>
      <c r="G141" s="1150"/>
      <c r="H141" s="1150"/>
      <c r="I141" s="1150"/>
      <c r="J141" s="1151"/>
      <c r="K141" s="1150"/>
      <c r="L141" s="1151">
        <v>255.29</v>
      </c>
      <c r="M141" s="1150"/>
      <c r="N141" s="1152">
        <v>6980</v>
      </c>
    </row>
    <row r="142" spans="1:14" s="1" customFormat="1" ht="20.399999999999999" x14ac:dyDescent="0.2">
      <c r="A142" s="1149"/>
      <c r="B142" s="1148" t="s">
        <v>2100</v>
      </c>
      <c r="C142" s="2596" t="s">
        <v>54</v>
      </c>
      <c r="D142" s="2596"/>
      <c r="E142" s="2596"/>
      <c r="F142" s="1150" t="s">
        <v>55</v>
      </c>
      <c r="G142" s="1150" t="s">
        <v>56</v>
      </c>
      <c r="H142" s="1150"/>
      <c r="I142" s="1150" t="s">
        <v>56</v>
      </c>
      <c r="J142" s="1151"/>
      <c r="K142" s="1150"/>
      <c r="L142" s="1151">
        <v>188.91</v>
      </c>
      <c r="M142" s="1150"/>
      <c r="N142" s="1152">
        <v>5165</v>
      </c>
    </row>
    <row r="143" spans="1:14" s="1" customFormat="1" ht="20.399999999999999" x14ac:dyDescent="0.2">
      <c r="A143" s="1149"/>
      <c r="B143" s="1148" t="s">
        <v>2101</v>
      </c>
      <c r="C143" s="2596" t="s">
        <v>57</v>
      </c>
      <c r="D143" s="2596"/>
      <c r="E143" s="2596"/>
      <c r="F143" s="1150" t="s">
        <v>55</v>
      </c>
      <c r="G143" s="1150" t="s">
        <v>58</v>
      </c>
      <c r="H143" s="1150"/>
      <c r="I143" s="1150" t="s">
        <v>58</v>
      </c>
      <c r="J143" s="1151"/>
      <c r="K143" s="1150"/>
      <c r="L143" s="1151">
        <v>91.9</v>
      </c>
      <c r="M143" s="1150"/>
      <c r="N143" s="1152">
        <v>2513</v>
      </c>
    </row>
    <row r="144" spans="1:14" s="1" customFormat="1" ht="10.199999999999999" x14ac:dyDescent="0.2">
      <c r="A144" s="1156"/>
      <c r="B144" s="1157"/>
      <c r="C144" s="2599" t="s">
        <v>59</v>
      </c>
      <c r="D144" s="2599"/>
      <c r="E144" s="2599"/>
      <c r="F144" s="1144"/>
      <c r="G144" s="1144"/>
      <c r="H144" s="1144"/>
      <c r="I144" s="1144"/>
      <c r="J144" s="1145"/>
      <c r="K144" s="1144"/>
      <c r="L144" s="1145">
        <v>536.1</v>
      </c>
      <c r="M144" s="1153"/>
      <c r="N144" s="1146"/>
    </row>
    <row r="145" spans="1:14" s="1" customFormat="1" ht="10.199999999999999" x14ac:dyDescent="0.2">
      <c r="A145" s="2625" t="s">
        <v>108</v>
      </c>
      <c r="B145" s="2626"/>
      <c r="C145" s="2626"/>
      <c r="D145" s="2626"/>
      <c r="E145" s="2626"/>
      <c r="F145" s="2626"/>
      <c r="G145" s="2626"/>
      <c r="H145" s="2626"/>
      <c r="I145" s="2626"/>
      <c r="J145" s="2626"/>
      <c r="K145" s="2626"/>
      <c r="L145" s="2626"/>
      <c r="M145" s="2626"/>
      <c r="N145" s="2627"/>
    </row>
    <row r="146" spans="1:14" s="1" customFormat="1" ht="21.6" customHeight="1" x14ac:dyDescent="0.2">
      <c r="A146" s="1142" t="s">
        <v>109</v>
      </c>
      <c r="B146" s="1143" t="s">
        <v>110</v>
      </c>
      <c r="C146" s="2599" t="s">
        <v>111</v>
      </c>
      <c r="D146" s="2599"/>
      <c r="E146" s="2599"/>
      <c r="F146" s="1144" t="s">
        <v>47</v>
      </c>
      <c r="G146" s="1144"/>
      <c r="H146" s="1144"/>
      <c r="I146" s="1144" t="s">
        <v>64</v>
      </c>
      <c r="J146" s="1145"/>
      <c r="K146" s="1144"/>
      <c r="L146" s="1145"/>
      <c r="M146" s="1144"/>
      <c r="N146" s="1146"/>
    </row>
    <row r="147" spans="1:14" s="1" customFormat="1" ht="33.6" customHeight="1" x14ac:dyDescent="0.2">
      <c r="A147" s="1147"/>
      <c r="B147" s="1148" t="s">
        <v>160</v>
      </c>
      <c r="C147" s="2596" t="s">
        <v>161</v>
      </c>
      <c r="D147" s="2596"/>
      <c r="E147" s="2596"/>
      <c r="F147" s="2596"/>
      <c r="G147" s="2596"/>
      <c r="H147" s="2596"/>
      <c r="I147" s="2596"/>
      <c r="J147" s="2596"/>
      <c r="K147" s="2596"/>
      <c r="L147" s="2596"/>
      <c r="M147" s="2596"/>
      <c r="N147" s="2600"/>
    </row>
    <row r="148" spans="1:14" s="1" customFormat="1" ht="10.199999999999999" x14ac:dyDescent="0.2">
      <c r="A148" s="1149"/>
      <c r="B148" s="1148" t="s">
        <v>44</v>
      </c>
      <c r="C148" s="2596" t="s">
        <v>48</v>
      </c>
      <c r="D148" s="2596"/>
      <c r="E148" s="2596"/>
      <c r="F148" s="1150"/>
      <c r="G148" s="1150"/>
      <c r="H148" s="1150"/>
      <c r="I148" s="1150"/>
      <c r="J148" s="1151">
        <v>98.92</v>
      </c>
      <c r="K148" s="1150" t="s">
        <v>162</v>
      </c>
      <c r="L148" s="1151">
        <v>771.58</v>
      </c>
      <c r="M148" s="1150" t="s">
        <v>1513</v>
      </c>
      <c r="N148" s="1152">
        <v>21095</v>
      </c>
    </row>
    <row r="149" spans="1:14" s="1" customFormat="1" ht="10.199999999999999" x14ac:dyDescent="0.2">
      <c r="A149" s="1149"/>
      <c r="B149" s="1148"/>
      <c r="C149" s="2596" t="s">
        <v>49</v>
      </c>
      <c r="D149" s="2596"/>
      <c r="E149" s="2596"/>
      <c r="F149" s="1150" t="s">
        <v>50</v>
      </c>
      <c r="G149" s="1150" t="s">
        <v>80</v>
      </c>
      <c r="H149" s="1150" t="s">
        <v>162</v>
      </c>
      <c r="I149" s="1150" t="s">
        <v>2104</v>
      </c>
      <c r="J149" s="1151"/>
      <c r="K149" s="1150"/>
      <c r="L149" s="1151"/>
      <c r="M149" s="1150"/>
      <c r="N149" s="1152"/>
    </row>
    <row r="150" spans="1:14" s="1" customFormat="1" ht="10.199999999999999" x14ac:dyDescent="0.2">
      <c r="A150" s="1149"/>
      <c r="B150" s="1148"/>
      <c r="C150" s="2608" t="s">
        <v>52</v>
      </c>
      <c r="D150" s="2608"/>
      <c r="E150" s="2608"/>
      <c r="F150" s="1153"/>
      <c r="G150" s="1153"/>
      <c r="H150" s="1153"/>
      <c r="I150" s="1153"/>
      <c r="J150" s="1154">
        <v>98.92</v>
      </c>
      <c r="K150" s="1153"/>
      <c r="L150" s="1154">
        <v>771.58</v>
      </c>
      <c r="M150" s="1153"/>
      <c r="N150" s="1155"/>
    </row>
    <row r="151" spans="1:14" s="1" customFormat="1" ht="10.199999999999999" x14ac:dyDescent="0.2">
      <c r="A151" s="1149"/>
      <c r="B151" s="1148"/>
      <c r="C151" s="2596" t="s">
        <v>53</v>
      </c>
      <c r="D151" s="2596"/>
      <c r="E151" s="2596"/>
      <c r="F151" s="1150"/>
      <c r="G151" s="1150"/>
      <c r="H151" s="1150"/>
      <c r="I151" s="1150"/>
      <c r="J151" s="1151"/>
      <c r="K151" s="1150"/>
      <c r="L151" s="1151">
        <v>771.58</v>
      </c>
      <c r="M151" s="1150"/>
      <c r="N151" s="1152">
        <v>21095</v>
      </c>
    </row>
    <row r="152" spans="1:14" s="1" customFormat="1" ht="20.399999999999999" x14ac:dyDescent="0.2">
      <c r="A152" s="1149"/>
      <c r="B152" s="1148" t="s">
        <v>2100</v>
      </c>
      <c r="C152" s="2596" t="s">
        <v>54</v>
      </c>
      <c r="D152" s="2596"/>
      <c r="E152" s="2596"/>
      <c r="F152" s="1150" t="s">
        <v>55</v>
      </c>
      <c r="G152" s="1150" t="s">
        <v>56</v>
      </c>
      <c r="H152" s="1150"/>
      <c r="I152" s="1150" t="s">
        <v>56</v>
      </c>
      <c r="J152" s="1151"/>
      <c r="K152" s="1150"/>
      <c r="L152" s="1151">
        <v>570.97</v>
      </c>
      <c r="M152" s="1150"/>
      <c r="N152" s="1152">
        <v>15610</v>
      </c>
    </row>
    <row r="153" spans="1:14" s="1" customFormat="1" ht="20.399999999999999" x14ac:dyDescent="0.2">
      <c r="A153" s="1149"/>
      <c r="B153" s="1148" t="s">
        <v>2101</v>
      </c>
      <c r="C153" s="2596" t="s">
        <v>57</v>
      </c>
      <c r="D153" s="2596"/>
      <c r="E153" s="2596"/>
      <c r="F153" s="1150" t="s">
        <v>55</v>
      </c>
      <c r="G153" s="1150" t="s">
        <v>58</v>
      </c>
      <c r="H153" s="1150"/>
      <c r="I153" s="1150" t="s">
        <v>58</v>
      </c>
      <c r="J153" s="1151"/>
      <c r="K153" s="1150"/>
      <c r="L153" s="1151">
        <v>277.77</v>
      </c>
      <c r="M153" s="1150"/>
      <c r="N153" s="1152">
        <v>7594</v>
      </c>
    </row>
    <row r="154" spans="1:14" s="1" customFormat="1" ht="10.199999999999999" x14ac:dyDescent="0.2">
      <c r="A154" s="1156"/>
      <c r="B154" s="1157"/>
      <c r="C154" s="2599" t="s">
        <v>59</v>
      </c>
      <c r="D154" s="2599"/>
      <c r="E154" s="2599"/>
      <c r="F154" s="1144"/>
      <c r="G154" s="1144"/>
      <c r="H154" s="1144"/>
      <c r="I154" s="1144"/>
      <c r="J154" s="1145"/>
      <c r="K154" s="1144"/>
      <c r="L154" s="1145">
        <v>1620.32</v>
      </c>
      <c r="M154" s="1153"/>
      <c r="N154" s="1146"/>
    </row>
    <row r="155" spans="1:14" s="1" customFormat="1" ht="42" customHeight="1" x14ac:dyDescent="0.2">
      <c r="A155" s="1142" t="s">
        <v>112</v>
      </c>
      <c r="B155" s="1143" t="s">
        <v>92</v>
      </c>
      <c r="C155" s="2599" t="s">
        <v>113</v>
      </c>
      <c r="D155" s="2599"/>
      <c r="E155" s="2599"/>
      <c r="F155" s="1144" t="s">
        <v>47</v>
      </c>
      <c r="G155" s="1144"/>
      <c r="H155" s="1144"/>
      <c r="I155" s="1144" t="s">
        <v>114</v>
      </c>
      <c r="J155" s="1145"/>
      <c r="K155" s="1144"/>
      <c r="L155" s="1145"/>
      <c r="M155" s="1144"/>
      <c r="N155" s="1146"/>
    </row>
    <row r="156" spans="1:14" s="1" customFormat="1" ht="33.6" customHeight="1" x14ac:dyDescent="0.2">
      <c r="A156" s="1147"/>
      <c r="B156" s="1148" t="s">
        <v>160</v>
      </c>
      <c r="C156" s="2596" t="s">
        <v>161</v>
      </c>
      <c r="D156" s="2596"/>
      <c r="E156" s="2596"/>
      <c r="F156" s="2596"/>
      <c r="G156" s="2596"/>
      <c r="H156" s="2596"/>
      <c r="I156" s="2596"/>
      <c r="J156" s="2596"/>
      <c r="K156" s="2596"/>
      <c r="L156" s="2596"/>
      <c r="M156" s="2596"/>
      <c r="N156" s="2600"/>
    </row>
    <row r="157" spans="1:14" s="1" customFormat="1" ht="10.199999999999999" x14ac:dyDescent="0.2">
      <c r="A157" s="1149"/>
      <c r="B157" s="1148" t="s">
        <v>44</v>
      </c>
      <c r="C157" s="2596" t="s">
        <v>48</v>
      </c>
      <c r="D157" s="2596"/>
      <c r="E157" s="2596"/>
      <c r="F157" s="1150"/>
      <c r="G157" s="1150"/>
      <c r="H157" s="1150"/>
      <c r="I157" s="1150"/>
      <c r="J157" s="1151">
        <v>73.290000000000006</v>
      </c>
      <c r="K157" s="1150" t="s">
        <v>162</v>
      </c>
      <c r="L157" s="1151">
        <v>1524.43</v>
      </c>
      <c r="M157" s="1150" t="s">
        <v>1513</v>
      </c>
      <c r="N157" s="1152">
        <v>41678</v>
      </c>
    </row>
    <row r="158" spans="1:14" s="1" customFormat="1" ht="10.199999999999999" x14ac:dyDescent="0.2">
      <c r="A158" s="1149"/>
      <c r="B158" s="1148"/>
      <c r="C158" s="2596" t="s">
        <v>49</v>
      </c>
      <c r="D158" s="2596"/>
      <c r="E158" s="2596"/>
      <c r="F158" s="1150" t="s">
        <v>50</v>
      </c>
      <c r="G158" s="1150" t="s">
        <v>94</v>
      </c>
      <c r="H158" s="1150" t="s">
        <v>162</v>
      </c>
      <c r="I158" s="1150" t="s">
        <v>2111</v>
      </c>
      <c r="J158" s="1151"/>
      <c r="K158" s="1150"/>
      <c r="L158" s="1151"/>
      <c r="M158" s="1150"/>
      <c r="N158" s="1152"/>
    </row>
    <row r="159" spans="1:14" s="1" customFormat="1" ht="10.199999999999999" x14ac:dyDescent="0.2">
      <c r="A159" s="1149"/>
      <c r="B159" s="1148"/>
      <c r="C159" s="2608" t="s">
        <v>52</v>
      </c>
      <c r="D159" s="2608"/>
      <c r="E159" s="2608"/>
      <c r="F159" s="1153"/>
      <c r="G159" s="1153"/>
      <c r="H159" s="1153"/>
      <c r="I159" s="1153"/>
      <c r="J159" s="1154">
        <v>73.290000000000006</v>
      </c>
      <c r="K159" s="1153"/>
      <c r="L159" s="1154">
        <v>1524.43</v>
      </c>
      <c r="M159" s="1153"/>
      <c r="N159" s="1155"/>
    </row>
    <row r="160" spans="1:14" s="1" customFormat="1" ht="10.199999999999999" x14ac:dyDescent="0.2">
      <c r="A160" s="1149"/>
      <c r="B160" s="1148"/>
      <c r="C160" s="2596" t="s">
        <v>53</v>
      </c>
      <c r="D160" s="2596"/>
      <c r="E160" s="2596"/>
      <c r="F160" s="1150"/>
      <c r="G160" s="1150"/>
      <c r="H160" s="1150"/>
      <c r="I160" s="1150"/>
      <c r="J160" s="1151"/>
      <c r="K160" s="1150"/>
      <c r="L160" s="1151">
        <v>1524.43</v>
      </c>
      <c r="M160" s="1150"/>
      <c r="N160" s="1152">
        <v>41678</v>
      </c>
    </row>
    <row r="161" spans="1:14" s="1" customFormat="1" ht="20.399999999999999" x14ac:dyDescent="0.2">
      <c r="A161" s="1149"/>
      <c r="B161" s="1148" t="s">
        <v>2100</v>
      </c>
      <c r="C161" s="2596" t="s">
        <v>54</v>
      </c>
      <c r="D161" s="2596"/>
      <c r="E161" s="2596"/>
      <c r="F161" s="1150" t="s">
        <v>55</v>
      </c>
      <c r="G161" s="1150" t="s">
        <v>56</v>
      </c>
      <c r="H161" s="1150"/>
      <c r="I161" s="1150" t="s">
        <v>56</v>
      </c>
      <c r="J161" s="1151"/>
      <c r="K161" s="1150"/>
      <c r="L161" s="1151">
        <v>1128.08</v>
      </c>
      <c r="M161" s="1150"/>
      <c r="N161" s="1152">
        <v>30842</v>
      </c>
    </row>
    <row r="162" spans="1:14" s="1" customFormat="1" ht="20.399999999999999" x14ac:dyDescent="0.2">
      <c r="A162" s="1149"/>
      <c r="B162" s="1148" t="s">
        <v>2101</v>
      </c>
      <c r="C162" s="2596" t="s">
        <v>57</v>
      </c>
      <c r="D162" s="2596"/>
      <c r="E162" s="2596"/>
      <c r="F162" s="1150" t="s">
        <v>55</v>
      </c>
      <c r="G162" s="1150" t="s">
        <v>58</v>
      </c>
      <c r="H162" s="1150"/>
      <c r="I162" s="1150" t="s">
        <v>58</v>
      </c>
      <c r="J162" s="1151"/>
      <c r="K162" s="1150"/>
      <c r="L162" s="1151">
        <v>548.79</v>
      </c>
      <c r="M162" s="1150"/>
      <c r="N162" s="1152">
        <v>15004</v>
      </c>
    </row>
    <row r="163" spans="1:14" s="1" customFormat="1" ht="10.199999999999999" x14ac:dyDescent="0.2">
      <c r="A163" s="1156"/>
      <c r="B163" s="1157"/>
      <c r="C163" s="2599" t="s">
        <v>59</v>
      </c>
      <c r="D163" s="2599"/>
      <c r="E163" s="2599"/>
      <c r="F163" s="1144"/>
      <c r="G163" s="1144"/>
      <c r="H163" s="1144"/>
      <c r="I163" s="1144"/>
      <c r="J163" s="1145"/>
      <c r="K163" s="1144"/>
      <c r="L163" s="1145">
        <v>3201.3</v>
      </c>
      <c r="M163" s="1153"/>
      <c r="N163" s="1146"/>
    </row>
    <row r="164" spans="1:14" s="1" customFormat="1" ht="44.4" customHeight="1" x14ac:dyDescent="0.2">
      <c r="A164" s="1142" t="s">
        <v>115</v>
      </c>
      <c r="B164" s="1143" t="s">
        <v>101</v>
      </c>
      <c r="C164" s="2599" t="s">
        <v>102</v>
      </c>
      <c r="D164" s="2599"/>
      <c r="E164" s="2599"/>
      <c r="F164" s="1144" t="s">
        <v>98</v>
      </c>
      <c r="G164" s="1144"/>
      <c r="H164" s="1144"/>
      <c r="I164" s="1144" t="s">
        <v>116</v>
      </c>
      <c r="J164" s="1145"/>
      <c r="K164" s="1144"/>
      <c r="L164" s="1145"/>
      <c r="M164" s="1144"/>
      <c r="N164" s="1146"/>
    </row>
    <row r="165" spans="1:14" s="1" customFormat="1" ht="33.6" customHeight="1" x14ac:dyDescent="0.2">
      <c r="A165" s="1147"/>
      <c r="B165" s="1148" t="s">
        <v>160</v>
      </c>
      <c r="C165" s="2596" t="s">
        <v>161</v>
      </c>
      <c r="D165" s="2596"/>
      <c r="E165" s="2596"/>
      <c r="F165" s="2596"/>
      <c r="G165" s="2596"/>
      <c r="H165" s="2596"/>
      <c r="I165" s="2596"/>
      <c r="J165" s="2596"/>
      <c r="K165" s="2596"/>
      <c r="L165" s="2596"/>
      <c r="M165" s="2596"/>
      <c r="N165" s="2600"/>
    </row>
    <row r="166" spans="1:14" s="1" customFormat="1" ht="10.199999999999999" x14ac:dyDescent="0.2">
      <c r="A166" s="1149"/>
      <c r="B166" s="1148" t="s">
        <v>44</v>
      </c>
      <c r="C166" s="2596" t="s">
        <v>48</v>
      </c>
      <c r="D166" s="2596"/>
      <c r="E166" s="2596"/>
      <c r="F166" s="1150"/>
      <c r="G166" s="1150"/>
      <c r="H166" s="1150"/>
      <c r="I166" s="1150"/>
      <c r="J166" s="1151">
        <v>10.5</v>
      </c>
      <c r="K166" s="1150" t="s">
        <v>162</v>
      </c>
      <c r="L166" s="1151">
        <v>245.7</v>
      </c>
      <c r="M166" s="1150" t="s">
        <v>1513</v>
      </c>
      <c r="N166" s="1152">
        <v>6717</v>
      </c>
    </row>
    <row r="167" spans="1:14" s="1" customFormat="1" ht="10.199999999999999" x14ac:dyDescent="0.2">
      <c r="A167" s="1149"/>
      <c r="B167" s="1148"/>
      <c r="C167" s="2596" t="s">
        <v>49</v>
      </c>
      <c r="D167" s="2596"/>
      <c r="E167" s="2596"/>
      <c r="F167" s="1150" t="s">
        <v>50</v>
      </c>
      <c r="G167" s="1150" t="s">
        <v>74</v>
      </c>
      <c r="H167" s="1150" t="s">
        <v>162</v>
      </c>
      <c r="I167" s="1150" t="s">
        <v>2112</v>
      </c>
      <c r="J167" s="1151"/>
      <c r="K167" s="1150"/>
      <c r="L167" s="1151"/>
      <c r="M167" s="1150"/>
      <c r="N167" s="1152"/>
    </row>
    <row r="168" spans="1:14" s="1" customFormat="1" ht="10.199999999999999" x14ac:dyDescent="0.2">
      <c r="A168" s="1149"/>
      <c r="B168" s="1148"/>
      <c r="C168" s="2608" t="s">
        <v>52</v>
      </c>
      <c r="D168" s="2608"/>
      <c r="E168" s="2608"/>
      <c r="F168" s="1153"/>
      <c r="G168" s="1153"/>
      <c r="H168" s="1153"/>
      <c r="I168" s="1153"/>
      <c r="J168" s="1154">
        <v>10.5</v>
      </c>
      <c r="K168" s="1153"/>
      <c r="L168" s="1154">
        <v>245.7</v>
      </c>
      <c r="M168" s="1153"/>
      <c r="N168" s="1155"/>
    </row>
    <row r="169" spans="1:14" s="1" customFormat="1" ht="10.199999999999999" x14ac:dyDescent="0.2">
      <c r="A169" s="1149"/>
      <c r="B169" s="1148"/>
      <c r="C169" s="2596" t="s">
        <v>53</v>
      </c>
      <c r="D169" s="2596"/>
      <c r="E169" s="2596"/>
      <c r="F169" s="1150"/>
      <c r="G169" s="1150"/>
      <c r="H169" s="1150"/>
      <c r="I169" s="1150"/>
      <c r="J169" s="1151"/>
      <c r="K169" s="1150"/>
      <c r="L169" s="1151">
        <v>245.7</v>
      </c>
      <c r="M169" s="1150"/>
      <c r="N169" s="1152">
        <v>6717</v>
      </c>
    </row>
    <row r="170" spans="1:14" s="1" customFormat="1" ht="20.399999999999999" x14ac:dyDescent="0.2">
      <c r="A170" s="1149"/>
      <c r="B170" s="1148" t="s">
        <v>2100</v>
      </c>
      <c r="C170" s="2596" t="s">
        <v>54</v>
      </c>
      <c r="D170" s="2596"/>
      <c r="E170" s="2596"/>
      <c r="F170" s="1150" t="s">
        <v>55</v>
      </c>
      <c r="G170" s="1150" t="s">
        <v>56</v>
      </c>
      <c r="H170" s="1150"/>
      <c r="I170" s="1150" t="s">
        <v>56</v>
      </c>
      <c r="J170" s="1151"/>
      <c r="K170" s="1150"/>
      <c r="L170" s="1151">
        <v>181.82</v>
      </c>
      <c r="M170" s="1150"/>
      <c r="N170" s="1152">
        <v>4971</v>
      </c>
    </row>
    <row r="171" spans="1:14" s="1" customFormat="1" ht="20.399999999999999" x14ac:dyDescent="0.2">
      <c r="A171" s="1149"/>
      <c r="B171" s="1148" t="s">
        <v>2101</v>
      </c>
      <c r="C171" s="2596" t="s">
        <v>57</v>
      </c>
      <c r="D171" s="2596"/>
      <c r="E171" s="2596"/>
      <c r="F171" s="1150" t="s">
        <v>55</v>
      </c>
      <c r="G171" s="1150" t="s">
        <v>58</v>
      </c>
      <c r="H171" s="1150"/>
      <c r="I171" s="1150" t="s">
        <v>58</v>
      </c>
      <c r="J171" s="1151"/>
      <c r="K171" s="1150"/>
      <c r="L171" s="1151">
        <v>88.45</v>
      </c>
      <c r="M171" s="1150"/>
      <c r="N171" s="1152">
        <v>2418</v>
      </c>
    </row>
    <row r="172" spans="1:14" s="1" customFormat="1" ht="10.199999999999999" x14ac:dyDescent="0.2">
      <c r="A172" s="1156"/>
      <c r="B172" s="1157"/>
      <c r="C172" s="2599" t="s">
        <v>59</v>
      </c>
      <c r="D172" s="2599"/>
      <c r="E172" s="2599"/>
      <c r="F172" s="1144"/>
      <c r="G172" s="1144"/>
      <c r="H172" s="1144"/>
      <c r="I172" s="1144"/>
      <c r="J172" s="1145"/>
      <c r="K172" s="1144"/>
      <c r="L172" s="1145">
        <v>515.97</v>
      </c>
      <c r="M172" s="1153"/>
      <c r="N172" s="1146"/>
    </row>
    <row r="173" spans="1:14" s="1" customFormat="1" ht="10.199999999999999" x14ac:dyDescent="0.2">
      <c r="A173" s="2625" t="s">
        <v>117</v>
      </c>
      <c r="B173" s="2626"/>
      <c r="C173" s="2626"/>
      <c r="D173" s="2626"/>
      <c r="E173" s="2626"/>
      <c r="F173" s="2626"/>
      <c r="G173" s="2626"/>
      <c r="H173" s="2626"/>
      <c r="I173" s="2626"/>
      <c r="J173" s="2626"/>
      <c r="K173" s="2626"/>
      <c r="L173" s="2626"/>
      <c r="M173" s="2626"/>
      <c r="N173" s="2627"/>
    </row>
    <row r="174" spans="1:14" s="1" customFormat="1" ht="21.6" customHeight="1" x14ac:dyDescent="0.2">
      <c r="A174" s="1142" t="s">
        <v>114</v>
      </c>
      <c r="B174" s="1143" t="s">
        <v>118</v>
      </c>
      <c r="C174" s="2599" t="s">
        <v>119</v>
      </c>
      <c r="D174" s="2599"/>
      <c r="E174" s="2599"/>
      <c r="F174" s="1144" t="s">
        <v>47</v>
      </c>
      <c r="G174" s="1144"/>
      <c r="H174" s="1144"/>
      <c r="I174" s="1144" t="s">
        <v>66</v>
      </c>
      <c r="J174" s="1145"/>
      <c r="K174" s="1144"/>
      <c r="L174" s="1145"/>
      <c r="M174" s="1144"/>
      <c r="N174" s="1146"/>
    </row>
    <row r="175" spans="1:14" s="1" customFormat="1" ht="33" customHeight="1" x14ac:dyDescent="0.2">
      <c r="A175" s="1147"/>
      <c r="B175" s="1148" t="s">
        <v>160</v>
      </c>
      <c r="C175" s="2596" t="s">
        <v>161</v>
      </c>
      <c r="D175" s="2596"/>
      <c r="E175" s="2596"/>
      <c r="F175" s="2596"/>
      <c r="G175" s="2596"/>
      <c r="H175" s="2596"/>
      <c r="I175" s="2596"/>
      <c r="J175" s="2596"/>
      <c r="K175" s="2596"/>
      <c r="L175" s="2596"/>
      <c r="M175" s="2596"/>
      <c r="N175" s="2600"/>
    </row>
    <row r="176" spans="1:14" s="1" customFormat="1" ht="10.199999999999999" x14ac:dyDescent="0.2">
      <c r="A176" s="1149"/>
      <c r="B176" s="1148" t="s">
        <v>44</v>
      </c>
      <c r="C176" s="2596" t="s">
        <v>48</v>
      </c>
      <c r="D176" s="2596"/>
      <c r="E176" s="2596"/>
      <c r="F176" s="1150"/>
      <c r="G176" s="1150"/>
      <c r="H176" s="1150"/>
      <c r="I176" s="1150"/>
      <c r="J176" s="1151">
        <v>141.83000000000001</v>
      </c>
      <c r="K176" s="1150" t="s">
        <v>162</v>
      </c>
      <c r="L176" s="1151">
        <v>553.14</v>
      </c>
      <c r="M176" s="1150" t="s">
        <v>1513</v>
      </c>
      <c r="N176" s="1152">
        <v>15123</v>
      </c>
    </row>
    <row r="177" spans="1:14" s="1" customFormat="1" ht="10.199999999999999" x14ac:dyDescent="0.2">
      <c r="A177" s="1149"/>
      <c r="B177" s="1148"/>
      <c r="C177" s="2596" t="s">
        <v>49</v>
      </c>
      <c r="D177" s="2596"/>
      <c r="E177" s="2596"/>
      <c r="F177" s="1150" t="s">
        <v>50</v>
      </c>
      <c r="G177" s="1150" t="s">
        <v>120</v>
      </c>
      <c r="H177" s="1150" t="s">
        <v>162</v>
      </c>
      <c r="I177" s="1150" t="s">
        <v>2113</v>
      </c>
      <c r="J177" s="1151"/>
      <c r="K177" s="1150"/>
      <c r="L177" s="1151"/>
      <c r="M177" s="1150"/>
      <c r="N177" s="1152"/>
    </row>
    <row r="178" spans="1:14" s="1" customFormat="1" ht="10.199999999999999" x14ac:dyDescent="0.2">
      <c r="A178" s="1149"/>
      <c r="B178" s="1148"/>
      <c r="C178" s="2608" t="s">
        <v>52</v>
      </c>
      <c r="D178" s="2608"/>
      <c r="E178" s="2608"/>
      <c r="F178" s="1153"/>
      <c r="G178" s="1153"/>
      <c r="H178" s="1153"/>
      <c r="I178" s="1153"/>
      <c r="J178" s="1154">
        <v>141.83000000000001</v>
      </c>
      <c r="K178" s="1153"/>
      <c r="L178" s="1154">
        <v>553.14</v>
      </c>
      <c r="M178" s="1153"/>
      <c r="N178" s="1155"/>
    </row>
    <row r="179" spans="1:14" s="1" customFormat="1" ht="10.199999999999999" x14ac:dyDescent="0.2">
      <c r="A179" s="1149"/>
      <c r="B179" s="1148"/>
      <c r="C179" s="2596" t="s">
        <v>53</v>
      </c>
      <c r="D179" s="2596"/>
      <c r="E179" s="2596"/>
      <c r="F179" s="1150"/>
      <c r="G179" s="1150"/>
      <c r="H179" s="1150"/>
      <c r="I179" s="1150"/>
      <c r="J179" s="1151"/>
      <c r="K179" s="1150"/>
      <c r="L179" s="1151">
        <v>553.14</v>
      </c>
      <c r="M179" s="1150"/>
      <c r="N179" s="1152">
        <v>15123</v>
      </c>
    </row>
    <row r="180" spans="1:14" s="1" customFormat="1" ht="20.399999999999999" x14ac:dyDescent="0.2">
      <c r="A180" s="1149"/>
      <c r="B180" s="1148" t="s">
        <v>2100</v>
      </c>
      <c r="C180" s="2596" t="s">
        <v>54</v>
      </c>
      <c r="D180" s="2596"/>
      <c r="E180" s="2596"/>
      <c r="F180" s="1150" t="s">
        <v>55</v>
      </c>
      <c r="G180" s="1150" t="s">
        <v>56</v>
      </c>
      <c r="H180" s="1150"/>
      <c r="I180" s="1150" t="s">
        <v>56</v>
      </c>
      <c r="J180" s="1151"/>
      <c r="K180" s="1150"/>
      <c r="L180" s="1151">
        <v>409.32</v>
      </c>
      <c r="M180" s="1150"/>
      <c r="N180" s="1152">
        <v>11191</v>
      </c>
    </row>
    <row r="181" spans="1:14" s="1" customFormat="1" ht="20.399999999999999" x14ac:dyDescent="0.2">
      <c r="A181" s="1149"/>
      <c r="B181" s="1148" t="s">
        <v>2101</v>
      </c>
      <c r="C181" s="2596" t="s">
        <v>57</v>
      </c>
      <c r="D181" s="2596"/>
      <c r="E181" s="2596"/>
      <c r="F181" s="1150" t="s">
        <v>55</v>
      </c>
      <c r="G181" s="1150" t="s">
        <v>58</v>
      </c>
      <c r="H181" s="1150"/>
      <c r="I181" s="1150" t="s">
        <v>58</v>
      </c>
      <c r="J181" s="1151"/>
      <c r="K181" s="1150"/>
      <c r="L181" s="1151">
        <v>199.13</v>
      </c>
      <c r="M181" s="1150"/>
      <c r="N181" s="1152">
        <v>5444</v>
      </c>
    </row>
    <row r="182" spans="1:14" s="1" customFormat="1" ht="10.199999999999999" x14ac:dyDescent="0.2">
      <c r="A182" s="1156"/>
      <c r="B182" s="1157"/>
      <c r="C182" s="2599" t="s">
        <v>59</v>
      </c>
      <c r="D182" s="2599"/>
      <c r="E182" s="2599"/>
      <c r="F182" s="1144"/>
      <c r="G182" s="1144"/>
      <c r="H182" s="1144"/>
      <c r="I182" s="1144"/>
      <c r="J182" s="1145"/>
      <c r="K182" s="1144"/>
      <c r="L182" s="1145">
        <v>1161.5899999999999</v>
      </c>
      <c r="M182" s="1153"/>
      <c r="N182" s="1146"/>
    </row>
    <row r="183" spans="1:14" s="1" customFormat="1" ht="26.4" customHeight="1" x14ac:dyDescent="0.2">
      <c r="A183" s="1142" t="s">
        <v>122</v>
      </c>
      <c r="B183" s="1143" t="s">
        <v>123</v>
      </c>
      <c r="C183" s="2599" t="s">
        <v>124</v>
      </c>
      <c r="D183" s="2599"/>
      <c r="E183" s="2599"/>
      <c r="F183" s="1144" t="s">
        <v>63</v>
      </c>
      <c r="G183" s="1144"/>
      <c r="H183" s="1144"/>
      <c r="I183" s="1144" t="s">
        <v>66</v>
      </c>
      <c r="J183" s="1145"/>
      <c r="K183" s="1144"/>
      <c r="L183" s="1145"/>
      <c r="M183" s="1144"/>
      <c r="N183" s="1146"/>
    </row>
    <row r="184" spans="1:14" s="1" customFormat="1" ht="31.8" customHeight="1" x14ac:dyDescent="0.2">
      <c r="A184" s="1147"/>
      <c r="B184" s="1148" t="s">
        <v>160</v>
      </c>
      <c r="C184" s="2596" t="s">
        <v>161</v>
      </c>
      <c r="D184" s="2596"/>
      <c r="E184" s="2596"/>
      <c r="F184" s="2596"/>
      <c r="G184" s="2596"/>
      <c r="H184" s="2596"/>
      <c r="I184" s="2596"/>
      <c r="J184" s="2596"/>
      <c r="K184" s="2596"/>
      <c r="L184" s="2596"/>
      <c r="M184" s="2596"/>
      <c r="N184" s="2600"/>
    </row>
    <row r="185" spans="1:14" s="1" customFormat="1" ht="10.199999999999999" x14ac:dyDescent="0.2">
      <c r="A185" s="1149"/>
      <c r="B185" s="1148" t="s">
        <v>44</v>
      </c>
      <c r="C185" s="2596" t="s">
        <v>48</v>
      </c>
      <c r="D185" s="2596"/>
      <c r="E185" s="2596"/>
      <c r="F185" s="1150"/>
      <c r="G185" s="1150"/>
      <c r="H185" s="1150"/>
      <c r="I185" s="1150"/>
      <c r="J185" s="1151">
        <v>31.33</v>
      </c>
      <c r="K185" s="1150" t="s">
        <v>162</v>
      </c>
      <c r="L185" s="1151">
        <v>122.19</v>
      </c>
      <c r="M185" s="1150" t="s">
        <v>1513</v>
      </c>
      <c r="N185" s="1152">
        <v>3341</v>
      </c>
    </row>
    <row r="186" spans="1:14" s="1" customFormat="1" ht="10.199999999999999" x14ac:dyDescent="0.2">
      <c r="A186" s="1149"/>
      <c r="B186" s="1148"/>
      <c r="C186" s="2596" t="s">
        <v>49</v>
      </c>
      <c r="D186" s="2596"/>
      <c r="E186" s="2596"/>
      <c r="F186" s="1150" t="s">
        <v>50</v>
      </c>
      <c r="G186" s="1150" t="s">
        <v>65</v>
      </c>
      <c r="H186" s="1150" t="s">
        <v>162</v>
      </c>
      <c r="I186" s="1150" t="s">
        <v>181</v>
      </c>
      <c r="J186" s="1151"/>
      <c r="K186" s="1150"/>
      <c r="L186" s="1151"/>
      <c r="M186" s="1150"/>
      <c r="N186" s="1152"/>
    </row>
    <row r="187" spans="1:14" s="1" customFormat="1" ht="10.199999999999999" x14ac:dyDescent="0.2">
      <c r="A187" s="1149"/>
      <c r="B187" s="1148"/>
      <c r="C187" s="2608" t="s">
        <v>52</v>
      </c>
      <c r="D187" s="2608"/>
      <c r="E187" s="2608"/>
      <c r="F187" s="1153"/>
      <c r="G187" s="1153"/>
      <c r="H187" s="1153"/>
      <c r="I187" s="1153"/>
      <c r="J187" s="1154">
        <v>31.33</v>
      </c>
      <c r="K187" s="1153"/>
      <c r="L187" s="1154">
        <v>122.19</v>
      </c>
      <c r="M187" s="1153"/>
      <c r="N187" s="1155"/>
    </row>
    <row r="188" spans="1:14" s="1" customFormat="1" ht="10.199999999999999" x14ac:dyDescent="0.2">
      <c r="A188" s="1149"/>
      <c r="B188" s="1148"/>
      <c r="C188" s="2596" t="s">
        <v>53</v>
      </c>
      <c r="D188" s="2596"/>
      <c r="E188" s="2596"/>
      <c r="F188" s="1150"/>
      <c r="G188" s="1150"/>
      <c r="H188" s="1150"/>
      <c r="I188" s="1150"/>
      <c r="J188" s="1151"/>
      <c r="K188" s="1150"/>
      <c r="L188" s="1151">
        <v>122.19</v>
      </c>
      <c r="M188" s="1150"/>
      <c r="N188" s="1152">
        <v>3341</v>
      </c>
    </row>
    <row r="189" spans="1:14" s="1" customFormat="1" ht="20.399999999999999" x14ac:dyDescent="0.2">
      <c r="A189" s="1149"/>
      <c r="B189" s="1148" t="s">
        <v>2100</v>
      </c>
      <c r="C189" s="2596" t="s">
        <v>54</v>
      </c>
      <c r="D189" s="2596"/>
      <c r="E189" s="2596"/>
      <c r="F189" s="1150" t="s">
        <v>55</v>
      </c>
      <c r="G189" s="1150" t="s">
        <v>56</v>
      </c>
      <c r="H189" s="1150"/>
      <c r="I189" s="1150" t="s">
        <v>56</v>
      </c>
      <c r="J189" s="1151"/>
      <c r="K189" s="1150"/>
      <c r="L189" s="1151">
        <v>90.42</v>
      </c>
      <c r="M189" s="1150"/>
      <c r="N189" s="1152">
        <v>2472</v>
      </c>
    </row>
    <row r="190" spans="1:14" s="1" customFormat="1" ht="20.399999999999999" x14ac:dyDescent="0.2">
      <c r="A190" s="1149"/>
      <c r="B190" s="1148" t="s">
        <v>2101</v>
      </c>
      <c r="C190" s="2596" t="s">
        <v>57</v>
      </c>
      <c r="D190" s="2596"/>
      <c r="E190" s="2596"/>
      <c r="F190" s="1150" t="s">
        <v>55</v>
      </c>
      <c r="G190" s="1150" t="s">
        <v>58</v>
      </c>
      <c r="H190" s="1150"/>
      <c r="I190" s="1150" t="s">
        <v>58</v>
      </c>
      <c r="J190" s="1151"/>
      <c r="K190" s="1150"/>
      <c r="L190" s="1151">
        <v>43.99</v>
      </c>
      <c r="M190" s="1150"/>
      <c r="N190" s="1152">
        <v>1203</v>
      </c>
    </row>
    <row r="191" spans="1:14" s="1" customFormat="1" ht="10.199999999999999" x14ac:dyDescent="0.2">
      <c r="A191" s="1156"/>
      <c r="B191" s="1157"/>
      <c r="C191" s="2599" t="s">
        <v>59</v>
      </c>
      <c r="D191" s="2599"/>
      <c r="E191" s="2599"/>
      <c r="F191" s="1144"/>
      <c r="G191" s="1144"/>
      <c r="H191" s="1144"/>
      <c r="I191" s="1144"/>
      <c r="J191" s="1145"/>
      <c r="K191" s="1144"/>
      <c r="L191" s="1145">
        <v>256.60000000000002</v>
      </c>
      <c r="M191" s="1153"/>
      <c r="N191" s="1146"/>
    </row>
    <row r="192" spans="1:14" s="1" customFormat="1" ht="27" customHeight="1" x14ac:dyDescent="0.2">
      <c r="A192" s="1142" t="s">
        <v>116</v>
      </c>
      <c r="B192" s="1143" t="s">
        <v>83</v>
      </c>
      <c r="C192" s="2599" t="s">
        <v>84</v>
      </c>
      <c r="D192" s="2599"/>
      <c r="E192" s="2599"/>
      <c r="F192" s="1144" t="s">
        <v>63</v>
      </c>
      <c r="G192" s="1144"/>
      <c r="H192" s="1144"/>
      <c r="I192" s="1144" t="s">
        <v>91</v>
      </c>
      <c r="J192" s="1145"/>
      <c r="K192" s="1144"/>
      <c r="L192" s="1145"/>
      <c r="M192" s="1144"/>
      <c r="N192" s="1146"/>
    </row>
    <row r="193" spans="1:14" s="1" customFormat="1" ht="32.4" customHeight="1" x14ac:dyDescent="0.2">
      <c r="A193" s="1147"/>
      <c r="B193" s="1148" t="s">
        <v>160</v>
      </c>
      <c r="C193" s="2596" t="s">
        <v>161</v>
      </c>
      <c r="D193" s="2596"/>
      <c r="E193" s="2596"/>
      <c r="F193" s="2596"/>
      <c r="G193" s="2596"/>
      <c r="H193" s="2596"/>
      <c r="I193" s="2596"/>
      <c r="J193" s="2596"/>
      <c r="K193" s="2596"/>
      <c r="L193" s="2596"/>
      <c r="M193" s="2596"/>
      <c r="N193" s="2600"/>
    </row>
    <row r="194" spans="1:14" s="1" customFormat="1" ht="10.199999999999999" x14ac:dyDescent="0.2">
      <c r="A194" s="1149"/>
      <c r="B194" s="1148" t="s">
        <v>44</v>
      </c>
      <c r="C194" s="2596" t="s">
        <v>48</v>
      </c>
      <c r="D194" s="2596"/>
      <c r="E194" s="2596"/>
      <c r="F194" s="1150"/>
      <c r="G194" s="1150"/>
      <c r="H194" s="1150"/>
      <c r="I194" s="1150"/>
      <c r="J194" s="1151">
        <v>20.88</v>
      </c>
      <c r="K194" s="1150" t="s">
        <v>162</v>
      </c>
      <c r="L194" s="1151">
        <v>244.3</v>
      </c>
      <c r="M194" s="1150" t="s">
        <v>1513</v>
      </c>
      <c r="N194" s="1152">
        <v>6679</v>
      </c>
    </row>
    <row r="195" spans="1:14" s="1" customFormat="1" ht="10.199999999999999" x14ac:dyDescent="0.2">
      <c r="A195" s="1149"/>
      <c r="B195" s="1148"/>
      <c r="C195" s="2596" t="s">
        <v>49</v>
      </c>
      <c r="D195" s="2596"/>
      <c r="E195" s="2596"/>
      <c r="F195" s="1150" t="s">
        <v>50</v>
      </c>
      <c r="G195" s="1150" t="s">
        <v>85</v>
      </c>
      <c r="H195" s="1150" t="s">
        <v>162</v>
      </c>
      <c r="I195" s="1150" t="s">
        <v>165</v>
      </c>
      <c r="J195" s="1151"/>
      <c r="K195" s="1150"/>
      <c r="L195" s="1151"/>
      <c r="M195" s="1150"/>
      <c r="N195" s="1152"/>
    </row>
    <row r="196" spans="1:14" s="1" customFormat="1" ht="10.199999999999999" x14ac:dyDescent="0.2">
      <c r="A196" s="1149"/>
      <c r="B196" s="1148"/>
      <c r="C196" s="2608" t="s">
        <v>52</v>
      </c>
      <c r="D196" s="2608"/>
      <c r="E196" s="2608"/>
      <c r="F196" s="1153"/>
      <c r="G196" s="1153"/>
      <c r="H196" s="1153"/>
      <c r="I196" s="1153"/>
      <c r="J196" s="1154">
        <v>20.88</v>
      </c>
      <c r="K196" s="1153"/>
      <c r="L196" s="1154">
        <v>244.3</v>
      </c>
      <c r="M196" s="1153"/>
      <c r="N196" s="1155"/>
    </row>
    <row r="197" spans="1:14" s="1" customFormat="1" ht="10.199999999999999" x14ac:dyDescent="0.2">
      <c r="A197" s="1149"/>
      <c r="B197" s="1148"/>
      <c r="C197" s="2596" t="s">
        <v>53</v>
      </c>
      <c r="D197" s="2596"/>
      <c r="E197" s="2596"/>
      <c r="F197" s="1150"/>
      <c r="G197" s="1150"/>
      <c r="H197" s="1150"/>
      <c r="I197" s="1150"/>
      <c r="J197" s="1151"/>
      <c r="K197" s="1150"/>
      <c r="L197" s="1151">
        <v>244.3</v>
      </c>
      <c r="M197" s="1150"/>
      <c r="N197" s="1152">
        <v>6679</v>
      </c>
    </row>
    <row r="198" spans="1:14" s="1" customFormat="1" ht="20.399999999999999" x14ac:dyDescent="0.2">
      <c r="A198" s="1149"/>
      <c r="B198" s="1148" t="s">
        <v>2100</v>
      </c>
      <c r="C198" s="2596" t="s">
        <v>54</v>
      </c>
      <c r="D198" s="2596"/>
      <c r="E198" s="2596"/>
      <c r="F198" s="1150" t="s">
        <v>55</v>
      </c>
      <c r="G198" s="1150" t="s">
        <v>56</v>
      </c>
      <c r="H198" s="1150"/>
      <c r="I198" s="1150" t="s">
        <v>56</v>
      </c>
      <c r="J198" s="1151"/>
      <c r="K198" s="1150"/>
      <c r="L198" s="1151">
        <v>180.78</v>
      </c>
      <c r="M198" s="1150"/>
      <c r="N198" s="1152">
        <v>4942</v>
      </c>
    </row>
    <row r="199" spans="1:14" s="1" customFormat="1" ht="20.399999999999999" x14ac:dyDescent="0.2">
      <c r="A199" s="1149"/>
      <c r="B199" s="1148" t="s">
        <v>2101</v>
      </c>
      <c r="C199" s="2596" t="s">
        <v>57</v>
      </c>
      <c r="D199" s="2596"/>
      <c r="E199" s="2596"/>
      <c r="F199" s="1150" t="s">
        <v>55</v>
      </c>
      <c r="G199" s="1150" t="s">
        <v>58</v>
      </c>
      <c r="H199" s="1150"/>
      <c r="I199" s="1150" t="s">
        <v>58</v>
      </c>
      <c r="J199" s="1151"/>
      <c r="K199" s="1150"/>
      <c r="L199" s="1151">
        <v>87.95</v>
      </c>
      <c r="M199" s="1150"/>
      <c r="N199" s="1152">
        <v>2404</v>
      </c>
    </row>
    <row r="200" spans="1:14" s="1" customFormat="1" ht="10.199999999999999" x14ac:dyDescent="0.2">
      <c r="A200" s="1156"/>
      <c r="B200" s="1157"/>
      <c r="C200" s="2599" t="s">
        <v>59</v>
      </c>
      <c r="D200" s="2599"/>
      <c r="E200" s="2599"/>
      <c r="F200" s="1144"/>
      <c r="G200" s="1144"/>
      <c r="H200" s="1144"/>
      <c r="I200" s="1144"/>
      <c r="J200" s="1145"/>
      <c r="K200" s="1144"/>
      <c r="L200" s="1145">
        <v>513.03</v>
      </c>
      <c r="M200" s="1153"/>
      <c r="N200" s="1146"/>
    </row>
    <row r="201" spans="1:14" s="1" customFormat="1" ht="10.199999999999999" x14ac:dyDescent="0.2">
      <c r="A201" s="2625" t="s">
        <v>125</v>
      </c>
      <c r="B201" s="2626"/>
      <c r="C201" s="2626"/>
      <c r="D201" s="2626"/>
      <c r="E201" s="2626"/>
      <c r="F201" s="2626"/>
      <c r="G201" s="2626"/>
      <c r="H201" s="2626"/>
      <c r="I201" s="2626"/>
      <c r="J201" s="2626"/>
      <c r="K201" s="2626"/>
      <c r="L201" s="2626"/>
      <c r="M201" s="2626"/>
      <c r="N201" s="2627"/>
    </row>
    <row r="202" spans="1:14" s="1" customFormat="1" ht="25.2" customHeight="1" x14ac:dyDescent="0.2">
      <c r="A202" s="1142" t="s">
        <v>126</v>
      </c>
      <c r="B202" s="1143" t="s">
        <v>127</v>
      </c>
      <c r="C202" s="2599" t="s">
        <v>128</v>
      </c>
      <c r="D202" s="2599"/>
      <c r="E202" s="2599"/>
      <c r="F202" s="1144" t="s">
        <v>47</v>
      </c>
      <c r="G202" s="1144"/>
      <c r="H202" s="1144"/>
      <c r="I202" s="1144" t="s">
        <v>64</v>
      </c>
      <c r="J202" s="1145"/>
      <c r="K202" s="1144"/>
      <c r="L202" s="1145"/>
      <c r="M202" s="1144"/>
      <c r="N202" s="1146"/>
    </row>
    <row r="203" spans="1:14" s="1" customFormat="1" ht="30.6" customHeight="1" x14ac:dyDescent="0.2">
      <c r="A203" s="1147"/>
      <c r="B203" s="1148" t="s">
        <v>160</v>
      </c>
      <c r="C203" s="2596" t="s">
        <v>161</v>
      </c>
      <c r="D203" s="2596"/>
      <c r="E203" s="2596"/>
      <c r="F203" s="2596"/>
      <c r="G203" s="2596"/>
      <c r="H203" s="2596"/>
      <c r="I203" s="2596"/>
      <c r="J203" s="2596"/>
      <c r="K203" s="2596"/>
      <c r="L203" s="2596"/>
      <c r="M203" s="2596"/>
      <c r="N203" s="2600"/>
    </row>
    <row r="204" spans="1:14" s="1" customFormat="1" ht="10.199999999999999" x14ac:dyDescent="0.2">
      <c r="A204" s="1149"/>
      <c r="B204" s="1148" t="s">
        <v>44</v>
      </c>
      <c r="C204" s="2596" t="s">
        <v>48</v>
      </c>
      <c r="D204" s="2596"/>
      <c r="E204" s="2596"/>
      <c r="F204" s="1150"/>
      <c r="G204" s="1150"/>
      <c r="H204" s="1150"/>
      <c r="I204" s="1150"/>
      <c r="J204" s="1151">
        <v>98.19</v>
      </c>
      <c r="K204" s="1150" t="s">
        <v>162</v>
      </c>
      <c r="L204" s="1151">
        <v>765.88</v>
      </c>
      <c r="M204" s="1150" t="s">
        <v>1513</v>
      </c>
      <c r="N204" s="1152">
        <v>20939</v>
      </c>
    </row>
    <row r="205" spans="1:14" s="1" customFormat="1" ht="10.199999999999999" x14ac:dyDescent="0.2">
      <c r="A205" s="1149"/>
      <c r="B205" s="1148"/>
      <c r="C205" s="2596" t="s">
        <v>49</v>
      </c>
      <c r="D205" s="2596"/>
      <c r="E205" s="2596"/>
      <c r="F205" s="1150" t="s">
        <v>50</v>
      </c>
      <c r="G205" s="1150" t="s">
        <v>80</v>
      </c>
      <c r="H205" s="1150" t="s">
        <v>162</v>
      </c>
      <c r="I205" s="1150" t="s">
        <v>2104</v>
      </c>
      <c r="J205" s="1151"/>
      <c r="K205" s="1150"/>
      <c r="L205" s="1151"/>
      <c r="M205" s="1150"/>
      <c r="N205" s="1152"/>
    </row>
    <row r="206" spans="1:14" s="1" customFormat="1" ht="10.199999999999999" x14ac:dyDescent="0.2">
      <c r="A206" s="1149"/>
      <c r="B206" s="1148"/>
      <c r="C206" s="2608" t="s">
        <v>52</v>
      </c>
      <c r="D206" s="2608"/>
      <c r="E206" s="2608"/>
      <c r="F206" s="1153"/>
      <c r="G206" s="1153"/>
      <c r="H206" s="1153"/>
      <c r="I206" s="1153"/>
      <c r="J206" s="1154">
        <v>98.19</v>
      </c>
      <c r="K206" s="1153"/>
      <c r="L206" s="1154">
        <v>765.88</v>
      </c>
      <c r="M206" s="1153"/>
      <c r="N206" s="1155"/>
    </row>
    <row r="207" spans="1:14" s="1" customFormat="1" ht="10.199999999999999" x14ac:dyDescent="0.2">
      <c r="A207" s="1149"/>
      <c r="B207" s="1148"/>
      <c r="C207" s="2596" t="s">
        <v>53</v>
      </c>
      <c r="D207" s="2596"/>
      <c r="E207" s="2596"/>
      <c r="F207" s="1150"/>
      <c r="G207" s="1150"/>
      <c r="H207" s="1150"/>
      <c r="I207" s="1150"/>
      <c r="J207" s="1151"/>
      <c r="K207" s="1150"/>
      <c r="L207" s="1151">
        <v>765.88</v>
      </c>
      <c r="M207" s="1150"/>
      <c r="N207" s="1152">
        <v>20939</v>
      </c>
    </row>
    <row r="208" spans="1:14" s="1" customFormat="1" ht="20.399999999999999" x14ac:dyDescent="0.2">
      <c r="A208" s="1149"/>
      <c r="B208" s="1148" t="s">
        <v>2100</v>
      </c>
      <c r="C208" s="2596" t="s">
        <v>54</v>
      </c>
      <c r="D208" s="2596"/>
      <c r="E208" s="2596"/>
      <c r="F208" s="1150" t="s">
        <v>55</v>
      </c>
      <c r="G208" s="1150" t="s">
        <v>56</v>
      </c>
      <c r="H208" s="1150"/>
      <c r="I208" s="1150" t="s">
        <v>56</v>
      </c>
      <c r="J208" s="1151"/>
      <c r="K208" s="1150"/>
      <c r="L208" s="1151">
        <v>566.75</v>
      </c>
      <c r="M208" s="1150"/>
      <c r="N208" s="1152">
        <v>15495</v>
      </c>
    </row>
    <row r="209" spans="1:14" s="1" customFormat="1" ht="20.399999999999999" x14ac:dyDescent="0.2">
      <c r="A209" s="1149"/>
      <c r="B209" s="1148" t="s">
        <v>2101</v>
      </c>
      <c r="C209" s="2596" t="s">
        <v>57</v>
      </c>
      <c r="D209" s="2596"/>
      <c r="E209" s="2596"/>
      <c r="F209" s="1150" t="s">
        <v>55</v>
      </c>
      <c r="G209" s="1150" t="s">
        <v>58</v>
      </c>
      <c r="H209" s="1150"/>
      <c r="I209" s="1150" t="s">
        <v>58</v>
      </c>
      <c r="J209" s="1151"/>
      <c r="K209" s="1150"/>
      <c r="L209" s="1151">
        <v>275.72000000000003</v>
      </c>
      <c r="M209" s="1150"/>
      <c r="N209" s="1152">
        <v>7538</v>
      </c>
    </row>
    <row r="210" spans="1:14" s="1" customFormat="1" ht="10.199999999999999" x14ac:dyDescent="0.2">
      <c r="A210" s="1156"/>
      <c r="B210" s="1157"/>
      <c r="C210" s="2599" t="s">
        <v>59</v>
      </c>
      <c r="D210" s="2599"/>
      <c r="E210" s="2599"/>
      <c r="F210" s="1144"/>
      <c r="G210" s="1144"/>
      <c r="H210" s="1144"/>
      <c r="I210" s="1144"/>
      <c r="J210" s="1145"/>
      <c r="K210" s="1144"/>
      <c r="L210" s="1145">
        <v>1608.35</v>
      </c>
      <c r="M210" s="1153"/>
      <c r="N210" s="1146"/>
    </row>
    <row r="211" spans="1:14" s="1" customFormat="1" ht="24" customHeight="1" x14ac:dyDescent="0.2">
      <c r="A211" s="1142" t="s">
        <v>129</v>
      </c>
      <c r="B211" s="1143" t="s">
        <v>123</v>
      </c>
      <c r="C211" s="2599" t="s">
        <v>124</v>
      </c>
      <c r="D211" s="2599"/>
      <c r="E211" s="2599"/>
      <c r="F211" s="1144" t="s">
        <v>63</v>
      </c>
      <c r="G211" s="1144"/>
      <c r="H211" s="1144"/>
      <c r="I211" s="1144" t="s">
        <v>64</v>
      </c>
      <c r="J211" s="1145"/>
      <c r="K211" s="1144"/>
      <c r="L211" s="1145"/>
      <c r="M211" s="1144"/>
      <c r="N211" s="1146"/>
    </row>
    <row r="212" spans="1:14" s="1" customFormat="1" ht="31.2" customHeight="1" x14ac:dyDescent="0.2">
      <c r="A212" s="1147"/>
      <c r="B212" s="1148" t="s">
        <v>160</v>
      </c>
      <c r="C212" s="2596" t="s">
        <v>161</v>
      </c>
      <c r="D212" s="2596"/>
      <c r="E212" s="2596"/>
      <c r="F212" s="2596"/>
      <c r="G212" s="2596"/>
      <c r="H212" s="2596"/>
      <c r="I212" s="2596"/>
      <c r="J212" s="2596"/>
      <c r="K212" s="2596"/>
      <c r="L212" s="2596"/>
      <c r="M212" s="2596"/>
      <c r="N212" s="2600"/>
    </row>
    <row r="213" spans="1:14" s="1" customFormat="1" ht="10.199999999999999" x14ac:dyDescent="0.2">
      <c r="A213" s="1149"/>
      <c r="B213" s="1148" t="s">
        <v>44</v>
      </c>
      <c r="C213" s="2596" t="s">
        <v>48</v>
      </c>
      <c r="D213" s="2596"/>
      <c r="E213" s="2596"/>
      <c r="F213" s="1150"/>
      <c r="G213" s="1150"/>
      <c r="H213" s="1150"/>
      <c r="I213" s="1150"/>
      <c r="J213" s="1151">
        <v>31.33</v>
      </c>
      <c r="K213" s="1150" t="s">
        <v>162</v>
      </c>
      <c r="L213" s="1151">
        <v>244.37</v>
      </c>
      <c r="M213" s="1150" t="s">
        <v>1513</v>
      </c>
      <c r="N213" s="1152">
        <v>6681</v>
      </c>
    </row>
    <row r="214" spans="1:14" s="1" customFormat="1" ht="10.199999999999999" x14ac:dyDescent="0.2">
      <c r="A214" s="1149"/>
      <c r="B214" s="1148"/>
      <c r="C214" s="2596" t="s">
        <v>49</v>
      </c>
      <c r="D214" s="2596"/>
      <c r="E214" s="2596"/>
      <c r="F214" s="1150" t="s">
        <v>50</v>
      </c>
      <c r="G214" s="1150" t="s">
        <v>65</v>
      </c>
      <c r="H214" s="1150" t="s">
        <v>162</v>
      </c>
      <c r="I214" s="1150" t="s">
        <v>165</v>
      </c>
      <c r="J214" s="1151"/>
      <c r="K214" s="1150"/>
      <c r="L214" s="1151"/>
      <c r="M214" s="1150"/>
      <c r="N214" s="1152"/>
    </row>
    <row r="215" spans="1:14" s="1" customFormat="1" ht="10.199999999999999" x14ac:dyDescent="0.2">
      <c r="A215" s="1149"/>
      <c r="B215" s="1148"/>
      <c r="C215" s="2608" t="s">
        <v>52</v>
      </c>
      <c r="D215" s="2608"/>
      <c r="E215" s="2608"/>
      <c r="F215" s="1153"/>
      <c r="G215" s="1153"/>
      <c r="H215" s="1153"/>
      <c r="I215" s="1153"/>
      <c r="J215" s="1154">
        <v>31.33</v>
      </c>
      <c r="K215" s="1153"/>
      <c r="L215" s="1154">
        <v>244.37</v>
      </c>
      <c r="M215" s="1153"/>
      <c r="N215" s="1155"/>
    </row>
    <row r="216" spans="1:14" s="1" customFormat="1" ht="10.199999999999999" x14ac:dyDescent="0.2">
      <c r="A216" s="1149"/>
      <c r="B216" s="1148"/>
      <c r="C216" s="2596" t="s">
        <v>53</v>
      </c>
      <c r="D216" s="2596"/>
      <c r="E216" s="2596"/>
      <c r="F216" s="1150"/>
      <c r="G216" s="1150"/>
      <c r="H216" s="1150"/>
      <c r="I216" s="1150"/>
      <c r="J216" s="1151"/>
      <c r="K216" s="1150"/>
      <c r="L216" s="1151">
        <v>244.37</v>
      </c>
      <c r="M216" s="1150"/>
      <c r="N216" s="1152">
        <v>6681</v>
      </c>
    </row>
    <row r="217" spans="1:14" s="1" customFormat="1" ht="20.399999999999999" x14ac:dyDescent="0.2">
      <c r="A217" s="1149"/>
      <c r="B217" s="1148" t="s">
        <v>2100</v>
      </c>
      <c r="C217" s="2596" t="s">
        <v>54</v>
      </c>
      <c r="D217" s="2596"/>
      <c r="E217" s="2596"/>
      <c r="F217" s="1150" t="s">
        <v>55</v>
      </c>
      <c r="G217" s="1150" t="s">
        <v>56</v>
      </c>
      <c r="H217" s="1150"/>
      <c r="I217" s="1150" t="s">
        <v>56</v>
      </c>
      <c r="J217" s="1151"/>
      <c r="K217" s="1150"/>
      <c r="L217" s="1151">
        <v>180.83</v>
      </c>
      <c r="M217" s="1150"/>
      <c r="N217" s="1152">
        <v>4944</v>
      </c>
    </row>
    <row r="218" spans="1:14" s="1" customFormat="1" ht="20.399999999999999" x14ac:dyDescent="0.2">
      <c r="A218" s="1149"/>
      <c r="B218" s="1148" t="s">
        <v>2101</v>
      </c>
      <c r="C218" s="2596" t="s">
        <v>57</v>
      </c>
      <c r="D218" s="2596"/>
      <c r="E218" s="2596"/>
      <c r="F218" s="1150" t="s">
        <v>55</v>
      </c>
      <c r="G218" s="1150" t="s">
        <v>58</v>
      </c>
      <c r="H218" s="1150"/>
      <c r="I218" s="1150" t="s">
        <v>58</v>
      </c>
      <c r="J218" s="1151"/>
      <c r="K218" s="1150"/>
      <c r="L218" s="1151">
        <v>87.97</v>
      </c>
      <c r="M218" s="1150"/>
      <c r="N218" s="1152">
        <v>2405</v>
      </c>
    </row>
    <row r="219" spans="1:14" s="1" customFormat="1" ht="10.199999999999999" x14ac:dyDescent="0.2">
      <c r="A219" s="1156"/>
      <c r="B219" s="1157"/>
      <c r="C219" s="2599" t="s">
        <v>59</v>
      </c>
      <c r="D219" s="2599"/>
      <c r="E219" s="2599"/>
      <c r="F219" s="1144"/>
      <c r="G219" s="1144"/>
      <c r="H219" s="1144"/>
      <c r="I219" s="1144"/>
      <c r="J219" s="1145"/>
      <c r="K219" s="1144"/>
      <c r="L219" s="1145">
        <v>513.16999999999996</v>
      </c>
      <c r="M219" s="1153"/>
      <c r="N219" s="1146"/>
    </row>
    <row r="220" spans="1:14" s="1" customFormat="1" ht="24" customHeight="1" x14ac:dyDescent="0.2">
      <c r="A220" s="1142" t="s">
        <v>130</v>
      </c>
      <c r="B220" s="1143" t="s">
        <v>83</v>
      </c>
      <c r="C220" s="2599" t="s">
        <v>84</v>
      </c>
      <c r="D220" s="2599"/>
      <c r="E220" s="2599"/>
      <c r="F220" s="1144" t="s">
        <v>63</v>
      </c>
      <c r="G220" s="1144"/>
      <c r="H220" s="1144"/>
      <c r="I220" s="1144" t="s">
        <v>116</v>
      </c>
      <c r="J220" s="1145"/>
      <c r="K220" s="1144"/>
      <c r="L220" s="1145"/>
      <c r="M220" s="1144"/>
      <c r="N220" s="1146"/>
    </row>
    <row r="221" spans="1:14" s="1" customFormat="1" ht="31.8" customHeight="1" x14ac:dyDescent="0.2">
      <c r="A221" s="1147"/>
      <c r="B221" s="1148" t="s">
        <v>160</v>
      </c>
      <c r="C221" s="2596" t="s">
        <v>161</v>
      </c>
      <c r="D221" s="2596"/>
      <c r="E221" s="2596"/>
      <c r="F221" s="2596"/>
      <c r="G221" s="2596"/>
      <c r="H221" s="2596"/>
      <c r="I221" s="2596"/>
      <c r="J221" s="2596"/>
      <c r="K221" s="2596"/>
      <c r="L221" s="2596"/>
      <c r="M221" s="2596"/>
      <c r="N221" s="2600"/>
    </row>
    <row r="222" spans="1:14" s="1" customFormat="1" ht="10.199999999999999" x14ac:dyDescent="0.2">
      <c r="A222" s="1149"/>
      <c r="B222" s="1148" t="s">
        <v>44</v>
      </c>
      <c r="C222" s="2596" t="s">
        <v>48</v>
      </c>
      <c r="D222" s="2596"/>
      <c r="E222" s="2596"/>
      <c r="F222" s="1150"/>
      <c r="G222" s="1150"/>
      <c r="H222" s="1150"/>
      <c r="I222" s="1150"/>
      <c r="J222" s="1151">
        <v>20.88</v>
      </c>
      <c r="K222" s="1150" t="s">
        <v>162</v>
      </c>
      <c r="L222" s="1151">
        <v>488.59</v>
      </c>
      <c r="M222" s="1150" t="s">
        <v>1513</v>
      </c>
      <c r="N222" s="1152">
        <v>13358</v>
      </c>
    </row>
    <row r="223" spans="1:14" s="1" customFormat="1" ht="10.199999999999999" x14ac:dyDescent="0.2">
      <c r="A223" s="1149"/>
      <c r="B223" s="1148"/>
      <c r="C223" s="2596" t="s">
        <v>49</v>
      </c>
      <c r="D223" s="2596"/>
      <c r="E223" s="2596"/>
      <c r="F223" s="1150" t="s">
        <v>50</v>
      </c>
      <c r="G223" s="1150" t="s">
        <v>85</v>
      </c>
      <c r="H223" s="1150" t="s">
        <v>162</v>
      </c>
      <c r="I223" s="1150" t="s">
        <v>247</v>
      </c>
      <c r="J223" s="1151"/>
      <c r="K223" s="1150"/>
      <c r="L223" s="1151"/>
      <c r="M223" s="1150"/>
      <c r="N223" s="1152"/>
    </row>
    <row r="224" spans="1:14" s="1" customFormat="1" ht="10.199999999999999" x14ac:dyDescent="0.2">
      <c r="A224" s="1149"/>
      <c r="B224" s="1148"/>
      <c r="C224" s="2608" t="s">
        <v>52</v>
      </c>
      <c r="D224" s="2608"/>
      <c r="E224" s="2608"/>
      <c r="F224" s="1153"/>
      <c r="G224" s="1153"/>
      <c r="H224" s="1153"/>
      <c r="I224" s="1153"/>
      <c r="J224" s="1154">
        <v>20.88</v>
      </c>
      <c r="K224" s="1153"/>
      <c r="L224" s="1154">
        <v>488.59</v>
      </c>
      <c r="M224" s="1153"/>
      <c r="N224" s="1155"/>
    </row>
    <row r="225" spans="1:14" s="1" customFormat="1" ht="10.199999999999999" x14ac:dyDescent="0.2">
      <c r="A225" s="1149"/>
      <c r="B225" s="1148"/>
      <c r="C225" s="2596" t="s">
        <v>53</v>
      </c>
      <c r="D225" s="2596"/>
      <c r="E225" s="2596"/>
      <c r="F225" s="1150"/>
      <c r="G225" s="1150"/>
      <c r="H225" s="1150"/>
      <c r="I225" s="1150"/>
      <c r="J225" s="1151"/>
      <c r="K225" s="1150"/>
      <c r="L225" s="1151">
        <v>488.59</v>
      </c>
      <c r="M225" s="1150"/>
      <c r="N225" s="1152">
        <v>13358</v>
      </c>
    </row>
    <row r="226" spans="1:14" s="1" customFormat="1" ht="20.399999999999999" x14ac:dyDescent="0.2">
      <c r="A226" s="1149"/>
      <c r="B226" s="1148" t="s">
        <v>2100</v>
      </c>
      <c r="C226" s="2596" t="s">
        <v>54</v>
      </c>
      <c r="D226" s="2596"/>
      <c r="E226" s="2596"/>
      <c r="F226" s="1150" t="s">
        <v>55</v>
      </c>
      <c r="G226" s="1150" t="s">
        <v>56</v>
      </c>
      <c r="H226" s="1150"/>
      <c r="I226" s="1150" t="s">
        <v>56</v>
      </c>
      <c r="J226" s="1151"/>
      <c r="K226" s="1150"/>
      <c r="L226" s="1151">
        <v>361.56</v>
      </c>
      <c r="M226" s="1150"/>
      <c r="N226" s="1152">
        <v>9885</v>
      </c>
    </row>
    <row r="227" spans="1:14" s="1" customFormat="1" ht="20.399999999999999" x14ac:dyDescent="0.2">
      <c r="A227" s="1149"/>
      <c r="B227" s="1148" t="s">
        <v>2101</v>
      </c>
      <c r="C227" s="2596" t="s">
        <v>57</v>
      </c>
      <c r="D227" s="2596"/>
      <c r="E227" s="2596"/>
      <c r="F227" s="1150" t="s">
        <v>55</v>
      </c>
      <c r="G227" s="1150" t="s">
        <v>58</v>
      </c>
      <c r="H227" s="1150"/>
      <c r="I227" s="1150" t="s">
        <v>58</v>
      </c>
      <c r="J227" s="1151"/>
      <c r="K227" s="1150"/>
      <c r="L227" s="1151">
        <v>175.89</v>
      </c>
      <c r="M227" s="1150"/>
      <c r="N227" s="1152">
        <v>4809</v>
      </c>
    </row>
    <row r="228" spans="1:14" s="1" customFormat="1" ht="10.199999999999999" x14ac:dyDescent="0.2">
      <c r="A228" s="1156"/>
      <c r="B228" s="1157"/>
      <c r="C228" s="2599" t="s">
        <v>59</v>
      </c>
      <c r="D228" s="2599"/>
      <c r="E228" s="2599"/>
      <c r="F228" s="1144"/>
      <c r="G228" s="1144"/>
      <c r="H228" s="1144"/>
      <c r="I228" s="1144"/>
      <c r="J228" s="1145"/>
      <c r="K228" s="1144"/>
      <c r="L228" s="1145">
        <v>1026.04</v>
      </c>
      <c r="M228" s="1153"/>
      <c r="N228" s="1146"/>
    </row>
    <row r="229" spans="1:14" s="1" customFormat="1" ht="10.199999999999999" x14ac:dyDescent="0.2">
      <c r="A229" s="2625" t="s">
        <v>131</v>
      </c>
      <c r="B229" s="2626"/>
      <c r="C229" s="2626"/>
      <c r="D229" s="2626"/>
      <c r="E229" s="2626"/>
      <c r="F229" s="2626"/>
      <c r="G229" s="2626"/>
      <c r="H229" s="2626"/>
      <c r="I229" s="2626"/>
      <c r="J229" s="2626"/>
      <c r="K229" s="2626"/>
      <c r="L229" s="2626"/>
      <c r="M229" s="2626"/>
      <c r="N229" s="2627"/>
    </row>
    <row r="230" spans="1:14" s="1" customFormat="1" ht="20.399999999999999" x14ac:dyDescent="0.2">
      <c r="A230" s="1142" t="s">
        <v>132</v>
      </c>
      <c r="B230" s="1143" t="s">
        <v>133</v>
      </c>
      <c r="C230" s="2599" t="s">
        <v>134</v>
      </c>
      <c r="D230" s="2599"/>
      <c r="E230" s="2599"/>
      <c r="F230" s="1144" t="s">
        <v>63</v>
      </c>
      <c r="G230" s="1144"/>
      <c r="H230" s="1144"/>
      <c r="I230" s="1144" t="s">
        <v>103</v>
      </c>
      <c r="J230" s="1145"/>
      <c r="K230" s="1144"/>
      <c r="L230" s="1145"/>
      <c r="M230" s="1144"/>
      <c r="N230" s="1146"/>
    </row>
    <row r="231" spans="1:14" s="1" customFormat="1" ht="33" customHeight="1" x14ac:dyDescent="0.2">
      <c r="A231" s="1147"/>
      <c r="B231" s="1148" t="s">
        <v>160</v>
      </c>
      <c r="C231" s="2596" t="s">
        <v>161</v>
      </c>
      <c r="D231" s="2596"/>
      <c r="E231" s="2596"/>
      <c r="F231" s="2596"/>
      <c r="G231" s="2596"/>
      <c r="H231" s="2596"/>
      <c r="I231" s="2596"/>
      <c r="J231" s="2596"/>
      <c r="K231" s="2596"/>
      <c r="L231" s="2596"/>
      <c r="M231" s="2596"/>
      <c r="N231" s="2600"/>
    </row>
    <row r="232" spans="1:14" s="1" customFormat="1" ht="10.199999999999999" x14ac:dyDescent="0.2">
      <c r="A232" s="1149"/>
      <c r="B232" s="1148" t="s">
        <v>44</v>
      </c>
      <c r="C232" s="2596" t="s">
        <v>48</v>
      </c>
      <c r="D232" s="2596"/>
      <c r="E232" s="2596"/>
      <c r="F232" s="1150"/>
      <c r="G232" s="1150"/>
      <c r="H232" s="1150"/>
      <c r="I232" s="1150"/>
      <c r="J232" s="1151">
        <v>32.729999999999997</v>
      </c>
      <c r="K232" s="1150" t="s">
        <v>162</v>
      </c>
      <c r="L232" s="1151">
        <v>510.59</v>
      </c>
      <c r="M232" s="1150" t="s">
        <v>1513</v>
      </c>
      <c r="N232" s="1152">
        <v>13960</v>
      </c>
    </row>
    <row r="233" spans="1:14" s="1" customFormat="1" ht="10.199999999999999" x14ac:dyDescent="0.2">
      <c r="A233" s="1149"/>
      <c r="B233" s="1148"/>
      <c r="C233" s="2596" t="s">
        <v>49</v>
      </c>
      <c r="D233" s="2596"/>
      <c r="E233" s="2596"/>
      <c r="F233" s="1150" t="s">
        <v>50</v>
      </c>
      <c r="G233" s="1150" t="s">
        <v>106</v>
      </c>
      <c r="H233" s="1150" t="s">
        <v>162</v>
      </c>
      <c r="I233" s="1150" t="s">
        <v>121</v>
      </c>
      <c r="J233" s="1151"/>
      <c r="K233" s="1150"/>
      <c r="L233" s="1151"/>
      <c r="M233" s="1150"/>
      <c r="N233" s="1152"/>
    </row>
    <row r="234" spans="1:14" s="1" customFormat="1" ht="10.199999999999999" x14ac:dyDescent="0.2">
      <c r="A234" s="1149"/>
      <c r="B234" s="1148"/>
      <c r="C234" s="2608" t="s">
        <v>52</v>
      </c>
      <c r="D234" s="2608"/>
      <c r="E234" s="2608"/>
      <c r="F234" s="1153"/>
      <c r="G234" s="1153"/>
      <c r="H234" s="1153"/>
      <c r="I234" s="1153"/>
      <c r="J234" s="1154">
        <v>32.729999999999997</v>
      </c>
      <c r="K234" s="1153"/>
      <c r="L234" s="1154">
        <v>510.59</v>
      </c>
      <c r="M234" s="1153"/>
      <c r="N234" s="1155"/>
    </row>
    <row r="235" spans="1:14" s="1" customFormat="1" ht="10.199999999999999" x14ac:dyDescent="0.2">
      <c r="A235" s="1149"/>
      <c r="B235" s="1148"/>
      <c r="C235" s="2596" t="s">
        <v>53</v>
      </c>
      <c r="D235" s="2596"/>
      <c r="E235" s="2596"/>
      <c r="F235" s="1150"/>
      <c r="G235" s="1150"/>
      <c r="H235" s="1150"/>
      <c r="I235" s="1150"/>
      <c r="J235" s="1151"/>
      <c r="K235" s="1150"/>
      <c r="L235" s="1151">
        <v>510.59</v>
      </c>
      <c r="M235" s="1150"/>
      <c r="N235" s="1152">
        <v>13960</v>
      </c>
    </row>
    <row r="236" spans="1:14" s="1" customFormat="1" ht="20.399999999999999" x14ac:dyDescent="0.2">
      <c r="A236" s="1149"/>
      <c r="B236" s="1148" t="s">
        <v>2100</v>
      </c>
      <c r="C236" s="2596" t="s">
        <v>54</v>
      </c>
      <c r="D236" s="2596"/>
      <c r="E236" s="2596"/>
      <c r="F236" s="1150" t="s">
        <v>55</v>
      </c>
      <c r="G236" s="1150" t="s">
        <v>56</v>
      </c>
      <c r="H236" s="1150"/>
      <c r="I236" s="1150" t="s">
        <v>56</v>
      </c>
      <c r="J236" s="1151"/>
      <c r="K236" s="1150"/>
      <c r="L236" s="1151">
        <v>377.84</v>
      </c>
      <c r="M236" s="1150"/>
      <c r="N236" s="1152">
        <v>10330</v>
      </c>
    </row>
    <row r="237" spans="1:14" s="1" customFormat="1" ht="20.399999999999999" x14ac:dyDescent="0.2">
      <c r="A237" s="1149"/>
      <c r="B237" s="1148" t="s">
        <v>2101</v>
      </c>
      <c r="C237" s="2596" t="s">
        <v>57</v>
      </c>
      <c r="D237" s="2596"/>
      <c r="E237" s="2596"/>
      <c r="F237" s="1150" t="s">
        <v>55</v>
      </c>
      <c r="G237" s="1150" t="s">
        <v>58</v>
      </c>
      <c r="H237" s="1150"/>
      <c r="I237" s="1150" t="s">
        <v>58</v>
      </c>
      <c r="J237" s="1151"/>
      <c r="K237" s="1150"/>
      <c r="L237" s="1151">
        <v>183.81</v>
      </c>
      <c r="M237" s="1150"/>
      <c r="N237" s="1152">
        <v>5026</v>
      </c>
    </row>
    <row r="238" spans="1:14" s="1" customFormat="1" ht="10.199999999999999" x14ac:dyDescent="0.2">
      <c r="A238" s="1156"/>
      <c r="B238" s="1157"/>
      <c r="C238" s="2599" t="s">
        <v>59</v>
      </c>
      <c r="D238" s="2599"/>
      <c r="E238" s="2599"/>
      <c r="F238" s="1144"/>
      <c r="G238" s="1144"/>
      <c r="H238" s="1144"/>
      <c r="I238" s="1144"/>
      <c r="J238" s="1145"/>
      <c r="K238" s="1144"/>
      <c r="L238" s="1145">
        <v>1072.24</v>
      </c>
      <c r="M238" s="1153"/>
      <c r="N238" s="1146"/>
    </row>
    <row r="239" spans="1:14" s="1" customFormat="1" ht="20.399999999999999" x14ac:dyDescent="0.2">
      <c r="A239" s="1142" t="s">
        <v>135</v>
      </c>
      <c r="B239" s="1143" t="s">
        <v>136</v>
      </c>
      <c r="C239" s="2599" t="s">
        <v>137</v>
      </c>
      <c r="D239" s="2599"/>
      <c r="E239" s="2599"/>
      <c r="F239" s="1144" t="s">
        <v>98</v>
      </c>
      <c r="G239" s="1144"/>
      <c r="H239" s="1144"/>
      <c r="I239" s="1144" t="s">
        <v>103</v>
      </c>
      <c r="J239" s="1145"/>
      <c r="K239" s="1144"/>
      <c r="L239" s="1145"/>
      <c r="M239" s="1144"/>
      <c r="N239" s="1146"/>
    </row>
    <row r="240" spans="1:14" s="1" customFormat="1" ht="33.6" customHeight="1" x14ac:dyDescent="0.2">
      <c r="A240" s="1147"/>
      <c r="B240" s="1148" t="s">
        <v>160</v>
      </c>
      <c r="C240" s="2596" t="s">
        <v>161</v>
      </c>
      <c r="D240" s="2596"/>
      <c r="E240" s="2596"/>
      <c r="F240" s="2596"/>
      <c r="G240" s="2596"/>
      <c r="H240" s="2596"/>
      <c r="I240" s="2596"/>
      <c r="J240" s="2596"/>
      <c r="K240" s="2596"/>
      <c r="L240" s="2596"/>
      <c r="M240" s="2596"/>
      <c r="N240" s="2600"/>
    </row>
    <row r="241" spans="1:14" s="1" customFormat="1" ht="10.199999999999999" x14ac:dyDescent="0.2">
      <c r="A241" s="1149"/>
      <c r="B241" s="1148" t="s">
        <v>44</v>
      </c>
      <c r="C241" s="2596" t="s">
        <v>48</v>
      </c>
      <c r="D241" s="2596"/>
      <c r="E241" s="2596"/>
      <c r="F241" s="1150"/>
      <c r="G241" s="1150"/>
      <c r="H241" s="1150"/>
      <c r="I241" s="1150"/>
      <c r="J241" s="1151">
        <v>23.05</v>
      </c>
      <c r="K241" s="1150" t="s">
        <v>162</v>
      </c>
      <c r="L241" s="1151">
        <v>359.58</v>
      </c>
      <c r="M241" s="1150" t="s">
        <v>1513</v>
      </c>
      <c r="N241" s="1152">
        <v>9831</v>
      </c>
    </row>
    <row r="242" spans="1:14" s="1" customFormat="1" ht="10.199999999999999" x14ac:dyDescent="0.2">
      <c r="A242" s="1149"/>
      <c r="B242" s="1148"/>
      <c r="C242" s="2596" t="s">
        <v>49</v>
      </c>
      <c r="D242" s="2596"/>
      <c r="E242" s="2596"/>
      <c r="F242" s="1150" t="s">
        <v>50</v>
      </c>
      <c r="G242" s="1150" t="s">
        <v>138</v>
      </c>
      <c r="H242" s="1150" t="s">
        <v>162</v>
      </c>
      <c r="I242" s="1150" t="s">
        <v>231</v>
      </c>
      <c r="J242" s="1151"/>
      <c r="K242" s="1150"/>
      <c r="L242" s="1151"/>
      <c r="M242" s="1150"/>
      <c r="N242" s="1152"/>
    </row>
    <row r="243" spans="1:14" s="1" customFormat="1" ht="10.199999999999999" x14ac:dyDescent="0.2">
      <c r="A243" s="1149"/>
      <c r="B243" s="1148"/>
      <c r="C243" s="2608" t="s">
        <v>52</v>
      </c>
      <c r="D243" s="2608"/>
      <c r="E243" s="2608"/>
      <c r="F243" s="1153"/>
      <c r="G243" s="1153"/>
      <c r="H243" s="1153"/>
      <c r="I243" s="1153"/>
      <c r="J243" s="1154">
        <v>23.05</v>
      </c>
      <c r="K243" s="1153"/>
      <c r="L243" s="1154">
        <v>359.58</v>
      </c>
      <c r="M243" s="1153"/>
      <c r="N243" s="1155"/>
    </row>
    <row r="244" spans="1:14" s="1" customFormat="1" ht="10.199999999999999" x14ac:dyDescent="0.2">
      <c r="A244" s="1149"/>
      <c r="B244" s="1148"/>
      <c r="C244" s="2596" t="s">
        <v>53</v>
      </c>
      <c r="D244" s="2596"/>
      <c r="E244" s="2596"/>
      <c r="F244" s="1150"/>
      <c r="G244" s="1150"/>
      <c r="H244" s="1150"/>
      <c r="I244" s="1150"/>
      <c r="J244" s="1151"/>
      <c r="K244" s="1150"/>
      <c r="L244" s="1151">
        <v>359.58</v>
      </c>
      <c r="M244" s="1150"/>
      <c r="N244" s="1152">
        <v>9831</v>
      </c>
    </row>
    <row r="245" spans="1:14" s="1" customFormat="1" ht="20.399999999999999" x14ac:dyDescent="0.2">
      <c r="A245" s="1149"/>
      <c r="B245" s="1148" t="s">
        <v>2100</v>
      </c>
      <c r="C245" s="2596" t="s">
        <v>54</v>
      </c>
      <c r="D245" s="2596"/>
      <c r="E245" s="2596"/>
      <c r="F245" s="1150" t="s">
        <v>55</v>
      </c>
      <c r="G245" s="1150" t="s">
        <v>56</v>
      </c>
      <c r="H245" s="1150"/>
      <c r="I245" s="1150" t="s">
        <v>56</v>
      </c>
      <c r="J245" s="1151"/>
      <c r="K245" s="1150"/>
      <c r="L245" s="1151">
        <v>266.08999999999997</v>
      </c>
      <c r="M245" s="1150"/>
      <c r="N245" s="1152">
        <v>7275</v>
      </c>
    </row>
    <row r="246" spans="1:14" s="1" customFormat="1" ht="20.399999999999999" x14ac:dyDescent="0.2">
      <c r="A246" s="1149"/>
      <c r="B246" s="1148" t="s">
        <v>2101</v>
      </c>
      <c r="C246" s="2596" t="s">
        <v>57</v>
      </c>
      <c r="D246" s="2596"/>
      <c r="E246" s="2596"/>
      <c r="F246" s="1150" t="s">
        <v>55</v>
      </c>
      <c r="G246" s="1150" t="s">
        <v>58</v>
      </c>
      <c r="H246" s="1150"/>
      <c r="I246" s="1150" t="s">
        <v>58</v>
      </c>
      <c r="J246" s="1151"/>
      <c r="K246" s="1150"/>
      <c r="L246" s="1151">
        <v>129.44999999999999</v>
      </c>
      <c r="M246" s="1150"/>
      <c r="N246" s="1152">
        <v>3539</v>
      </c>
    </row>
    <row r="247" spans="1:14" s="1" customFormat="1" ht="10.199999999999999" x14ac:dyDescent="0.2">
      <c r="A247" s="1156"/>
      <c r="B247" s="1157"/>
      <c r="C247" s="2599" t="s">
        <v>59</v>
      </c>
      <c r="D247" s="2599"/>
      <c r="E247" s="2599"/>
      <c r="F247" s="1144"/>
      <c r="G247" s="1144"/>
      <c r="H247" s="1144"/>
      <c r="I247" s="1144"/>
      <c r="J247" s="1145"/>
      <c r="K247" s="1144"/>
      <c r="L247" s="1145">
        <v>755.12</v>
      </c>
      <c r="M247" s="1153"/>
      <c r="N247" s="1146"/>
    </row>
    <row r="248" spans="1:14" s="1" customFormat="1" ht="10.199999999999999" x14ac:dyDescent="0.2">
      <c r="A248" s="2625" t="s">
        <v>139</v>
      </c>
      <c r="B248" s="2626"/>
      <c r="C248" s="2626"/>
      <c r="D248" s="2626"/>
      <c r="E248" s="2626"/>
      <c r="F248" s="2626"/>
      <c r="G248" s="2626"/>
      <c r="H248" s="2626"/>
      <c r="I248" s="2626"/>
      <c r="J248" s="2626"/>
      <c r="K248" s="2626"/>
      <c r="L248" s="2626"/>
      <c r="M248" s="2626"/>
      <c r="N248" s="2627"/>
    </row>
    <row r="249" spans="1:14" s="1" customFormat="1" ht="24.6" customHeight="1" x14ac:dyDescent="0.2">
      <c r="A249" s="1142" t="s">
        <v>140</v>
      </c>
      <c r="B249" s="1143" t="s">
        <v>141</v>
      </c>
      <c r="C249" s="2599" t="s">
        <v>142</v>
      </c>
      <c r="D249" s="2599"/>
      <c r="E249" s="2599"/>
      <c r="F249" s="1144" t="s">
        <v>63</v>
      </c>
      <c r="G249" s="1144"/>
      <c r="H249" s="1144"/>
      <c r="I249" s="1144" t="s">
        <v>116</v>
      </c>
      <c r="J249" s="1145"/>
      <c r="K249" s="1144"/>
      <c r="L249" s="1145"/>
      <c r="M249" s="1144"/>
      <c r="N249" s="1146"/>
    </row>
    <row r="250" spans="1:14" s="1" customFormat="1" ht="33" customHeight="1" x14ac:dyDescent="0.2">
      <c r="A250" s="1147"/>
      <c r="B250" s="1148" t="s">
        <v>160</v>
      </c>
      <c r="C250" s="2596" t="s">
        <v>161</v>
      </c>
      <c r="D250" s="2596"/>
      <c r="E250" s="2596"/>
      <c r="F250" s="2596"/>
      <c r="G250" s="2596"/>
      <c r="H250" s="2596"/>
      <c r="I250" s="2596"/>
      <c r="J250" s="2596"/>
      <c r="K250" s="2596"/>
      <c r="L250" s="2596"/>
      <c r="M250" s="2596"/>
      <c r="N250" s="2600"/>
    </row>
    <row r="251" spans="1:14" s="1" customFormat="1" ht="10.199999999999999" x14ac:dyDescent="0.2">
      <c r="A251" s="1149"/>
      <c r="B251" s="1148" t="s">
        <v>44</v>
      </c>
      <c r="C251" s="2596" t="s">
        <v>48</v>
      </c>
      <c r="D251" s="2596"/>
      <c r="E251" s="2596"/>
      <c r="F251" s="1150"/>
      <c r="G251" s="1150"/>
      <c r="H251" s="1150"/>
      <c r="I251" s="1150"/>
      <c r="J251" s="1151">
        <v>33.22</v>
      </c>
      <c r="K251" s="1150" t="s">
        <v>162</v>
      </c>
      <c r="L251" s="1151">
        <v>777.35</v>
      </c>
      <c r="M251" s="1150" t="s">
        <v>1513</v>
      </c>
      <c r="N251" s="1152">
        <v>21253</v>
      </c>
    </row>
    <row r="252" spans="1:14" s="1" customFormat="1" ht="10.199999999999999" x14ac:dyDescent="0.2">
      <c r="A252" s="1149"/>
      <c r="B252" s="1148"/>
      <c r="C252" s="2596" t="s">
        <v>49</v>
      </c>
      <c r="D252" s="2596"/>
      <c r="E252" s="2596"/>
      <c r="F252" s="1150" t="s">
        <v>50</v>
      </c>
      <c r="G252" s="1150" t="s">
        <v>106</v>
      </c>
      <c r="H252" s="1150" t="s">
        <v>162</v>
      </c>
      <c r="I252" s="1150" t="s">
        <v>2104</v>
      </c>
      <c r="J252" s="1151"/>
      <c r="K252" s="1150"/>
      <c r="L252" s="1151"/>
      <c r="M252" s="1150"/>
      <c r="N252" s="1152"/>
    </row>
    <row r="253" spans="1:14" s="1" customFormat="1" ht="10.199999999999999" x14ac:dyDescent="0.2">
      <c r="A253" s="1149"/>
      <c r="B253" s="1148"/>
      <c r="C253" s="2608" t="s">
        <v>52</v>
      </c>
      <c r="D253" s="2608"/>
      <c r="E253" s="2608"/>
      <c r="F253" s="1153"/>
      <c r="G253" s="1153"/>
      <c r="H253" s="1153"/>
      <c r="I253" s="1153"/>
      <c r="J253" s="1154">
        <v>33.22</v>
      </c>
      <c r="K253" s="1153"/>
      <c r="L253" s="1154">
        <v>777.35</v>
      </c>
      <c r="M253" s="1153"/>
      <c r="N253" s="1155"/>
    </row>
    <row r="254" spans="1:14" s="1" customFormat="1" ht="10.199999999999999" x14ac:dyDescent="0.2">
      <c r="A254" s="1149"/>
      <c r="B254" s="1148"/>
      <c r="C254" s="2596" t="s">
        <v>53</v>
      </c>
      <c r="D254" s="2596"/>
      <c r="E254" s="2596"/>
      <c r="F254" s="1150"/>
      <c r="G254" s="1150"/>
      <c r="H254" s="1150"/>
      <c r="I254" s="1150"/>
      <c r="J254" s="1151"/>
      <c r="K254" s="1150"/>
      <c r="L254" s="1151">
        <v>777.35</v>
      </c>
      <c r="M254" s="1150"/>
      <c r="N254" s="1152">
        <v>21253</v>
      </c>
    </row>
    <row r="255" spans="1:14" s="1" customFormat="1" ht="20.399999999999999" x14ac:dyDescent="0.2">
      <c r="A255" s="1149"/>
      <c r="B255" s="1148" t="s">
        <v>2100</v>
      </c>
      <c r="C255" s="2596" t="s">
        <v>54</v>
      </c>
      <c r="D255" s="2596"/>
      <c r="E255" s="2596"/>
      <c r="F255" s="1150" t="s">
        <v>55</v>
      </c>
      <c r="G255" s="1150" t="s">
        <v>56</v>
      </c>
      <c r="H255" s="1150"/>
      <c r="I255" s="1150" t="s">
        <v>56</v>
      </c>
      <c r="J255" s="1151"/>
      <c r="K255" s="1150"/>
      <c r="L255" s="1151">
        <v>575.24</v>
      </c>
      <c r="M255" s="1150"/>
      <c r="N255" s="1152">
        <v>15727</v>
      </c>
    </row>
    <row r="256" spans="1:14" s="1" customFormat="1" ht="20.399999999999999" x14ac:dyDescent="0.2">
      <c r="A256" s="1149"/>
      <c r="B256" s="1148" t="s">
        <v>2101</v>
      </c>
      <c r="C256" s="2596" t="s">
        <v>57</v>
      </c>
      <c r="D256" s="2596"/>
      <c r="E256" s="2596"/>
      <c r="F256" s="1150" t="s">
        <v>55</v>
      </c>
      <c r="G256" s="1150" t="s">
        <v>58</v>
      </c>
      <c r="H256" s="1150"/>
      <c r="I256" s="1150" t="s">
        <v>58</v>
      </c>
      <c r="J256" s="1151"/>
      <c r="K256" s="1150"/>
      <c r="L256" s="1151">
        <v>279.85000000000002</v>
      </c>
      <c r="M256" s="1150"/>
      <c r="N256" s="1152">
        <v>7651</v>
      </c>
    </row>
    <row r="257" spans="1:14" s="1" customFormat="1" ht="10.199999999999999" x14ac:dyDescent="0.2">
      <c r="A257" s="1156"/>
      <c r="B257" s="1157"/>
      <c r="C257" s="2599" t="s">
        <v>59</v>
      </c>
      <c r="D257" s="2599"/>
      <c r="E257" s="2599"/>
      <c r="F257" s="1144"/>
      <c r="G257" s="1144"/>
      <c r="H257" s="1144"/>
      <c r="I257" s="1144"/>
      <c r="J257" s="1145"/>
      <c r="K257" s="1144"/>
      <c r="L257" s="1145">
        <v>1632.44</v>
      </c>
      <c r="M257" s="1153"/>
      <c r="N257" s="1146"/>
    </row>
    <row r="258" spans="1:14" s="1" customFormat="1" ht="10.199999999999999" x14ac:dyDescent="0.2">
      <c r="A258" s="2625" t="s">
        <v>219</v>
      </c>
      <c r="B258" s="2626"/>
      <c r="C258" s="2626"/>
      <c r="D258" s="2626"/>
      <c r="E258" s="2626"/>
      <c r="F258" s="2626"/>
      <c r="G258" s="2626"/>
      <c r="H258" s="2626"/>
      <c r="I258" s="2626"/>
      <c r="J258" s="2626"/>
      <c r="K258" s="2626"/>
      <c r="L258" s="2626"/>
      <c r="M258" s="2626"/>
      <c r="N258" s="2627"/>
    </row>
    <row r="259" spans="1:14" s="1" customFormat="1" ht="35.4" customHeight="1" x14ac:dyDescent="0.2">
      <c r="A259" s="1142" t="s">
        <v>157</v>
      </c>
      <c r="B259" s="1143" t="s">
        <v>211</v>
      </c>
      <c r="C259" s="2599" t="s">
        <v>212</v>
      </c>
      <c r="D259" s="2599"/>
      <c r="E259" s="2599"/>
      <c r="F259" s="1144" t="s">
        <v>47</v>
      </c>
      <c r="G259" s="1144"/>
      <c r="H259" s="1144"/>
      <c r="I259" s="1144" t="s">
        <v>103</v>
      </c>
      <c r="J259" s="1145"/>
      <c r="K259" s="1144"/>
      <c r="L259" s="1145"/>
      <c r="M259" s="1144"/>
      <c r="N259" s="1146"/>
    </row>
    <row r="260" spans="1:14" s="1" customFormat="1" ht="30.6" customHeight="1" x14ac:dyDescent="0.2">
      <c r="A260" s="1147"/>
      <c r="B260" s="1148" t="s">
        <v>160</v>
      </c>
      <c r="C260" s="2596" t="s">
        <v>161</v>
      </c>
      <c r="D260" s="2596"/>
      <c r="E260" s="2596"/>
      <c r="F260" s="2596"/>
      <c r="G260" s="2596"/>
      <c r="H260" s="2596"/>
      <c r="I260" s="2596"/>
      <c r="J260" s="2596"/>
      <c r="K260" s="2596"/>
      <c r="L260" s="2596"/>
      <c r="M260" s="2596"/>
      <c r="N260" s="2600"/>
    </row>
    <row r="261" spans="1:14" s="1" customFormat="1" ht="10.199999999999999" x14ac:dyDescent="0.2">
      <c r="A261" s="1149"/>
      <c r="B261" s="1148" t="s">
        <v>44</v>
      </c>
      <c r="C261" s="2596" t="s">
        <v>48</v>
      </c>
      <c r="D261" s="2596"/>
      <c r="E261" s="2596"/>
      <c r="F261" s="1150"/>
      <c r="G261" s="1150"/>
      <c r="H261" s="1150"/>
      <c r="I261" s="1150"/>
      <c r="J261" s="1151">
        <v>12.21</v>
      </c>
      <c r="K261" s="1150" t="s">
        <v>162</v>
      </c>
      <c r="L261" s="1151">
        <v>190.48</v>
      </c>
      <c r="M261" s="1150" t="s">
        <v>1513</v>
      </c>
      <c r="N261" s="1152">
        <v>5208</v>
      </c>
    </row>
    <row r="262" spans="1:14" s="1" customFormat="1" ht="10.199999999999999" x14ac:dyDescent="0.2">
      <c r="A262" s="1149"/>
      <c r="B262" s="1148"/>
      <c r="C262" s="2596" t="s">
        <v>49</v>
      </c>
      <c r="D262" s="2596"/>
      <c r="E262" s="2596"/>
      <c r="F262" s="1150" t="s">
        <v>50</v>
      </c>
      <c r="G262" s="1150" t="s">
        <v>162</v>
      </c>
      <c r="H262" s="1150" t="s">
        <v>162</v>
      </c>
      <c r="I262" s="1150" t="s">
        <v>2114</v>
      </c>
      <c r="J262" s="1151"/>
      <c r="K262" s="1150"/>
      <c r="L262" s="1151"/>
      <c r="M262" s="1150"/>
      <c r="N262" s="1152"/>
    </row>
    <row r="263" spans="1:14" s="1" customFormat="1" ht="10.199999999999999" x14ac:dyDescent="0.2">
      <c r="A263" s="1149"/>
      <c r="B263" s="1148"/>
      <c r="C263" s="2608" t="s">
        <v>52</v>
      </c>
      <c r="D263" s="2608"/>
      <c r="E263" s="2608"/>
      <c r="F263" s="1153"/>
      <c r="G263" s="1153"/>
      <c r="H263" s="1153"/>
      <c r="I263" s="1153"/>
      <c r="J263" s="1154">
        <v>12.21</v>
      </c>
      <c r="K263" s="1153"/>
      <c r="L263" s="1154">
        <v>190.48</v>
      </c>
      <c r="M263" s="1153"/>
      <c r="N263" s="1155"/>
    </row>
    <row r="264" spans="1:14" s="1" customFormat="1" ht="10.199999999999999" x14ac:dyDescent="0.2">
      <c r="A264" s="1149"/>
      <c r="B264" s="1148"/>
      <c r="C264" s="2596" t="s">
        <v>53</v>
      </c>
      <c r="D264" s="2596"/>
      <c r="E264" s="2596"/>
      <c r="F264" s="1150"/>
      <c r="G264" s="1150"/>
      <c r="H264" s="1150"/>
      <c r="I264" s="1150"/>
      <c r="J264" s="1151"/>
      <c r="K264" s="1150"/>
      <c r="L264" s="1151">
        <v>190.48</v>
      </c>
      <c r="M264" s="1150"/>
      <c r="N264" s="1152">
        <v>5208</v>
      </c>
    </row>
    <row r="265" spans="1:14" s="1" customFormat="1" ht="20.399999999999999" x14ac:dyDescent="0.2">
      <c r="A265" s="1149"/>
      <c r="B265" s="1148" t="s">
        <v>2100</v>
      </c>
      <c r="C265" s="2596" t="s">
        <v>54</v>
      </c>
      <c r="D265" s="2596"/>
      <c r="E265" s="2596"/>
      <c r="F265" s="1150" t="s">
        <v>55</v>
      </c>
      <c r="G265" s="1150" t="s">
        <v>56</v>
      </c>
      <c r="H265" s="1150"/>
      <c r="I265" s="1150" t="s">
        <v>56</v>
      </c>
      <c r="J265" s="1151"/>
      <c r="K265" s="1150"/>
      <c r="L265" s="1151">
        <v>140.96</v>
      </c>
      <c r="M265" s="1150"/>
      <c r="N265" s="1152">
        <v>3854</v>
      </c>
    </row>
    <row r="266" spans="1:14" s="1" customFormat="1" ht="20.399999999999999" x14ac:dyDescent="0.2">
      <c r="A266" s="1149"/>
      <c r="B266" s="1148" t="s">
        <v>2101</v>
      </c>
      <c r="C266" s="2596" t="s">
        <v>57</v>
      </c>
      <c r="D266" s="2596"/>
      <c r="E266" s="2596"/>
      <c r="F266" s="1150" t="s">
        <v>55</v>
      </c>
      <c r="G266" s="1150" t="s">
        <v>58</v>
      </c>
      <c r="H266" s="1150"/>
      <c r="I266" s="1150" t="s">
        <v>58</v>
      </c>
      <c r="J266" s="1151"/>
      <c r="K266" s="1150"/>
      <c r="L266" s="1151">
        <v>68.569999999999993</v>
      </c>
      <c r="M266" s="1150"/>
      <c r="N266" s="1152">
        <v>1875</v>
      </c>
    </row>
    <row r="267" spans="1:14" s="1" customFormat="1" ht="10.199999999999999" x14ac:dyDescent="0.2">
      <c r="A267" s="1156"/>
      <c r="B267" s="1157"/>
      <c r="C267" s="2599" t="s">
        <v>59</v>
      </c>
      <c r="D267" s="2599"/>
      <c r="E267" s="2599"/>
      <c r="F267" s="1144"/>
      <c r="G267" s="1144"/>
      <c r="H267" s="1144"/>
      <c r="I267" s="1144"/>
      <c r="J267" s="1145"/>
      <c r="K267" s="1144"/>
      <c r="L267" s="1145">
        <v>400.01</v>
      </c>
      <c r="M267" s="1153"/>
      <c r="N267" s="1146"/>
    </row>
    <row r="268" spans="1:14" s="1" customFormat="1" ht="24.6" customHeight="1" x14ac:dyDescent="0.2">
      <c r="A268" s="1142" t="s">
        <v>164</v>
      </c>
      <c r="B268" s="1143" t="s">
        <v>216</v>
      </c>
      <c r="C268" s="2599" t="s">
        <v>217</v>
      </c>
      <c r="D268" s="2599"/>
      <c r="E268" s="2599"/>
      <c r="F268" s="1144" t="s">
        <v>63</v>
      </c>
      <c r="G268" s="1144"/>
      <c r="H268" s="1144"/>
      <c r="I268" s="1144" t="s">
        <v>103</v>
      </c>
      <c r="J268" s="1145"/>
      <c r="K268" s="1144"/>
      <c r="L268" s="1145"/>
      <c r="M268" s="1144"/>
      <c r="N268" s="1146"/>
    </row>
    <row r="269" spans="1:14" s="1" customFormat="1" ht="33" customHeight="1" x14ac:dyDescent="0.2">
      <c r="A269" s="1147"/>
      <c r="B269" s="1148" t="s">
        <v>160</v>
      </c>
      <c r="C269" s="2596" t="s">
        <v>161</v>
      </c>
      <c r="D269" s="2596"/>
      <c r="E269" s="2596"/>
      <c r="F269" s="2596"/>
      <c r="G269" s="2596"/>
      <c r="H269" s="2596"/>
      <c r="I269" s="2596"/>
      <c r="J269" s="2596"/>
      <c r="K269" s="2596"/>
      <c r="L269" s="2596"/>
      <c r="M269" s="2596"/>
      <c r="N269" s="2600"/>
    </row>
    <row r="270" spans="1:14" s="1" customFormat="1" ht="10.199999999999999" x14ac:dyDescent="0.2">
      <c r="A270" s="1149"/>
      <c r="B270" s="1148" t="s">
        <v>44</v>
      </c>
      <c r="C270" s="2596" t="s">
        <v>48</v>
      </c>
      <c r="D270" s="2596"/>
      <c r="E270" s="2596"/>
      <c r="F270" s="1150"/>
      <c r="G270" s="1150"/>
      <c r="H270" s="1150"/>
      <c r="I270" s="1150"/>
      <c r="J270" s="1151">
        <v>19.63</v>
      </c>
      <c r="K270" s="1150" t="s">
        <v>162</v>
      </c>
      <c r="L270" s="1151">
        <v>306.23</v>
      </c>
      <c r="M270" s="1150" t="s">
        <v>1513</v>
      </c>
      <c r="N270" s="1152">
        <v>8372</v>
      </c>
    </row>
    <row r="271" spans="1:14" s="1" customFormat="1" ht="10.199999999999999" x14ac:dyDescent="0.2">
      <c r="A271" s="1149"/>
      <c r="B271" s="1148"/>
      <c r="C271" s="2596" t="s">
        <v>49</v>
      </c>
      <c r="D271" s="2596"/>
      <c r="E271" s="2596"/>
      <c r="F271" s="1150" t="s">
        <v>50</v>
      </c>
      <c r="G271" s="1150" t="s">
        <v>85</v>
      </c>
      <c r="H271" s="1150" t="s">
        <v>162</v>
      </c>
      <c r="I271" s="1150" t="s">
        <v>2115</v>
      </c>
      <c r="J271" s="1151"/>
      <c r="K271" s="1150"/>
      <c r="L271" s="1151"/>
      <c r="M271" s="1150"/>
      <c r="N271" s="1152"/>
    </row>
    <row r="272" spans="1:14" s="1" customFormat="1" ht="10.199999999999999" x14ac:dyDescent="0.2">
      <c r="A272" s="1149"/>
      <c r="B272" s="1148"/>
      <c r="C272" s="2608" t="s">
        <v>52</v>
      </c>
      <c r="D272" s="2608"/>
      <c r="E272" s="2608"/>
      <c r="F272" s="1153"/>
      <c r="G272" s="1153"/>
      <c r="H272" s="1153"/>
      <c r="I272" s="1153"/>
      <c r="J272" s="1154">
        <v>19.63</v>
      </c>
      <c r="K272" s="1153"/>
      <c r="L272" s="1154">
        <v>306.23</v>
      </c>
      <c r="M272" s="1153"/>
      <c r="N272" s="1155"/>
    </row>
    <row r="273" spans="1:14" s="1" customFormat="1" ht="10.199999999999999" x14ac:dyDescent="0.2">
      <c r="A273" s="1149"/>
      <c r="B273" s="1148"/>
      <c r="C273" s="2596" t="s">
        <v>53</v>
      </c>
      <c r="D273" s="2596"/>
      <c r="E273" s="2596"/>
      <c r="F273" s="1150"/>
      <c r="G273" s="1150"/>
      <c r="H273" s="1150"/>
      <c r="I273" s="1150"/>
      <c r="J273" s="1151"/>
      <c r="K273" s="1150"/>
      <c r="L273" s="1151">
        <v>306.23</v>
      </c>
      <c r="M273" s="1150"/>
      <c r="N273" s="1152">
        <v>8372</v>
      </c>
    </row>
    <row r="274" spans="1:14" s="1" customFormat="1" ht="20.399999999999999" x14ac:dyDescent="0.2">
      <c r="A274" s="1149"/>
      <c r="B274" s="1148" t="s">
        <v>2100</v>
      </c>
      <c r="C274" s="2596" t="s">
        <v>54</v>
      </c>
      <c r="D274" s="2596"/>
      <c r="E274" s="2596"/>
      <c r="F274" s="1150" t="s">
        <v>55</v>
      </c>
      <c r="G274" s="1150" t="s">
        <v>56</v>
      </c>
      <c r="H274" s="1150"/>
      <c r="I274" s="1150" t="s">
        <v>56</v>
      </c>
      <c r="J274" s="1151"/>
      <c r="K274" s="1150"/>
      <c r="L274" s="1151">
        <v>226.61</v>
      </c>
      <c r="M274" s="1150"/>
      <c r="N274" s="1152">
        <v>6195</v>
      </c>
    </row>
    <row r="275" spans="1:14" s="1" customFormat="1" ht="20.399999999999999" x14ac:dyDescent="0.2">
      <c r="A275" s="1149"/>
      <c r="B275" s="1148" t="s">
        <v>2101</v>
      </c>
      <c r="C275" s="2596" t="s">
        <v>57</v>
      </c>
      <c r="D275" s="2596"/>
      <c r="E275" s="2596"/>
      <c r="F275" s="1150" t="s">
        <v>55</v>
      </c>
      <c r="G275" s="1150" t="s">
        <v>58</v>
      </c>
      <c r="H275" s="1150"/>
      <c r="I275" s="1150" t="s">
        <v>58</v>
      </c>
      <c r="J275" s="1151"/>
      <c r="K275" s="1150"/>
      <c r="L275" s="1151">
        <v>110.24</v>
      </c>
      <c r="M275" s="1150"/>
      <c r="N275" s="1152">
        <v>3014</v>
      </c>
    </row>
    <row r="276" spans="1:14" s="1" customFormat="1" ht="10.199999999999999" x14ac:dyDescent="0.2">
      <c r="A276" s="1156"/>
      <c r="B276" s="1157"/>
      <c r="C276" s="2599" t="s">
        <v>59</v>
      </c>
      <c r="D276" s="2599"/>
      <c r="E276" s="2599"/>
      <c r="F276" s="1144"/>
      <c r="G276" s="1144"/>
      <c r="H276" s="1144"/>
      <c r="I276" s="1144"/>
      <c r="J276" s="1145"/>
      <c r="K276" s="1144"/>
      <c r="L276" s="1145">
        <v>643.08000000000004</v>
      </c>
      <c r="M276" s="1153"/>
      <c r="N276" s="1146"/>
    </row>
    <row r="277" spans="1:14" s="1" customFormat="1" ht="10.199999999999999" x14ac:dyDescent="0.2">
      <c r="A277" s="1158"/>
      <c r="B277" s="1157"/>
      <c r="C277" s="1157"/>
      <c r="D277" s="1157"/>
      <c r="E277" s="1157"/>
      <c r="F277" s="1158"/>
      <c r="G277" s="1158"/>
      <c r="H277" s="1158"/>
      <c r="I277" s="1158"/>
      <c r="J277" s="1159"/>
      <c r="K277" s="1158"/>
      <c r="L277" s="1159"/>
      <c r="M277" s="1150"/>
      <c r="N277" s="1159"/>
    </row>
    <row r="278" spans="1:14" s="1" customFormat="1" ht="10.199999999999999" x14ac:dyDescent="0.2">
      <c r="A278" s="1160"/>
      <c r="B278" s="1161"/>
      <c r="C278" s="2599" t="s">
        <v>143</v>
      </c>
      <c r="D278" s="2599"/>
      <c r="E278" s="2599"/>
      <c r="F278" s="2599"/>
      <c r="G278" s="2599"/>
      <c r="H278" s="2599"/>
      <c r="I278" s="2599"/>
      <c r="J278" s="2599"/>
      <c r="K278" s="2599"/>
      <c r="L278" s="1162"/>
      <c r="M278" s="1163"/>
      <c r="N278" s="1164"/>
    </row>
    <row r="279" spans="1:14" s="1" customFormat="1" ht="10.199999999999999" x14ac:dyDescent="0.2">
      <c r="A279" s="1165"/>
      <c r="B279" s="1148"/>
      <c r="C279" s="2596" t="s">
        <v>144</v>
      </c>
      <c r="D279" s="2596"/>
      <c r="E279" s="2596"/>
      <c r="F279" s="2596"/>
      <c r="G279" s="2596"/>
      <c r="H279" s="2596"/>
      <c r="I279" s="2596"/>
      <c r="J279" s="2596"/>
      <c r="K279" s="2596"/>
      <c r="L279" s="1166">
        <v>12301.73</v>
      </c>
      <c r="M279" s="1167"/>
      <c r="N279" s="1168"/>
    </row>
    <row r="280" spans="1:14" s="1" customFormat="1" ht="10.199999999999999" x14ac:dyDescent="0.2">
      <c r="A280" s="1165"/>
      <c r="B280" s="1148"/>
      <c r="C280" s="2596" t="s">
        <v>1437</v>
      </c>
      <c r="D280" s="2596"/>
      <c r="E280" s="2596"/>
      <c r="F280" s="2596"/>
      <c r="G280" s="2596"/>
      <c r="H280" s="2596"/>
      <c r="I280" s="2596"/>
      <c r="J280" s="2596"/>
      <c r="K280" s="2596"/>
      <c r="L280" s="1166"/>
      <c r="M280" s="1167"/>
      <c r="N280" s="1168"/>
    </row>
    <row r="281" spans="1:14" s="1" customFormat="1" ht="10.199999999999999" x14ac:dyDescent="0.2">
      <c r="A281" s="1165"/>
      <c r="B281" s="1148"/>
      <c r="C281" s="2596" t="s">
        <v>145</v>
      </c>
      <c r="D281" s="2596"/>
      <c r="E281" s="2596"/>
      <c r="F281" s="2596"/>
      <c r="G281" s="2596"/>
      <c r="H281" s="2596"/>
      <c r="I281" s="2596"/>
      <c r="J281" s="2596"/>
      <c r="K281" s="2596"/>
      <c r="L281" s="1166">
        <v>12301.73</v>
      </c>
      <c r="M281" s="1167"/>
      <c r="N281" s="1168"/>
    </row>
    <row r="282" spans="1:14" s="1" customFormat="1" ht="10.199999999999999" x14ac:dyDescent="0.2">
      <c r="A282" s="1165"/>
      <c r="B282" s="1148"/>
      <c r="C282" s="2596" t="s">
        <v>146</v>
      </c>
      <c r="D282" s="2596"/>
      <c r="E282" s="2596"/>
      <c r="F282" s="2596"/>
      <c r="G282" s="2596"/>
      <c r="H282" s="2596"/>
      <c r="I282" s="2596"/>
      <c r="J282" s="2596"/>
      <c r="K282" s="2596"/>
      <c r="L282" s="1166">
        <v>25833.62</v>
      </c>
      <c r="M282" s="1167"/>
      <c r="N282" s="1168"/>
    </row>
    <row r="283" spans="1:14" s="1" customFormat="1" ht="10.199999999999999" x14ac:dyDescent="0.2">
      <c r="A283" s="1165"/>
      <c r="B283" s="1148"/>
      <c r="C283" s="2596" t="s">
        <v>147</v>
      </c>
      <c r="D283" s="2596"/>
      <c r="E283" s="2596"/>
      <c r="F283" s="2596"/>
      <c r="G283" s="2596"/>
      <c r="H283" s="2596"/>
      <c r="I283" s="2596"/>
      <c r="J283" s="2596"/>
      <c r="K283" s="2596"/>
      <c r="L283" s="1166">
        <v>25833.62</v>
      </c>
      <c r="M283" s="1167"/>
      <c r="N283" s="1168"/>
    </row>
    <row r="284" spans="1:14" s="1" customFormat="1" ht="10.199999999999999" x14ac:dyDescent="0.2">
      <c r="A284" s="1165"/>
      <c r="B284" s="1148"/>
      <c r="C284" s="2596" t="s">
        <v>1507</v>
      </c>
      <c r="D284" s="2596"/>
      <c r="E284" s="2596"/>
      <c r="F284" s="2596"/>
      <c r="G284" s="2596"/>
      <c r="H284" s="2596"/>
      <c r="I284" s="2596"/>
      <c r="J284" s="2596"/>
      <c r="K284" s="2596"/>
      <c r="L284" s="1166"/>
      <c r="M284" s="1167"/>
      <c r="N284" s="1168"/>
    </row>
    <row r="285" spans="1:14" s="1" customFormat="1" ht="10.199999999999999" x14ac:dyDescent="0.2">
      <c r="A285" s="1165"/>
      <c r="B285" s="1148"/>
      <c r="C285" s="2596" t="s">
        <v>148</v>
      </c>
      <c r="D285" s="2596"/>
      <c r="E285" s="2596"/>
      <c r="F285" s="2596"/>
      <c r="G285" s="2596"/>
      <c r="H285" s="2596"/>
      <c r="I285" s="2596"/>
      <c r="J285" s="2596"/>
      <c r="K285" s="2596"/>
      <c r="L285" s="1166">
        <v>12301.73</v>
      </c>
      <c r="M285" s="1167"/>
      <c r="N285" s="1168"/>
    </row>
    <row r="286" spans="1:14" s="1" customFormat="1" ht="10.199999999999999" x14ac:dyDescent="0.2">
      <c r="A286" s="1165"/>
      <c r="B286" s="1148"/>
      <c r="C286" s="2596" t="s">
        <v>149</v>
      </c>
      <c r="D286" s="2596"/>
      <c r="E286" s="2596"/>
      <c r="F286" s="2596"/>
      <c r="G286" s="2596"/>
      <c r="H286" s="2596"/>
      <c r="I286" s="2596"/>
      <c r="J286" s="2596"/>
      <c r="K286" s="2596"/>
      <c r="L286" s="1166">
        <v>9103.27</v>
      </c>
      <c r="M286" s="1167"/>
      <c r="N286" s="1168"/>
    </row>
    <row r="287" spans="1:14" s="1" customFormat="1" ht="10.199999999999999" x14ac:dyDescent="0.2">
      <c r="A287" s="1165"/>
      <c r="B287" s="1148"/>
      <c r="C287" s="2596" t="s">
        <v>150</v>
      </c>
      <c r="D287" s="2596"/>
      <c r="E287" s="2596"/>
      <c r="F287" s="2596"/>
      <c r="G287" s="2596"/>
      <c r="H287" s="2596"/>
      <c r="I287" s="2596"/>
      <c r="J287" s="2596"/>
      <c r="K287" s="2596"/>
      <c r="L287" s="1166">
        <v>4428.62</v>
      </c>
      <c r="M287" s="1167"/>
      <c r="N287" s="1168"/>
    </row>
    <row r="288" spans="1:14" s="1" customFormat="1" ht="10.199999999999999" x14ac:dyDescent="0.2">
      <c r="A288" s="1165"/>
      <c r="B288" s="1148"/>
      <c r="C288" s="2596" t="s">
        <v>151</v>
      </c>
      <c r="D288" s="2596"/>
      <c r="E288" s="2596"/>
      <c r="F288" s="2596"/>
      <c r="G288" s="2596"/>
      <c r="H288" s="2596"/>
      <c r="I288" s="2596"/>
      <c r="J288" s="2596"/>
      <c r="K288" s="2596"/>
      <c r="L288" s="1166">
        <v>12301.73</v>
      </c>
      <c r="M288" s="1167"/>
      <c r="N288" s="1168"/>
    </row>
    <row r="289" spans="1:14" s="1" customFormat="1" ht="10.199999999999999" x14ac:dyDescent="0.2">
      <c r="A289" s="1165"/>
      <c r="B289" s="1148"/>
      <c r="C289" s="2596" t="s">
        <v>152</v>
      </c>
      <c r="D289" s="2596"/>
      <c r="E289" s="2596"/>
      <c r="F289" s="2596"/>
      <c r="G289" s="2596"/>
      <c r="H289" s="2596"/>
      <c r="I289" s="2596"/>
      <c r="J289" s="2596"/>
      <c r="K289" s="2596"/>
      <c r="L289" s="1166">
        <v>9103.27</v>
      </c>
      <c r="M289" s="1167"/>
      <c r="N289" s="1168"/>
    </row>
    <row r="290" spans="1:14" s="1" customFormat="1" ht="10.199999999999999" x14ac:dyDescent="0.2">
      <c r="A290" s="1165"/>
      <c r="B290" s="1148"/>
      <c r="C290" s="2596" t="s">
        <v>153</v>
      </c>
      <c r="D290" s="2596"/>
      <c r="E290" s="2596"/>
      <c r="F290" s="2596"/>
      <c r="G290" s="2596"/>
      <c r="H290" s="2596"/>
      <c r="I290" s="2596"/>
      <c r="J290" s="2596"/>
      <c r="K290" s="2596"/>
      <c r="L290" s="1166">
        <v>4428.62</v>
      </c>
      <c r="M290" s="1167"/>
      <c r="N290" s="1168"/>
    </row>
    <row r="291" spans="1:14" s="1" customFormat="1" ht="10.199999999999999" x14ac:dyDescent="0.2">
      <c r="A291" s="1165"/>
      <c r="B291" s="1159"/>
      <c r="C291" s="2601" t="s">
        <v>154</v>
      </c>
      <c r="D291" s="2601"/>
      <c r="E291" s="2601"/>
      <c r="F291" s="2601"/>
      <c r="G291" s="2601"/>
      <c r="H291" s="2601"/>
      <c r="I291" s="2601"/>
      <c r="J291" s="2601"/>
      <c r="K291" s="2601"/>
      <c r="L291" s="1169">
        <v>25833.62</v>
      </c>
      <c r="M291" s="1170"/>
      <c r="N291" s="1171"/>
    </row>
    <row r="292" spans="1:14" s="1" customFormat="1" ht="12" x14ac:dyDescent="0.2">
      <c r="A292" s="2619" t="s">
        <v>155</v>
      </c>
      <c r="B292" s="2620"/>
      <c r="C292" s="2620"/>
      <c r="D292" s="2620"/>
      <c r="E292" s="2620"/>
      <c r="F292" s="2620"/>
      <c r="G292" s="2620"/>
      <c r="H292" s="2620"/>
      <c r="I292" s="2620"/>
      <c r="J292" s="2620"/>
      <c r="K292" s="2620"/>
      <c r="L292" s="2620"/>
      <c r="M292" s="2620"/>
      <c r="N292" s="2621"/>
    </row>
    <row r="293" spans="1:14" s="1" customFormat="1" ht="10.199999999999999" x14ac:dyDescent="0.2">
      <c r="A293" s="2625" t="s">
        <v>156</v>
      </c>
      <c r="B293" s="2626"/>
      <c r="C293" s="2626"/>
      <c r="D293" s="2626"/>
      <c r="E293" s="2626"/>
      <c r="F293" s="2626"/>
      <c r="G293" s="2626"/>
      <c r="H293" s="2626"/>
      <c r="I293" s="2626"/>
      <c r="J293" s="2626"/>
      <c r="K293" s="2626"/>
      <c r="L293" s="2626"/>
      <c r="M293" s="2626"/>
      <c r="N293" s="2627"/>
    </row>
    <row r="294" spans="1:14" s="1" customFormat="1" ht="34.200000000000003" customHeight="1" x14ac:dyDescent="0.2">
      <c r="A294" s="1142" t="s">
        <v>166</v>
      </c>
      <c r="B294" s="1143" t="s">
        <v>158</v>
      </c>
      <c r="C294" s="2599" t="s">
        <v>159</v>
      </c>
      <c r="D294" s="2599"/>
      <c r="E294" s="2599"/>
      <c r="F294" s="1144" t="s">
        <v>47</v>
      </c>
      <c r="G294" s="1144"/>
      <c r="H294" s="1144"/>
      <c r="I294" s="1144" t="s">
        <v>44</v>
      </c>
      <c r="J294" s="1145"/>
      <c r="K294" s="1144"/>
      <c r="L294" s="1145"/>
      <c r="M294" s="1144"/>
      <c r="N294" s="1146"/>
    </row>
    <row r="295" spans="1:14" s="1" customFormat="1" ht="33" customHeight="1" x14ac:dyDescent="0.2">
      <c r="A295" s="1147"/>
      <c r="B295" s="1148" t="s">
        <v>160</v>
      </c>
      <c r="C295" s="2596" t="s">
        <v>161</v>
      </c>
      <c r="D295" s="2596"/>
      <c r="E295" s="2596"/>
      <c r="F295" s="2596"/>
      <c r="G295" s="2596"/>
      <c r="H295" s="2596"/>
      <c r="I295" s="2596"/>
      <c r="J295" s="2596"/>
      <c r="K295" s="2596"/>
      <c r="L295" s="2596"/>
      <c r="M295" s="2596"/>
      <c r="N295" s="2600"/>
    </row>
    <row r="296" spans="1:14" s="1" customFormat="1" ht="10.199999999999999" x14ac:dyDescent="0.2">
      <c r="A296" s="1149"/>
      <c r="B296" s="1148" t="s">
        <v>44</v>
      </c>
      <c r="C296" s="2596" t="s">
        <v>48</v>
      </c>
      <c r="D296" s="2596"/>
      <c r="E296" s="2596"/>
      <c r="F296" s="1150"/>
      <c r="G296" s="1150"/>
      <c r="H296" s="1150"/>
      <c r="I296" s="1150"/>
      <c r="J296" s="1151">
        <v>81.66</v>
      </c>
      <c r="K296" s="1150" t="s">
        <v>162</v>
      </c>
      <c r="L296" s="1151">
        <v>106.16</v>
      </c>
      <c r="M296" s="1150" t="s">
        <v>1513</v>
      </c>
      <c r="N296" s="1152">
        <v>2902</v>
      </c>
    </row>
    <row r="297" spans="1:14" s="1" customFormat="1" ht="10.199999999999999" x14ac:dyDescent="0.2">
      <c r="A297" s="1149"/>
      <c r="B297" s="1148"/>
      <c r="C297" s="2596" t="s">
        <v>49</v>
      </c>
      <c r="D297" s="2596"/>
      <c r="E297" s="2596"/>
      <c r="F297" s="1150" t="s">
        <v>50</v>
      </c>
      <c r="G297" s="1150" t="s">
        <v>94</v>
      </c>
      <c r="H297" s="1150" t="s">
        <v>162</v>
      </c>
      <c r="I297" s="1150" t="s">
        <v>163</v>
      </c>
      <c r="J297" s="1151"/>
      <c r="K297" s="1150"/>
      <c r="L297" s="1151"/>
      <c r="M297" s="1150"/>
      <c r="N297" s="1152"/>
    </row>
    <row r="298" spans="1:14" s="1" customFormat="1" ht="10.199999999999999" x14ac:dyDescent="0.2">
      <c r="A298" s="1149"/>
      <c r="B298" s="1148"/>
      <c r="C298" s="2608" t="s">
        <v>52</v>
      </c>
      <c r="D298" s="2608"/>
      <c r="E298" s="2608"/>
      <c r="F298" s="1153"/>
      <c r="G298" s="1153"/>
      <c r="H298" s="1153"/>
      <c r="I298" s="1153"/>
      <c r="J298" s="1154">
        <v>81.66</v>
      </c>
      <c r="K298" s="1153"/>
      <c r="L298" s="1154">
        <v>106.16</v>
      </c>
      <c r="M298" s="1153"/>
      <c r="N298" s="1155"/>
    </row>
    <row r="299" spans="1:14" s="1" customFormat="1" ht="10.199999999999999" x14ac:dyDescent="0.2">
      <c r="A299" s="1149"/>
      <c r="B299" s="1148"/>
      <c r="C299" s="2596" t="s">
        <v>53</v>
      </c>
      <c r="D299" s="2596"/>
      <c r="E299" s="2596"/>
      <c r="F299" s="1150"/>
      <c r="G299" s="1150"/>
      <c r="H299" s="1150"/>
      <c r="I299" s="1150"/>
      <c r="J299" s="1151"/>
      <c r="K299" s="1150"/>
      <c r="L299" s="1151">
        <v>106.16</v>
      </c>
      <c r="M299" s="1150"/>
      <c r="N299" s="1152">
        <v>2902</v>
      </c>
    </row>
    <row r="300" spans="1:14" s="1" customFormat="1" ht="20.399999999999999" x14ac:dyDescent="0.2">
      <c r="A300" s="1149"/>
      <c r="B300" s="1148" t="s">
        <v>2100</v>
      </c>
      <c r="C300" s="2596" t="s">
        <v>54</v>
      </c>
      <c r="D300" s="2596"/>
      <c r="E300" s="2596"/>
      <c r="F300" s="1150" t="s">
        <v>55</v>
      </c>
      <c r="G300" s="1150" t="s">
        <v>56</v>
      </c>
      <c r="H300" s="1150"/>
      <c r="I300" s="1150" t="s">
        <v>56</v>
      </c>
      <c r="J300" s="1151"/>
      <c r="K300" s="1150"/>
      <c r="L300" s="1151">
        <v>78.56</v>
      </c>
      <c r="M300" s="1150"/>
      <c r="N300" s="1152">
        <v>2147</v>
      </c>
    </row>
    <row r="301" spans="1:14" s="1" customFormat="1" ht="20.399999999999999" x14ac:dyDescent="0.2">
      <c r="A301" s="1149"/>
      <c r="B301" s="1148" t="s">
        <v>2101</v>
      </c>
      <c r="C301" s="2596" t="s">
        <v>57</v>
      </c>
      <c r="D301" s="2596"/>
      <c r="E301" s="2596"/>
      <c r="F301" s="1150" t="s">
        <v>55</v>
      </c>
      <c r="G301" s="1150" t="s">
        <v>58</v>
      </c>
      <c r="H301" s="1150"/>
      <c r="I301" s="1150" t="s">
        <v>58</v>
      </c>
      <c r="J301" s="1151"/>
      <c r="K301" s="1150"/>
      <c r="L301" s="1151">
        <v>38.22</v>
      </c>
      <c r="M301" s="1150"/>
      <c r="N301" s="1152">
        <v>1045</v>
      </c>
    </row>
    <row r="302" spans="1:14" s="1" customFormat="1" ht="10.199999999999999" x14ac:dyDescent="0.2">
      <c r="A302" s="1156"/>
      <c r="B302" s="1157"/>
      <c r="C302" s="2599" t="s">
        <v>59</v>
      </c>
      <c r="D302" s="2599"/>
      <c r="E302" s="2599"/>
      <c r="F302" s="1144"/>
      <c r="G302" s="1144"/>
      <c r="H302" s="1144"/>
      <c r="I302" s="1144"/>
      <c r="J302" s="1145"/>
      <c r="K302" s="1144"/>
      <c r="L302" s="1145">
        <v>222.94</v>
      </c>
      <c r="M302" s="1153"/>
      <c r="N302" s="1146"/>
    </row>
    <row r="303" spans="1:14" s="1" customFormat="1" ht="20.399999999999999" x14ac:dyDescent="0.2">
      <c r="A303" s="1142" t="s">
        <v>167</v>
      </c>
      <c r="B303" s="1143" t="s">
        <v>61</v>
      </c>
      <c r="C303" s="2599" t="s">
        <v>62</v>
      </c>
      <c r="D303" s="2599"/>
      <c r="E303" s="2599"/>
      <c r="F303" s="1144" t="s">
        <v>63</v>
      </c>
      <c r="G303" s="1144"/>
      <c r="H303" s="1144"/>
      <c r="I303" s="1144" t="s">
        <v>64</v>
      </c>
      <c r="J303" s="1145"/>
      <c r="K303" s="1144"/>
      <c r="L303" s="1145"/>
      <c r="M303" s="1144"/>
      <c r="N303" s="1146"/>
    </row>
    <row r="304" spans="1:14" s="1" customFormat="1" ht="33.6" customHeight="1" x14ac:dyDescent="0.2">
      <c r="A304" s="1147"/>
      <c r="B304" s="1148" t="s">
        <v>160</v>
      </c>
      <c r="C304" s="2596" t="s">
        <v>161</v>
      </c>
      <c r="D304" s="2596"/>
      <c r="E304" s="2596"/>
      <c r="F304" s="2596"/>
      <c r="G304" s="2596"/>
      <c r="H304" s="2596"/>
      <c r="I304" s="2596"/>
      <c r="J304" s="2596"/>
      <c r="K304" s="2596"/>
      <c r="L304" s="2596"/>
      <c r="M304" s="2596"/>
      <c r="N304" s="2600"/>
    </row>
    <row r="305" spans="1:14" s="1" customFormat="1" ht="10.199999999999999" x14ac:dyDescent="0.2">
      <c r="A305" s="1149"/>
      <c r="B305" s="1148" t="s">
        <v>44</v>
      </c>
      <c r="C305" s="2596" t="s">
        <v>48</v>
      </c>
      <c r="D305" s="2596"/>
      <c r="E305" s="2596"/>
      <c r="F305" s="1150"/>
      <c r="G305" s="1150"/>
      <c r="H305" s="1150"/>
      <c r="I305" s="1150"/>
      <c r="J305" s="1151">
        <v>31.33</v>
      </c>
      <c r="K305" s="1150" t="s">
        <v>162</v>
      </c>
      <c r="L305" s="1151">
        <v>244.37</v>
      </c>
      <c r="M305" s="1150" t="s">
        <v>1513</v>
      </c>
      <c r="N305" s="1152">
        <v>6681</v>
      </c>
    </row>
    <row r="306" spans="1:14" s="1" customFormat="1" ht="10.199999999999999" x14ac:dyDescent="0.2">
      <c r="A306" s="1149"/>
      <c r="B306" s="1148"/>
      <c r="C306" s="2596" t="s">
        <v>49</v>
      </c>
      <c r="D306" s="2596"/>
      <c r="E306" s="2596"/>
      <c r="F306" s="1150" t="s">
        <v>50</v>
      </c>
      <c r="G306" s="1150" t="s">
        <v>65</v>
      </c>
      <c r="H306" s="1150" t="s">
        <v>162</v>
      </c>
      <c r="I306" s="1150" t="s">
        <v>165</v>
      </c>
      <c r="J306" s="1151"/>
      <c r="K306" s="1150"/>
      <c r="L306" s="1151"/>
      <c r="M306" s="1150"/>
      <c r="N306" s="1152"/>
    </row>
    <row r="307" spans="1:14" s="1" customFormat="1" ht="10.199999999999999" x14ac:dyDescent="0.2">
      <c r="A307" s="1149"/>
      <c r="B307" s="1148"/>
      <c r="C307" s="2608" t="s">
        <v>52</v>
      </c>
      <c r="D307" s="2608"/>
      <c r="E307" s="2608"/>
      <c r="F307" s="1153"/>
      <c r="G307" s="1153"/>
      <c r="H307" s="1153"/>
      <c r="I307" s="1153"/>
      <c r="J307" s="1154">
        <v>31.33</v>
      </c>
      <c r="K307" s="1153"/>
      <c r="L307" s="1154">
        <v>244.37</v>
      </c>
      <c r="M307" s="1153"/>
      <c r="N307" s="1155"/>
    </row>
    <row r="308" spans="1:14" s="1" customFormat="1" ht="10.199999999999999" x14ac:dyDescent="0.2">
      <c r="A308" s="1149"/>
      <c r="B308" s="1148"/>
      <c r="C308" s="2596" t="s">
        <v>53</v>
      </c>
      <c r="D308" s="2596"/>
      <c r="E308" s="2596"/>
      <c r="F308" s="1150"/>
      <c r="G308" s="1150"/>
      <c r="H308" s="1150"/>
      <c r="I308" s="1150"/>
      <c r="J308" s="1151"/>
      <c r="K308" s="1150"/>
      <c r="L308" s="1151">
        <v>244.37</v>
      </c>
      <c r="M308" s="1150"/>
      <c r="N308" s="1152">
        <v>6681</v>
      </c>
    </row>
    <row r="309" spans="1:14" s="1" customFormat="1" ht="20.399999999999999" x14ac:dyDescent="0.2">
      <c r="A309" s="1149"/>
      <c r="B309" s="1148" t="s">
        <v>2100</v>
      </c>
      <c r="C309" s="2596" t="s">
        <v>54</v>
      </c>
      <c r="D309" s="2596"/>
      <c r="E309" s="2596"/>
      <c r="F309" s="1150" t="s">
        <v>55</v>
      </c>
      <c r="G309" s="1150" t="s">
        <v>56</v>
      </c>
      <c r="H309" s="1150"/>
      <c r="I309" s="1150" t="s">
        <v>56</v>
      </c>
      <c r="J309" s="1151"/>
      <c r="K309" s="1150"/>
      <c r="L309" s="1151">
        <v>180.83</v>
      </c>
      <c r="M309" s="1150"/>
      <c r="N309" s="1152">
        <v>4944</v>
      </c>
    </row>
    <row r="310" spans="1:14" s="1" customFormat="1" ht="20.399999999999999" x14ac:dyDescent="0.2">
      <c r="A310" s="1149"/>
      <c r="B310" s="1148" t="s">
        <v>2101</v>
      </c>
      <c r="C310" s="2596" t="s">
        <v>57</v>
      </c>
      <c r="D310" s="2596"/>
      <c r="E310" s="2596"/>
      <c r="F310" s="1150" t="s">
        <v>55</v>
      </c>
      <c r="G310" s="1150" t="s">
        <v>58</v>
      </c>
      <c r="H310" s="1150"/>
      <c r="I310" s="1150" t="s">
        <v>58</v>
      </c>
      <c r="J310" s="1151"/>
      <c r="K310" s="1150"/>
      <c r="L310" s="1151">
        <v>87.97</v>
      </c>
      <c r="M310" s="1150"/>
      <c r="N310" s="1152">
        <v>2405</v>
      </c>
    </row>
    <row r="311" spans="1:14" s="1" customFormat="1" ht="10.199999999999999" x14ac:dyDescent="0.2">
      <c r="A311" s="1156"/>
      <c r="B311" s="1157"/>
      <c r="C311" s="2599" t="s">
        <v>59</v>
      </c>
      <c r="D311" s="2599"/>
      <c r="E311" s="2599"/>
      <c r="F311" s="1144"/>
      <c r="G311" s="1144"/>
      <c r="H311" s="1144"/>
      <c r="I311" s="1144"/>
      <c r="J311" s="1145"/>
      <c r="K311" s="1144"/>
      <c r="L311" s="1145">
        <v>513.16999999999996</v>
      </c>
      <c r="M311" s="1153"/>
      <c r="N311" s="1146"/>
    </row>
    <row r="312" spans="1:14" s="1" customFormat="1" ht="10.199999999999999" x14ac:dyDescent="0.2">
      <c r="A312" s="2625" t="s">
        <v>175</v>
      </c>
      <c r="B312" s="2626"/>
      <c r="C312" s="2626"/>
      <c r="D312" s="2626"/>
      <c r="E312" s="2626"/>
      <c r="F312" s="2626"/>
      <c r="G312" s="2626"/>
      <c r="H312" s="2626"/>
      <c r="I312" s="2626"/>
      <c r="J312" s="2626"/>
      <c r="K312" s="2626"/>
      <c r="L312" s="2626"/>
      <c r="M312" s="2626"/>
      <c r="N312" s="2627"/>
    </row>
    <row r="313" spans="1:14" s="1" customFormat="1" ht="22.2" customHeight="1" x14ac:dyDescent="0.2">
      <c r="A313" s="1142" t="s">
        <v>169</v>
      </c>
      <c r="B313" s="1143" t="s">
        <v>177</v>
      </c>
      <c r="C313" s="2599" t="s">
        <v>178</v>
      </c>
      <c r="D313" s="2599"/>
      <c r="E313" s="2599"/>
      <c r="F313" s="1144" t="s">
        <v>47</v>
      </c>
      <c r="G313" s="1144"/>
      <c r="H313" s="1144"/>
      <c r="I313" s="1144" t="s">
        <v>66</v>
      </c>
      <c r="J313" s="1145"/>
      <c r="K313" s="1144"/>
      <c r="L313" s="1145"/>
      <c r="M313" s="1144"/>
      <c r="N313" s="1146"/>
    </row>
    <row r="314" spans="1:14" s="1" customFormat="1" ht="34.799999999999997" customHeight="1" x14ac:dyDescent="0.2">
      <c r="A314" s="1147"/>
      <c r="B314" s="1148" t="s">
        <v>160</v>
      </c>
      <c r="C314" s="2596" t="s">
        <v>161</v>
      </c>
      <c r="D314" s="2596"/>
      <c r="E314" s="2596"/>
      <c r="F314" s="2596"/>
      <c r="G314" s="2596"/>
      <c r="H314" s="2596"/>
      <c r="I314" s="2596"/>
      <c r="J314" s="2596"/>
      <c r="K314" s="2596"/>
      <c r="L314" s="2596"/>
      <c r="M314" s="2596"/>
      <c r="N314" s="2600"/>
    </row>
    <row r="315" spans="1:14" s="1" customFormat="1" ht="10.199999999999999" x14ac:dyDescent="0.2">
      <c r="A315" s="1149"/>
      <c r="B315" s="1148" t="s">
        <v>44</v>
      </c>
      <c r="C315" s="2596" t="s">
        <v>48</v>
      </c>
      <c r="D315" s="2596"/>
      <c r="E315" s="2596"/>
      <c r="F315" s="1150"/>
      <c r="G315" s="1150"/>
      <c r="H315" s="1150"/>
      <c r="I315" s="1150"/>
      <c r="J315" s="1151">
        <v>120</v>
      </c>
      <c r="K315" s="1150" t="s">
        <v>162</v>
      </c>
      <c r="L315" s="1151">
        <v>468</v>
      </c>
      <c r="M315" s="1150" t="s">
        <v>1513</v>
      </c>
      <c r="N315" s="1152">
        <v>12795</v>
      </c>
    </row>
    <row r="316" spans="1:14" s="1" customFormat="1" ht="10.199999999999999" x14ac:dyDescent="0.2">
      <c r="A316" s="1149"/>
      <c r="B316" s="1148"/>
      <c r="C316" s="2596" t="s">
        <v>49</v>
      </c>
      <c r="D316" s="2596"/>
      <c r="E316" s="2596"/>
      <c r="F316" s="1150" t="s">
        <v>50</v>
      </c>
      <c r="G316" s="1150" t="s">
        <v>179</v>
      </c>
      <c r="H316" s="1150" t="s">
        <v>162</v>
      </c>
      <c r="I316" s="1150" t="s">
        <v>180</v>
      </c>
      <c r="J316" s="1151"/>
      <c r="K316" s="1150"/>
      <c r="L316" s="1151"/>
      <c r="M316" s="1150"/>
      <c r="N316" s="1152"/>
    </row>
    <row r="317" spans="1:14" s="1" customFormat="1" ht="10.199999999999999" x14ac:dyDescent="0.2">
      <c r="A317" s="1149"/>
      <c r="B317" s="1148"/>
      <c r="C317" s="2608" t="s">
        <v>52</v>
      </c>
      <c r="D317" s="2608"/>
      <c r="E317" s="2608"/>
      <c r="F317" s="1153"/>
      <c r="G317" s="1153"/>
      <c r="H317" s="1153"/>
      <c r="I317" s="1153"/>
      <c r="J317" s="1154">
        <v>120</v>
      </c>
      <c r="K317" s="1153"/>
      <c r="L317" s="1154">
        <v>468</v>
      </c>
      <c r="M317" s="1153"/>
      <c r="N317" s="1155"/>
    </row>
    <row r="318" spans="1:14" s="1" customFormat="1" ht="10.199999999999999" x14ac:dyDescent="0.2">
      <c r="A318" s="1149"/>
      <c r="B318" s="1148"/>
      <c r="C318" s="2596" t="s">
        <v>53</v>
      </c>
      <c r="D318" s="2596"/>
      <c r="E318" s="2596"/>
      <c r="F318" s="1150"/>
      <c r="G318" s="1150"/>
      <c r="H318" s="1150"/>
      <c r="I318" s="1150"/>
      <c r="J318" s="1151"/>
      <c r="K318" s="1150"/>
      <c r="L318" s="1151">
        <v>468</v>
      </c>
      <c r="M318" s="1150"/>
      <c r="N318" s="1152">
        <v>12795</v>
      </c>
    </row>
    <row r="319" spans="1:14" s="1" customFormat="1" ht="20.399999999999999" x14ac:dyDescent="0.2">
      <c r="A319" s="1149"/>
      <c r="B319" s="1148" t="s">
        <v>2100</v>
      </c>
      <c r="C319" s="2596" t="s">
        <v>54</v>
      </c>
      <c r="D319" s="2596"/>
      <c r="E319" s="2596"/>
      <c r="F319" s="1150" t="s">
        <v>55</v>
      </c>
      <c r="G319" s="1150" t="s">
        <v>56</v>
      </c>
      <c r="H319" s="1150"/>
      <c r="I319" s="1150" t="s">
        <v>56</v>
      </c>
      <c r="J319" s="1151"/>
      <c r="K319" s="1150"/>
      <c r="L319" s="1151">
        <v>346.32</v>
      </c>
      <c r="M319" s="1150"/>
      <c r="N319" s="1152">
        <v>9468</v>
      </c>
    </row>
    <row r="320" spans="1:14" s="1" customFormat="1" ht="20.399999999999999" x14ac:dyDescent="0.2">
      <c r="A320" s="1149"/>
      <c r="B320" s="1148" t="s">
        <v>2101</v>
      </c>
      <c r="C320" s="2596" t="s">
        <v>57</v>
      </c>
      <c r="D320" s="2596"/>
      <c r="E320" s="2596"/>
      <c r="F320" s="1150" t="s">
        <v>55</v>
      </c>
      <c r="G320" s="1150" t="s">
        <v>58</v>
      </c>
      <c r="H320" s="1150"/>
      <c r="I320" s="1150" t="s">
        <v>58</v>
      </c>
      <c r="J320" s="1151"/>
      <c r="K320" s="1150"/>
      <c r="L320" s="1151">
        <v>168.48</v>
      </c>
      <c r="M320" s="1150"/>
      <c r="N320" s="1152">
        <v>4606</v>
      </c>
    </row>
    <row r="321" spans="1:14" s="1" customFormat="1" ht="10.199999999999999" x14ac:dyDescent="0.2">
      <c r="A321" s="1156"/>
      <c r="B321" s="1157"/>
      <c r="C321" s="2599" t="s">
        <v>59</v>
      </c>
      <c r="D321" s="2599"/>
      <c r="E321" s="2599"/>
      <c r="F321" s="1144"/>
      <c r="G321" s="1144"/>
      <c r="H321" s="1144"/>
      <c r="I321" s="1144"/>
      <c r="J321" s="1145"/>
      <c r="K321" s="1144"/>
      <c r="L321" s="1145">
        <v>982.8</v>
      </c>
      <c r="M321" s="1153"/>
      <c r="N321" s="1146"/>
    </row>
    <row r="322" spans="1:14" s="1" customFormat="1" ht="24" customHeight="1" x14ac:dyDescent="0.2">
      <c r="A322" s="1142" t="s">
        <v>170</v>
      </c>
      <c r="B322" s="1143" t="s">
        <v>123</v>
      </c>
      <c r="C322" s="2599" t="s">
        <v>124</v>
      </c>
      <c r="D322" s="2599"/>
      <c r="E322" s="2599"/>
      <c r="F322" s="1144" t="s">
        <v>63</v>
      </c>
      <c r="G322" s="1144"/>
      <c r="H322" s="1144"/>
      <c r="I322" s="1144" t="s">
        <v>66</v>
      </c>
      <c r="J322" s="1145"/>
      <c r="K322" s="1144"/>
      <c r="L322" s="1145"/>
      <c r="M322" s="1144"/>
      <c r="N322" s="1146"/>
    </row>
    <row r="323" spans="1:14" s="1" customFormat="1" ht="34.799999999999997" customHeight="1" x14ac:dyDescent="0.2">
      <c r="A323" s="1147"/>
      <c r="B323" s="1148" t="s">
        <v>160</v>
      </c>
      <c r="C323" s="2596" t="s">
        <v>161</v>
      </c>
      <c r="D323" s="2596"/>
      <c r="E323" s="2596"/>
      <c r="F323" s="2596"/>
      <c r="G323" s="2596"/>
      <c r="H323" s="2596"/>
      <c r="I323" s="2596"/>
      <c r="J323" s="2596"/>
      <c r="K323" s="2596"/>
      <c r="L323" s="2596"/>
      <c r="M323" s="2596"/>
      <c r="N323" s="2600"/>
    </row>
    <row r="324" spans="1:14" s="1" customFormat="1" ht="10.199999999999999" x14ac:dyDescent="0.2">
      <c r="A324" s="1149"/>
      <c r="B324" s="1148" t="s">
        <v>44</v>
      </c>
      <c r="C324" s="2596" t="s">
        <v>48</v>
      </c>
      <c r="D324" s="2596"/>
      <c r="E324" s="2596"/>
      <c r="F324" s="1150"/>
      <c r="G324" s="1150"/>
      <c r="H324" s="1150"/>
      <c r="I324" s="1150"/>
      <c r="J324" s="1151">
        <v>31.33</v>
      </c>
      <c r="K324" s="1150" t="s">
        <v>162</v>
      </c>
      <c r="L324" s="1151">
        <v>122.19</v>
      </c>
      <c r="M324" s="1150" t="s">
        <v>1513</v>
      </c>
      <c r="N324" s="1152">
        <v>3341</v>
      </c>
    </row>
    <row r="325" spans="1:14" s="1" customFormat="1" ht="10.199999999999999" x14ac:dyDescent="0.2">
      <c r="A325" s="1149"/>
      <c r="B325" s="1148"/>
      <c r="C325" s="2596" t="s">
        <v>49</v>
      </c>
      <c r="D325" s="2596"/>
      <c r="E325" s="2596"/>
      <c r="F325" s="1150" t="s">
        <v>50</v>
      </c>
      <c r="G325" s="1150" t="s">
        <v>65</v>
      </c>
      <c r="H325" s="1150" t="s">
        <v>162</v>
      </c>
      <c r="I325" s="1150" t="s">
        <v>181</v>
      </c>
      <c r="J325" s="1151"/>
      <c r="K325" s="1150"/>
      <c r="L325" s="1151"/>
      <c r="M325" s="1150"/>
      <c r="N325" s="1152"/>
    </row>
    <row r="326" spans="1:14" s="1" customFormat="1" ht="10.199999999999999" x14ac:dyDescent="0.2">
      <c r="A326" s="1149"/>
      <c r="B326" s="1148"/>
      <c r="C326" s="2608" t="s">
        <v>52</v>
      </c>
      <c r="D326" s="2608"/>
      <c r="E326" s="2608"/>
      <c r="F326" s="1153"/>
      <c r="G326" s="1153"/>
      <c r="H326" s="1153"/>
      <c r="I326" s="1153"/>
      <c r="J326" s="1154">
        <v>31.33</v>
      </c>
      <c r="K326" s="1153"/>
      <c r="L326" s="1154">
        <v>122.19</v>
      </c>
      <c r="M326" s="1153"/>
      <c r="N326" s="1155"/>
    </row>
    <row r="327" spans="1:14" s="1" customFormat="1" ht="10.199999999999999" x14ac:dyDescent="0.2">
      <c r="A327" s="1149"/>
      <c r="B327" s="1148"/>
      <c r="C327" s="2596" t="s">
        <v>53</v>
      </c>
      <c r="D327" s="2596"/>
      <c r="E327" s="2596"/>
      <c r="F327" s="1150"/>
      <c r="G327" s="1150"/>
      <c r="H327" s="1150"/>
      <c r="I327" s="1150"/>
      <c r="J327" s="1151"/>
      <c r="K327" s="1150"/>
      <c r="L327" s="1151">
        <v>122.19</v>
      </c>
      <c r="M327" s="1150"/>
      <c r="N327" s="1152">
        <v>3341</v>
      </c>
    </row>
    <row r="328" spans="1:14" s="1" customFormat="1" ht="20.399999999999999" x14ac:dyDescent="0.2">
      <c r="A328" s="1149"/>
      <c r="B328" s="1148" t="s">
        <v>2100</v>
      </c>
      <c r="C328" s="2596" t="s">
        <v>54</v>
      </c>
      <c r="D328" s="2596"/>
      <c r="E328" s="2596"/>
      <c r="F328" s="1150" t="s">
        <v>55</v>
      </c>
      <c r="G328" s="1150" t="s">
        <v>56</v>
      </c>
      <c r="H328" s="1150"/>
      <c r="I328" s="1150" t="s">
        <v>56</v>
      </c>
      <c r="J328" s="1151"/>
      <c r="K328" s="1150"/>
      <c r="L328" s="1151">
        <v>90.42</v>
      </c>
      <c r="M328" s="1150"/>
      <c r="N328" s="1152">
        <v>2472</v>
      </c>
    </row>
    <row r="329" spans="1:14" s="1" customFormat="1" ht="20.399999999999999" x14ac:dyDescent="0.2">
      <c r="A329" s="1149"/>
      <c r="B329" s="1148" t="s">
        <v>2101</v>
      </c>
      <c r="C329" s="2596" t="s">
        <v>57</v>
      </c>
      <c r="D329" s="2596"/>
      <c r="E329" s="2596"/>
      <c r="F329" s="1150" t="s">
        <v>55</v>
      </c>
      <c r="G329" s="1150" t="s">
        <v>58</v>
      </c>
      <c r="H329" s="1150"/>
      <c r="I329" s="1150" t="s">
        <v>58</v>
      </c>
      <c r="J329" s="1151"/>
      <c r="K329" s="1150"/>
      <c r="L329" s="1151">
        <v>43.99</v>
      </c>
      <c r="M329" s="1150"/>
      <c r="N329" s="1152">
        <v>1203</v>
      </c>
    </row>
    <row r="330" spans="1:14" s="1" customFormat="1" ht="10.199999999999999" x14ac:dyDescent="0.2">
      <c r="A330" s="1156"/>
      <c r="B330" s="1157"/>
      <c r="C330" s="2599" t="s">
        <v>59</v>
      </c>
      <c r="D330" s="2599"/>
      <c r="E330" s="2599"/>
      <c r="F330" s="1144"/>
      <c r="G330" s="1144"/>
      <c r="H330" s="1144"/>
      <c r="I330" s="1144"/>
      <c r="J330" s="1145"/>
      <c r="K330" s="1144"/>
      <c r="L330" s="1145">
        <v>256.60000000000002</v>
      </c>
      <c r="M330" s="1153"/>
      <c r="N330" s="1146"/>
    </row>
    <row r="331" spans="1:14" s="1" customFormat="1" ht="20.399999999999999" x14ac:dyDescent="0.2">
      <c r="A331" s="1142" t="s">
        <v>90</v>
      </c>
      <c r="B331" s="1143" t="s">
        <v>83</v>
      </c>
      <c r="C331" s="2599" t="s">
        <v>84</v>
      </c>
      <c r="D331" s="2599"/>
      <c r="E331" s="2599"/>
      <c r="F331" s="1144" t="s">
        <v>63</v>
      </c>
      <c r="G331" s="1144"/>
      <c r="H331" s="1144"/>
      <c r="I331" s="1144" t="s">
        <v>91</v>
      </c>
      <c r="J331" s="1145"/>
      <c r="K331" s="1144"/>
      <c r="L331" s="1145"/>
      <c r="M331" s="1144"/>
      <c r="N331" s="1146"/>
    </row>
    <row r="332" spans="1:14" s="1" customFormat="1" ht="36.6" customHeight="1" x14ac:dyDescent="0.2">
      <c r="A332" s="1147"/>
      <c r="B332" s="1148" t="s">
        <v>160</v>
      </c>
      <c r="C332" s="2596" t="s">
        <v>161</v>
      </c>
      <c r="D332" s="2596"/>
      <c r="E332" s="2596"/>
      <c r="F332" s="2596"/>
      <c r="G332" s="2596"/>
      <c r="H332" s="2596"/>
      <c r="I332" s="2596"/>
      <c r="J332" s="2596"/>
      <c r="K332" s="2596"/>
      <c r="L332" s="2596"/>
      <c r="M332" s="2596"/>
      <c r="N332" s="2600"/>
    </row>
    <row r="333" spans="1:14" s="1" customFormat="1" ht="10.199999999999999" x14ac:dyDescent="0.2">
      <c r="A333" s="1149"/>
      <c r="B333" s="1148" t="s">
        <v>44</v>
      </c>
      <c r="C333" s="2596" t="s">
        <v>48</v>
      </c>
      <c r="D333" s="2596"/>
      <c r="E333" s="2596"/>
      <c r="F333" s="1150"/>
      <c r="G333" s="1150"/>
      <c r="H333" s="1150"/>
      <c r="I333" s="1150"/>
      <c r="J333" s="1151">
        <v>20.88</v>
      </c>
      <c r="K333" s="1150" t="s">
        <v>162</v>
      </c>
      <c r="L333" s="1151">
        <v>244.3</v>
      </c>
      <c r="M333" s="1150" t="s">
        <v>1513</v>
      </c>
      <c r="N333" s="1152">
        <v>6679</v>
      </c>
    </row>
    <row r="334" spans="1:14" s="1" customFormat="1" ht="10.199999999999999" x14ac:dyDescent="0.2">
      <c r="A334" s="1149"/>
      <c r="B334" s="1148"/>
      <c r="C334" s="2596" t="s">
        <v>49</v>
      </c>
      <c r="D334" s="2596"/>
      <c r="E334" s="2596"/>
      <c r="F334" s="1150" t="s">
        <v>50</v>
      </c>
      <c r="G334" s="1150" t="s">
        <v>85</v>
      </c>
      <c r="H334" s="1150" t="s">
        <v>162</v>
      </c>
      <c r="I334" s="1150" t="s">
        <v>165</v>
      </c>
      <c r="J334" s="1151"/>
      <c r="K334" s="1150"/>
      <c r="L334" s="1151"/>
      <c r="M334" s="1150"/>
      <c r="N334" s="1152"/>
    </row>
    <row r="335" spans="1:14" s="1" customFormat="1" ht="10.199999999999999" x14ac:dyDescent="0.2">
      <c r="A335" s="1149"/>
      <c r="B335" s="1148"/>
      <c r="C335" s="2608" t="s">
        <v>52</v>
      </c>
      <c r="D335" s="2608"/>
      <c r="E335" s="2608"/>
      <c r="F335" s="1153"/>
      <c r="G335" s="1153"/>
      <c r="H335" s="1153"/>
      <c r="I335" s="1153"/>
      <c r="J335" s="1154">
        <v>20.88</v>
      </c>
      <c r="K335" s="1153"/>
      <c r="L335" s="1154">
        <v>244.3</v>
      </c>
      <c r="M335" s="1153"/>
      <c r="N335" s="1155"/>
    </row>
    <row r="336" spans="1:14" s="1" customFormat="1" ht="10.199999999999999" x14ac:dyDescent="0.2">
      <c r="A336" s="1149"/>
      <c r="B336" s="1148"/>
      <c r="C336" s="2596" t="s">
        <v>53</v>
      </c>
      <c r="D336" s="2596"/>
      <c r="E336" s="2596"/>
      <c r="F336" s="1150"/>
      <c r="G336" s="1150"/>
      <c r="H336" s="1150"/>
      <c r="I336" s="1150"/>
      <c r="J336" s="1151"/>
      <c r="K336" s="1150"/>
      <c r="L336" s="1151">
        <v>244.3</v>
      </c>
      <c r="M336" s="1150"/>
      <c r="N336" s="1152">
        <v>6679</v>
      </c>
    </row>
    <row r="337" spans="1:14" s="1" customFormat="1" ht="20.399999999999999" x14ac:dyDescent="0.2">
      <c r="A337" s="1149"/>
      <c r="B337" s="1148" t="s">
        <v>2100</v>
      </c>
      <c r="C337" s="2596" t="s">
        <v>54</v>
      </c>
      <c r="D337" s="2596"/>
      <c r="E337" s="2596"/>
      <c r="F337" s="1150" t="s">
        <v>55</v>
      </c>
      <c r="G337" s="1150" t="s">
        <v>56</v>
      </c>
      <c r="H337" s="1150"/>
      <c r="I337" s="1150" t="s">
        <v>56</v>
      </c>
      <c r="J337" s="1151"/>
      <c r="K337" s="1150"/>
      <c r="L337" s="1151">
        <v>180.78</v>
      </c>
      <c r="M337" s="1150"/>
      <c r="N337" s="1152">
        <v>4942</v>
      </c>
    </row>
    <row r="338" spans="1:14" s="1" customFormat="1" ht="20.399999999999999" x14ac:dyDescent="0.2">
      <c r="A338" s="1149"/>
      <c r="B338" s="1148" t="s">
        <v>2101</v>
      </c>
      <c r="C338" s="2596" t="s">
        <v>57</v>
      </c>
      <c r="D338" s="2596"/>
      <c r="E338" s="2596"/>
      <c r="F338" s="1150" t="s">
        <v>55</v>
      </c>
      <c r="G338" s="1150" t="s">
        <v>58</v>
      </c>
      <c r="H338" s="1150"/>
      <c r="I338" s="1150" t="s">
        <v>58</v>
      </c>
      <c r="J338" s="1151"/>
      <c r="K338" s="1150"/>
      <c r="L338" s="1151">
        <v>87.95</v>
      </c>
      <c r="M338" s="1150"/>
      <c r="N338" s="1152">
        <v>2404</v>
      </c>
    </row>
    <row r="339" spans="1:14" s="1" customFormat="1" ht="10.199999999999999" x14ac:dyDescent="0.2">
      <c r="A339" s="1156"/>
      <c r="B339" s="1157"/>
      <c r="C339" s="2599" t="s">
        <v>59</v>
      </c>
      <c r="D339" s="2599"/>
      <c r="E339" s="2599"/>
      <c r="F339" s="1144"/>
      <c r="G339" s="1144"/>
      <c r="H339" s="1144"/>
      <c r="I339" s="1144"/>
      <c r="J339" s="1145"/>
      <c r="K339" s="1144"/>
      <c r="L339" s="1145">
        <v>513.03</v>
      </c>
      <c r="M339" s="1153"/>
      <c r="N339" s="1146"/>
    </row>
    <row r="340" spans="1:14" s="1" customFormat="1" ht="10.199999999999999" x14ac:dyDescent="0.2">
      <c r="A340" s="2625" t="s">
        <v>184</v>
      </c>
      <c r="B340" s="2626"/>
      <c r="C340" s="2626"/>
      <c r="D340" s="2626"/>
      <c r="E340" s="2626"/>
      <c r="F340" s="2626"/>
      <c r="G340" s="2626"/>
      <c r="H340" s="2626"/>
      <c r="I340" s="2626"/>
      <c r="J340" s="2626"/>
      <c r="K340" s="2626"/>
      <c r="L340" s="2626"/>
      <c r="M340" s="2626"/>
      <c r="N340" s="2627"/>
    </row>
    <row r="341" spans="1:14" s="1" customFormat="1" ht="26.4" customHeight="1" x14ac:dyDescent="0.2">
      <c r="A341" s="1142" t="s">
        <v>171</v>
      </c>
      <c r="B341" s="1143" t="s">
        <v>133</v>
      </c>
      <c r="C341" s="2599" t="s">
        <v>134</v>
      </c>
      <c r="D341" s="2599"/>
      <c r="E341" s="2599"/>
      <c r="F341" s="1144" t="s">
        <v>63</v>
      </c>
      <c r="G341" s="1144"/>
      <c r="H341" s="1144"/>
      <c r="I341" s="1144" t="s">
        <v>130</v>
      </c>
      <c r="J341" s="1145"/>
      <c r="K341" s="1144"/>
      <c r="L341" s="1145"/>
      <c r="M341" s="1144"/>
      <c r="N341" s="1146"/>
    </row>
    <row r="342" spans="1:14" s="1" customFormat="1" ht="32.4" customHeight="1" x14ac:dyDescent="0.2">
      <c r="A342" s="1147"/>
      <c r="B342" s="1148" t="s">
        <v>160</v>
      </c>
      <c r="C342" s="2596" t="s">
        <v>161</v>
      </c>
      <c r="D342" s="2596"/>
      <c r="E342" s="2596"/>
      <c r="F342" s="2596"/>
      <c r="G342" s="2596"/>
      <c r="H342" s="2596"/>
      <c r="I342" s="2596"/>
      <c r="J342" s="2596"/>
      <c r="K342" s="2596"/>
      <c r="L342" s="2596"/>
      <c r="M342" s="2596"/>
      <c r="N342" s="2600"/>
    </row>
    <row r="343" spans="1:14" s="1" customFormat="1" ht="10.199999999999999" x14ac:dyDescent="0.2">
      <c r="A343" s="1149"/>
      <c r="B343" s="1148" t="s">
        <v>44</v>
      </c>
      <c r="C343" s="2596" t="s">
        <v>48</v>
      </c>
      <c r="D343" s="2596"/>
      <c r="E343" s="2596"/>
      <c r="F343" s="1150"/>
      <c r="G343" s="1150"/>
      <c r="H343" s="1150"/>
      <c r="I343" s="1150"/>
      <c r="J343" s="1151">
        <v>32.729999999999997</v>
      </c>
      <c r="K343" s="1150" t="s">
        <v>162</v>
      </c>
      <c r="L343" s="1151">
        <v>893.53</v>
      </c>
      <c r="M343" s="1150" t="s">
        <v>1513</v>
      </c>
      <c r="N343" s="1152">
        <v>24429</v>
      </c>
    </row>
    <row r="344" spans="1:14" s="1" customFormat="1" ht="10.199999999999999" x14ac:dyDescent="0.2">
      <c r="A344" s="1149"/>
      <c r="B344" s="1148"/>
      <c r="C344" s="2596" t="s">
        <v>49</v>
      </c>
      <c r="D344" s="2596"/>
      <c r="E344" s="2596"/>
      <c r="F344" s="1150" t="s">
        <v>50</v>
      </c>
      <c r="G344" s="1150" t="s">
        <v>106</v>
      </c>
      <c r="H344" s="1150" t="s">
        <v>162</v>
      </c>
      <c r="I344" s="1150" t="s">
        <v>186</v>
      </c>
      <c r="J344" s="1151"/>
      <c r="K344" s="1150"/>
      <c r="L344" s="1151"/>
      <c r="M344" s="1150"/>
      <c r="N344" s="1152"/>
    </row>
    <row r="345" spans="1:14" s="1" customFormat="1" ht="10.199999999999999" x14ac:dyDescent="0.2">
      <c r="A345" s="1149"/>
      <c r="B345" s="1148"/>
      <c r="C345" s="2608" t="s">
        <v>52</v>
      </c>
      <c r="D345" s="2608"/>
      <c r="E345" s="2608"/>
      <c r="F345" s="1153"/>
      <c r="G345" s="1153"/>
      <c r="H345" s="1153"/>
      <c r="I345" s="1153"/>
      <c r="J345" s="1154">
        <v>32.729999999999997</v>
      </c>
      <c r="K345" s="1153"/>
      <c r="L345" s="1154">
        <v>893.53</v>
      </c>
      <c r="M345" s="1153"/>
      <c r="N345" s="1155"/>
    </row>
    <row r="346" spans="1:14" s="1" customFormat="1" ht="10.199999999999999" x14ac:dyDescent="0.2">
      <c r="A346" s="1149"/>
      <c r="B346" s="1148"/>
      <c r="C346" s="2596" t="s">
        <v>53</v>
      </c>
      <c r="D346" s="2596"/>
      <c r="E346" s="2596"/>
      <c r="F346" s="1150"/>
      <c r="G346" s="1150"/>
      <c r="H346" s="1150"/>
      <c r="I346" s="1150"/>
      <c r="J346" s="1151"/>
      <c r="K346" s="1150"/>
      <c r="L346" s="1151">
        <v>893.53</v>
      </c>
      <c r="M346" s="1150"/>
      <c r="N346" s="1152">
        <v>24429</v>
      </c>
    </row>
    <row r="347" spans="1:14" s="1" customFormat="1" ht="20.399999999999999" x14ac:dyDescent="0.2">
      <c r="A347" s="1149"/>
      <c r="B347" s="1148" t="s">
        <v>2100</v>
      </c>
      <c r="C347" s="2596" t="s">
        <v>54</v>
      </c>
      <c r="D347" s="2596"/>
      <c r="E347" s="2596"/>
      <c r="F347" s="1150" t="s">
        <v>55</v>
      </c>
      <c r="G347" s="1150" t="s">
        <v>56</v>
      </c>
      <c r="H347" s="1150"/>
      <c r="I347" s="1150" t="s">
        <v>56</v>
      </c>
      <c r="J347" s="1151"/>
      <c r="K347" s="1150"/>
      <c r="L347" s="1151">
        <v>661.21</v>
      </c>
      <c r="M347" s="1150"/>
      <c r="N347" s="1152">
        <v>18077</v>
      </c>
    </row>
    <row r="348" spans="1:14" s="1" customFormat="1" ht="20.399999999999999" x14ac:dyDescent="0.2">
      <c r="A348" s="1149"/>
      <c r="B348" s="1148" t="s">
        <v>2101</v>
      </c>
      <c r="C348" s="2596" t="s">
        <v>57</v>
      </c>
      <c r="D348" s="2596"/>
      <c r="E348" s="2596"/>
      <c r="F348" s="1150" t="s">
        <v>55</v>
      </c>
      <c r="G348" s="1150" t="s">
        <v>58</v>
      </c>
      <c r="H348" s="1150"/>
      <c r="I348" s="1150" t="s">
        <v>58</v>
      </c>
      <c r="J348" s="1151"/>
      <c r="K348" s="1150"/>
      <c r="L348" s="1151">
        <v>321.67</v>
      </c>
      <c r="M348" s="1150"/>
      <c r="N348" s="1152">
        <v>8794</v>
      </c>
    </row>
    <row r="349" spans="1:14" s="1" customFormat="1" ht="10.199999999999999" x14ac:dyDescent="0.2">
      <c r="A349" s="1156"/>
      <c r="B349" s="1157"/>
      <c r="C349" s="2599" t="s">
        <v>59</v>
      </c>
      <c r="D349" s="2599"/>
      <c r="E349" s="2599"/>
      <c r="F349" s="1144"/>
      <c r="G349" s="1144"/>
      <c r="H349" s="1144"/>
      <c r="I349" s="1144"/>
      <c r="J349" s="1145"/>
      <c r="K349" s="1144"/>
      <c r="L349" s="1145">
        <v>1876.41</v>
      </c>
      <c r="M349" s="1153"/>
      <c r="N349" s="1146"/>
    </row>
    <row r="350" spans="1:14" s="1" customFormat="1" ht="20.399999999999999" x14ac:dyDescent="0.2">
      <c r="A350" s="1142" t="s">
        <v>172</v>
      </c>
      <c r="B350" s="1143" t="s">
        <v>136</v>
      </c>
      <c r="C350" s="2599" t="s">
        <v>137</v>
      </c>
      <c r="D350" s="2599"/>
      <c r="E350" s="2599"/>
      <c r="F350" s="1144" t="s">
        <v>98</v>
      </c>
      <c r="G350" s="1144"/>
      <c r="H350" s="1144"/>
      <c r="I350" s="1144" t="s">
        <v>130</v>
      </c>
      <c r="J350" s="1145"/>
      <c r="K350" s="1144"/>
      <c r="L350" s="1145"/>
      <c r="M350" s="1144"/>
      <c r="N350" s="1146"/>
    </row>
    <row r="351" spans="1:14" s="1" customFormat="1" ht="30.6" customHeight="1" x14ac:dyDescent="0.2">
      <c r="A351" s="1147"/>
      <c r="B351" s="1148" t="s">
        <v>160</v>
      </c>
      <c r="C351" s="2596" t="s">
        <v>161</v>
      </c>
      <c r="D351" s="2596"/>
      <c r="E351" s="2596"/>
      <c r="F351" s="2596"/>
      <c r="G351" s="2596"/>
      <c r="H351" s="2596"/>
      <c r="I351" s="2596"/>
      <c r="J351" s="2596"/>
      <c r="K351" s="2596"/>
      <c r="L351" s="2596"/>
      <c r="M351" s="2596"/>
      <c r="N351" s="2600"/>
    </row>
    <row r="352" spans="1:14" s="1" customFormat="1" ht="10.199999999999999" x14ac:dyDescent="0.2">
      <c r="A352" s="1149"/>
      <c r="B352" s="1148" t="s">
        <v>44</v>
      </c>
      <c r="C352" s="2596" t="s">
        <v>48</v>
      </c>
      <c r="D352" s="2596"/>
      <c r="E352" s="2596"/>
      <c r="F352" s="1150"/>
      <c r="G352" s="1150"/>
      <c r="H352" s="1150"/>
      <c r="I352" s="1150"/>
      <c r="J352" s="1151">
        <v>23.05</v>
      </c>
      <c r="K352" s="1150" t="s">
        <v>162</v>
      </c>
      <c r="L352" s="1151">
        <v>629.27</v>
      </c>
      <c r="M352" s="1150" t="s">
        <v>1513</v>
      </c>
      <c r="N352" s="1152">
        <v>17204</v>
      </c>
    </row>
    <row r="353" spans="1:14" s="1" customFormat="1" ht="10.199999999999999" x14ac:dyDescent="0.2">
      <c r="A353" s="1149"/>
      <c r="B353" s="1148"/>
      <c r="C353" s="2596" t="s">
        <v>49</v>
      </c>
      <c r="D353" s="2596"/>
      <c r="E353" s="2596"/>
      <c r="F353" s="1150" t="s">
        <v>50</v>
      </c>
      <c r="G353" s="1150" t="s">
        <v>138</v>
      </c>
      <c r="H353" s="1150" t="s">
        <v>162</v>
      </c>
      <c r="I353" s="1150" t="s">
        <v>168</v>
      </c>
      <c r="J353" s="1151"/>
      <c r="K353" s="1150"/>
      <c r="L353" s="1151"/>
      <c r="M353" s="1150"/>
      <c r="N353" s="1152"/>
    </row>
    <row r="354" spans="1:14" s="1" customFormat="1" ht="10.199999999999999" x14ac:dyDescent="0.2">
      <c r="A354" s="1149"/>
      <c r="B354" s="1148"/>
      <c r="C354" s="2608" t="s">
        <v>52</v>
      </c>
      <c r="D354" s="2608"/>
      <c r="E354" s="2608"/>
      <c r="F354" s="1153"/>
      <c r="G354" s="1153"/>
      <c r="H354" s="1153"/>
      <c r="I354" s="1153"/>
      <c r="J354" s="1154">
        <v>23.05</v>
      </c>
      <c r="K354" s="1153"/>
      <c r="L354" s="1154">
        <v>629.27</v>
      </c>
      <c r="M354" s="1153"/>
      <c r="N354" s="1155"/>
    </row>
    <row r="355" spans="1:14" s="1" customFormat="1" ht="10.199999999999999" x14ac:dyDescent="0.2">
      <c r="A355" s="1149"/>
      <c r="B355" s="1148"/>
      <c r="C355" s="2596" t="s">
        <v>53</v>
      </c>
      <c r="D355" s="2596"/>
      <c r="E355" s="2596"/>
      <c r="F355" s="1150"/>
      <c r="G355" s="1150"/>
      <c r="H355" s="1150"/>
      <c r="I355" s="1150"/>
      <c r="J355" s="1151"/>
      <c r="K355" s="1150"/>
      <c r="L355" s="1151">
        <v>629.27</v>
      </c>
      <c r="M355" s="1150"/>
      <c r="N355" s="1152">
        <v>17204</v>
      </c>
    </row>
    <row r="356" spans="1:14" s="1" customFormat="1" ht="20.399999999999999" x14ac:dyDescent="0.2">
      <c r="A356" s="1149"/>
      <c r="B356" s="1148" t="s">
        <v>2100</v>
      </c>
      <c r="C356" s="2596" t="s">
        <v>54</v>
      </c>
      <c r="D356" s="2596"/>
      <c r="E356" s="2596"/>
      <c r="F356" s="1150" t="s">
        <v>55</v>
      </c>
      <c r="G356" s="1150" t="s">
        <v>56</v>
      </c>
      <c r="H356" s="1150"/>
      <c r="I356" s="1150" t="s">
        <v>56</v>
      </c>
      <c r="J356" s="1151"/>
      <c r="K356" s="1150"/>
      <c r="L356" s="1151">
        <v>465.66</v>
      </c>
      <c r="M356" s="1150"/>
      <c r="N356" s="1152">
        <v>12731</v>
      </c>
    </row>
    <row r="357" spans="1:14" s="1" customFormat="1" ht="20.399999999999999" x14ac:dyDescent="0.2">
      <c r="A357" s="1149"/>
      <c r="B357" s="1148" t="s">
        <v>2101</v>
      </c>
      <c r="C357" s="2596" t="s">
        <v>57</v>
      </c>
      <c r="D357" s="2596"/>
      <c r="E357" s="2596"/>
      <c r="F357" s="1150" t="s">
        <v>55</v>
      </c>
      <c r="G357" s="1150" t="s">
        <v>58</v>
      </c>
      <c r="H357" s="1150"/>
      <c r="I357" s="1150" t="s">
        <v>58</v>
      </c>
      <c r="J357" s="1151"/>
      <c r="K357" s="1150"/>
      <c r="L357" s="1151">
        <v>226.54</v>
      </c>
      <c r="M357" s="1150"/>
      <c r="N357" s="1152">
        <v>6193</v>
      </c>
    </row>
    <row r="358" spans="1:14" s="1" customFormat="1" ht="10.199999999999999" x14ac:dyDescent="0.2">
      <c r="A358" s="1156"/>
      <c r="B358" s="1157"/>
      <c r="C358" s="2599" t="s">
        <v>59</v>
      </c>
      <c r="D358" s="2599"/>
      <c r="E358" s="2599"/>
      <c r="F358" s="1144"/>
      <c r="G358" s="1144"/>
      <c r="H358" s="1144"/>
      <c r="I358" s="1144"/>
      <c r="J358" s="1145"/>
      <c r="K358" s="1144"/>
      <c r="L358" s="1145">
        <v>1321.47</v>
      </c>
      <c r="M358" s="1153"/>
      <c r="N358" s="1146"/>
    </row>
    <row r="359" spans="1:14" s="1" customFormat="1" ht="10.199999999999999" x14ac:dyDescent="0.2">
      <c r="A359" s="2625" t="s">
        <v>188</v>
      </c>
      <c r="B359" s="2626"/>
      <c r="C359" s="2626"/>
      <c r="D359" s="2626"/>
      <c r="E359" s="2626"/>
      <c r="F359" s="2626"/>
      <c r="G359" s="2626"/>
      <c r="H359" s="2626"/>
      <c r="I359" s="2626"/>
      <c r="J359" s="2626"/>
      <c r="K359" s="2626"/>
      <c r="L359" s="2626"/>
      <c r="M359" s="2626"/>
      <c r="N359" s="2627"/>
    </row>
    <row r="360" spans="1:14" s="1" customFormat="1" ht="25.8" customHeight="1" x14ac:dyDescent="0.2">
      <c r="A360" s="1142" t="s">
        <v>173</v>
      </c>
      <c r="B360" s="1143" t="s">
        <v>190</v>
      </c>
      <c r="C360" s="2599" t="s">
        <v>191</v>
      </c>
      <c r="D360" s="2599"/>
      <c r="E360" s="2599"/>
      <c r="F360" s="1144" t="s">
        <v>47</v>
      </c>
      <c r="G360" s="1144"/>
      <c r="H360" s="1144"/>
      <c r="I360" s="1144" t="s">
        <v>60</v>
      </c>
      <c r="J360" s="1145"/>
      <c r="K360" s="1144"/>
      <c r="L360" s="1145"/>
      <c r="M360" s="1144"/>
      <c r="N360" s="1146"/>
    </row>
    <row r="361" spans="1:14" s="1" customFormat="1" ht="33.6" customHeight="1" x14ac:dyDescent="0.2">
      <c r="A361" s="1147"/>
      <c r="B361" s="1148" t="s">
        <v>160</v>
      </c>
      <c r="C361" s="2596" t="s">
        <v>161</v>
      </c>
      <c r="D361" s="2596"/>
      <c r="E361" s="2596"/>
      <c r="F361" s="2596"/>
      <c r="G361" s="2596"/>
      <c r="H361" s="2596"/>
      <c r="I361" s="2596"/>
      <c r="J361" s="2596"/>
      <c r="K361" s="2596"/>
      <c r="L361" s="2596"/>
      <c r="M361" s="2596"/>
      <c r="N361" s="2600"/>
    </row>
    <row r="362" spans="1:14" s="1" customFormat="1" ht="10.199999999999999" x14ac:dyDescent="0.2">
      <c r="A362" s="1149"/>
      <c r="B362" s="1148" t="s">
        <v>44</v>
      </c>
      <c r="C362" s="2596" t="s">
        <v>48</v>
      </c>
      <c r="D362" s="2596"/>
      <c r="E362" s="2596"/>
      <c r="F362" s="1150"/>
      <c r="G362" s="1150"/>
      <c r="H362" s="1150"/>
      <c r="I362" s="1150"/>
      <c r="J362" s="1151">
        <v>65.94</v>
      </c>
      <c r="K362" s="1150" t="s">
        <v>162</v>
      </c>
      <c r="L362" s="1151">
        <v>171.44</v>
      </c>
      <c r="M362" s="1150" t="s">
        <v>1513</v>
      </c>
      <c r="N362" s="1152">
        <v>4687</v>
      </c>
    </row>
    <row r="363" spans="1:14" s="1" customFormat="1" ht="10.199999999999999" x14ac:dyDescent="0.2">
      <c r="A363" s="1149"/>
      <c r="B363" s="1148"/>
      <c r="C363" s="2596" t="s">
        <v>49</v>
      </c>
      <c r="D363" s="2596"/>
      <c r="E363" s="2596"/>
      <c r="F363" s="1150" t="s">
        <v>50</v>
      </c>
      <c r="G363" s="1150" t="s">
        <v>192</v>
      </c>
      <c r="H363" s="1150" t="s">
        <v>162</v>
      </c>
      <c r="I363" s="1150" t="s">
        <v>193</v>
      </c>
      <c r="J363" s="1151"/>
      <c r="K363" s="1150"/>
      <c r="L363" s="1151"/>
      <c r="M363" s="1150"/>
      <c r="N363" s="1152"/>
    </row>
    <row r="364" spans="1:14" s="1" customFormat="1" ht="10.199999999999999" x14ac:dyDescent="0.2">
      <c r="A364" s="1149"/>
      <c r="B364" s="1148"/>
      <c r="C364" s="2608" t="s">
        <v>52</v>
      </c>
      <c r="D364" s="2608"/>
      <c r="E364" s="2608"/>
      <c r="F364" s="1153"/>
      <c r="G364" s="1153"/>
      <c r="H364" s="1153"/>
      <c r="I364" s="1153"/>
      <c r="J364" s="1154">
        <v>65.94</v>
      </c>
      <c r="K364" s="1153"/>
      <c r="L364" s="1154">
        <v>171.44</v>
      </c>
      <c r="M364" s="1153"/>
      <c r="N364" s="1155"/>
    </row>
    <row r="365" spans="1:14" s="1" customFormat="1" ht="10.199999999999999" x14ac:dyDescent="0.2">
      <c r="A365" s="1149"/>
      <c r="B365" s="1148"/>
      <c r="C365" s="2596" t="s">
        <v>53</v>
      </c>
      <c r="D365" s="2596"/>
      <c r="E365" s="2596"/>
      <c r="F365" s="1150"/>
      <c r="G365" s="1150"/>
      <c r="H365" s="1150"/>
      <c r="I365" s="1150"/>
      <c r="J365" s="1151"/>
      <c r="K365" s="1150"/>
      <c r="L365" s="1151">
        <v>171.44</v>
      </c>
      <c r="M365" s="1150"/>
      <c r="N365" s="1152">
        <v>4687</v>
      </c>
    </row>
    <row r="366" spans="1:14" s="1" customFormat="1" ht="20.399999999999999" x14ac:dyDescent="0.2">
      <c r="A366" s="1149"/>
      <c r="B366" s="1148" t="s">
        <v>2100</v>
      </c>
      <c r="C366" s="2596" t="s">
        <v>54</v>
      </c>
      <c r="D366" s="2596"/>
      <c r="E366" s="2596"/>
      <c r="F366" s="1150" t="s">
        <v>55</v>
      </c>
      <c r="G366" s="1150" t="s">
        <v>56</v>
      </c>
      <c r="H366" s="1150"/>
      <c r="I366" s="1150" t="s">
        <v>56</v>
      </c>
      <c r="J366" s="1151"/>
      <c r="K366" s="1150"/>
      <c r="L366" s="1151">
        <v>126.87</v>
      </c>
      <c r="M366" s="1150"/>
      <c r="N366" s="1152">
        <v>3468</v>
      </c>
    </row>
    <row r="367" spans="1:14" s="1" customFormat="1" ht="20.399999999999999" x14ac:dyDescent="0.2">
      <c r="A367" s="1149"/>
      <c r="B367" s="1148" t="s">
        <v>2101</v>
      </c>
      <c r="C367" s="2596" t="s">
        <v>57</v>
      </c>
      <c r="D367" s="2596"/>
      <c r="E367" s="2596"/>
      <c r="F367" s="1150" t="s">
        <v>55</v>
      </c>
      <c r="G367" s="1150" t="s">
        <v>58</v>
      </c>
      <c r="H367" s="1150"/>
      <c r="I367" s="1150" t="s">
        <v>58</v>
      </c>
      <c r="J367" s="1151"/>
      <c r="K367" s="1150"/>
      <c r="L367" s="1151">
        <v>61.72</v>
      </c>
      <c r="M367" s="1150"/>
      <c r="N367" s="1152">
        <v>1687</v>
      </c>
    </row>
    <row r="368" spans="1:14" s="1" customFormat="1" ht="10.199999999999999" x14ac:dyDescent="0.2">
      <c r="A368" s="1156"/>
      <c r="B368" s="1157"/>
      <c r="C368" s="2599" t="s">
        <v>59</v>
      </c>
      <c r="D368" s="2599"/>
      <c r="E368" s="2599"/>
      <c r="F368" s="1144"/>
      <c r="G368" s="1144"/>
      <c r="H368" s="1144"/>
      <c r="I368" s="1144"/>
      <c r="J368" s="1145"/>
      <c r="K368" s="1144"/>
      <c r="L368" s="1145">
        <v>360.03</v>
      </c>
      <c r="M368" s="1153"/>
      <c r="N368" s="1146"/>
    </row>
    <row r="369" spans="1:14" s="1" customFormat="1" ht="34.200000000000003" customHeight="1" x14ac:dyDescent="0.2">
      <c r="A369" s="1142" t="s">
        <v>176</v>
      </c>
      <c r="B369" s="1143" t="s">
        <v>92</v>
      </c>
      <c r="C369" s="2599" t="s">
        <v>93</v>
      </c>
      <c r="D369" s="2599"/>
      <c r="E369" s="2599"/>
      <c r="F369" s="1144" t="s">
        <v>47</v>
      </c>
      <c r="G369" s="1144"/>
      <c r="H369" s="1144"/>
      <c r="I369" s="1144" t="s">
        <v>60</v>
      </c>
      <c r="J369" s="1145"/>
      <c r="K369" s="1144"/>
      <c r="L369" s="1145"/>
      <c r="M369" s="1144"/>
      <c r="N369" s="1146"/>
    </row>
    <row r="370" spans="1:14" s="1" customFormat="1" ht="35.4" customHeight="1" x14ac:dyDescent="0.2">
      <c r="A370" s="1147"/>
      <c r="B370" s="1148" t="s">
        <v>160</v>
      </c>
      <c r="C370" s="2596" t="s">
        <v>161</v>
      </c>
      <c r="D370" s="2596"/>
      <c r="E370" s="2596"/>
      <c r="F370" s="2596"/>
      <c r="G370" s="2596"/>
      <c r="H370" s="2596"/>
      <c r="I370" s="2596"/>
      <c r="J370" s="2596"/>
      <c r="K370" s="2596"/>
      <c r="L370" s="2596"/>
      <c r="M370" s="2596"/>
      <c r="N370" s="2600"/>
    </row>
    <row r="371" spans="1:14" s="1" customFormat="1" ht="10.199999999999999" x14ac:dyDescent="0.2">
      <c r="A371" s="1149"/>
      <c r="B371" s="1148" t="s">
        <v>44</v>
      </c>
      <c r="C371" s="2596" t="s">
        <v>48</v>
      </c>
      <c r="D371" s="2596"/>
      <c r="E371" s="2596"/>
      <c r="F371" s="1150"/>
      <c r="G371" s="1150"/>
      <c r="H371" s="1150"/>
      <c r="I371" s="1150"/>
      <c r="J371" s="1151">
        <v>73.290000000000006</v>
      </c>
      <c r="K371" s="1150" t="s">
        <v>162</v>
      </c>
      <c r="L371" s="1151">
        <v>190.55</v>
      </c>
      <c r="M371" s="1150" t="s">
        <v>1513</v>
      </c>
      <c r="N371" s="1152">
        <v>5210</v>
      </c>
    </row>
    <row r="372" spans="1:14" s="1" customFormat="1" ht="10.199999999999999" x14ac:dyDescent="0.2">
      <c r="A372" s="1149"/>
      <c r="B372" s="1148"/>
      <c r="C372" s="2596" t="s">
        <v>49</v>
      </c>
      <c r="D372" s="2596"/>
      <c r="E372" s="2596"/>
      <c r="F372" s="1150" t="s">
        <v>50</v>
      </c>
      <c r="G372" s="1150" t="s">
        <v>94</v>
      </c>
      <c r="H372" s="1150" t="s">
        <v>162</v>
      </c>
      <c r="I372" s="1150" t="s">
        <v>195</v>
      </c>
      <c r="J372" s="1151"/>
      <c r="K372" s="1150"/>
      <c r="L372" s="1151"/>
      <c r="M372" s="1150"/>
      <c r="N372" s="1152"/>
    </row>
    <row r="373" spans="1:14" s="1" customFormat="1" ht="10.199999999999999" x14ac:dyDescent="0.2">
      <c r="A373" s="1149"/>
      <c r="B373" s="1148"/>
      <c r="C373" s="2608" t="s">
        <v>52</v>
      </c>
      <c r="D373" s="2608"/>
      <c r="E373" s="2608"/>
      <c r="F373" s="1153"/>
      <c r="G373" s="1153"/>
      <c r="H373" s="1153"/>
      <c r="I373" s="1153"/>
      <c r="J373" s="1154">
        <v>73.290000000000006</v>
      </c>
      <c r="K373" s="1153"/>
      <c r="L373" s="1154">
        <v>190.55</v>
      </c>
      <c r="M373" s="1153"/>
      <c r="N373" s="1155"/>
    </row>
    <row r="374" spans="1:14" s="1" customFormat="1" ht="10.199999999999999" x14ac:dyDescent="0.2">
      <c r="A374" s="1149"/>
      <c r="B374" s="1148"/>
      <c r="C374" s="2596" t="s">
        <v>53</v>
      </c>
      <c r="D374" s="2596"/>
      <c r="E374" s="2596"/>
      <c r="F374" s="1150"/>
      <c r="G374" s="1150"/>
      <c r="H374" s="1150"/>
      <c r="I374" s="1150"/>
      <c r="J374" s="1151"/>
      <c r="K374" s="1150"/>
      <c r="L374" s="1151">
        <v>190.55</v>
      </c>
      <c r="M374" s="1150"/>
      <c r="N374" s="1152">
        <v>5210</v>
      </c>
    </row>
    <row r="375" spans="1:14" s="1" customFormat="1" ht="20.399999999999999" x14ac:dyDescent="0.2">
      <c r="A375" s="1149"/>
      <c r="B375" s="1148" t="s">
        <v>2100</v>
      </c>
      <c r="C375" s="2596" t="s">
        <v>54</v>
      </c>
      <c r="D375" s="2596"/>
      <c r="E375" s="2596"/>
      <c r="F375" s="1150" t="s">
        <v>55</v>
      </c>
      <c r="G375" s="1150" t="s">
        <v>56</v>
      </c>
      <c r="H375" s="1150"/>
      <c r="I375" s="1150" t="s">
        <v>56</v>
      </c>
      <c r="J375" s="1151"/>
      <c r="K375" s="1150"/>
      <c r="L375" s="1151">
        <v>141.01</v>
      </c>
      <c r="M375" s="1150"/>
      <c r="N375" s="1152">
        <v>3855</v>
      </c>
    </row>
    <row r="376" spans="1:14" s="1" customFormat="1" ht="20.399999999999999" x14ac:dyDescent="0.2">
      <c r="A376" s="1149"/>
      <c r="B376" s="1148" t="s">
        <v>2101</v>
      </c>
      <c r="C376" s="2596" t="s">
        <v>57</v>
      </c>
      <c r="D376" s="2596"/>
      <c r="E376" s="2596"/>
      <c r="F376" s="1150" t="s">
        <v>55</v>
      </c>
      <c r="G376" s="1150" t="s">
        <v>58</v>
      </c>
      <c r="H376" s="1150"/>
      <c r="I376" s="1150" t="s">
        <v>58</v>
      </c>
      <c r="J376" s="1151"/>
      <c r="K376" s="1150"/>
      <c r="L376" s="1151">
        <v>68.599999999999994</v>
      </c>
      <c r="M376" s="1150"/>
      <c r="N376" s="1152">
        <v>1876</v>
      </c>
    </row>
    <row r="377" spans="1:14" s="1" customFormat="1" ht="10.199999999999999" x14ac:dyDescent="0.2">
      <c r="A377" s="1156"/>
      <c r="B377" s="1157"/>
      <c r="C377" s="2599" t="s">
        <v>59</v>
      </c>
      <c r="D377" s="2599"/>
      <c r="E377" s="2599"/>
      <c r="F377" s="1144"/>
      <c r="G377" s="1144"/>
      <c r="H377" s="1144"/>
      <c r="I377" s="1144"/>
      <c r="J377" s="1145"/>
      <c r="K377" s="1144"/>
      <c r="L377" s="1145">
        <v>400.16</v>
      </c>
      <c r="M377" s="1153"/>
      <c r="N377" s="1146"/>
    </row>
    <row r="378" spans="1:14" s="1" customFormat="1" ht="45" customHeight="1" x14ac:dyDescent="0.2">
      <c r="A378" s="1142" t="s">
        <v>58</v>
      </c>
      <c r="B378" s="1143" t="s">
        <v>101</v>
      </c>
      <c r="C378" s="2599" t="s">
        <v>102</v>
      </c>
      <c r="D378" s="2599"/>
      <c r="E378" s="2599"/>
      <c r="F378" s="1144" t="s">
        <v>98</v>
      </c>
      <c r="G378" s="1144"/>
      <c r="H378" s="1144"/>
      <c r="I378" s="1144" t="s">
        <v>64</v>
      </c>
      <c r="J378" s="1145"/>
      <c r="K378" s="1144"/>
      <c r="L378" s="1145"/>
      <c r="M378" s="1144"/>
      <c r="N378" s="1146"/>
    </row>
    <row r="379" spans="1:14" s="1" customFormat="1" ht="35.4" customHeight="1" x14ac:dyDescent="0.2">
      <c r="A379" s="1147"/>
      <c r="B379" s="1148" t="s">
        <v>160</v>
      </c>
      <c r="C379" s="2596" t="s">
        <v>161</v>
      </c>
      <c r="D379" s="2596"/>
      <c r="E379" s="2596"/>
      <c r="F379" s="2596"/>
      <c r="G379" s="2596"/>
      <c r="H379" s="2596"/>
      <c r="I379" s="2596"/>
      <c r="J379" s="2596"/>
      <c r="K379" s="2596"/>
      <c r="L379" s="2596"/>
      <c r="M379" s="2596"/>
      <c r="N379" s="2600"/>
    </row>
    <row r="380" spans="1:14" s="1" customFormat="1" ht="10.199999999999999" x14ac:dyDescent="0.2">
      <c r="A380" s="1149"/>
      <c r="B380" s="1148" t="s">
        <v>44</v>
      </c>
      <c r="C380" s="2596" t="s">
        <v>48</v>
      </c>
      <c r="D380" s="2596"/>
      <c r="E380" s="2596"/>
      <c r="F380" s="1150"/>
      <c r="G380" s="1150"/>
      <c r="H380" s="1150"/>
      <c r="I380" s="1150"/>
      <c r="J380" s="1151">
        <v>10.5</v>
      </c>
      <c r="K380" s="1150" t="s">
        <v>162</v>
      </c>
      <c r="L380" s="1151">
        <v>81.900000000000006</v>
      </c>
      <c r="M380" s="1150" t="s">
        <v>1513</v>
      </c>
      <c r="N380" s="1152">
        <v>2239</v>
      </c>
    </row>
    <row r="381" spans="1:14" s="1" customFormat="1" ht="10.199999999999999" x14ac:dyDescent="0.2">
      <c r="A381" s="1149"/>
      <c r="B381" s="1148"/>
      <c r="C381" s="2596" t="s">
        <v>49</v>
      </c>
      <c r="D381" s="2596"/>
      <c r="E381" s="2596"/>
      <c r="F381" s="1150" t="s">
        <v>50</v>
      </c>
      <c r="G381" s="1150" t="s">
        <v>74</v>
      </c>
      <c r="H381" s="1150" t="s">
        <v>162</v>
      </c>
      <c r="I381" s="1150" t="s">
        <v>197</v>
      </c>
      <c r="J381" s="1151"/>
      <c r="K381" s="1150"/>
      <c r="L381" s="1151"/>
      <c r="M381" s="1150"/>
      <c r="N381" s="1152"/>
    </row>
    <row r="382" spans="1:14" s="1" customFormat="1" ht="10.199999999999999" x14ac:dyDescent="0.2">
      <c r="A382" s="1149"/>
      <c r="B382" s="1148"/>
      <c r="C382" s="2608" t="s">
        <v>52</v>
      </c>
      <c r="D382" s="2608"/>
      <c r="E382" s="2608"/>
      <c r="F382" s="1153"/>
      <c r="G382" s="1153"/>
      <c r="H382" s="1153"/>
      <c r="I382" s="1153"/>
      <c r="J382" s="1154">
        <v>10.5</v>
      </c>
      <c r="K382" s="1153"/>
      <c r="L382" s="1154">
        <v>81.900000000000006</v>
      </c>
      <c r="M382" s="1153"/>
      <c r="N382" s="1155"/>
    </row>
    <row r="383" spans="1:14" s="1" customFormat="1" ht="10.199999999999999" x14ac:dyDescent="0.2">
      <c r="A383" s="1149"/>
      <c r="B383" s="1148"/>
      <c r="C383" s="2596" t="s">
        <v>53</v>
      </c>
      <c r="D383" s="2596"/>
      <c r="E383" s="2596"/>
      <c r="F383" s="1150"/>
      <c r="G383" s="1150"/>
      <c r="H383" s="1150"/>
      <c r="I383" s="1150"/>
      <c r="J383" s="1151"/>
      <c r="K383" s="1150"/>
      <c r="L383" s="1151">
        <v>81.900000000000006</v>
      </c>
      <c r="M383" s="1150"/>
      <c r="N383" s="1152">
        <v>2239</v>
      </c>
    </row>
    <row r="384" spans="1:14" s="1" customFormat="1" ht="20.399999999999999" x14ac:dyDescent="0.2">
      <c r="A384" s="1149"/>
      <c r="B384" s="1148" t="s">
        <v>2100</v>
      </c>
      <c r="C384" s="2596" t="s">
        <v>54</v>
      </c>
      <c r="D384" s="2596"/>
      <c r="E384" s="2596"/>
      <c r="F384" s="1150" t="s">
        <v>55</v>
      </c>
      <c r="G384" s="1150" t="s">
        <v>56</v>
      </c>
      <c r="H384" s="1150"/>
      <c r="I384" s="1150" t="s">
        <v>56</v>
      </c>
      <c r="J384" s="1151"/>
      <c r="K384" s="1150"/>
      <c r="L384" s="1151">
        <v>60.61</v>
      </c>
      <c r="M384" s="1150"/>
      <c r="N384" s="1152">
        <v>1657</v>
      </c>
    </row>
    <row r="385" spans="1:14" s="1" customFormat="1" ht="20.399999999999999" x14ac:dyDescent="0.2">
      <c r="A385" s="1149"/>
      <c r="B385" s="1148" t="s">
        <v>2101</v>
      </c>
      <c r="C385" s="2596" t="s">
        <v>57</v>
      </c>
      <c r="D385" s="2596"/>
      <c r="E385" s="2596"/>
      <c r="F385" s="1150" t="s">
        <v>55</v>
      </c>
      <c r="G385" s="1150" t="s">
        <v>58</v>
      </c>
      <c r="H385" s="1150"/>
      <c r="I385" s="1150" t="s">
        <v>58</v>
      </c>
      <c r="J385" s="1151"/>
      <c r="K385" s="1150"/>
      <c r="L385" s="1151">
        <v>29.48</v>
      </c>
      <c r="M385" s="1150"/>
      <c r="N385" s="1152">
        <v>806</v>
      </c>
    </row>
    <row r="386" spans="1:14" s="1" customFormat="1" ht="10.199999999999999" x14ac:dyDescent="0.2">
      <c r="A386" s="1156"/>
      <c r="B386" s="1157"/>
      <c r="C386" s="2599" t="s">
        <v>59</v>
      </c>
      <c r="D386" s="2599"/>
      <c r="E386" s="2599"/>
      <c r="F386" s="1144"/>
      <c r="G386" s="1144"/>
      <c r="H386" s="1144"/>
      <c r="I386" s="1144"/>
      <c r="J386" s="1145"/>
      <c r="K386" s="1144"/>
      <c r="L386" s="1145">
        <v>171.99</v>
      </c>
      <c r="M386" s="1153"/>
      <c r="N386" s="1146"/>
    </row>
    <row r="387" spans="1:14" s="1" customFormat="1" ht="10.199999999999999" x14ac:dyDescent="0.2">
      <c r="A387" s="2625" t="s">
        <v>198</v>
      </c>
      <c r="B387" s="2626"/>
      <c r="C387" s="2626"/>
      <c r="D387" s="2626"/>
      <c r="E387" s="2626"/>
      <c r="F387" s="2626"/>
      <c r="G387" s="2626"/>
      <c r="H387" s="2626"/>
      <c r="I387" s="2626"/>
      <c r="J387" s="2626"/>
      <c r="K387" s="2626"/>
      <c r="L387" s="2626"/>
      <c r="M387" s="2626"/>
      <c r="N387" s="2627"/>
    </row>
    <row r="388" spans="1:14" s="1" customFormat="1" ht="23.4" customHeight="1" x14ac:dyDescent="0.2">
      <c r="A388" s="1142" t="s">
        <v>182</v>
      </c>
      <c r="B388" s="1143" t="s">
        <v>200</v>
      </c>
      <c r="C388" s="2599" t="s">
        <v>201</v>
      </c>
      <c r="D388" s="2599"/>
      <c r="E388" s="2599"/>
      <c r="F388" s="1144" t="s">
        <v>63</v>
      </c>
      <c r="G388" s="1144"/>
      <c r="H388" s="1144"/>
      <c r="I388" s="1144" t="s">
        <v>44</v>
      </c>
      <c r="J388" s="1145"/>
      <c r="K388" s="1144"/>
      <c r="L388" s="1145"/>
      <c r="M388" s="1144"/>
      <c r="N388" s="1146"/>
    </row>
    <row r="389" spans="1:14" s="1" customFormat="1" ht="33" customHeight="1" x14ac:dyDescent="0.2">
      <c r="A389" s="1147"/>
      <c r="B389" s="1148" t="s">
        <v>160</v>
      </c>
      <c r="C389" s="2596" t="s">
        <v>161</v>
      </c>
      <c r="D389" s="2596"/>
      <c r="E389" s="2596"/>
      <c r="F389" s="2596"/>
      <c r="G389" s="2596"/>
      <c r="H389" s="2596"/>
      <c r="I389" s="2596"/>
      <c r="J389" s="2596"/>
      <c r="K389" s="2596"/>
      <c r="L389" s="2596"/>
      <c r="M389" s="2596"/>
      <c r="N389" s="2600"/>
    </row>
    <row r="390" spans="1:14" s="1" customFormat="1" ht="10.199999999999999" x14ac:dyDescent="0.2">
      <c r="A390" s="1149"/>
      <c r="B390" s="1148" t="s">
        <v>44</v>
      </c>
      <c r="C390" s="2596" t="s">
        <v>48</v>
      </c>
      <c r="D390" s="2596"/>
      <c r="E390" s="2596"/>
      <c r="F390" s="1150"/>
      <c r="G390" s="1150"/>
      <c r="H390" s="1150"/>
      <c r="I390" s="1150"/>
      <c r="J390" s="1151">
        <v>83.55</v>
      </c>
      <c r="K390" s="1150" t="s">
        <v>162</v>
      </c>
      <c r="L390" s="1151">
        <v>108.62</v>
      </c>
      <c r="M390" s="1150" t="s">
        <v>1513</v>
      </c>
      <c r="N390" s="1152">
        <v>2970</v>
      </c>
    </row>
    <row r="391" spans="1:14" s="1" customFormat="1" ht="10.199999999999999" x14ac:dyDescent="0.2">
      <c r="A391" s="1149"/>
      <c r="B391" s="1148"/>
      <c r="C391" s="2596" t="s">
        <v>49</v>
      </c>
      <c r="D391" s="2596"/>
      <c r="E391" s="2596"/>
      <c r="F391" s="1150" t="s">
        <v>50</v>
      </c>
      <c r="G391" s="1150" t="s">
        <v>202</v>
      </c>
      <c r="H391" s="1150" t="s">
        <v>162</v>
      </c>
      <c r="I391" s="1150" t="s">
        <v>181</v>
      </c>
      <c r="J391" s="1151"/>
      <c r="K391" s="1150"/>
      <c r="L391" s="1151"/>
      <c r="M391" s="1150"/>
      <c r="N391" s="1152"/>
    </row>
    <row r="392" spans="1:14" s="1" customFormat="1" ht="10.199999999999999" x14ac:dyDescent="0.2">
      <c r="A392" s="1149"/>
      <c r="B392" s="1148"/>
      <c r="C392" s="2608" t="s">
        <v>52</v>
      </c>
      <c r="D392" s="2608"/>
      <c r="E392" s="2608"/>
      <c r="F392" s="1153"/>
      <c r="G392" s="1153"/>
      <c r="H392" s="1153"/>
      <c r="I392" s="1153"/>
      <c r="J392" s="1154">
        <v>83.55</v>
      </c>
      <c r="K392" s="1153"/>
      <c r="L392" s="1154">
        <v>108.62</v>
      </c>
      <c r="M392" s="1153"/>
      <c r="N392" s="1155"/>
    </row>
    <row r="393" spans="1:14" s="1" customFormat="1" ht="10.199999999999999" x14ac:dyDescent="0.2">
      <c r="A393" s="1149"/>
      <c r="B393" s="1148"/>
      <c r="C393" s="2596" t="s">
        <v>53</v>
      </c>
      <c r="D393" s="2596"/>
      <c r="E393" s="2596"/>
      <c r="F393" s="1150"/>
      <c r="G393" s="1150"/>
      <c r="H393" s="1150"/>
      <c r="I393" s="1150"/>
      <c r="J393" s="1151"/>
      <c r="K393" s="1150"/>
      <c r="L393" s="1151">
        <v>108.62</v>
      </c>
      <c r="M393" s="1150"/>
      <c r="N393" s="1152">
        <v>2970</v>
      </c>
    </row>
    <row r="394" spans="1:14" s="1" customFormat="1" ht="20.399999999999999" x14ac:dyDescent="0.2">
      <c r="A394" s="1149"/>
      <c r="B394" s="1148" t="s">
        <v>2100</v>
      </c>
      <c r="C394" s="2596" t="s">
        <v>54</v>
      </c>
      <c r="D394" s="2596"/>
      <c r="E394" s="2596"/>
      <c r="F394" s="1150" t="s">
        <v>55</v>
      </c>
      <c r="G394" s="1150" t="s">
        <v>56</v>
      </c>
      <c r="H394" s="1150"/>
      <c r="I394" s="1150" t="s">
        <v>56</v>
      </c>
      <c r="J394" s="1151"/>
      <c r="K394" s="1150"/>
      <c r="L394" s="1151">
        <v>80.38</v>
      </c>
      <c r="M394" s="1150"/>
      <c r="N394" s="1152">
        <v>2198</v>
      </c>
    </row>
    <row r="395" spans="1:14" s="1" customFormat="1" ht="20.399999999999999" x14ac:dyDescent="0.2">
      <c r="A395" s="1149"/>
      <c r="B395" s="1148" t="s">
        <v>2101</v>
      </c>
      <c r="C395" s="2596" t="s">
        <v>57</v>
      </c>
      <c r="D395" s="2596"/>
      <c r="E395" s="2596"/>
      <c r="F395" s="1150" t="s">
        <v>55</v>
      </c>
      <c r="G395" s="1150" t="s">
        <v>58</v>
      </c>
      <c r="H395" s="1150"/>
      <c r="I395" s="1150" t="s">
        <v>58</v>
      </c>
      <c r="J395" s="1151"/>
      <c r="K395" s="1150"/>
      <c r="L395" s="1151">
        <v>39.1</v>
      </c>
      <c r="M395" s="1150"/>
      <c r="N395" s="1152">
        <v>1069</v>
      </c>
    </row>
    <row r="396" spans="1:14" s="1" customFormat="1" ht="10.199999999999999" x14ac:dyDescent="0.2">
      <c r="A396" s="1156"/>
      <c r="B396" s="1157"/>
      <c r="C396" s="2599" t="s">
        <v>59</v>
      </c>
      <c r="D396" s="2599"/>
      <c r="E396" s="2599"/>
      <c r="F396" s="1144"/>
      <c r="G396" s="1144"/>
      <c r="H396" s="1144"/>
      <c r="I396" s="1144"/>
      <c r="J396" s="1145"/>
      <c r="K396" s="1144"/>
      <c r="L396" s="1145">
        <v>228.1</v>
      </c>
      <c r="M396" s="1153"/>
      <c r="N396" s="1146"/>
    </row>
    <row r="397" spans="1:14" s="1" customFormat="1" ht="10.199999999999999" x14ac:dyDescent="0.2">
      <c r="A397" s="1158"/>
      <c r="B397" s="1157"/>
      <c r="C397" s="1157"/>
      <c r="D397" s="1157"/>
      <c r="E397" s="1157"/>
      <c r="F397" s="1158"/>
      <c r="G397" s="1158"/>
      <c r="H397" s="1158"/>
      <c r="I397" s="1158"/>
      <c r="J397" s="1159"/>
      <c r="K397" s="1158"/>
      <c r="L397" s="1159"/>
      <c r="M397" s="1150"/>
      <c r="N397" s="1159"/>
    </row>
    <row r="398" spans="1:14" s="1" customFormat="1" ht="10.199999999999999" x14ac:dyDescent="0.2">
      <c r="A398" s="1160"/>
      <c r="B398" s="1161"/>
      <c r="C398" s="2599" t="s">
        <v>203</v>
      </c>
      <c r="D398" s="2599"/>
      <c r="E398" s="2599"/>
      <c r="F398" s="2599"/>
      <c r="G398" s="2599"/>
      <c r="H398" s="2599"/>
      <c r="I398" s="2599"/>
      <c r="J398" s="2599"/>
      <c r="K398" s="2599"/>
      <c r="L398" s="1162"/>
      <c r="M398" s="1163"/>
      <c r="N398" s="1164"/>
    </row>
    <row r="399" spans="1:14" s="1" customFormat="1" ht="10.199999999999999" x14ac:dyDescent="0.2">
      <c r="A399" s="1165"/>
      <c r="B399" s="1148"/>
      <c r="C399" s="2596" t="s">
        <v>144</v>
      </c>
      <c r="D399" s="2596"/>
      <c r="E399" s="2596"/>
      <c r="F399" s="2596"/>
      <c r="G399" s="2596"/>
      <c r="H399" s="2596"/>
      <c r="I399" s="2596"/>
      <c r="J399" s="2596"/>
      <c r="K399" s="2596"/>
      <c r="L399" s="1166">
        <v>3260.33</v>
      </c>
      <c r="M399" s="1167"/>
      <c r="N399" s="1168"/>
    </row>
    <row r="400" spans="1:14" s="1" customFormat="1" ht="10.199999999999999" x14ac:dyDescent="0.2">
      <c r="A400" s="1165"/>
      <c r="B400" s="1148"/>
      <c r="C400" s="2596" t="s">
        <v>1437</v>
      </c>
      <c r="D400" s="2596"/>
      <c r="E400" s="2596"/>
      <c r="F400" s="2596"/>
      <c r="G400" s="2596"/>
      <c r="H400" s="2596"/>
      <c r="I400" s="2596"/>
      <c r="J400" s="2596"/>
      <c r="K400" s="2596"/>
      <c r="L400" s="1166"/>
      <c r="M400" s="1167"/>
      <c r="N400" s="1168"/>
    </row>
    <row r="401" spans="1:14" s="1" customFormat="1" ht="10.199999999999999" x14ac:dyDescent="0.2">
      <c r="A401" s="1165"/>
      <c r="B401" s="1148"/>
      <c r="C401" s="2596" t="s">
        <v>145</v>
      </c>
      <c r="D401" s="2596"/>
      <c r="E401" s="2596"/>
      <c r="F401" s="2596"/>
      <c r="G401" s="2596"/>
      <c r="H401" s="2596"/>
      <c r="I401" s="2596"/>
      <c r="J401" s="2596"/>
      <c r="K401" s="2596"/>
      <c r="L401" s="1166">
        <v>3260.33</v>
      </c>
      <c r="M401" s="1167"/>
      <c r="N401" s="1168"/>
    </row>
    <row r="402" spans="1:14" s="1" customFormat="1" ht="10.199999999999999" x14ac:dyDescent="0.2">
      <c r="A402" s="1165"/>
      <c r="B402" s="1148"/>
      <c r="C402" s="2596" t="s">
        <v>146</v>
      </c>
      <c r="D402" s="2596"/>
      <c r="E402" s="2596"/>
      <c r="F402" s="2596"/>
      <c r="G402" s="2596"/>
      <c r="H402" s="2596"/>
      <c r="I402" s="2596"/>
      <c r="J402" s="2596"/>
      <c r="K402" s="2596"/>
      <c r="L402" s="1166">
        <v>6846.7</v>
      </c>
      <c r="M402" s="1167"/>
      <c r="N402" s="1168"/>
    </row>
    <row r="403" spans="1:14" s="1" customFormat="1" ht="10.199999999999999" x14ac:dyDescent="0.2">
      <c r="A403" s="1165"/>
      <c r="B403" s="1148"/>
      <c r="C403" s="2596" t="s">
        <v>147</v>
      </c>
      <c r="D403" s="2596"/>
      <c r="E403" s="2596"/>
      <c r="F403" s="2596"/>
      <c r="G403" s="2596"/>
      <c r="H403" s="2596"/>
      <c r="I403" s="2596"/>
      <c r="J403" s="2596"/>
      <c r="K403" s="2596"/>
      <c r="L403" s="1166">
        <v>6846.7</v>
      </c>
      <c r="M403" s="1167"/>
      <c r="N403" s="1168"/>
    </row>
    <row r="404" spans="1:14" s="1" customFormat="1" ht="10.199999999999999" x14ac:dyDescent="0.2">
      <c r="A404" s="1165"/>
      <c r="B404" s="1148"/>
      <c r="C404" s="2596" t="s">
        <v>1507</v>
      </c>
      <c r="D404" s="2596"/>
      <c r="E404" s="2596"/>
      <c r="F404" s="2596"/>
      <c r="G404" s="2596"/>
      <c r="H404" s="2596"/>
      <c r="I404" s="2596"/>
      <c r="J404" s="2596"/>
      <c r="K404" s="2596"/>
      <c r="L404" s="1166"/>
      <c r="M404" s="1167"/>
      <c r="N404" s="1168"/>
    </row>
    <row r="405" spans="1:14" s="1" customFormat="1" ht="10.199999999999999" x14ac:dyDescent="0.2">
      <c r="A405" s="1165"/>
      <c r="B405" s="1148"/>
      <c r="C405" s="2596" t="s">
        <v>148</v>
      </c>
      <c r="D405" s="2596"/>
      <c r="E405" s="2596"/>
      <c r="F405" s="2596"/>
      <c r="G405" s="2596"/>
      <c r="H405" s="2596"/>
      <c r="I405" s="2596"/>
      <c r="J405" s="2596"/>
      <c r="K405" s="2596"/>
      <c r="L405" s="1166">
        <v>3260.33</v>
      </c>
      <c r="M405" s="1167"/>
      <c r="N405" s="1168"/>
    </row>
    <row r="406" spans="1:14" s="1" customFormat="1" ht="10.199999999999999" x14ac:dyDescent="0.2">
      <c r="A406" s="1165"/>
      <c r="B406" s="1148"/>
      <c r="C406" s="2596" t="s">
        <v>149</v>
      </c>
      <c r="D406" s="2596"/>
      <c r="E406" s="2596"/>
      <c r="F406" s="2596"/>
      <c r="G406" s="2596"/>
      <c r="H406" s="2596"/>
      <c r="I406" s="2596"/>
      <c r="J406" s="2596"/>
      <c r="K406" s="2596"/>
      <c r="L406" s="1166">
        <v>2412.65</v>
      </c>
      <c r="M406" s="1167"/>
      <c r="N406" s="1168"/>
    </row>
    <row r="407" spans="1:14" s="1" customFormat="1" ht="10.199999999999999" x14ac:dyDescent="0.2">
      <c r="A407" s="1165"/>
      <c r="B407" s="1148"/>
      <c r="C407" s="2596" t="s">
        <v>150</v>
      </c>
      <c r="D407" s="2596"/>
      <c r="E407" s="2596"/>
      <c r="F407" s="2596"/>
      <c r="G407" s="2596"/>
      <c r="H407" s="2596"/>
      <c r="I407" s="2596"/>
      <c r="J407" s="2596"/>
      <c r="K407" s="2596"/>
      <c r="L407" s="1166">
        <v>1173.72</v>
      </c>
      <c r="M407" s="1167"/>
      <c r="N407" s="1168"/>
    </row>
    <row r="408" spans="1:14" s="1" customFormat="1" ht="10.199999999999999" x14ac:dyDescent="0.2">
      <c r="A408" s="1165"/>
      <c r="B408" s="1148"/>
      <c r="C408" s="2596" t="s">
        <v>151</v>
      </c>
      <c r="D408" s="2596"/>
      <c r="E408" s="2596"/>
      <c r="F408" s="2596"/>
      <c r="G408" s="2596"/>
      <c r="H408" s="2596"/>
      <c r="I408" s="2596"/>
      <c r="J408" s="2596"/>
      <c r="K408" s="2596"/>
      <c r="L408" s="1166">
        <v>3260.33</v>
      </c>
      <c r="M408" s="1167"/>
      <c r="N408" s="1168"/>
    </row>
    <row r="409" spans="1:14" s="1" customFormat="1" ht="10.199999999999999" x14ac:dyDescent="0.2">
      <c r="A409" s="1165"/>
      <c r="B409" s="1148"/>
      <c r="C409" s="2596" t="s">
        <v>152</v>
      </c>
      <c r="D409" s="2596"/>
      <c r="E409" s="2596"/>
      <c r="F409" s="2596"/>
      <c r="G409" s="2596"/>
      <c r="H409" s="2596"/>
      <c r="I409" s="2596"/>
      <c r="J409" s="2596"/>
      <c r="K409" s="2596"/>
      <c r="L409" s="1166">
        <v>2412.65</v>
      </c>
      <c r="M409" s="1167"/>
      <c r="N409" s="1168"/>
    </row>
    <row r="410" spans="1:14" s="1" customFormat="1" ht="10.199999999999999" x14ac:dyDescent="0.2">
      <c r="A410" s="1165"/>
      <c r="B410" s="1148"/>
      <c r="C410" s="2596" t="s">
        <v>153</v>
      </c>
      <c r="D410" s="2596"/>
      <c r="E410" s="2596"/>
      <c r="F410" s="2596"/>
      <c r="G410" s="2596"/>
      <c r="H410" s="2596"/>
      <c r="I410" s="2596"/>
      <c r="J410" s="2596"/>
      <c r="K410" s="2596"/>
      <c r="L410" s="1166">
        <v>1173.72</v>
      </c>
      <c r="M410" s="1167"/>
      <c r="N410" s="1168"/>
    </row>
    <row r="411" spans="1:14" s="1" customFormat="1" ht="10.199999999999999" x14ac:dyDescent="0.2">
      <c r="A411" s="1165"/>
      <c r="B411" s="1159"/>
      <c r="C411" s="2601" t="s">
        <v>204</v>
      </c>
      <c r="D411" s="2601"/>
      <c r="E411" s="2601"/>
      <c r="F411" s="2601"/>
      <c r="G411" s="2601"/>
      <c r="H411" s="2601"/>
      <c r="I411" s="2601"/>
      <c r="J411" s="2601"/>
      <c r="K411" s="2601"/>
      <c r="L411" s="1169">
        <v>6846.7</v>
      </c>
      <c r="M411" s="1170"/>
      <c r="N411" s="1171"/>
    </row>
    <row r="412" spans="1:14" s="1" customFormat="1" ht="12" x14ac:dyDescent="0.2">
      <c r="A412" s="2619" t="s">
        <v>205</v>
      </c>
      <c r="B412" s="2620"/>
      <c r="C412" s="2620"/>
      <c r="D412" s="2620"/>
      <c r="E412" s="2620"/>
      <c r="F412" s="2620"/>
      <c r="G412" s="2620"/>
      <c r="H412" s="2620"/>
      <c r="I412" s="2620"/>
      <c r="J412" s="2620"/>
      <c r="K412" s="2620"/>
      <c r="L412" s="2620"/>
      <c r="M412" s="2620"/>
      <c r="N412" s="2621"/>
    </row>
    <row r="413" spans="1:14" s="1" customFormat="1" ht="33" customHeight="1" x14ac:dyDescent="0.2">
      <c r="A413" s="1142" t="s">
        <v>185</v>
      </c>
      <c r="B413" s="1143" t="s">
        <v>207</v>
      </c>
      <c r="C413" s="2599" t="s">
        <v>208</v>
      </c>
      <c r="D413" s="2599"/>
      <c r="E413" s="2599"/>
      <c r="F413" s="1144" t="s">
        <v>47</v>
      </c>
      <c r="G413" s="1144"/>
      <c r="H413" s="1144"/>
      <c r="I413" s="1144" t="s">
        <v>135</v>
      </c>
      <c r="J413" s="1145"/>
      <c r="K413" s="1144"/>
      <c r="L413" s="1145"/>
      <c r="M413" s="1144"/>
      <c r="N413" s="1146"/>
    </row>
    <row r="414" spans="1:14" s="1" customFormat="1" ht="31.8" customHeight="1" x14ac:dyDescent="0.2">
      <c r="A414" s="1147"/>
      <c r="B414" s="1148" t="s">
        <v>160</v>
      </c>
      <c r="C414" s="2596" t="s">
        <v>161</v>
      </c>
      <c r="D414" s="2596"/>
      <c r="E414" s="2596"/>
      <c r="F414" s="2596"/>
      <c r="G414" s="2596"/>
      <c r="H414" s="2596"/>
      <c r="I414" s="2596"/>
      <c r="J414" s="2596"/>
      <c r="K414" s="2596"/>
      <c r="L414" s="2596"/>
      <c r="M414" s="2596"/>
      <c r="N414" s="2600"/>
    </row>
    <row r="415" spans="1:14" s="1" customFormat="1" ht="10.199999999999999" x14ac:dyDescent="0.2">
      <c r="A415" s="1149"/>
      <c r="B415" s="1148" t="s">
        <v>44</v>
      </c>
      <c r="C415" s="2596" t="s">
        <v>48</v>
      </c>
      <c r="D415" s="2596"/>
      <c r="E415" s="2596"/>
      <c r="F415" s="1150"/>
      <c r="G415" s="1150"/>
      <c r="H415" s="1150"/>
      <c r="I415" s="1150"/>
      <c r="J415" s="1151">
        <v>93.01</v>
      </c>
      <c r="K415" s="1150" t="s">
        <v>162</v>
      </c>
      <c r="L415" s="1151">
        <v>2781</v>
      </c>
      <c r="M415" s="1150" t="s">
        <v>1513</v>
      </c>
      <c r="N415" s="1152">
        <v>76033</v>
      </c>
    </row>
    <row r="416" spans="1:14" s="1" customFormat="1" ht="10.199999999999999" x14ac:dyDescent="0.2">
      <c r="A416" s="1149"/>
      <c r="B416" s="1148"/>
      <c r="C416" s="2596" t="s">
        <v>49</v>
      </c>
      <c r="D416" s="2596"/>
      <c r="E416" s="2596"/>
      <c r="F416" s="1150" t="s">
        <v>50</v>
      </c>
      <c r="G416" s="1150" t="s">
        <v>179</v>
      </c>
      <c r="H416" s="1150" t="s">
        <v>162</v>
      </c>
      <c r="I416" s="1150" t="s">
        <v>209</v>
      </c>
      <c r="J416" s="1151"/>
      <c r="K416" s="1150"/>
      <c r="L416" s="1151"/>
      <c r="M416" s="1150"/>
      <c r="N416" s="1152"/>
    </row>
    <row r="417" spans="1:14" s="1" customFormat="1" ht="10.199999999999999" x14ac:dyDescent="0.2">
      <c r="A417" s="1149"/>
      <c r="B417" s="1148"/>
      <c r="C417" s="2608" t="s">
        <v>52</v>
      </c>
      <c r="D417" s="2608"/>
      <c r="E417" s="2608"/>
      <c r="F417" s="1153"/>
      <c r="G417" s="1153"/>
      <c r="H417" s="1153"/>
      <c r="I417" s="1153"/>
      <c r="J417" s="1154">
        <v>93.01</v>
      </c>
      <c r="K417" s="1153"/>
      <c r="L417" s="1154">
        <v>2781</v>
      </c>
      <c r="M417" s="1153"/>
      <c r="N417" s="1155"/>
    </row>
    <row r="418" spans="1:14" s="1" customFormat="1" ht="10.199999999999999" x14ac:dyDescent="0.2">
      <c r="A418" s="1149"/>
      <c r="B418" s="1148"/>
      <c r="C418" s="2596" t="s">
        <v>53</v>
      </c>
      <c r="D418" s="2596"/>
      <c r="E418" s="2596"/>
      <c r="F418" s="1150"/>
      <c r="G418" s="1150"/>
      <c r="H418" s="1150"/>
      <c r="I418" s="1150"/>
      <c r="J418" s="1151"/>
      <c r="K418" s="1150"/>
      <c r="L418" s="1151">
        <v>2781</v>
      </c>
      <c r="M418" s="1150"/>
      <c r="N418" s="1152">
        <v>76033</v>
      </c>
    </row>
    <row r="419" spans="1:14" s="1" customFormat="1" ht="20.399999999999999" x14ac:dyDescent="0.2">
      <c r="A419" s="1149"/>
      <c r="B419" s="1148" t="s">
        <v>2100</v>
      </c>
      <c r="C419" s="2596" t="s">
        <v>54</v>
      </c>
      <c r="D419" s="2596"/>
      <c r="E419" s="2596"/>
      <c r="F419" s="1150" t="s">
        <v>55</v>
      </c>
      <c r="G419" s="1150" t="s">
        <v>56</v>
      </c>
      <c r="H419" s="1150"/>
      <c r="I419" s="1150" t="s">
        <v>56</v>
      </c>
      <c r="J419" s="1151"/>
      <c r="K419" s="1150"/>
      <c r="L419" s="1151">
        <v>2057.94</v>
      </c>
      <c r="M419" s="1150"/>
      <c r="N419" s="1152">
        <v>56264</v>
      </c>
    </row>
    <row r="420" spans="1:14" s="1" customFormat="1" ht="20.399999999999999" x14ac:dyDescent="0.2">
      <c r="A420" s="1149"/>
      <c r="B420" s="1148" t="s">
        <v>2101</v>
      </c>
      <c r="C420" s="2596" t="s">
        <v>57</v>
      </c>
      <c r="D420" s="2596"/>
      <c r="E420" s="2596"/>
      <c r="F420" s="1150" t="s">
        <v>55</v>
      </c>
      <c r="G420" s="1150" t="s">
        <v>58</v>
      </c>
      <c r="H420" s="1150"/>
      <c r="I420" s="1150" t="s">
        <v>58</v>
      </c>
      <c r="J420" s="1151"/>
      <c r="K420" s="1150"/>
      <c r="L420" s="1151">
        <v>1001.16</v>
      </c>
      <c r="M420" s="1150"/>
      <c r="N420" s="1152">
        <v>27372</v>
      </c>
    </row>
    <row r="421" spans="1:14" s="1" customFormat="1" ht="10.199999999999999" x14ac:dyDescent="0.2">
      <c r="A421" s="1156"/>
      <c r="B421" s="1157"/>
      <c r="C421" s="2599" t="s">
        <v>59</v>
      </c>
      <c r="D421" s="2599"/>
      <c r="E421" s="2599"/>
      <c r="F421" s="1144"/>
      <c r="G421" s="1144"/>
      <c r="H421" s="1144"/>
      <c r="I421" s="1144"/>
      <c r="J421" s="1145"/>
      <c r="K421" s="1144"/>
      <c r="L421" s="1145">
        <v>5840.1</v>
      </c>
      <c r="M421" s="1153"/>
      <c r="N421" s="1146"/>
    </row>
    <row r="422" spans="1:14" s="1" customFormat="1" ht="34.799999999999997" customHeight="1" x14ac:dyDescent="0.2">
      <c r="A422" s="1142" t="s">
        <v>187</v>
      </c>
      <c r="B422" s="1143" t="s">
        <v>211</v>
      </c>
      <c r="C422" s="2599" t="s">
        <v>212</v>
      </c>
      <c r="D422" s="2599"/>
      <c r="E422" s="2599"/>
      <c r="F422" s="1144" t="s">
        <v>47</v>
      </c>
      <c r="G422" s="1144"/>
      <c r="H422" s="1144"/>
      <c r="I422" s="1144" t="s">
        <v>129</v>
      </c>
      <c r="J422" s="1145"/>
      <c r="K422" s="1144"/>
      <c r="L422" s="1145"/>
      <c r="M422" s="1144"/>
      <c r="N422" s="1146"/>
    </row>
    <row r="423" spans="1:14" s="1" customFormat="1" ht="36.6" customHeight="1" x14ac:dyDescent="0.2">
      <c r="A423" s="1147"/>
      <c r="B423" s="1148" t="s">
        <v>160</v>
      </c>
      <c r="C423" s="2596" t="s">
        <v>161</v>
      </c>
      <c r="D423" s="2596"/>
      <c r="E423" s="2596"/>
      <c r="F423" s="2596"/>
      <c r="G423" s="2596"/>
      <c r="H423" s="2596"/>
      <c r="I423" s="2596"/>
      <c r="J423" s="2596"/>
      <c r="K423" s="2596"/>
      <c r="L423" s="2596"/>
      <c r="M423" s="2596"/>
      <c r="N423" s="2600"/>
    </row>
    <row r="424" spans="1:14" s="1" customFormat="1" ht="10.199999999999999" x14ac:dyDescent="0.2">
      <c r="A424" s="1149"/>
      <c r="B424" s="1148" t="s">
        <v>44</v>
      </c>
      <c r="C424" s="2596" t="s">
        <v>48</v>
      </c>
      <c r="D424" s="2596"/>
      <c r="E424" s="2596"/>
      <c r="F424" s="1150"/>
      <c r="G424" s="1150"/>
      <c r="H424" s="1150"/>
      <c r="I424" s="1150"/>
      <c r="J424" s="1151">
        <v>12.21</v>
      </c>
      <c r="K424" s="1150" t="s">
        <v>162</v>
      </c>
      <c r="L424" s="1151">
        <v>317.45999999999998</v>
      </c>
      <c r="M424" s="1150" t="s">
        <v>1513</v>
      </c>
      <c r="N424" s="1152">
        <v>8679</v>
      </c>
    </row>
    <row r="425" spans="1:14" s="1" customFormat="1" ht="10.199999999999999" x14ac:dyDescent="0.2">
      <c r="A425" s="1149"/>
      <c r="B425" s="1148"/>
      <c r="C425" s="2596" t="s">
        <v>49</v>
      </c>
      <c r="D425" s="2596"/>
      <c r="E425" s="2596"/>
      <c r="F425" s="1150" t="s">
        <v>50</v>
      </c>
      <c r="G425" s="1150" t="s">
        <v>162</v>
      </c>
      <c r="H425" s="1150" t="s">
        <v>162</v>
      </c>
      <c r="I425" s="1150" t="s">
        <v>213</v>
      </c>
      <c r="J425" s="1151"/>
      <c r="K425" s="1150"/>
      <c r="L425" s="1151"/>
      <c r="M425" s="1150"/>
      <c r="N425" s="1152"/>
    </row>
    <row r="426" spans="1:14" s="1" customFormat="1" ht="10.199999999999999" x14ac:dyDescent="0.2">
      <c r="A426" s="1149"/>
      <c r="B426" s="1148"/>
      <c r="C426" s="2608" t="s">
        <v>52</v>
      </c>
      <c r="D426" s="2608"/>
      <c r="E426" s="2608"/>
      <c r="F426" s="1153"/>
      <c r="G426" s="1153"/>
      <c r="H426" s="1153"/>
      <c r="I426" s="1153"/>
      <c r="J426" s="1154">
        <v>12.21</v>
      </c>
      <c r="K426" s="1153"/>
      <c r="L426" s="1154">
        <v>317.45999999999998</v>
      </c>
      <c r="M426" s="1153"/>
      <c r="N426" s="1155"/>
    </row>
    <row r="427" spans="1:14" s="1" customFormat="1" ht="10.199999999999999" x14ac:dyDescent="0.2">
      <c r="A427" s="1149"/>
      <c r="B427" s="1148"/>
      <c r="C427" s="2596" t="s">
        <v>53</v>
      </c>
      <c r="D427" s="2596"/>
      <c r="E427" s="2596"/>
      <c r="F427" s="1150"/>
      <c r="G427" s="1150"/>
      <c r="H427" s="1150"/>
      <c r="I427" s="1150"/>
      <c r="J427" s="1151"/>
      <c r="K427" s="1150"/>
      <c r="L427" s="1151">
        <v>317.45999999999998</v>
      </c>
      <c r="M427" s="1150"/>
      <c r="N427" s="1152">
        <v>8679</v>
      </c>
    </row>
    <row r="428" spans="1:14" s="1" customFormat="1" ht="20.399999999999999" x14ac:dyDescent="0.2">
      <c r="A428" s="1149"/>
      <c r="B428" s="1148" t="s">
        <v>2100</v>
      </c>
      <c r="C428" s="2596" t="s">
        <v>54</v>
      </c>
      <c r="D428" s="2596"/>
      <c r="E428" s="2596"/>
      <c r="F428" s="1150" t="s">
        <v>55</v>
      </c>
      <c r="G428" s="1150" t="s">
        <v>56</v>
      </c>
      <c r="H428" s="1150"/>
      <c r="I428" s="1150" t="s">
        <v>56</v>
      </c>
      <c r="J428" s="1151"/>
      <c r="K428" s="1150"/>
      <c r="L428" s="1151">
        <v>234.92</v>
      </c>
      <c r="M428" s="1150"/>
      <c r="N428" s="1152">
        <v>6422</v>
      </c>
    </row>
    <row r="429" spans="1:14" s="1" customFormat="1" ht="20.399999999999999" x14ac:dyDescent="0.2">
      <c r="A429" s="1149"/>
      <c r="B429" s="1148" t="s">
        <v>2101</v>
      </c>
      <c r="C429" s="2596" t="s">
        <v>57</v>
      </c>
      <c r="D429" s="2596"/>
      <c r="E429" s="2596"/>
      <c r="F429" s="1150" t="s">
        <v>55</v>
      </c>
      <c r="G429" s="1150" t="s">
        <v>58</v>
      </c>
      <c r="H429" s="1150"/>
      <c r="I429" s="1150" t="s">
        <v>58</v>
      </c>
      <c r="J429" s="1151"/>
      <c r="K429" s="1150"/>
      <c r="L429" s="1151">
        <v>114.29</v>
      </c>
      <c r="M429" s="1150"/>
      <c r="N429" s="1152">
        <v>3124</v>
      </c>
    </row>
    <row r="430" spans="1:14" s="1" customFormat="1" ht="10.199999999999999" x14ac:dyDescent="0.2">
      <c r="A430" s="1156"/>
      <c r="B430" s="1157"/>
      <c r="C430" s="2599" t="s">
        <v>59</v>
      </c>
      <c r="D430" s="2599"/>
      <c r="E430" s="2599"/>
      <c r="F430" s="1144"/>
      <c r="G430" s="1144"/>
      <c r="H430" s="1144"/>
      <c r="I430" s="1144"/>
      <c r="J430" s="1145"/>
      <c r="K430" s="1144"/>
      <c r="L430" s="1145">
        <v>666.67</v>
      </c>
      <c r="M430" s="1153"/>
      <c r="N430" s="1146"/>
    </row>
    <row r="431" spans="1:14" s="1" customFormat="1" ht="20.399999999999999" x14ac:dyDescent="0.2">
      <c r="A431" s="1142" t="s">
        <v>189</v>
      </c>
      <c r="B431" s="1143" t="s">
        <v>200</v>
      </c>
      <c r="C431" s="2599" t="s">
        <v>201</v>
      </c>
      <c r="D431" s="2599"/>
      <c r="E431" s="2599"/>
      <c r="F431" s="1144" t="s">
        <v>63</v>
      </c>
      <c r="G431" s="1144"/>
      <c r="H431" s="1144"/>
      <c r="I431" s="1144" t="s">
        <v>60</v>
      </c>
      <c r="J431" s="1145"/>
      <c r="K431" s="1144"/>
      <c r="L431" s="1145"/>
      <c r="M431" s="1144"/>
      <c r="N431" s="1146"/>
    </row>
    <row r="432" spans="1:14" s="1" customFormat="1" ht="36.6" customHeight="1" x14ac:dyDescent="0.2">
      <c r="A432" s="1147"/>
      <c r="B432" s="1148" t="s">
        <v>160</v>
      </c>
      <c r="C432" s="2596" t="s">
        <v>161</v>
      </c>
      <c r="D432" s="2596"/>
      <c r="E432" s="2596"/>
      <c r="F432" s="2596"/>
      <c r="G432" s="2596"/>
      <c r="H432" s="2596"/>
      <c r="I432" s="2596"/>
      <c r="J432" s="2596"/>
      <c r="K432" s="2596"/>
      <c r="L432" s="2596"/>
      <c r="M432" s="2596"/>
      <c r="N432" s="2600"/>
    </row>
    <row r="433" spans="1:14" s="1" customFormat="1" ht="10.199999999999999" x14ac:dyDescent="0.2">
      <c r="A433" s="1149"/>
      <c r="B433" s="1148" t="s">
        <v>44</v>
      </c>
      <c r="C433" s="2596" t="s">
        <v>48</v>
      </c>
      <c r="D433" s="2596"/>
      <c r="E433" s="2596"/>
      <c r="F433" s="1150"/>
      <c r="G433" s="1150"/>
      <c r="H433" s="1150"/>
      <c r="I433" s="1150"/>
      <c r="J433" s="1151">
        <v>83.55</v>
      </c>
      <c r="K433" s="1150" t="s">
        <v>162</v>
      </c>
      <c r="L433" s="1151">
        <v>217.23</v>
      </c>
      <c r="M433" s="1150" t="s">
        <v>1513</v>
      </c>
      <c r="N433" s="1152">
        <v>5939</v>
      </c>
    </row>
    <row r="434" spans="1:14" s="1" customFormat="1" ht="10.199999999999999" x14ac:dyDescent="0.2">
      <c r="A434" s="1149"/>
      <c r="B434" s="1148"/>
      <c r="C434" s="2596" t="s">
        <v>49</v>
      </c>
      <c r="D434" s="2596"/>
      <c r="E434" s="2596"/>
      <c r="F434" s="1150" t="s">
        <v>50</v>
      </c>
      <c r="G434" s="1150" t="s">
        <v>202</v>
      </c>
      <c r="H434" s="1150" t="s">
        <v>162</v>
      </c>
      <c r="I434" s="1150" t="s">
        <v>165</v>
      </c>
      <c r="J434" s="1151"/>
      <c r="K434" s="1150"/>
      <c r="L434" s="1151"/>
      <c r="M434" s="1150"/>
      <c r="N434" s="1152"/>
    </row>
    <row r="435" spans="1:14" s="1" customFormat="1" ht="10.199999999999999" x14ac:dyDescent="0.2">
      <c r="A435" s="1149"/>
      <c r="B435" s="1148"/>
      <c r="C435" s="2608" t="s">
        <v>52</v>
      </c>
      <c r="D435" s="2608"/>
      <c r="E435" s="2608"/>
      <c r="F435" s="1153"/>
      <c r="G435" s="1153"/>
      <c r="H435" s="1153"/>
      <c r="I435" s="1153"/>
      <c r="J435" s="1154">
        <v>83.55</v>
      </c>
      <c r="K435" s="1153"/>
      <c r="L435" s="1154">
        <v>217.23</v>
      </c>
      <c r="M435" s="1153"/>
      <c r="N435" s="1155"/>
    </row>
    <row r="436" spans="1:14" s="1" customFormat="1" ht="10.199999999999999" x14ac:dyDescent="0.2">
      <c r="A436" s="1149"/>
      <c r="B436" s="1148"/>
      <c r="C436" s="2596" t="s">
        <v>53</v>
      </c>
      <c r="D436" s="2596"/>
      <c r="E436" s="2596"/>
      <c r="F436" s="1150"/>
      <c r="G436" s="1150"/>
      <c r="H436" s="1150"/>
      <c r="I436" s="1150"/>
      <c r="J436" s="1151"/>
      <c r="K436" s="1150"/>
      <c r="L436" s="1151">
        <v>217.23</v>
      </c>
      <c r="M436" s="1150"/>
      <c r="N436" s="1152">
        <v>5939</v>
      </c>
    </row>
    <row r="437" spans="1:14" s="1" customFormat="1" ht="20.399999999999999" x14ac:dyDescent="0.2">
      <c r="A437" s="1149"/>
      <c r="B437" s="1148" t="s">
        <v>2100</v>
      </c>
      <c r="C437" s="2596" t="s">
        <v>54</v>
      </c>
      <c r="D437" s="2596"/>
      <c r="E437" s="2596"/>
      <c r="F437" s="1150" t="s">
        <v>55</v>
      </c>
      <c r="G437" s="1150" t="s">
        <v>56</v>
      </c>
      <c r="H437" s="1150"/>
      <c r="I437" s="1150" t="s">
        <v>56</v>
      </c>
      <c r="J437" s="1151"/>
      <c r="K437" s="1150"/>
      <c r="L437" s="1151">
        <v>160.75</v>
      </c>
      <c r="M437" s="1150"/>
      <c r="N437" s="1152">
        <v>4395</v>
      </c>
    </row>
    <row r="438" spans="1:14" s="1" customFormat="1" ht="20.399999999999999" x14ac:dyDescent="0.2">
      <c r="A438" s="1149"/>
      <c r="B438" s="1148" t="s">
        <v>2101</v>
      </c>
      <c r="C438" s="2596" t="s">
        <v>57</v>
      </c>
      <c r="D438" s="2596"/>
      <c r="E438" s="2596"/>
      <c r="F438" s="1150" t="s">
        <v>55</v>
      </c>
      <c r="G438" s="1150" t="s">
        <v>58</v>
      </c>
      <c r="H438" s="1150"/>
      <c r="I438" s="1150" t="s">
        <v>58</v>
      </c>
      <c r="J438" s="1151"/>
      <c r="K438" s="1150"/>
      <c r="L438" s="1151">
        <v>78.2</v>
      </c>
      <c r="M438" s="1150"/>
      <c r="N438" s="1152">
        <v>2138</v>
      </c>
    </row>
    <row r="439" spans="1:14" s="1" customFormat="1" ht="10.199999999999999" x14ac:dyDescent="0.2">
      <c r="A439" s="1156"/>
      <c r="B439" s="1157"/>
      <c r="C439" s="2599" t="s">
        <v>59</v>
      </c>
      <c r="D439" s="2599"/>
      <c r="E439" s="2599"/>
      <c r="F439" s="1144"/>
      <c r="G439" s="1144"/>
      <c r="H439" s="1144"/>
      <c r="I439" s="1144"/>
      <c r="J439" s="1145"/>
      <c r="K439" s="1144"/>
      <c r="L439" s="1145">
        <v>456.18</v>
      </c>
      <c r="M439" s="1153"/>
      <c r="N439" s="1146"/>
    </row>
    <row r="440" spans="1:14" s="1" customFormat="1" ht="27" customHeight="1" x14ac:dyDescent="0.2">
      <c r="A440" s="1142" t="s">
        <v>194</v>
      </c>
      <c r="B440" s="1143" t="s">
        <v>216</v>
      </c>
      <c r="C440" s="2599" t="s">
        <v>217</v>
      </c>
      <c r="D440" s="2599"/>
      <c r="E440" s="2599"/>
      <c r="F440" s="1144" t="s">
        <v>63</v>
      </c>
      <c r="G440" s="1144"/>
      <c r="H440" s="1144"/>
      <c r="I440" s="1144" t="s">
        <v>199</v>
      </c>
      <c r="J440" s="1145"/>
      <c r="K440" s="1144"/>
      <c r="L440" s="1145"/>
      <c r="M440" s="1144"/>
      <c r="N440" s="1146"/>
    </row>
    <row r="441" spans="1:14" s="1" customFormat="1" ht="34.200000000000003" customHeight="1" x14ac:dyDescent="0.2">
      <c r="A441" s="1147"/>
      <c r="B441" s="1148" t="s">
        <v>160</v>
      </c>
      <c r="C441" s="2596" t="s">
        <v>161</v>
      </c>
      <c r="D441" s="2596"/>
      <c r="E441" s="2596"/>
      <c r="F441" s="2596"/>
      <c r="G441" s="2596"/>
      <c r="H441" s="2596"/>
      <c r="I441" s="2596"/>
      <c r="J441" s="2596"/>
      <c r="K441" s="2596"/>
      <c r="L441" s="2596"/>
      <c r="M441" s="2596"/>
      <c r="N441" s="2600"/>
    </row>
    <row r="442" spans="1:14" s="1" customFormat="1" ht="10.199999999999999" x14ac:dyDescent="0.2">
      <c r="A442" s="1149"/>
      <c r="B442" s="1148" t="s">
        <v>44</v>
      </c>
      <c r="C442" s="2596" t="s">
        <v>48</v>
      </c>
      <c r="D442" s="2596"/>
      <c r="E442" s="2596"/>
      <c r="F442" s="1150"/>
      <c r="G442" s="1150"/>
      <c r="H442" s="1150"/>
      <c r="I442" s="1150"/>
      <c r="J442" s="1151">
        <v>19.63</v>
      </c>
      <c r="K442" s="1150" t="s">
        <v>162</v>
      </c>
      <c r="L442" s="1151">
        <v>1097.32</v>
      </c>
      <c r="M442" s="1150" t="s">
        <v>1513</v>
      </c>
      <c r="N442" s="1152">
        <v>30001</v>
      </c>
    </row>
    <row r="443" spans="1:14" s="1" customFormat="1" ht="10.199999999999999" x14ac:dyDescent="0.2">
      <c r="A443" s="1149"/>
      <c r="B443" s="1148"/>
      <c r="C443" s="2596" t="s">
        <v>49</v>
      </c>
      <c r="D443" s="2596"/>
      <c r="E443" s="2596"/>
      <c r="F443" s="1150" t="s">
        <v>50</v>
      </c>
      <c r="G443" s="1150" t="s">
        <v>85</v>
      </c>
      <c r="H443" s="1150" t="s">
        <v>162</v>
      </c>
      <c r="I443" s="1150" t="s">
        <v>218</v>
      </c>
      <c r="J443" s="1151"/>
      <c r="K443" s="1150"/>
      <c r="L443" s="1151"/>
      <c r="M443" s="1150"/>
      <c r="N443" s="1152"/>
    </row>
    <row r="444" spans="1:14" s="1" customFormat="1" ht="10.199999999999999" x14ac:dyDescent="0.2">
      <c r="A444" s="1149"/>
      <c r="B444" s="1148"/>
      <c r="C444" s="2608" t="s">
        <v>52</v>
      </c>
      <c r="D444" s="2608"/>
      <c r="E444" s="2608"/>
      <c r="F444" s="1153"/>
      <c r="G444" s="1153"/>
      <c r="H444" s="1153"/>
      <c r="I444" s="1153"/>
      <c r="J444" s="1154">
        <v>19.63</v>
      </c>
      <c r="K444" s="1153"/>
      <c r="L444" s="1154">
        <v>1097.32</v>
      </c>
      <c r="M444" s="1153"/>
      <c r="N444" s="1155"/>
    </row>
    <row r="445" spans="1:14" s="1" customFormat="1" ht="10.199999999999999" x14ac:dyDescent="0.2">
      <c r="A445" s="1149"/>
      <c r="B445" s="1148"/>
      <c r="C445" s="2596" t="s">
        <v>53</v>
      </c>
      <c r="D445" s="2596"/>
      <c r="E445" s="2596"/>
      <c r="F445" s="1150"/>
      <c r="G445" s="1150"/>
      <c r="H445" s="1150"/>
      <c r="I445" s="1150"/>
      <c r="J445" s="1151"/>
      <c r="K445" s="1150"/>
      <c r="L445" s="1151">
        <v>1097.32</v>
      </c>
      <c r="M445" s="1150"/>
      <c r="N445" s="1152">
        <v>30001</v>
      </c>
    </row>
    <row r="446" spans="1:14" s="1" customFormat="1" ht="20.399999999999999" x14ac:dyDescent="0.2">
      <c r="A446" s="1149"/>
      <c r="B446" s="1148" t="s">
        <v>2100</v>
      </c>
      <c r="C446" s="2596" t="s">
        <v>54</v>
      </c>
      <c r="D446" s="2596"/>
      <c r="E446" s="2596"/>
      <c r="F446" s="1150" t="s">
        <v>55</v>
      </c>
      <c r="G446" s="1150" t="s">
        <v>56</v>
      </c>
      <c r="H446" s="1150"/>
      <c r="I446" s="1150" t="s">
        <v>56</v>
      </c>
      <c r="J446" s="1151"/>
      <c r="K446" s="1150"/>
      <c r="L446" s="1151">
        <v>812.02</v>
      </c>
      <c r="M446" s="1150"/>
      <c r="N446" s="1152">
        <v>22201</v>
      </c>
    </row>
    <row r="447" spans="1:14" s="1" customFormat="1" ht="20.399999999999999" x14ac:dyDescent="0.2">
      <c r="A447" s="1149"/>
      <c r="B447" s="1148" t="s">
        <v>2101</v>
      </c>
      <c r="C447" s="2596" t="s">
        <v>57</v>
      </c>
      <c r="D447" s="2596"/>
      <c r="E447" s="2596"/>
      <c r="F447" s="1150" t="s">
        <v>55</v>
      </c>
      <c r="G447" s="1150" t="s">
        <v>58</v>
      </c>
      <c r="H447" s="1150"/>
      <c r="I447" s="1150" t="s">
        <v>58</v>
      </c>
      <c r="J447" s="1151"/>
      <c r="K447" s="1150"/>
      <c r="L447" s="1151">
        <v>395.04</v>
      </c>
      <c r="M447" s="1150"/>
      <c r="N447" s="1152">
        <v>10800</v>
      </c>
    </row>
    <row r="448" spans="1:14" s="1" customFormat="1" ht="10.199999999999999" x14ac:dyDescent="0.2">
      <c r="A448" s="1156"/>
      <c r="B448" s="1157"/>
      <c r="C448" s="2599" t="s">
        <v>59</v>
      </c>
      <c r="D448" s="2599"/>
      <c r="E448" s="2599"/>
      <c r="F448" s="1144"/>
      <c r="G448" s="1144"/>
      <c r="H448" s="1144"/>
      <c r="I448" s="1144"/>
      <c r="J448" s="1145"/>
      <c r="K448" s="1144"/>
      <c r="L448" s="1145">
        <v>2304.38</v>
      </c>
      <c r="M448" s="1153"/>
      <c r="N448" s="1146"/>
    </row>
    <row r="449" spans="1:14" s="1" customFormat="1" ht="10.199999999999999" x14ac:dyDescent="0.2">
      <c r="A449" s="1158"/>
      <c r="B449" s="1157"/>
      <c r="C449" s="1157"/>
      <c r="D449" s="1157"/>
      <c r="E449" s="1157"/>
      <c r="F449" s="1158"/>
      <c r="G449" s="1158"/>
      <c r="H449" s="1158"/>
      <c r="I449" s="1158"/>
      <c r="J449" s="1159"/>
      <c r="K449" s="1158"/>
      <c r="L449" s="1159"/>
      <c r="M449" s="1150"/>
      <c r="N449" s="1159"/>
    </row>
    <row r="450" spans="1:14" s="1" customFormat="1" ht="10.199999999999999" x14ac:dyDescent="0.2">
      <c r="A450" s="1160"/>
      <c r="B450" s="1161"/>
      <c r="C450" s="2599" t="s">
        <v>222</v>
      </c>
      <c r="D450" s="2599"/>
      <c r="E450" s="2599"/>
      <c r="F450" s="2599"/>
      <c r="G450" s="2599"/>
      <c r="H450" s="2599"/>
      <c r="I450" s="2599"/>
      <c r="J450" s="2599"/>
      <c r="K450" s="2599"/>
      <c r="L450" s="1162"/>
      <c r="M450" s="1163"/>
      <c r="N450" s="1164"/>
    </row>
    <row r="451" spans="1:14" s="1" customFormat="1" ht="10.199999999999999" x14ac:dyDescent="0.2">
      <c r="A451" s="1165"/>
      <c r="B451" s="1148"/>
      <c r="C451" s="2596" t="s">
        <v>144</v>
      </c>
      <c r="D451" s="2596"/>
      <c r="E451" s="2596"/>
      <c r="F451" s="2596"/>
      <c r="G451" s="2596"/>
      <c r="H451" s="2596"/>
      <c r="I451" s="2596"/>
      <c r="J451" s="2596"/>
      <c r="K451" s="2596"/>
      <c r="L451" s="1166">
        <v>4413.01</v>
      </c>
      <c r="M451" s="1167"/>
      <c r="N451" s="1168"/>
    </row>
    <row r="452" spans="1:14" s="1" customFormat="1" ht="10.199999999999999" x14ac:dyDescent="0.2">
      <c r="A452" s="1165"/>
      <c r="B452" s="1148"/>
      <c r="C452" s="2596" t="s">
        <v>1437</v>
      </c>
      <c r="D452" s="2596"/>
      <c r="E452" s="2596"/>
      <c r="F452" s="2596"/>
      <c r="G452" s="2596"/>
      <c r="H452" s="2596"/>
      <c r="I452" s="2596"/>
      <c r="J452" s="2596"/>
      <c r="K452" s="2596"/>
      <c r="L452" s="1166"/>
      <c r="M452" s="1167"/>
      <c r="N452" s="1168"/>
    </row>
    <row r="453" spans="1:14" s="1" customFormat="1" ht="10.199999999999999" x14ac:dyDescent="0.2">
      <c r="A453" s="1165"/>
      <c r="B453" s="1148"/>
      <c r="C453" s="2596" t="s">
        <v>145</v>
      </c>
      <c r="D453" s="2596"/>
      <c r="E453" s="2596"/>
      <c r="F453" s="2596"/>
      <c r="G453" s="2596"/>
      <c r="H453" s="2596"/>
      <c r="I453" s="2596"/>
      <c r="J453" s="2596"/>
      <c r="K453" s="2596"/>
      <c r="L453" s="1166">
        <v>4413.01</v>
      </c>
      <c r="M453" s="1167"/>
      <c r="N453" s="1168"/>
    </row>
    <row r="454" spans="1:14" s="1" customFormat="1" ht="10.199999999999999" x14ac:dyDescent="0.2">
      <c r="A454" s="1165"/>
      <c r="B454" s="1148"/>
      <c r="C454" s="2596" t="s">
        <v>146</v>
      </c>
      <c r="D454" s="2596"/>
      <c r="E454" s="2596"/>
      <c r="F454" s="2596"/>
      <c r="G454" s="2596"/>
      <c r="H454" s="2596"/>
      <c r="I454" s="2596"/>
      <c r="J454" s="2596"/>
      <c r="K454" s="2596"/>
      <c r="L454" s="1166">
        <v>9267.33</v>
      </c>
      <c r="M454" s="1167"/>
      <c r="N454" s="1168"/>
    </row>
    <row r="455" spans="1:14" s="1" customFormat="1" ht="10.199999999999999" x14ac:dyDescent="0.2">
      <c r="A455" s="1165"/>
      <c r="B455" s="1148"/>
      <c r="C455" s="2596" t="s">
        <v>147</v>
      </c>
      <c r="D455" s="2596"/>
      <c r="E455" s="2596"/>
      <c r="F455" s="2596"/>
      <c r="G455" s="2596"/>
      <c r="H455" s="2596"/>
      <c r="I455" s="2596"/>
      <c r="J455" s="2596"/>
      <c r="K455" s="2596"/>
      <c r="L455" s="1166">
        <v>9267.33</v>
      </c>
      <c r="M455" s="1167"/>
      <c r="N455" s="1168"/>
    </row>
    <row r="456" spans="1:14" s="1" customFormat="1" ht="10.199999999999999" x14ac:dyDescent="0.2">
      <c r="A456" s="1165"/>
      <c r="B456" s="1148"/>
      <c r="C456" s="2596" t="s">
        <v>1507</v>
      </c>
      <c r="D456" s="2596"/>
      <c r="E456" s="2596"/>
      <c r="F456" s="2596"/>
      <c r="G456" s="2596"/>
      <c r="H456" s="2596"/>
      <c r="I456" s="2596"/>
      <c r="J456" s="2596"/>
      <c r="K456" s="2596"/>
      <c r="L456" s="1166"/>
      <c r="M456" s="1167"/>
      <c r="N456" s="1168"/>
    </row>
    <row r="457" spans="1:14" s="1" customFormat="1" ht="10.199999999999999" x14ac:dyDescent="0.2">
      <c r="A457" s="1165"/>
      <c r="B457" s="1148"/>
      <c r="C457" s="2596" t="s">
        <v>148</v>
      </c>
      <c r="D457" s="2596"/>
      <c r="E457" s="2596"/>
      <c r="F457" s="2596"/>
      <c r="G457" s="2596"/>
      <c r="H457" s="2596"/>
      <c r="I457" s="2596"/>
      <c r="J457" s="2596"/>
      <c r="K457" s="2596"/>
      <c r="L457" s="1166">
        <v>4413.01</v>
      </c>
      <c r="M457" s="1167"/>
      <c r="N457" s="1168"/>
    </row>
    <row r="458" spans="1:14" s="1" customFormat="1" ht="10.199999999999999" x14ac:dyDescent="0.2">
      <c r="A458" s="1165"/>
      <c r="B458" s="1148"/>
      <c r="C458" s="2596" t="s">
        <v>149</v>
      </c>
      <c r="D458" s="2596"/>
      <c r="E458" s="2596"/>
      <c r="F458" s="2596"/>
      <c r="G458" s="2596"/>
      <c r="H458" s="2596"/>
      <c r="I458" s="2596"/>
      <c r="J458" s="2596"/>
      <c r="K458" s="2596"/>
      <c r="L458" s="1166">
        <v>3265.63</v>
      </c>
      <c r="M458" s="1167"/>
      <c r="N458" s="1168"/>
    </row>
    <row r="459" spans="1:14" s="1" customFormat="1" ht="10.199999999999999" x14ac:dyDescent="0.2">
      <c r="A459" s="1165"/>
      <c r="B459" s="1148"/>
      <c r="C459" s="2596" t="s">
        <v>150</v>
      </c>
      <c r="D459" s="2596"/>
      <c r="E459" s="2596"/>
      <c r="F459" s="2596"/>
      <c r="G459" s="2596"/>
      <c r="H459" s="2596"/>
      <c r="I459" s="2596"/>
      <c r="J459" s="2596"/>
      <c r="K459" s="2596"/>
      <c r="L459" s="1166">
        <v>1588.69</v>
      </c>
      <c r="M459" s="1167"/>
      <c r="N459" s="1168"/>
    </row>
    <row r="460" spans="1:14" s="1" customFormat="1" ht="10.199999999999999" x14ac:dyDescent="0.2">
      <c r="A460" s="1165"/>
      <c r="B460" s="1148"/>
      <c r="C460" s="2596" t="s">
        <v>151</v>
      </c>
      <c r="D460" s="2596"/>
      <c r="E460" s="2596"/>
      <c r="F460" s="2596"/>
      <c r="G460" s="2596"/>
      <c r="H460" s="2596"/>
      <c r="I460" s="2596"/>
      <c r="J460" s="2596"/>
      <c r="K460" s="2596"/>
      <c r="L460" s="1166">
        <v>4413.01</v>
      </c>
      <c r="M460" s="1167"/>
      <c r="N460" s="1168"/>
    </row>
    <row r="461" spans="1:14" s="1" customFormat="1" ht="10.199999999999999" x14ac:dyDescent="0.2">
      <c r="A461" s="1165"/>
      <c r="B461" s="1148"/>
      <c r="C461" s="2596" t="s">
        <v>152</v>
      </c>
      <c r="D461" s="2596"/>
      <c r="E461" s="2596"/>
      <c r="F461" s="2596"/>
      <c r="G461" s="2596"/>
      <c r="H461" s="2596"/>
      <c r="I461" s="2596"/>
      <c r="J461" s="2596"/>
      <c r="K461" s="2596"/>
      <c r="L461" s="1166">
        <v>3265.63</v>
      </c>
      <c r="M461" s="1167"/>
      <c r="N461" s="1168"/>
    </row>
    <row r="462" spans="1:14" s="1" customFormat="1" ht="10.199999999999999" x14ac:dyDescent="0.2">
      <c r="A462" s="1165"/>
      <c r="B462" s="1148"/>
      <c r="C462" s="2596" t="s">
        <v>153</v>
      </c>
      <c r="D462" s="2596"/>
      <c r="E462" s="2596"/>
      <c r="F462" s="2596"/>
      <c r="G462" s="2596"/>
      <c r="H462" s="2596"/>
      <c r="I462" s="2596"/>
      <c r="J462" s="2596"/>
      <c r="K462" s="2596"/>
      <c r="L462" s="1166">
        <v>1588.69</v>
      </c>
      <c r="M462" s="1167"/>
      <c r="N462" s="1168"/>
    </row>
    <row r="463" spans="1:14" s="1" customFormat="1" ht="10.199999999999999" x14ac:dyDescent="0.2">
      <c r="A463" s="1165"/>
      <c r="B463" s="1159"/>
      <c r="C463" s="2601" t="s">
        <v>223</v>
      </c>
      <c r="D463" s="2601"/>
      <c r="E463" s="2601"/>
      <c r="F463" s="2601"/>
      <c r="G463" s="2601"/>
      <c r="H463" s="2601"/>
      <c r="I463" s="2601"/>
      <c r="J463" s="2601"/>
      <c r="K463" s="2601"/>
      <c r="L463" s="1169">
        <v>9267.33</v>
      </c>
      <c r="M463" s="1170"/>
      <c r="N463" s="1171"/>
    </row>
    <row r="464" spans="1:14" s="1" customFormat="1" ht="12" x14ac:dyDescent="0.2">
      <c r="A464" s="2619" t="s">
        <v>224</v>
      </c>
      <c r="B464" s="2620"/>
      <c r="C464" s="2620"/>
      <c r="D464" s="2620"/>
      <c r="E464" s="2620"/>
      <c r="F464" s="2620"/>
      <c r="G464" s="2620"/>
      <c r="H464" s="2620"/>
      <c r="I464" s="2620"/>
      <c r="J464" s="2620"/>
      <c r="K464" s="2620"/>
      <c r="L464" s="2620"/>
      <c r="M464" s="2620"/>
      <c r="N464" s="2621"/>
    </row>
    <row r="465" spans="1:14" s="1" customFormat="1" ht="10.199999999999999" x14ac:dyDescent="0.2">
      <c r="A465" s="2625" t="s">
        <v>225</v>
      </c>
      <c r="B465" s="2626"/>
      <c r="C465" s="2626"/>
      <c r="D465" s="2626"/>
      <c r="E465" s="2626"/>
      <c r="F465" s="2626"/>
      <c r="G465" s="2626"/>
      <c r="H465" s="2626"/>
      <c r="I465" s="2626"/>
      <c r="J465" s="2626"/>
      <c r="K465" s="2626"/>
      <c r="L465" s="2626"/>
      <c r="M465" s="2626"/>
      <c r="N465" s="2627"/>
    </row>
    <row r="466" spans="1:14" s="1" customFormat="1" ht="33" customHeight="1" x14ac:dyDescent="0.2">
      <c r="A466" s="1142" t="s">
        <v>196</v>
      </c>
      <c r="B466" s="1143" t="s">
        <v>227</v>
      </c>
      <c r="C466" s="2599" t="s">
        <v>228</v>
      </c>
      <c r="D466" s="2599"/>
      <c r="E466" s="2599"/>
      <c r="F466" s="1144" t="s">
        <v>229</v>
      </c>
      <c r="G466" s="1144"/>
      <c r="H466" s="1144"/>
      <c r="I466" s="1144" t="s">
        <v>44</v>
      </c>
      <c r="J466" s="1145"/>
      <c r="K466" s="1144"/>
      <c r="L466" s="1145"/>
      <c r="M466" s="1144"/>
      <c r="N466" s="1146"/>
    </row>
    <row r="467" spans="1:14" s="1" customFormat="1" ht="34.799999999999997" customHeight="1" x14ac:dyDescent="0.2">
      <c r="A467" s="1147"/>
      <c r="B467" s="1148" t="s">
        <v>160</v>
      </c>
      <c r="C467" s="2596" t="s">
        <v>161</v>
      </c>
      <c r="D467" s="2596"/>
      <c r="E467" s="2596"/>
      <c r="F467" s="2596"/>
      <c r="G467" s="2596"/>
      <c r="H467" s="2596"/>
      <c r="I467" s="2596"/>
      <c r="J467" s="2596"/>
      <c r="K467" s="2596"/>
      <c r="L467" s="2596"/>
      <c r="M467" s="2596"/>
      <c r="N467" s="2600"/>
    </row>
    <row r="468" spans="1:14" s="1" customFormat="1" ht="10.199999999999999" x14ac:dyDescent="0.2">
      <c r="A468" s="1149"/>
      <c r="B468" s="1148" t="s">
        <v>44</v>
      </c>
      <c r="C468" s="2596" t="s">
        <v>48</v>
      </c>
      <c r="D468" s="2596"/>
      <c r="E468" s="2596"/>
      <c r="F468" s="1150"/>
      <c r="G468" s="1150"/>
      <c r="H468" s="1150"/>
      <c r="I468" s="1150"/>
      <c r="J468" s="1151">
        <v>272.45999999999998</v>
      </c>
      <c r="K468" s="1150" t="s">
        <v>162</v>
      </c>
      <c r="L468" s="1151">
        <v>354.2</v>
      </c>
      <c r="M468" s="1150" t="s">
        <v>1513</v>
      </c>
      <c r="N468" s="1152">
        <v>9684</v>
      </c>
    </row>
    <row r="469" spans="1:14" s="1" customFormat="1" ht="10.199999999999999" x14ac:dyDescent="0.2">
      <c r="A469" s="1149"/>
      <c r="B469" s="1148"/>
      <c r="C469" s="2596" t="s">
        <v>49</v>
      </c>
      <c r="D469" s="2596"/>
      <c r="E469" s="2596"/>
      <c r="F469" s="1150" t="s">
        <v>50</v>
      </c>
      <c r="G469" s="1150" t="s">
        <v>230</v>
      </c>
      <c r="H469" s="1150" t="s">
        <v>162</v>
      </c>
      <c r="I469" s="1150" t="s">
        <v>231</v>
      </c>
      <c r="J469" s="1151"/>
      <c r="K469" s="1150"/>
      <c r="L469" s="1151"/>
      <c r="M469" s="1150"/>
      <c r="N469" s="1152"/>
    </row>
    <row r="470" spans="1:14" s="1" customFormat="1" ht="10.199999999999999" x14ac:dyDescent="0.2">
      <c r="A470" s="1149"/>
      <c r="B470" s="1148"/>
      <c r="C470" s="2608" t="s">
        <v>52</v>
      </c>
      <c r="D470" s="2608"/>
      <c r="E470" s="2608"/>
      <c r="F470" s="1153"/>
      <c r="G470" s="1153"/>
      <c r="H470" s="1153"/>
      <c r="I470" s="1153"/>
      <c r="J470" s="1154">
        <v>272.45999999999998</v>
      </c>
      <c r="K470" s="1153"/>
      <c r="L470" s="1154">
        <v>354.2</v>
      </c>
      <c r="M470" s="1153"/>
      <c r="N470" s="1155"/>
    </row>
    <row r="471" spans="1:14" s="1" customFormat="1" ht="10.199999999999999" x14ac:dyDescent="0.2">
      <c r="A471" s="1149"/>
      <c r="B471" s="1148"/>
      <c r="C471" s="2596" t="s">
        <v>53</v>
      </c>
      <c r="D471" s="2596"/>
      <c r="E471" s="2596"/>
      <c r="F471" s="1150"/>
      <c r="G471" s="1150"/>
      <c r="H471" s="1150"/>
      <c r="I471" s="1150"/>
      <c r="J471" s="1151"/>
      <c r="K471" s="1150"/>
      <c r="L471" s="1151">
        <v>354.2</v>
      </c>
      <c r="M471" s="1150"/>
      <c r="N471" s="1152">
        <v>9684</v>
      </c>
    </row>
    <row r="472" spans="1:14" s="1" customFormat="1" ht="20.399999999999999" x14ac:dyDescent="0.2">
      <c r="A472" s="1149"/>
      <c r="B472" s="1148" t="s">
        <v>2100</v>
      </c>
      <c r="C472" s="2596" t="s">
        <v>54</v>
      </c>
      <c r="D472" s="2596"/>
      <c r="E472" s="2596"/>
      <c r="F472" s="1150" t="s">
        <v>55</v>
      </c>
      <c r="G472" s="1150" t="s">
        <v>56</v>
      </c>
      <c r="H472" s="1150"/>
      <c r="I472" s="1150" t="s">
        <v>56</v>
      </c>
      <c r="J472" s="1151"/>
      <c r="K472" s="1150"/>
      <c r="L472" s="1151">
        <v>262.11</v>
      </c>
      <c r="M472" s="1150"/>
      <c r="N472" s="1152">
        <v>7166</v>
      </c>
    </row>
    <row r="473" spans="1:14" s="1" customFormat="1" ht="20.399999999999999" x14ac:dyDescent="0.2">
      <c r="A473" s="1149"/>
      <c r="B473" s="1148" t="s">
        <v>2101</v>
      </c>
      <c r="C473" s="2596" t="s">
        <v>57</v>
      </c>
      <c r="D473" s="2596"/>
      <c r="E473" s="2596"/>
      <c r="F473" s="1150" t="s">
        <v>55</v>
      </c>
      <c r="G473" s="1150" t="s">
        <v>58</v>
      </c>
      <c r="H473" s="1150"/>
      <c r="I473" s="1150" t="s">
        <v>58</v>
      </c>
      <c r="J473" s="1151"/>
      <c r="K473" s="1150"/>
      <c r="L473" s="1151">
        <v>127.51</v>
      </c>
      <c r="M473" s="1150"/>
      <c r="N473" s="1152">
        <v>3486</v>
      </c>
    </row>
    <row r="474" spans="1:14" s="1" customFormat="1" ht="10.199999999999999" x14ac:dyDescent="0.2">
      <c r="A474" s="1156"/>
      <c r="B474" s="1157"/>
      <c r="C474" s="2599" t="s">
        <v>59</v>
      </c>
      <c r="D474" s="2599"/>
      <c r="E474" s="2599"/>
      <c r="F474" s="1144"/>
      <c r="G474" s="1144"/>
      <c r="H474" s="1144"/>
      <c r="I474" s="1144"/>
      <c r="J474" s="1145"/>
      <c r="K474" s="1144"/>
      <c r="L474" s="1145">
        <v>743.82</v>
      </c>
      <c r="M474" s="1153"/>
      <c r="N474" s="1146"/>
    </row>
    <row r="475" spans="1:14" s="1" customFormat="1" ht="36.6" customHeight="1" x14ac:dyDescent="0.2">
      <c r="A475" s="1142" t="s">
        <v>199</v>
      </c>
      <c r="B475" s="1143" t="s">
        <v>233</v>
      </c>
      <c r="C475" s="2599" t="s">
        <v>234</v>
      </c>
      <c r="D475" s="2599"/>
      <c r="E475" s="2599"/>
      <c r="F475" s="1144" t="s">
        <v>47</v>
      </c>
      <c r="G475" s="1144"/>
      <c r="H475" s="1144"/>
      <c r="I475" s="1144" t="s">
        <v>60</v>
      </c>
      <c r="J475" s="1145"/>
      <c r="K475" s="1144"/>
      <c r="L475" s="1145"/>
      <c r="M475" s="1144"/>
      <c r="N475" s="1146"/>
    </row>
    <row r="476" spans="1:14" s="1" customFormat="1" ht="31.8" customHeight="1" x14ac:dyDescent="0.2">
      <c r="A476" s="1147"/>
      <c r="B476" s="1148" t="s">
        <v>160</v>
      </c>
      <c r="C476" s="2596" t="s">
        <v>161</v>
      </c>
      <c r="D476" s="2596"/>
      <c r="E476" s="2596"/>
      <c r="F476" s="2596"/>
      <c r="G476" s="2596"/>
      <c r="H476" s="2596"/>
      <c r="I476" s="2596"/>
      <c r="J476" s="2596"/>
      <c r="K476" s="2596"/>
      <c r="L476" s="2596"/>
      <c r="M476" s="2596"/>
      <c r="N476" s="2600"/>
    </row>
    <row r="477" spans="1:14" s="1" customFormat="1" ht="10.199999999999999" x14ac:dyDescent="0.2">
      <c r="A477" s="1149"/>
      <c r="B477" s="1148" t="s">
        <v>44</v>
      </c>
      <c r="C477" s="2596" t="s">
        <v>48</v>
      </c>
      <c r="D477" s="2596"/>
      <c r="E477" s="2596"/>
      <c r="F477" s="1150"/>
      <c r="G477" s="1150"/>
      <c r="H477" s="1150"/>
      <c r="I477" s="1150"/>
      <c r="J477" s="1151">
        <v>435.93</v>
      </c>
      <c r="K477" s="1150" t="s">
        <v>162</v>
      </c>
      <c r="L477" s="1151">
        <v>1133.42</v>
      </c>
      <c r="M477" s="1150" t="s">
        <v>1513</v>
      </c>
      <c r="N477" s="1152">
        <v>30988</v>
      </c>
    </row>
    <row r="478" spans="1:14" s="1" customFormat="1" ht="10.199999999999999" x14ac:dyDescent="0.2">
      <c r="A478" s="1149"/>
      <c r="B478" s="1148"/>
      <c r="C478" s="2596" t="s">
        <v>49</v>
      </c>
      <c r="D478" s="2596"/>
      <c r="E478" s="2596"/>
      <c r="F478" s="1150" t="s">
        <v>50</v>
      </c>
      <c r="G478" s="1150" t="s">
        <v>235</v>
      </c>
      <c r="H478" s="1150" t="s">
        <v>162</v>
      </c>
      <c r="I478" s="1150" t="s">
        <v>236</v>
      </c>
      <c r="J478" s="1151"/>
      <c r="K478" s="1150"/>
      <c r="L478" s="1151"/>
      <c r="M478" s="1150"/>
      <c r="N478" s="1152"/>
    </row>
    <row r="479" spans="1:14" s="1" customFormat="1" ht="10.199999999999999" x14ac:dyDescent="0.2">
      <c r="A479" s="1149"/>
      <c r="B479" s="1148"/>
      <c r="C479" s="2608" t="s">
        <v>52</v>
      </c>
      <c r="D479" s="2608"/>
      <c r="E479" s="2608"/>
      <c r="F479" s="1153"/>
      <c r="G479" s="1153"/>
      <c r="H479" s="1153"/>
      <c r="I479" s="1153"/>
      <c r="J479" s="1154">
        <v>435.93</v>
      </c>
      <c r="K479" s="1153"/>
      <c r="L479" s="1154">
        <v>1133.42</v>
      </c>
      <c r="M479" s="1153"/>
      <c r="N479" s="1155"/>
    </row>
    <row r="480" spans="1:14" s="1" customFormat="1" ht="10.199999999999999" x14ac:dyDescent="0.2">
      <c r="A480" s="1149"/>
      <c r="B480" s="1148"/>
      <c r="C480" s="2596" t="s">
        <v>53</v>
      </c>
      <c r="D480" s="2596"/>
      <c r="E480" s="2596"/>
      <c r="F480" s="1150"/>
      <c r="G480" s="1150"/>
      <c r="H480" s="1150"/>
      <c r="I480" s="1150"/>
      <c r="J480" s="1151"/>
      <c r="K480" s="1150"/>
      <c r="L480" s="1151">
        <v>1133.42</v>
      </c>
      <c r="M480" s="1150"/>
      <c r="N480" s="1152">
        <v>30988</v>
      </c>
    </row>
    <row r="481" spans="1:14" s="1" customFormat="1" ht="20.399999999999999" x14ac:dyDescent="0.2">
      <c r="A481" s="1149"/>
      <c r="B481" s="1148" t="s">
        <v>2100</v>
      </c>
      <c r="C481" s="2596" t="s">
        <v>54</v>
      </c>
      <c r="D481" s="2596"/>
      <c r="E481" s="2596"/>
      <c r="F481" s="1150" t="s">
        <v>55</v>
      </c>
      <c r="G481" s="1150" t="s">
        <v>56</v>
      </c>
      <c r="H481" s="1150"/>
      <c r="I481" s="1150" t="s">
        <v>56</v>
      </c>
      <c r="J481" s="1151"/>
      <c r="K481" s="1150"/>
      <c r="L481" s="1151">
        <v>838.73</v>
      </c>
      <c r="M481" s="1150"/>
      <c r="N481" s="1152">
        <v>22931</v>
      </c>
    </row>
    <row r="482" spans="1:14" s="1" customFormat="1" ht="20.399999999999999" x14ac:dyDescent="0.2">
      <c r="A482" s="1149"/>
      <c r="B482" s="1148" t="s">
        <v>2101</v>
      </c>
      <c r="C482" s="2596" t="s">
        <v>57</v>
      </c>
      <c r="D482" s="2596"/>
      <c r="E482" s="2596"/>
      <c r="F482" s="1150" t="s">
        <v>55</v>
      </c>
      <c r="G482" s="1150" t="s">
        <v>58</v>
      </c>
      <c r="H482" s="1150"/>
      <c r="I482" s="1150" t="s">
        <v>58</v>
      </c>
      <c r="J482" s="1151"/>
      <c r="K482" s="1150"/>
      <c r="L482" s="1151">
        <v>408.03</v>
      </c>
      <c r="M482" s="1150"/>
      <c r="N482" s="1152">
        <v>11156</v>
      </c>
    </row>
    <row r="483" spans="1:14" s="1" customFormat="1" ht="10.199999999999999" x14ac:dyDescent="0.2">
      <c r="A483" s="1156"/>
      <c r="B483" s="1157"/>
      <c r="C483" s="2599" t="s">
        <v>59</v>
      </c>
      <c r="D483" s="2599"/>
      <c r="E483" s="2599"/>
      <c r="F483" s="1144"/>
      <c r="G483" s="1144"/>
      <c r="H483" s="1144"/>
      <c r="I483" s="1144"/>
      <c r="J483" s="1145"/>
      <c r="K483" s="1144"/>
      <c r="L483" s="1145">
        <v>2380.1799999999998</v>
      </c>
      <c r="M483" s="1153"/>
      <c r="N483" s="1146"/>
    </row>
    <row r="484" spans="1:14" s="1" customFormat="1" ht="32.4" customHeight="1" x14ac:dyDescent="0.2">
      <c r="A484" s="1142" t="s">
        <v>206</v>
      </c>
      <c r="B484" s="1143" t="s">
        <v>238</v>
      </c>
      <c r="C484" s="2599" t="s">
        <v>239</v>
      </c>
      <c r="D484" s="2599"/>
      <c r="E484" s="2599"/>
      <c r="F484" s="1144" t="s">
        <v>47</v>
      </c>
      <c r="G484" s="1144"/>
      <c r="H484" s="1144"/>
      <c r="I484" s="1144" t="s">
        <v>60</v>
      </c>
      <c r="J484" s="1145"/>
      <c r="K484" s="1144"/>
      <c r="L484" s="1145"/>
      <c r="M484" s="1144"/>
      <c r="N484" s="1146"/>
    </row>
    <row r="485" spans="1:14" s="1" customFormat="1" ht="36" customHeight="1" x14ac:dyDescent="0.2">
      <c r="A485" s="1147"/>
      <c r="B485" s="1148" t="s">
        <v>160</v>
      </c>
      <c r="C485" s="2596" t="s">
        <v>161</v>
      </c>
      <c r="D485" s="2596"/>
      <c r="E485" s="2596"/>
      <c r="F485" s="2596"/>
      <c r="G485" s="2596"/>
      <c r="H485" s="2596"/>
      <c r="I485" s="2596"/>
      <c r="J485" s="2596"/>
      <c r="K485" s="2596"/>
      <c r="L485" s="2596"/>
      <c r="M485" s="2596"/>
      <c r="N485" s="2600"/>
    </row>
    <row r="486" spans="1:14" s="1" customFormat="1" ht="10.199999999999999" x14ac:dyDescent="0.2">
      <c r="A486" s="1149"/>
      <c r="B486" s="1148" t="s">
        <v>44</v>
      </c>
      <c r="C486" s="2596" t="s">
        <v>48</v>
      </c>
      <c r="D486" s="2596"/>
      <c r="E486" s="2596"/>
      <c r="F486" s="1150"/>
      <c r="G486" s="1150"/>
      <c r="H486" s="1150"/>
      <c r="I486" s="1150"/>
      <c r="J486" s="1151">
        <v>49.51</v>
      </c>
      <c r="K486" s="1150" t="s">
        <v>162</v>
      </c>
      <c r="L486" s="1151">
        <v>128.72999999999999</v>
      </c>
      <c r="M486" s="1150" t="s">
        <v>1513</v>
      </c>
      <c r="N486" s="1152">
        <v>3519</v>
      </c>
    </row>
    <row r="487" spans="1:14" s="1" customFormat="1" ht="10.199999999999999" x14ac:dyDescent="0.2">
      <c r="A487" s="1149"/>
      <c r="B487" s="1148"/>
      <c r="C487" s="2596" t="s">
        <v>49</v>
      </c>
      <c r="D487" s="2596"/>
      <c r="E487" s="2596"/>
      <c r="F487" s="1150" t="s">
        <v>50</v>
      </c>
      <c r="G487" s="1150" t="s">
        <v>240</v>
      </c>
      <c r="H487" s="1150" t="s">
        <v>162</v>
      </c>
      <c r="I487" s="1150" t="s">
        <v>241</v>
      </c>
      <c r="J487" s="1151"/>
      <c r="K487" s="1150"/>
      <c r="L487" s="1151"/>
      <c r="M487" s="1150"/>
      <c r="N487" s="1152"/>
    </row>
    <row r="488" spans="1:14" s="1" customFormat="1" ht="10.199999999999999" x14ac:dyDescent="0.2">
      <c r="A488" s="1149"/>
      <c r="B488" s="1148"/>
      <c r="C488" s="2608" t="s">
        <v>52</v>
      </c>
      <c r="D488" s="2608"/>
      <c r="E488" s="2608"/>
      <c r="F488" s="1153"/>
      <c r="G488" s="1153"/>
      <c r="H488" s="1153"/>
      <c r="I488" s="1153"/>
      <c r="J488" s="1154">
        <v>49.51</v>
      </c>
      <c r="K488" s="1153"/>
      <c r="L488" s="1154">
        <v>128.72999999999999</v>
      </c>
      <c r="M488" s="1153"/>
      <c r="N488" s="1155"/>
    </row>
    <row r="489" spans="1:14" s="1" customFormat="1" ht="10.199999999999999" x14ac:dyDescent="0.2">
      <c r="A489" s="1149"/>
      <c r="B489" s="1148"/>
      <c r="C489" s="2596" t="s">
        <v>53</v>
      </c>
      <c r="D489" s="2596"/>
      <c r="E489" s="2596"/>
      <c r="F489" s="1150"/>
      <c r="G489" s="1150"/>
      <c r="H489" s="1150"/>
      <c r="I489" s="1150"/>
      <c r="J489" s="1151"/>
      <c r="K489" s="1150"/>
      <c r="L489" s="1151">
        <v>128.72999999999999</v>
      </c>
      <c r="M489" s="1150"/>
      <c r="N489" s="1152">
        <v>3519</v>
      </c>
    </row>
    <row r="490" spans="1:14" s="1" customFormat="1" ht="20.399999999999999" x14ac:dyDescent="0.2">
      <c r="A490" s="1149"/>
      <c r="B490" s="1148" t="s">
        <v>2100</v>
      </c>
      <c r="C490" s="2596" t="s">
        <v>54</v>
      </c>
      <c r="D490" s="2596"/>
      <c r="E490" s="2596"/>
      <c r="F490" s="1150" t="s">
        <v>55</v>
      </c>
      <c r="G490" s="1150" t="s">
        <v>56</v>
      </c>
      <c r="H490" s="1150"/>
      <c r="I490" s="1150" t="s">
        <v>56</v>
      </c>
      <c r="J490" s="1151"/>
      <c r="K490" s="1150"/>
      <c r="L490" s="1151">
        <v>95.26</v>
      </c>
      <c r="M490" s="1150"/>
      <c r="N490" s="1152">
        <v>2604</v>
      </c>
    </row>
    <row r="491" spans="1:14" s="1" customFormat="1" ht="20.399999999999999" x14ac:dyDescent="0.2">
      <c r="A491" s="1149"/>
      <c r="B491" s="1148" t="s">
        <v>2101</v>
      </c>
      <c r="C491" s="2596" t="s">
        <v>57</v>
      </c>
      <c r="D491" s="2596"/>
      <c r="E491" s="2596"/>
      <c r="F491" s="1150" t="s">
        <v>55</v>
      </c>
      <c r="G491" s="1150" t="s">
        <v>58</v>
      </c>
      <c r="H491" s="1150"/>
      <c r="I491" s="1150" t="s">
        <v>58</v>
      </c>
      <c r="J491" s="1151"/>
      <c r="K491" s="1150"/>
      <c r="L491" s="1151">
        <v>46.34</v>
      </c>
      <c r="M491" s="1150"/>
      <c r="N491" s="1152">
        <v>1267</v>
      </c>
    </row>
    <row r="492" spans="1:14" s="1" customFormat="1" ht="10.199999999999999" x14ac:dyDescent="0.2">
      <c r="A492" s="1156"/>
      <c r="B492" s="1157"/>
      <c r="C492" s="2599" t="s">
        <v>59</v>
      </c>
      <c r="D492" s="2599"/>
      <c r="E492" s="2599"/>
      <c r="F492" s="1144"/>
      <c r="G492" s="1144"/>
      <c r="H492" s="1144"/>
      <c r="I492" s="1144"/>
      <c r="J492" s="1145"/>
      <c r="K492" s="1144"/>
      <c r="L492" s="1145">
        <v>270.33</v>
      </c>
      <c r="M492" s="1153"/>
      <c r="N492" s="1146"/>
    </row>
    <row r="493" spans="1:14" s="1" customFormat="1" ht="15.6" customHeight="1" x14ac:dyDescent="0.2">
      <c r="A493" s="1142" t="s">
        <v>210</v>
      </c>
      <c r="B493" s="1143" t="s">
        <v>243</v>
      </c>
      <c r="C493" s="2599" t="s">
        <v>244</v>
      </c>
      <c r="D493" s="2599"/>
      <c r="E493" s="2599"/>
      <c r="F493" s="1144" t="s">
        <v>47</v>
      </c>
      <c r="G493" s="1144"/>
      <c r="H493" s="1144"/>
      <c r="I493" s="1144" t="s">
        <v>60</v>
      </c>
      <c r="J493" s="1145"/>
      <c r="K493" s="1144"/>
      <c r="L493" s="1145"/>
      <c r="M493" s="1144"/>
      <c r="N493" s="1146"/>
    </row>
    <row r="494" spans="1:14" s="1" customFormat="1" ht="33.6" customHeight="1" x14ac:dyDescent="0.2">
      <c r="A494" s="1147"/>
      <c r="B494" s="1148" t="s">
        <v>160</v>
      </c>
      <c r="C494" s="2596" t="s">
        <v>161</v>
      </c>
      <c r="D494" s="2596"/>
      <c r="E494" s="2596"/>
      <c r="F494" s="2596"/>
      <c r="G494" s="2596"/>
      <c r="H494" s="2596"/>
      <c r="I494" s="2596"/>
      <c r="J494" s="2596"/>
      <c r="K494" s="2596"/>
      <c r="L494" s="2596"/>
      <c r="M494" s="2596"/>
      <c r="N494" s="2600"/>
    </row>
    <row r="495" spans="1:14" s="1" customFormat="1" ht="10.199999999999999" x14ac:dyDescent="0.2">
      <c r="A495" s="1149"/>
      <c r="B495" s="1148" t="s">
        <v>44</v>
      </c>
      <c r="C495" s="2596" t="s">
        <v>48</v>
      </c>
      <c r="D495" s="2596"/>
      <c r="E495" s="2596"/>
      <c r="F495" s="1150"/>
      <c r="G495" s="1150"/>
      <c r="H495" s="1150"/>
      <c r="I495" s="1150"/>
      <c r="J495" s="1151">
        <v>54.47</v>
      </c>
      <c r="K495" s="1150" t="s">
        <v>162</v>
      </c>
      <c r="L495" s="1151">
        <v>141.62</v>
      </c>
      <c r="M495" s="1150" t="s">
        <v>1513</v>
      </c>
      <c r="N495" s="1152">
        <v>3872</v>
      </c>
    </row>
    <row r="496" spans="1:14" s="1" customFormat="1" ht="10.199999999999999" x14ac:dyDescent="0.2">
      <c r="A496" s="1149"/>
      <c r="B496" s="1148"/>
      <c r="C496" s="2596" t="s">
        <v>49</v>
      </c>
      <c r="D496" s="2596"/>
      <c r="E496" s="2596"/>
      <c r="F496" s="1150" t="s">
        <v>50</v>
      </c>
      <c r="G496" s="1150" t="s">
        <v>240</v>
      </c>
      <c r="H496" s="1150" t="s">
        <v>162</v>
      </c>
      <c r="I496" s="1150" t="s">
        <v>241</v>
      </c>
      <c r="J496" s="1151"/>
      <c r="K496" s="1150"/>
      <c r="L496" s="1151"/>
      <c r="M496" s="1150"/>
      <c r="N496" s="1152"/>
    </row>
    <row r="497" spans="1:14" s="1" customFormat="1" ht="10.199999999999999" x14ac:dyDescent="0.2">
      <c r="A497" s="1149"/>
      <c r="B497" s="1148"/>
      <c r="C497" s="2608" t="s">
        <v>52</v>
      </c>
      <c r="D497" s="2608"/>
      <c r="E497" s="2608"/>
      <c r="F497" s="1153"/>
      <c r="G497" s="1153"/>
      <c r="H497" s="1153"/>
      <c r="I497" s="1153"/>
      <c r="J497" s="1154">
        <v>54.47</v>
      </c>
      <c r="K497" s="1153"/>
      <c r="L497" s="1154">
        <v>141.62</v>
      </c>
      <c r="M497" s="1153"/>
      <c r="N497" s="1155"/>
    </row>
    <row r="498" spans="1:14" s="1" customFormat="1" ht="10.199999999999999" x14ac:dyDescent="0.2">
      <c r="A498" s="1149"/>
      <c r="B498" s="1148"/>
      <c r="C498" s="2596" t="s">
        <v>53</v>
      </c>
      <c r="D498" s="2596"/>
      <c r="E498" s="2596"/>
      <c r="F498" s="1150"/>
      <c r="G498" s="1150"/>
      <c r="H498" s="1150"/>
      <c r="I498" s="1150"/>
      <c r="J498" s="1151"/>
      <c r="K498" s="1150"/>
      <c r="L498" s="1151">
        <v>141.62</v>
      </c>
      <c r="M498" s="1150"/>
      <c r="N498" s="1152">
        <v>3872</v>
      </c>
    </row>
    <row r="499" spans="1:14" s="1" customFormat="1" ht="20.399999999999999" x14ac:dyDescent="0.2">
      <c r="A499" s="1149"/>
      <c r="B499" s="1148" t="s">
        <v>2100</v>
      </c>
      <c r="C499" s="2596" t="s">
        <v>54</v>
      </c>
      <c r="D499" s="2596"/>
      <c r="E499" s="2596"/>
      <c r="F499" s="1150" t="s">
        <v>55</v>
      </c>
      <c r="G499" s="1150" t="s">
        <v>56</v>
      </c>
      <c r="H499" s="1150"/>
      <c r="I499" s="1150" t="s">
        <v>56</v>
      </c>
      <c r="J499" s="1151"/>
      <c r="K499" s="1150"/>
      <c r="L499" s="1151">
        <v>104.8</v>
      </c>
      <c r="M499" s="1150"/>
      <c r="N499" s="1152">
        <v>2865</v>
      </c>
    </row>
    <row r="500" spans="1:14" s="1" customFormat="1" ht="20.399999999999999" x14ac:dyDescent="0.2">
      <c r="A500" s="1149"/>
      <c r="B500" s="1148" t="s">
        <v>2101</v>
      </c>
      <c r="C500" s="2596" t="s">
        <v>57</v>
      </c>
      <c r="D500" s="2596"/>
      <c r="E500" s="2596"/>
      <c r="F500" s="1150" t="s">
        <v>55</v>
      </c>
      <c r="G500" s="1150" t="s">
        <v>58</v>
      </c>
      <c r="H500" s="1150"/>
      <c r="I500" s="1150" t="s">
        <v>58</v>
      </c>
      <c r="J500" s="1151"/>
      <c r="K500" s="1150"/>
      <c r="L500" s="1151">
        <v>50.98</v>
      </c>
      <c r="M500" s="1150"/>
      <c r="N500" s="1152">
        <v>1394</v>
      </c>
    </row>
    <row r="501" spans="1:14" s="1" customFormat="1" ht="10.199999999999999" x14ac:dyDescent="0.2">
      <c r="A501" s="1156"/>
      <c r="B501" s="1157"/>
      <c r="C501" s="2599" t="s">
        <v>59</v>
      </c>
      <c r="D501" s="2599"/>
      <c r="E501" s="2599"/>
      <c r="F501" s="1144"/>
      <c r="G501" s="1144"/>
      <c r="H501" s="1144"/>
      <c r="I501" s="1144"/>
      <c r="J501" s="1145"/>
      <c r="K501" s="1144"/>
      <c r="L501" s="1145">
        <v>297.39999999999998</v>
      </c>
      <c r="M501" s="1153"/>
      <c r="N501" s="1146"/>
    </row>
    <row r="502" spans="1:14" s="1" customFormat="1" ht="20.399999999999999" x14ac:dyDescent="0.2">
      <c r="A502" s="1142" t="s">
        <v>214</v>
      </c>
      <c r="B502" s="1143" t="s">
        <v>200</v>
      </c>
      <c r="C502" s="2599" t="s">
        <v>201</v>
      </c>
      <c r="D502" s="2599"/>
      <c r="E502" s="2599"/>
      <c r="F502" s="1144" t="s">
        <v>63</v>
      </c>
      <c r="G502" s="1144"/>
      <c r="H502" s="1144"/>
      <c r="I502" s="1144" t="s">
        <v>60</v>
      </c>
      <c r="J502" s="1145"/>
      <c r="K502" s="1144"/>
      <c r="L502" s="1145"/>
      <c r="M502" s="1144"/>
      <c r="N502" s="1146"/>
    </row>
    <row r="503" spans="1:14" s="1" customFormat="1" ht="34.799999999999997" customHeight="1" x14ac:dyDescent="0.2">
      <c r="A503" s="1147"/>
      <c r="B503" s="1148" t="s">
        <v>160</v>
      </c>
      <c r="C503" s="2596" t="s">
        <v>161</v>
      </c>
      <c r="D503" s="2596"/>
      <c r="E503" s="2596"/>
      <c r="F503" s="2596"/>
      <c r="G503" s="2596"/>
      <c r="H503" s="2596"/>
      <c r="I503" s="2596"/>
      <c r="J503" s="2596"/>
      <c r="K503" s="2596"/>
      <c r="L503" s="2596"/>
      <c r="M503" s="2596"/>
      <c r="N503" s="2600"/>
    </row>
    <row r="504" spans="1:14" s="1" customFormat="1" ht="10.199999999999999" x14ac:dyDescent="0.2">
      <c r="A504" s="1149"/>
      <c r="B504" s="1148" t="s">
        <v>44</v>
      </c>
      <c r="C504" s="2596" t="s">
        <v>48</v>
      </c>
      <c r="D504" s="2596"/>
      <c r="E504" s="2596"/>
      <c r="F504" s="1150"/>
      <c r="G504" s="1150"/>
      <c r="H504" s="1150"/>
      <c r="I504" s="1150"/>
      <c r="J504" s="1151">
        <v>83.55</v>
      </c>
      <c r="K504" s="1150" t="s">
        <v>162</v>
      </c>
      <c r="L504" s="1151">
        <v>217.23</v>
      </c>
      <c r="M504" s="1150" t="s">
        <v>1513</v>
      </c>
      <c r="N504" s="1152">
        <v>5939</v>
      </c>
    </row>
    <row r="505" spans="1:14" s="1" customFormat="1" ht="10.199999999999999" x14ac:dyDescent="0.2">
      <c r="A505" s="1149"/>
      <c r="B505" s="1148"/>
      <c r="C505" s="2596" t="s">
        <v>49</v>
      </c>
      <c r="D505" s="2596"/>
      <c r="E505" s="2596"/>
      <c r="F505" s="1150" t="s">
        <v>50</v>
      </c>
      <c r="G505" s="1150" t="s">
        <v>202</v>
      </c>
      <c r="H505" s="1150" t="s">
        <v>162</v>
      </c>
      <c r="I505" s="1150" t="s">
        <v>165</v>
      </c>
      <c r="J505" s="1151"/>
      <c r="K505" s="1150"/>
      <c r="L505" s="1151"/>
      <c r="M505" s="1150"/>
      <c r="N505" s="1152"/>
    </row>
    <row r="506" spans="1:14" s="1" customFormat="1" ht="10.199999999999999" x14ac:dyDescent="0.2">
      <c r="A506" s="1149"/>
      <c r="B506" s="1148"/>
      <c r="C506" s="2608" t="s">
        <v>52</v>
      </c>
      <c r="D506" s="2608"/>
      <c r="E506" s="2608"/>
      <c r="F506" s="1153"/>
      <c r="G506" s="1153"/>
      <c r="H506" s="1153"/>
      <c r="I506" s="1153"/>
      <c r="J506" s="1154">
        <v>83.55</v>
      </c>
      <c r="K506" s="1153"/>
      <c r="L506" s="1154">
        <v>217.23</v>
      </c>
      <c r="M506" s="1153"/>
      <c r="N506" s="1155"/>
    </row>
    <row r="507" spans="1:14" s="1" customFormat="1" ht="10.199999999999999" x14ac:dyDescent="0.2">
      <c r="A507" s="1149"/>
      <c r="B507" s="1148"/>
      <c r="C507" s="2596" t="s">
        <v>53</v>
      </c>
      <c r="D507" s="2596"/>
      <c r="E507" s="2596"/>
      <c r="F507" s="1150"/>
      <c r="G507" s="1150"/>
      <c r="H507" s="1150"/>
      <c r="I507" s="1150"/>
      <c r="J507" s="1151"/>
      <c r="K507" s="1150"/>
      <c r="L507" s="1151">
        <v>217.23</v>
      </c>
      <c r="M507" s="1150"/>
      <c r="N507" s="1152">
        <v>5939</v>
      </c>
    </row>
    <row r="508" spans="1:14" s="1" customFormat="1" ht="20.399999999999999" x14ac:dyDescent="0.2">
      <c r="A508" s="1149"/>
      <c r="B508" s="1148" t="s">
        <v>2100</v>
      </c>
      <c r="C508" s="2596" t="s">
        <v>54</v>
      </c>
      <c r="D508" s="2596"/>
      <c r="E508" s="2596"/>
      <c r="F508" s="1150" t="s">
        <v>55</v>
      </c>
      <c r="G508" s="1150" t="s">
        <v>56</v>
      </c>
      <c r="H508" s="1150"/>
      <c r="I508" s="1150" t="s">
        <v>56</v>
      </c>
      <c r="J508" s="1151"/>
      <c r="K508" s="1150"/>
      <c r="L508" s="1151">
        <v>160.75</v>
      </c>
      <c r="M508" s="1150"/>
      <c r="N508" s="1152">
        <v>4395</v>
      </c>
    </row>
    <row r="509" spans="1:14" s="1" customFormat="1" ht="20.399999999999999" x14ac:dyDescent="0.2">
      <c r="A509" s="1149"/>
      <c r="B509" s="1148" t="s">
        <v>2101</v>
      </c>
      <c r="C509" s="2596" t="s">
        <v>57</v>
      </c>
      <c r="D509" s="2596"/>
      <c r="E509" s="2596"/>
      <c r="F509" s="1150" t="s">
        <v>55</v>
      </c>
      <c r="G509" s="1150" t="s">
        <v>58</v>
      </c>
      <c r="H509" s="1150"/>
      <c r="I509" s="1150" t="s">
        <v>58</v>
      </c>
      <c r="J509" s="1151"/>
      <c r="K509" s="1150"/>
      <c r="L509" s="1151">
        <v>78.2</v>
      </c>
      <c r="M509" s="1150"/>
      <c r="N509" s="1152">
        <v>2138</v>
      </c>
    </row>
    <row r="510" spans="1:14" s="1" customFormat="1" ht="10.199999999999999" x14ac:dyDescent="0.2">
      <c r="A510" s="1156"/>
      <c r="B510" s="1157"/>
      <c r="C510" s="2599" t="s">
        <v>59</v>
      </c>
      <c r="D510" s="2599"/>
      <c r="E510" s="2599"/>
      <c r="F510" s="1144"/>
      <c r="G510" s="1144"/>
      <c r="H510" s="1144"/>
      <c r="I510" s="1144"/>
      <c r="J510" s="1145"/>
      <c r="K510" s="1144"/>
      <c r="L510" s="1145">
        <v>456.18</v>
      </c>
      <c r="M510" s="1153"/>
      <c r="N510" s="1146"/>
    </row>
    <row r="511" spans="1:14" s="1" customFormat="1" ht="20.399999999999999" x14ac:dyDescent="0.2">
      <c r="A511" s="1142" t="s">
        <v>215</v>
      </c>
      <c r="B511" s="1143" t="s">
        <v>216</v>
      </c>
      <c r="C511" s="2599" t="s">
        <v>217</v>
      </c>
      <c r="D511" s="2599"/>
      <c r="E511" s="2599"/>
      <c r="F511" s="1144" t="s">
        <v>63</v>
      </c>
      <c r="G511" s="1144"/>
      <c r="H511" s="1144"/>
      <c r="I511" s="1144" t="s">
        <v>116</v>
      </c>
      <c r="J511" s="1145"/>
      <c r="K511" s="1144"/>
      <c r="L511" s="1145"/>
      <c r="M511" s="1144"/>
      <c r="N511" s="1146"/>
    </row>
    <row r="512" spans="1:14" s="1" customFormat="1" ht="34.200000000000003" customHeight="1" x14ac:dyDescent="0.2">
      <c r="A512" s="1147"/>
      <c r="B512" s="1148" t="s">
        <v>160</v>
      </c>
      <c r="C512" s="2596" t="s">
        <v>161</v>
      </c>
      <c r="D512" s="2596"/>
      <c r="E512" s="2596"/>
      <c r="F512" s="2596"/>
      <c r="G512" s="2596"/>
      <c r="H512" s="2596"/>
      <c r="I512" s="2596"/>
      <c r="J512" s="2596"/>
      <c r="K512" s="2596"/>
      <c r="L512" s="2596"/>
      <c r="M512" s="2596"/>
      <c r="N512" s="2600"/>
    </row>
    <row r="513" spans="1:14" s="1" customFormat="1" ht="10.199999999999999" x14ac:dyDescent="0.2">
      <c r="A513" s="1149"/>
      <c r="B513" s="1148" t="s">
        <v>44</v>
      </c>
      <c r="C513" s="2596" t="s">
        <v>48</v>
      </c>
      <c r="D513" s="2596"/>
      <c r="E513" s="2596"/>
      <c r="F513" s="1150"/>
      <c r="G513" s="1150"/>
      <c r="H513" s="1150"/>
      <c r="I513" s="1150"/>
      <c r="J513" s="1151">
        <v>19.63</v>
      </c>
      <c r="K513" s="1150" t="s">
        <v>162</v>
      </c>
      <c r="L513" s="1151">
        <v>459.34</v>
      </c>
      <c r="M513" s="1150" t="s">
        <v>1513</v>
      </c>
      <c r="N513" s="1152">
        <v>12558</v>
      </c>
    </row>
    <row r="514" spans="1:14" s="1" customFormat="1" ht="10.199999999999999" x14ac:dyDescent="0.2">
      <c r="A514" s="1149"/>
      <c r="B514" s="1148"/>
      <c r="C514" s="2596" t="s">
        <v>49</v>
      </c>
      <c r="D514" s="2596"/>
      <c r="E514" s="2596"/>
      <c r="F514" s="1150" t="s">
        <v>50</v>
      </c>
      <c r="G514" s="1150" t="s">
        <v>85</v>
      </c>
      <c r="H514" s="1150" t="s">
        <v>162</v>
      </c>
      <c r="I514" s="1150" t="s">
        <v>247</v>
      </c>
      <c r="J514" s="1151"/>
      <c r="K514" s="1150"/>
      <c r="L514" s="1151"/>
      <c r="M514" s="1150"/>
      <c r="N514" s="1152"/>
    </row>
    <row r="515" spans="1:14" s="1" customFormat="1" ht="10.199999999999999" x14ac:dyDescent="0.2">
      <c r="A515" s="1149"/>
      <c r="B515" s="1148"/>
      <c r="C515" s="2608" t="s">
        <v>52</v>
      </c>
      <c r="D515" s="2608"/>
      <c r="E515" s="2608"/>
      <c r="F515" s="1153"/>
      <c r="G515" s="1153"/>
      <c r="H515" s="1153"/>
      <c r="I515" s="1153"/>
      <c r="J515" s="1154">
        <v>19.63</v>
      </c>
      <c r="K515" s="1153"/>
      <c r="L515" s="1154">
        <v>459.34</v>
      </c>
      <c r="M515" s="1153"/>
      <c r="N515" s="1155"/>
    </row>
    <row r="516" spans="1:14" s="1" customFormat="1" ht="10.199999999999999" x14ac:dyDescent="0.2">
      <c r="A516" s="1149"/>
      <c r="B516" s="1148"/>
      <c r="C516" s="2596" t="s">
        <v>53</v>
      </c>
      <c r="D516" s="2596"/>
      <c r="E516" s="2596"/>
      <c r="F516" s="1150"/>
      <c r="G516" s="1150"/>
      <c r="H516" s="1150"/>
      <c r="I516" s="1150"/>
      <c r="J516" s="1151"/>
      <c r="K516" s="1150"/>
      <c r="L516" s="1151">
        <v>459.34</v>
      </c>
      <c r="M516" s="1150"/>
      <c r="N516" s="1152">
        <v>12558</v>
      </c>
    </row>
    <row r="517" spans="1:14" s="1" customFormat="1" ht="20.399999999999999" x14ac:dyDescent="0.2">
      <c r="A517" s="1149"/>
      <c r="B517" s="1148" t="s">
        <v>2100</v>
      </c>
      <c r="C517" s="2596" t="s">
        <v>54</v>
      </c>
      <c r="D517" s="2596"/>
      <c r="E517" s="2596"/>
      <c r="F517" s="1150" t="s">
        <v>55</v>
      </c>
      <c r="G517" s="1150" t="s">
        <v>56</v>
      </c>
      <c r="H517" s="1150"/>
      <c r="I517" s="1150" t="s">
        <v>56</v>
      </c>
      <c r="J517" s="1151"/>
      <c r="K517" s="1150"/>
      <c r="L517" s="1151">
        <v>339.91</v>
      </c>
      <c r="M517" s="1150"/>
      <c r="N517" s="1152">
        <v>9293</v>
      </c>
    </row>
    <row r="518" spans="1:14" s="1" customFormat="1" ht="20.399999999999999" x14ac:dyDescent="0.2">
      <c r="A518" s="1149"/>
      <c r="B518" s="1148" t="s">
        <v>2101</v>
      </c>
      <c r="C518" s="2596" t="s">
        <v>57</v>
      </c>
      <c r="D518" s="2596"/>
      <c r="E518" s="2596"/>
      <c r="F518" s="1150" t="s">
        <v>55</v>
      </c>
      <c r="G518" s="1150" t="s">
        <v>58</v>
      </c>
      <c r="H518" s="1150"/>
      <c r="I518" s="1150" t="s">
        <v>58</v>
      </c>
      <c r="J518" s="1151"/>
      <c r="K518" s="1150"/>
      <c r="L518" s="1151">
        <v>165.36</v>
      </c>
      <c r="M518" s="1150"/>
      <c r="N518" s="1152">
        <v>4521</v>
      </c>
    </row>
    <row r="519" spans="1:14" s="1" customFormat="1" ht="10.199999999999999" x14ac:dyDescent="0.2">
      <c r="A519" s="1156"/>
      <c r="B519" s="1157"/>
      <c r="C519" s="2599" t="s">
        <v>59</v>
      </c>
      <c r="D519" s="2599"/>
      <c r="E519" s="2599"/>
      <c r="F519" s="1144"/>
      <c r="G519" s="1144"/>
      <c r="H519" s="1144"/>
      <c r="I519" s="1144"/>
      <c r="J519" s="1145"/>
      <c r="K519" s="1144"/>
      <c r="L519" s="1145">
        <v>964.61</v>
      </c>
      <c r="M519" s="1153"/>
      <c r="N519" s="1146"/>
    </row>
    <row r="520" spans="1:14" s="1" customFormat="1" ht="20.399999999999999" x14ac:dyDescent="0.2">
      <c r="A520" s="1142" t="s">
        <v>220</v>
      </c>
      <c r="B520" s="1143" t="s">
        <v>249</v>
      </c>
      <c r="C520" s="2599" t="s">
        <v>250</v>
      </c>
      <c r="D520" s="2599"/>
      <c r="E520" s="2599"/>
      <c r="F520" s="1144" t="s">
        <v>63</v>
      </c>
      <c r="G520" s="1144"/>
      <c r="H520" s="1144"/>
      <c r="I520" s="1144" t="s">
        <v>60</v>
      </c>
      <c r="J520" s="1145"/>
      <c r="K520" s="1144"/>
      <c r="L520" s="1145"/>
      <c r="M520" s="1144"/>
      <c r="N520" s="1146"/>
    </row>
    <row r="521" spans="1:14" s="1" customFormat="1" ht="34.799999999999997" customHeight="1" x14ac:dyDescent="0.2">
      <c r="A521" s="1147"/>
      <c r="B521" s="1148" t="s">
        <v>160</v>
      </c>
      <c r="C521" s="2596" t="s">
        <v>161</v>
      </c>
      <c r="D521" s="2596"/>
      <c r="E521" s="2596"/>
      <c r="F521" s="2596"/>
      <c r="G521" s="2596"/>
      <c r="H521" s="2596"/>
      <c r="I521" s="2596"/>
      <c r="J521" s="2596"/>
      <c r="K521" s="2596"/>
      <c r="L521" s="2596"/>
      <c r="M521" s="2596"/>
      <c r="N521" s="2600"/>
    </row>
    <row r="522" spans="1:14" s="1" customFormat="1" ht="10.199999999999999" x14ac:dyDescent="0.2">
      <c r="A522" s="1149"/>
      <c r="B522" s="1148" t="s">
        <v>44</v>
      </c>
      <c r="C522" s="2596" t="s">
        <v>48</v>
      </c>
      <c r="D522" s="2596"/>
      <c r="E522" s="2596"/>
      <c r="F522" s="1150"/>
      <c r="G522" s="1150"/>
      <c r="H522" s="1150"/>
      <c r="I522" s="1150"/>
      <c r="J522" s="1151">
        <v>39.04</v>
      </c>
      <c r="K522" s="1150" t="s">
        <v>162</v>
      </c>
      <c r="L522" s="1151">
        <v>101.5</v>
      </c>
      <c r="M522" s="1150" t="s">
        <v>1513</v>
      </c>
      <c r="N522" s="1152">
        <v>2775</v>
      </c>
    </row>
    <row r="523" spans="1:14" s="1" customFormat="1" ht="10.199999999999999" x14ac:dyDescent="0.2">
      <c r="A523" s="1149"/>
      <c r="B523" s="1148"/>
      <c r="C523" s="2596" t="s">
        <v>49</v>
      </c>
      <c r="D523" s="2596"/>
      <c r="E523" s="2596"/>
      <c r="F523" s="1150" t="s">
        <v>50</v>
      </c>
      <c r="G523" s="1150" t="s">
        <v>251</v>
      </c>
      <c r="H523" s="1150" t="s">
        <v>162</v>
      </c>
      <c r="I523" s="1150" t="s">
        <v>252</v>
      </c>
      <c r="J523" s="1151"/>
      <c r="K523" s="1150"/>
      <c r="L523" s="1151"/>
      <c r="M523" s="1150"/>
      <c r="N523" s="1152"/>
    </row>
    <row r="524" spans="1:14" s="1" customFormat="1" ht="10.199999999999999" x14ac:dyDescent="0.2">
      <c r="A524" s="1149"/>
      <c r="B524" s="1148"/>
      <c r="C524" s="2608" t="s">
        <v>52</v>
      </c>
      <c r="D524" s="2608"/>
      <c r="E524" s="2608"/>
      <c r="F524" s="1153"/>
      <c r="G524" s="1153"/>
      <c r="H524" s="1153"/>
      <c r="I524" s="1153"/>
      <c r="J524" s="1154">
        <v>39.04</v>
      </c>
      <c r="K524" s="1153"/>
      <c r="L524" s="1154">
        <v>101.5</v>
      </c>
      <c r="M524" s="1153"/>
      <c r="N524" s="1155"/>
    </row>
    <row r="525" spans="1:14" s="1" customFormat="1" ht="10.199999999999999" x14ac:dyDescent="0.2">
      <c r="A525" s="1149"/>
      <c r="B525" s="1148"/>
      <c r="C525" s="2596" t="s">
        <v>53</v>
      </c>
      <c r="D525" s="2596"/>
      <c r="E525" s="2596"/>
      <c r="F525" s="1150"/>
      <c r="G525" s="1150"/>
      <c r="H525" s="1150"/>
      <c r="I525" s="1150"/>
      <c r="J525" s="1151"/>
      <c r="K525" s="1150"/>
      <c r="L525" s="1151">
        <v>101.5</v>
      </c>
      <c r="M525" s="1150"/>
      <c r="N525" s="1152">
        <v>2775</v>
      </c>
    </row>
    <row r="526" spans="1:14" s="1" customFormat="1" ht="20.399999999999999" x14ac:dyDescent="0.2">
      <c r="A526" s="1149"/>
      <c r="B526" s="1148" t="s">
        <v>2100</v>
      </c>
      <c r="C526" s="2596" t="s">
        <v>54</v>
      </c>
      <c r="D526" s="2596"/>
      <c r="E526" s="2596"/>
      <c r="F526" s="1150" t="s">
        <v>55</v>
      </c>
      <c r="G526" s="1150" t="s">
        <v>56</v>
      </c>
      <c r="H526" s="1150"/>
      <c r="I526" s="1150" t="s">
        <v>56</v>
      </c>
      <c r="J526" s="1151"/>
      <c r="K526" s="1150"/>
      <c r="L526" s="1151">
        <v>75.11</v>
      </c>
      <c r="M526" s="1150"/>
      <c r="N526" s="1152">
        <v>2054</v>
      </c>
    </row>
    <row r="527" spans="1:14" s="1" customFormat="1" ht="20.399999999999999" x14ac:dyDescent="0.2">
      <c r="A527" s="1149"/>
      <c r="B527" s="1148" t="s">
        <v>2101</v>
      </c>
      <c r="C527" s="2596" t="s">
        <v>57</v>
      </c>
      <c r="D527" s="2596"/>
      <c r="E527" s="2596"/>
      <c r="F527" s="1150" t="s">
        <v>55</v>
      </c>
      <c r="G527" s="1150" t="s">
        <v>58</v>
      </c>
      <c r="H527" s="1150"/>
      <c r="I527" s="1150" t="s">
        <v>58</v>
      </c>
      <c r="J527" s="1151"/>
      <c r="K527" s="1150"/>
      <c r="L527" s="1151">
        <v>36.54</v>
      </c>
      <c r="M527" s="1150"/>
      <c r="N527" s="1152">
        <v>999</v>
      </c>
    </row>
    <row r="528" spans="1:14" s="1" customFormat="1" ht="10.199999999999999" x14ac:dyDescent="0.2">
      <c r="A528" s="1156"/>
      <c r="B528" s="1157"/>
      <c r="C528" s="2599" t="s">
        <v>59</v>
      </c>
      <c r="D528" s="2599"/>
      <c r="E528" s="2599"/>
      <c r="F528" s="1144"/>
      <c r="G528" s="1144"/>
      <c r="H528" s="1144"/>
      <c r="I528" s="1144"/>
      <c r="J528" s="1145"/>
      <c r="K528" s="1144"/>
      <c r="L528" s="1145">
        <v>213.15</v>
      </c>
      <c r="M528" s="1153"/>
      <c r="N528" s="1146"/>
    </row>
    <row r="529" spans="1:14" s="1" customFormat="1" ht="26.4" customHeight="1" x14ac:dyDescent="0.2">
      <c r="A529" s="1142" t="s">
        <v>221</v>
      </c>
      <c r="B529" s="1143" t="s">
        <v>253</v>
      </c>
      <c r="C529" s="2599" t="s">
        <v>254</v>
      </c>
      <c r="D529" s="2599"/>
      <c r="E529" s="2599"/>
      <c r="F529" s="1144" t="s">
        <v>255</v>
      </c>
      <c r="G529" s="1144"/>
      <c r="H529" s="1144"/>
      <c r="I529" s="1144" t="s">
        <v>44</v>
      </c>
      <c r="J529" s="1145"/>
      <c r="K529" s="1144"/>
      <c r="L529" s="1145"/>
      <c r="M529" s="1144"/>
      <c r="N529" s="1146"/>
    </row>
    <row r="530" spans="1:14" s="1" customFormat="1" ht="36" customHeight="1" x14ac:dyDescent="0.2">
      <c r="A530" s="1147"/>
      <c r="B530" s="1148" t="s">
        <v>160</v>
      </c>
      <c r="C530" s="2596" t="s">
        <v>161</v>
      </c>
      <c r="D530" s="2596"/>
      <c r="E530" s="2596"/>
      <c r="F530" s="2596"/>
      <c r="G530" s="2596"/>
      <c r="H530" s="2596"/>
      <c r="I530" s="2596"/>
      <c r="J530" s="2596"/>
      <c r="K530" s="2596"/>
      <c r="L530" s="2596"/>
      <c r="M530" s="2596"/>
      <c r="N530" s="2600"/>
    </row>
    <row r="531" spans="1:14" s="1" customFormat="1" ht="10.199999999999999" x14ac:dyDescent="0.2">
      <c r="A531" s="1149"/>
      <c r="B531" s="1148" t="s">
        <v>44</v>
      </c>
      <c r="C531" s="2596" t="s">
        <v>48</v>
      </c>
      <c r="D531" s="2596"/>
      <c r="E531" s="2596"/>
      <c r="F531" s="1150"/>
      <c r="G531" s="1150"/>
      <c r="H531" s="1150"/>
      <c r="I531" s="1150"/>
      <c r="J531" s="1151">
        <v>54.84</v>
      </c>
      <c r="K531" s="1150" t="s">
        <v>162</v>
      </c>
      <c r="L531" s="1151">
        <v>71.290000000000006</v>
      </c>
      <c r="M531" s="1150" t="s">
        <v>1513</v>
      </c>
      <c r="N531" s="1152">
        <v>1949</v>
      </c>
    </row>
    <row r="532" spans="1:14" s="1" customFormat="1" ht="10.199999999999999" x14ac:dyDescent="0.2">
      <c r="A532" s="1149"/>
      <c r="B532" s="1148"/>
      <c r="C532" s="2596" t="s">
        <v>49</v>
      </c>
      <c r="D532" s="2596"/>
      <c r="E532" s="2596"/>
      <c r="F532" s="1150" t="s">
        <v>50</v>
      </c>
      <c r="G532" s="1150" t="s">
        <v>256</v>
      </c>
      <c r="H532" s="1150" t="s">
        <v>162</v>
      </c>
      <c r="I532" s="1150" t="s">
        <v>183</v>
      </c>
      <c r="J532" s="1151"/>
      <c r="K532" s="1150"/>
      <c r="L532" s="1151"/>
      <c r="M532" s="1150"/>
      <c r="N532" s="1152"/>
    </row>
    <row r="533" spans="1:14" s="1" customFormat="1" ht="10.199999999999999" x14ac:dyDescent="0.2">
      <c r="A533" s="1149"/>
      <c r="B533" s="1148"/>
      <c r="C533" s="2608" t="s">
        <v>52</v>
      </c>
      <c r="D533" s="2608"/>
      <c r="E533" s="2608"/>
      <c r="F533" s="1153"/>
      <c r="G533" s="1153"/>
      <c r="H533" s="1153"/>
      <c r="I533" s="1153"/>
      <c r="J533" s="1154">
        <v>54.84</v>
      </c>
      <c r="K533" s="1153"/>
      <c r="L533" s="1154">
        <v>71.290000000000006</v>
      </c>
      <c r="M533" s="1153"/>
      <c r="N533" s="1155"/>
    </row>
    <row r="534" spans="1:14" s="1" customFormat="1" ht="10.199999999999999" x14ac:dyDescent="0.2">
      <c r="A534" s="1149"/>
      <c r="B534" s="1148"/>
      <c r="C534" s="2596" t="s">
        <v>53</v>
      </c>
      <c r="D534" s="2596"/>
      <c r="E534" s="2596"/>
      <c r="F534" s="1150"/>
      <c r="G534" s="1150"/>
      <c r="H534" s="1150"/>
      <c r="I534" s="1150"/>
      <c r="J534" s="1151"/>
      <c r="K534" s="1150"/>
      <c r="L534" s="1151">
        <v>71.290000000000006</v>
      </c>
      <c r="M534" s="1150"/>
      <c r="N534" s="1152">
        <v>1949</v>
      </c>
    </row>
    <row r="535" spans="1:14" s="1" customFormat="1" ht="20.399999999999999" x14ac:dyDescent="0.2">
      <c r="A535" s="1149"/>
      <c r="B535" s="1148" t="s">
        <v>2100</v>
      </c>
      <c r="C535" s="2596" t="s">
        <v>54</v>
      </c>
      <c r="D535" s="2596"/>
      <c r="E535" s="2596"/>
      <c r="F535" s="1150" t="s">
        <v>55</v>
      </c>
      <c r="G535" s="1150" t="s">
        <v>56</v>
      </c>
      <c r="H535" s="1150"/>
      <c r="I535" s="1150" t="s">
        <v>56</v>
      </c>
      <c r="J535" s="1151"/>
      <c r="K535" s="1150"/>
      <c r="L535" s="1151">
        <v>52.75</v>
      </c>
      <c r="M535" s="1150"/>
      <c r="N535" s="1152">
        <v>1442</v>
      </c>
    </row>
    <row r="536" spans="1:14" s="1" customFormat="1" ht="20.399999999999999" x14ac:dyDescent="0.2">
      <c r="A536" s="1149"/>
      <c r="B536" s="1148" t="s">
        <v>2101</v>
      </c>
      <c r="C536" s="2596" t="s">
        <v>57</v>
      </c>
      <c r="D536" s="2596"/>
      <c r="E536" s="2596"/>
      <c r="F536" s="1150" t="s">
        <v>55</v>
      </c>
      <c r="G536" s="1150" t="s">
        <v>58</v>
      </c>
      <c r="H536" s="1150"/>
      <c r="I536" s="1150" t="s">
        <v>58</v>
      </c>
      <c r="J536" s="1151"/>
      <c r="K536" s="1150"/>
      <c r="L536" s="1151">
        <v>25.66</v>
      </c>
      <c r="M536" s="1150"/>
      <c r="N536" s="1152">
        <v>702</v>
      </c>
    </row>
    <row r="537" spans="1:14" s="1" customFormat="1" ht="10.199999999999999" x14ac:dyDescent="0.2">
      <c r="A537" s="1156"/>
      <c r="B537" s="1157"/>
      <c r="C537" s="2599" t="s">
        <v>59</v>
      </c>
      <c r="D537" s="2599"/>
      <c r="E537" s="2599"/>
      <c r="F537" s="1144"/>
      <c r="G537" s="1144"/>
      <c r="H537" s="1144"/>
      <c r="I537" s="1144"/>
      <c r="J537" s="1145"/>
      <c r="K537" s="1144"/>
      <c r="L537" s="1145">
        <v>149.69999999999999</v>
      </c>
      <c r="M537" s="1153"/>
      <c r="N537" s="1146"/>
    </row>
    <row r="538" spans="1:14" s="1" customFormat="1" ht="36" customHeight="1" x14ac:dyDescent="0.2">
      <c r="A538" s="1142" t="s">
        <v>226</v>
      </c>
      <c r="B538" s="1143" t="s">
        <v>258</v>
      </c>
      <c r="C538" s="2599" t="s">
        <v>259</v>
      </c>
      <c r="D538" s="2599"/>
      <c r="E538" s="2599"/>
      <c r="F538" s="1144" t="s">
        <v>255</v>
      </c>
      <c r="G538" s="1144"/>
      <c r="H538" s="1144"/>
      <c r="I538" s="1144" t="s">
        <v>44</v>
      </c>
      <c r="J538" s="1145"/>
      <c r="K538" s="1144"/>
      <c r="L538" s="1145"/>
      <c r="M538" s="1144"/>
      <c r="N538" s="1146"/>
    </row>
    <row r="539" spans="1:14" s="1" customFormat="1" ht="36" customHeight="1" x14ac:dyDescent="0.2">
      <c r="A539" s="1147"/>
      <c r="B539" s="1148" t="s">
        <v>160</v>
      </c>
      <c r="C539" s="2596" t="s">
        <v>161</v>
      </c>
      <c r="D539" s="2596"/>
      <c r="E539" s="2596"/>
      <c r="F539" s="2596"/>
      <c r="G539" s="2596"/>
      <c r="H539" s="2596"/>
      <c r="I539" s="2596"/>
      <c r="J539" s="2596"/>
      <c r="K539" s="2596"/>
      <c r="L539" s="2596"/>
      <c r="M539" s="2596"/>
      <c r="N539" s="2600"/>
    </row>
    <row r="540" spans="1:14" s="1" customFormat="1" ht="10.199999999999999" x14ac:dyDescent="0.2">
      <c r="A540" s="1149"/>
      <c r="B540" s="1148" t="s">
        <v>44</v>
      </c>
      <c r="C540" s="2596" t="s">
        <v>48</v>
      </c>
      <c r="D540" s="2596"/>
      <c r="E540" s="2596"/>
      <c r="F540" s="1150"/>
      <c r="G540" s="1150"/>
      <c r="H540" s="1150"/>
      <c r="I540" s="1150"/>
      <c r="J540" s="1151">
        <v>146.22999999999999</v>
      </c>
      <c r="K540" s="1150" t="s">
        <v>162</v>
      </c>
      <c r="L540" s="1151">
        <v>190.1</v>
      </c>
      <c r="M540" s="1150" t="s">
        <v>1513</v>
      </c>
      <c r="N540" s="1152">
        <v>5197</v>
      </c>
    </row>
    <row r="541" spans="1:14" s="1" customFormat="1" ht="10.199999999999999" x14ac:dyDescent="0.2">
      <c r="A541" s="1149"/>
      <c r="B541" s="1148"/>
      <c r="C541" s="2596" t="s">
        <v>49</v>
      </c>
      <c r="D541" s="2596"/>
      <c r="E541" s="2596"/>
      <c r="F541" s="1150" t="s">
        <v>50</v>
      </c>
      <c r="G541" s="1150" t="s">
        <v>260</v>
      </c>
      <c r="H541" s="1150" t="s">
        <v>162</v>
      </c>
      <c r="I541" s="1150" t="s">
        <v>261</v>
      </c>
      <c r="J541" s="1151"/>
      <c r="K541" s="1150"/>
      <c r="L541" s="1151"/>
      <c r="M541" s="1150"/>
      <c r="N541" s="1152"/>
    </row>
    <row r="542" spans="1:14" s="1" customFormat="1" ht="10.199999999999999" x14ac:dyDescent="0.2">
      <c r="A542" s="1149"/>
      <c r="B542" s="1148"/>
      <c r="C542" s="2608" t="s">
        <v>52</v>
      </c>
      <c r="D542" s="2608"/>
      <c r="E542" s="2608"/>
      <c r="F542" s="1153"/>
      <c r="G542" s="1153"/>
      <c r="H542" s="1153"/>
      <c r="I542" s="1153"/>
      <c r="J542" s="1154">
        <v>146.22999999999999</v>
      </c>
      <c r="K542" s="1153"/>
      <c r="L542" s="1154">
        <v>190.1</v>
      </c>
      <c r="M542" s="1153"/>
      <c r="N542" s="1155"/>
    </row>
    <row r="543" spans="1:14" s="1" customFormat="1" ht="10.199999999999999" x14ac:dyDescent="0.2">
      <c r="A543" s="1149"/>
      <c r="B543" s="1148"/>
      <c r="C543" s="2596" t="s">
        <v>53</v>
      </c>
      <c r="D543" s="2596"/>
      <c r="E543" s="2596"/>
      <c r="F543" s="1150"/>
      <c r="G543" s="1150"/>
      <c r="H543" s="1150"/>
      <c r="I543" s="1150"/>
      <c r="J543" s="1151"/>
      <c r="K543" s="1150"/>
      <c r="L543" s="1151">
        <v>190.1</v>
      </c>
      <c r="M543" s="1150"/>
      <c r="N543" s="1152">
        <v>5197</v>
      </c>
    </row>
    <row r="544" spans="1:14" s="1" customFormat="1" ht="20.399999999999999" x14ac:dyDescent="0.2">
      <c r="A544" s="1149"/>
      <c r="B544" s="1148" t="s">
        <v>2100</v>
      </c>
      <c r="C544" s="2596" t="s">
        <v>54</v>
      </c>
      <c r="D544" s="2596"/>
      <c r="E544" s="2596"/>
      <c r="F544" s="1150" t="s">
        <v>55</v>
      </c>
      <c r="G544" s="1150" t="s">
        <v>56</v>
      </c>
      <c r="H544" s="1150"/>
      <c r="I544" s="1150" t="s">
        <v>56</v>
      </c>
      <c r="J544" s="1151"/>
      <c r="K544" s="1150"/>
      <c r="L544" s="1151">
        <v>140.66999999999999</v>
      </c>
      <c r="M544" s="1150"/>
      <c r="N544" s="1152">
        <v>3846</v>
      </c>
    </row>
    <row r="545" spans="1:14" s="1" customFormat="1" ht="20.399999999999999" x14ac:dyDescent="0.2">
      <c r="A545" s="1149"/>
      <c r="B545" s="1148" t="s">
        <v>2101</v>
      </c>
      <c r="C545" s="2596" t="s">
        <v>57</v>
      </c>
      <c r="D545" s="2596"/>
      <c r="E545" s="2596"/>
      <c r="F545" s="1150" t="s">
        <v>55</v>
      </c>
      <c r="G545" s="1150" t="s">
        <v>58</v>
      </c>
      <c r="H545" s="1150"/>
      <c r="I545" s="1150" t="s">
        <v>58</v>
      </c>
      <c r="J545" s="1151"/>
      <c r="K545" s="1150"/>
      <c r="L545" s="1151">
        <v>68.44</v>
      </c>
      <c r="M545" s="1150"/>
      <c r="N545" s="1152">
        <v>1871</v>
      </c>
    </row>
    <row r="546" spans="1:14" s="1" customFormat="1" ht="10.199999999999999" x14ac:dyDescent="0.2">
      <c r="A546" s="1156"/>
      <c r="B546" s="1157"/>
      <c r="C546" s="2599" t="s">
        <v>59</v>
      </c>
      <c r="D546" s="2599"/>
      <c r="E546" s="2599"/>
      <c r="F546" s="1144"/>
      <c r="G546" s="1144"/>
      <c r="H546" s="1144"/>
      <c r="I546" s="1144"/>
      <c r="J546" s="1145"/>
      <c r="K546" s="1144"/>
      <c r="L546" s="1145">
        <v>399.21</v>
      </c>
      <c r="M546" s="1153"/>
      <c r="N546" s="1146"/>
    </row>
    <row r="547" spans="1:14" s="1" customFormat="1" ht="35.4" customHeight="1" x14ac:dyDescent="0.2">
      <c r="A547" s="1142" t="s">
        <v>232</v>
      </c>
      <c r="B547" s="1143" t="s">
        <v>314</v>
      </c>
      <c r="C547" s="2599" t="s">
        <v>315</v>
      </c>
      <c r="D547" s="2599"/>
      <c r="E547" s="2599"/>
      <c r="F547" s="1144" t="s">
        <v>316</v>
      </c>
      <c r="G547" s="1144"/>
      <c r="H547" s="1144"/>
      <c r="I547" s="1144" t="s">
        <v>135</v>
      </c>
      <c r="J547" s="1145"/>
      <c r="K547" s="1144"/>
      <c r="L547" s="1145"/>
      <c r="M547" s="1144"/>
      <c r="N547" s="1146"/>
    </row>
    <row r="548" spans="1:14" s="1" customFormat="1" ht="37.200000000000003" customHeight="1" x14ac:dyDescent="0.2">
      <c r="A548" s="1147"/>
      <c r="B548" s="1148" t="s">
        <v>160</v>
      </c>
      <c r="C548" s="2596" t="s">
        <v>161</v>
      </c>
      <c r="D548" s="2596"/>
      <c r="E548" s="2596"/>
      <c r="F548" s="2596"/>
      <c r="G548" s="2596"/>
      <c r="H548" s="2596"/>
      <c r="I548" s="2596"/>
      <c r="J548" s="2596"/>
      <c r="K548" s="2596"/>
      <c r="L548" s="2596"/>
      <c r="M548" s="2596"/>
      <c r="N548" s="2600"/>
    </row>
    <row r="549" spans="1:14" s="1" customFormat="1" ht="10.199999999999999" x14ac:dyDescent="0.2">
      <c r="A549" s="1149"/>
      <c r="B549" s="1148" t="s">
        <v>44</v>
      </c>
      <c r="C549" s="2596" t="s">
        <v>48</v>
      </c>
      <c r="D549" s="2596"/>
      <c r="E549" s="2596"/>
      <c r="F549" s="1150"/>
      <c r="G549" s="1150"/>
      <c r="H549" s="1150"/>
      <c r="I549" s="1150"/>
      <c r="J549" s="1151">
        <v>11.69</v>
      </c>
      <c r="K549" s="1150" t="s">
        <v>162</v>
      </c>
      <c r="L549" s="1151">
        <v>349.53</v>
      </c>
      <c r="M549" s="1150" t="s">
        <v>1513</v>
      </c>
      <c r="N549" s="1152">
        <v>9556</v>
      </c>
    </row>
    <row r="550" spans="1:14" s="1" customFormat="1" ht="10.199999999999999" x14ac:dyDescent="0.2">
      <c r="A550" s="1149"/>
      <c r="B550" s="1148"/>
      <c r="C550" s="2596" t="s">
        <v>49</v>
      </c>
      <c r="D550" s="2596"/>
      <c r="E550" s="2596"/>
      <c r="F550" s="1150" t="s">
        <v>50</v>
      </c>
      <c r="G550" s="1150" t="s">
        <v>44</v>
      </c>
      <c r="H550" s="1150" t="s">
        <v>162</v>
      </c>
      <c r="I550" s="1150" t="s">
        <v>1666</v>
      </c>
      <c r="J550" s="1151"/>
      <c r="K550" s="1150"/>
      <c r="L550" s="1151"/>
      <c r="M550" s="1150"/>
      <c r="N550" s="1152"/>
    </row>
    <row r="551" spans="1:14" s="1" customFormat="1" ht="10.199999999999999" x14ac:dyDescent="0.2">
      <c r="A551" s="1149"/>
      <c r="B551" s="1148"/>
      <c r="C551" s="2608" t="s">
        <v>52</v>
      </c>
      <c r="D551" s="2608"/>
      <c r="E551" s="2608"/>
      <c r="F551" s="1153"/>
      <c r="G551" s="1153"/>
      <c r="H551" s="1153"/>
      <c r="I551" s="1153"/>
      <c r="J551" s="1154">
        <v>11.69</v>
      </c>
      <c r="K551" s="1153"/>
      <c r="L551" s="1154">
        <v>349.53</v>
      </c>
      <c r="M551" s="1153"/>
      <c r="N551" s="1155"/>
    </row>
    <row r="552" spans="1:14" s="1" customFormat="1" ht="10.199999999999999" x14ac:dyDescent="0.2">
      <c r="A552" s="1149"/>
      <c r="B552" s="1148"/>
      <c r="C552" s="2596" t="s">
        <v>53</v>
      </c>
      <c r="D552" s="2596"/>
      <c r="E552" s="2596"/>
      <c r="F552" s="1150"/>
      <c r="G552" s="1150"/>
      <c r="H552" s="1150"/>
      <c r="I552" s="1150"/>
      <c r="J552" s="1151"/>
      <c r="K552" s="1150"/>
      <c r="L552" s="1151">
        <v>349.53</v>
      </c>
      <c r="M552" s="1150"/>
      <c r="N552" s="1152">
        <v>9556</v>
      </c>
    </row>
    <row r="553" spans="1:14" s="1" customFormat="1" ht="20.399999999999999" x14ac:dyDescent="0.2">
      <c r="A553" s="1149"/>
      <c r="B553" s="1148" t="s">
        <v>2100</v>
      </c>
      <c r="C553" s="2596" t="s">
        <v>54</v>
      </c>
      <c r="D553" s="2596"/>
      <c r="E553" s="2596"/>
      <c r="F553" s="1150" t="s">
        <v>55</v>
      </c>
      <c r="G553" s="1150" t="s">
        <v>56</v>
      </c>
      <c r="H553" s="1150"/>
      <c r="I553" s="1150" t="s">
        <v>56</v>
      </c>
      <c r="J553" s="1151"/>
      <c r="K553" s="1150"/>
      <c r="L553" s="1151">
        <v>258.64999999999998</v>
      </c>
      <c r="M553" s="1150"/>
      <c r="N553" s="1152">
        <v>7071</v>
      </c>
    </row>
    <row r="554" spans="1:14" s="1" customFormat="1" ht="20.399999999999999" x14ac:dyDescent="0.2">
      <c r="A554" s="1149"/>
      <c r="B554" s="1148" t="s">
        <v>2101</v>
      </c>
      <c r="C554" s="2596" t="s">
        <v>57</v>
      </c>
      <c r="D554" s="2596"/>
      <c r="E554" s="2596"/>
      <c r="F554" s="1150" t="s">
        <v>55</v>
      </c>
      <c r="G554" s="1150" t="s">
        <v>58</v>
      </c>
      <c r="H554" s="1150"/>
      <c r="I554" s="1150" t="s">
        <v>58</v>
      </c>
      <c r="J554" s="1151"/>
      <c r="K554" s="1150"/>
      <c r="L554" s="1151">
        <v>125.83</v>
      </c>
      <c r="M554" s="1150"/>
      <c r="N554" s="1152">
        <v>3440</v>
      </c>
    </row>
    <row r="555" spans="1:14" s="1" customFormat="1" ht="10.199999999999999" x14ac:dyDescent="0.2">
      <c r="A555" s="1156"/>
      <c r="B555" s="1157"/>
      <c r="C555" s="2599" t="s">
        <v>59</v>
      </c>
      <c r="D555" s="2599"/>
      <c r="E555" s="2599"/>
      <c r="F555" s="1144"/>
      <c r="G555" s="1144"/>
      <c r="H555" s="1144"/>
      <c r="I555" s="1144"/>
      <c r="J555" s="1145"/>
      <c r="K555" s="1144"/>
      <c r="L555" s="1145">
        <v>734.01</v>
      </c>
      <c r="M555" s="1153"/>
      <c r="N555" s="1146"/>
    </row>
    <row r="556" spans="1:14" s="1" customFormat="1" ht="10.199999999999999" x14ac:dyDescent="0.2">
      <c r="A556" s="2625" t="s">
        <v>263</v>
      </c>
      <c r="B556" s="2626"/>
      <c r="C556" s="2626"/>
      <c r="D556" s="2626"/>
      <c r="E556" s="2626"/>
      <c r="F556" s="2626"/>
      <c r="G556" s="2626"/>
      <c r="H556" s="2626"/>
      <c r="I556" s="2626"/>
      <c r="J556" s="2626"/>
      <c r="K556" s="2626"/>
      <c r="L556" s="2626"/>
      <c r="M556" s="2626"/>
      <c r="N556" s="2627"/>
    </row>
    <row r="557" spans="1:14" s="1" customFormat="1" ht="43.2" customHeight="1" x14ac:dyDescent="0.2">
      <c r="A557" s="1142" t="s">
        <v>237</v>
      </c>
      <c r="B557" s="1143" t="s">
        <v>265</v>
      </c>
      <c r="C557" s="2599" t="s">
        <v>266</v>
      </c>
      <c r="D557" s="2599"/>
      <c r="E557" s="2599"/>
      <c r="F557" s="1144" t="s">
        <v>255</v>
      </c>
      <c r="G557" s="1144"/>
      <c r="H557" s="1144"/>
      <c r="I557" s="1144" t="s">
        <v>44</v>
      </c>
      <c r="J557" s="1145"/>
      <c r="K557" s="1144"/>
      <c r="L557" s="1145"/>
      <c r="M557" s="1144"/>
      <c r="N557" s="1146"/>
    </row>
    <row r="558" spans="1:14" s="1" customFormat="1" ht="33.6" customHeight="1" x14ac:dyDescent="0.2">
      <c r="A558" s="1147"/>
      <c r="B558" s="1148" t="s">
        <v>160</v>
      </c>
      <c r="C558" s="2596" t="s">
        <v>161</v>
      </c>
      <c r="D558" s="2596"/>
      <c r="E558" s="2596"/>
      <c r="F558" s="2596"/>
      <c r="G558" s="2596"/>
      <c r="H558" s="2596"/>
      <c r="I558" s="2596"/>
      <c r="J558" s="2596"/>
      <c r="K558" s="2596"/>
      <c r="L558" s="2596"/>
      <c r="M558" s="2596"/>
      <c r="N558" s="2600"/>
    </row>
    <row r="559" spans="1:14" s="1" customFormat="1" ht="10.199999999999999" x14ac:dyDescent="0.2">
      <c r="A559" s="1149"/>
      <c r="B559" s="1148" t="s">
        <v>44</v>
      </c>
      <c r="C559" s="2596" t="s">
        <v>48</v>
      </c>
      <c r="D559" s="2596"/>
      <c r="E559" s="2596"/>
      <c r="F559" s="1150"/>
      <c r="G559" s="1150"/>
      <c r="H559" s="1150"/>
      <c r="I559" s="1150"/>
      <c r="J559" s="1151">
        <v>8.25</v>
      </c>
      <c r="K559" s="1150" t="s">
        <v>162</v>
      </c>
      <c r="L559" s="1151">
        <v>10.73</v>
      </c>
      <c r="M559" s="1150" t="s">
        <v>1513</v>
      </c>
      <c r="N559" s="1152">
        <v>293</v>
      </c>
    </row>
    <row r="560" spans="1:14" s="1" customFormat="1" ht="10.199999999999999" x14ac:dyDescent="0.2">
      <c r="A560" s="1149"/>
      <c r="B560" s="1148"/>
      <c r="C560" s="2596" t="s">
        <v>49</v>
      </c>
      <c r="D560" s="2596"/>
      <c r="E560" s="2596"/>
      <c r="F560" s="1150" t="s">
        <v>50</v>
      </c>
      <c r="G560" s="1150" t="s">
        <v>267</v>
      </c>
      <c r="H560" s="1150" t="s">
        <v>162</v>
      </c>
      <c r="I560" s="1150" t="s">
        <v>268</v>
      </c>
      <c r="J560" s="1151"/>
      <c r="K560" s="1150"/>
      <c r="L560" s="1151"/>
      <c r="M560" s="1150"/>
      <c r="N560" s="1152"/>
    </row>
    <row r="561" spans="1:14" s="1" customFormat="1" ht="10.199999999999999" x14ac:dyDescent="0.2">
      <c r="A561" s="1149"/>
      <c r="B561" s="1148"/>
      <c r="C561" s="2608" t="s">
        <v>52</v>
      </c>
      <c r="D561" s="2608"/>
      <c r="E561" s="2608"/>
      <c r="F561" s="1153"/>
      <c r="G561" s="1153"/>
      <c r="H561" s="1153"/>
      <c r="I561" s="1153"/>
      <c r="J561" s="1154">
        <v>8.25</v>
      </c>
      <c r="K561" s="1153"/>
      <c r="L561" s="1154">
        <v>10.73</v>
      </c>
      <c r="M561" s="1153"/>
      <c r="N561" s="1155"/>
    </row>
    <row r="562" spans="1:14" s="1" customFormat="1" ht="10.199999999999999" x14ac:dyDescent="0.2">
      <c r="A562" s="1149"/>
      <c r="B562" s="1148"/>
      <c r="C562" s="2596" t="s">
        <v>53</v>
      </c>
      <c r="D562" s="2596"/>
      <c r="E562" s="2596"/>
      <c r="F562" s="1150"/>
      <c r="G562" s="1150"/>
      <c r="H562" s="1150"/>
      <c r="I562" s="1150"/>
      <c r="J562" s="1151"/>
      <c r="K562" s="1150"/>
      <c r="L562" s="1151">
        <v>10.73</v>
      </c>
      <c r="M562" s="1150"/>
      <c r="N562" s="1152">
        <v>293</v>
      </c>
    </row>
    <row r="563" spans="1:14" s="1" customFormat="1" ht="20.399999999999999" x14ac:dyDescent="0.2">
      <c r="A563" s="1149"/>
      <c r="B563" s="1148" t="s">
        <v>2100</v>
      </c>
      <c r="C563" s="2596" t="s">
        <v>54</v>
      </c>
      <c r="D563" s="2596"/>
      <c r="E563" s="2596"/>
      <c r="F563" s="1150" t="s">
        <v>55</v>
      </c>
      <c r="G563" s="1150" t="s">
        <v>56</v>
      </c>
      <c r="H563" s="1150"/>
      <c r="I563" s="1150" t="s">
        <v>56</v>
      </c>
      <c r="J563" s="1151"/>
      <c r="K563" s="1150"/>
      <c r="L563" s="1151">
        <v>7.94</v>
      </c>
      <c r="M563" s="1150"/>
      <c r="N563" s="1152">
        <v>217</v>
      </c>
    </row>
    <row r="564" spans="1:14" s="1" customFormat="1" ht="20.399999999999999" x14ac:dyDescent="0.2">
      <c r="A564" s="1149"/>
      <c r="B564" s="1148" t="s">
        <v>2101</v>
      </c>
      <c r="C564" s="2596" t="s">
        <v>57</v>
      </c>
      <c r="D564" s="2596"/>
      <c r="E564" s="2596"/>
      <c r="F564" s="1150" t="s">
        <v>55</v>
      </c>
      <c r="G564" s="1150" t="s">
        <v>58</v>
      </c>
      <c r="H564" s="1150"/>
      <c r="I564" s="1150" t="s">
        <v>58</v>
      </c>
      <c r="J564" s="1151"/>
      <c r="K564" s="1150"/>
      <c r="L564" s="1151">
        <v>3.86</v>
      </c>
      <c r="M564" s="1150"/>
      <c r="N564" s="1152">
        <v>105</v>
      </c>
    </row>
    <row r="565" spans="1:14" s="1" customFormat="1" ht="10.199999999999999" x14ac:dyDescent="0.2">
      <c r="A565" s="1156"/>
      <c r="B565" s="1157"/>
      <c r="C565" s="2599" t="s">
        <v>59</v>
      </c>
      <c r="D565" s="2599"/>
      <c r="E565" s="2599"/>
      <c r="F565" s="1144"/>
      <c r="G565" s="1144"/>
      <c r="H565" s="1144"/>
      <c r="I565" s="1144"/>
      <c r="J565" s="1145"/>
      <c r="K565" s="1144"/>
      <c r="L565" s="1145">
        <v>22.53</v>
      </c>
      <c r="M565" s="1153"/>
      <c r="N565" s="1146"/>
    </row>
    <row r="566" spans="1:14" s="1" customFormat="1" ht="36" customHeight="1" x14ac:dyDescent="0.2">
      <c r="A566" s="1142" t="s">
        <v>242</v>
      </c>
      <c r="B566" s="1143" t="s">
        <v>270</v>
      </c>
      <c r="C566" s="2599" t="s">
        <v>271</v>
      </c>
      <c r="D566" s="2599"/>
      <c r="E566" s="2599"/>
      <c r="F566" s="1144" t="s">
        <v>255</v>
      </c>
      <c r="G566" s="1144"/>
      <c r="H566" s="1144"/>
      <c r="I566" s="1144" t="s">
        <v>44</v>
      </c>
      <c r="J566" s="1145"/>
      <c r="K566" s="1144"/>
      <c r="L566" s="1145"/>
      <c r="M566" s="1144"/>
      <c r="N566" s="1146"/>
    </row>
    <row r="567" spans="1:14" s="1" customFormat="1" ht="33.6" customHeight="1" x14ac:dyDescent="0.2">
      <c r="A567" s="1147"/>
      <c r="B567" s="1148" t="s">
        <v>160</v>
      </c>
      <c r="C567" s="2596" t="s">
        <v>161</v>
      </c>
      <c r="D567" s="2596"/>
      <c r="E567" s="2596"/>
      <c r="F567" s="2596"/>
      <c r="G567" s="2596"/>
      <c r="H567" s="2596"/>
      <c r="I567" s="2596"/>
      <c r="J567" s="2596"/>
      <c r="K567" s="2596"/>
      <c r="L567" s="2596"/>
      <c r="M567" s="2596"/>
      <c r="N567" s="2600"/>
    </row>
    <row r="568" spans="1:14" s="1" customFormat="1" ht="10.199999999999999" x14ac:dyDescent="0.2">
      <c r="A568" s="1149"/>
      <c r="B568" s="1148" t="s">
        <v>44</v>
      </c>
      <c r="C568" s="2596" t="s">
        <v>48</v>
      </c>
      <c r="D568" s="2596"/>
      <c r="E568" s="2596"/>
      <c r="F568" s="1150"/>
      <c r="G568" s="1150"/>
      <c r="H568" s="1150"/>
      <c r="I568" s="1150"/>
      <c r="J568" s="1151">
        <v>33.83</v>
      </c>
      <c r="K568" s="1150" t="s">
        <v>162</v>
      </c>
      <c r="L568" s="1151">
        <v>43.98</v>
      </c>
      <c r="M568" s="1150" t="s">
        <v>1513</v>
      </c>
      <c r="N568" s="1152">
        <v>1202</v>
      </c>
    </row>
    <row r="569" spans="1:14" s="1" customFormat="1" ht="10.199999999999999" x14ac:dyDescent="0.2">
      <c r="A569" s="1149"/>
      <c r="B569" s="1148"/>
      <c r="C569" s="2596" t="s">
        <v>49</v>
      </c>
      <c r="D569" s="2596"/>
      <c r="E569" s="2596"/>
      <c r="F569" s="1150" t="s">
        <v>50</v>
      </c>
      <c r="G569" s="1150" t="s">
        <v>272</v>
      </c>
      <c r="H569" s="1150" t="s">
        <v>162</v>
      </c>
      <c r="I569" s="1150" t="s">
        <v>273</v>
      </c>
      <c r="J569" s="1151"/>
      <c r="K569" s="1150"/>
      <c r="L569" s="1151"/>
      <c r="M569" s="1150"/>
      <c r="N569" s="1152"/>
    </row>
    <row r="570" spans="1:14" s="1" customFormat="1" ht="10.199999999999999" x14ac:dyDescent="0.2">
      <c r="A570" s="1149"/>
      <c r="B570" s="1148"/>
      <c r="C570" s="2608" t="s">
        <v>52</v>
      </c>
      <c r="D570" s="2608"/>
      <c r="E570" s="2608"/>
      <c r="F570" s="1153"/>
      <c r="G570" s="1153"/>
      <c r="H570" s="1153"/>
      <c r="I570" s="1153"/>
      <c r="J570" s="1154">
        <v>33.83</v>
      </c>
      <c r="K570" s="1153"/>
      <c r="L570" s="1154">
        <v>43.98</v>
      </c>
      <c r="M570" s="1153"/>
      <c r="N570" s="1155"/>
    </row>
    <row r="571" spans="1:14" s="1" customFormat="1" ht="10.199999999999999" x14ac:dyDescent="0.2">
      <c r="A571" s="1149"/>
      <c r="B571" s="1148"/>
      <c r="C571" s="2596" t="s">
        <v>53</v>
      </c>
      <c r="D571" s="2596"/>
      <c r="E571" s="2596"/>
      <c r="F571" s="1150"/>
      <c r="G571" s="1150"/>
      <c r="H571" s="1150"/>
      <c r="I571" s="1150"/>
      <c r="J571" s="1151"/>
      <c r="K571" s="1150"/>
      <c r="L571" s="1151">
        <v>43.98</v>
      </c>
      <c r="M571" s="1150"/>
      <c r="N571" s="1152">
        <v>1202</v>
      </c>
    </row>
    <row r="572" spans="1:14" s="1" customFormat="1" ht="20.399999999999999" x14ac:dyDescent="0.2">
      <c r="A572" s="1149"/>
      <c r="B572" s="1148" t="s">
        <v>2100</v>
      </c>
      <c r="C572" s="2596" t="s">
        <v>54</v>
      </c>
      <c r="D572" s="2596"/>
      <c r="E572" s="2596"/>
      <c r="F572" s="1150" t="s">
        <v>55</v>
      </c>
      <c r="G572" s="1150" t="s">
        <v>56</v>
      </c>
      <c r="H572" s="1150"/>
      <c r="I572" s="1150" t="s">
        <v>56</v>
      </c>
      <c r="J572" s="1151"/>
      <c r="K572" s="1150"/>
      <c r="L572" s="1151">
        <v>32.549999999999997</v>
      </c>
      <c r="M572" s="1150"/>
      <c r="N572" s="1152">
        <v>889</v>
      </c>
    </row>
    <row r="573" spans="1:14" s="1" customFormat="1" ht="20.399999999999999" x14ac:dyDescent="0.2">
      <c r="A573" s="1149"/>
      <c r="B573" s="1148" t="s">
        <v>2101</v>
      </c>
      <c r="C573" s="2596" t="s">
        <v>57</v>
      </c>
      <c r="D573" s="2596"/>
      <c r="E573" s="2596"/>
      <c r="F573" s="1150" t="s">
        <v>55</v>
      </c>
      <c r="G573" s="1150" t="s">
        <v>58</v>
      </c>
      <c r="H573" s="1150"/>
      <c r="I573" s="1150" t="s">
        <v>58</v>
      </c>
      <c r="J573" s="1151"/>
      <c r="K573" s="1150"/>
      <c r="L573" s="1151">
        <v>15.83</v>
      </c>
      <c r="M573" s="1150"/>
      <c r="N573" s="1152">
        <v>433</v>
      </c>
    </row>
    <row r="574" spans="1:14" s="1" customFormat="1" ht="10.199999999999999" x14ac:dyDescent="0.2">
      <c r="A574" s="1156"/>
      <c r="B574" s="1157"/>
      <c r="C574" s="2599" t="s">
        <v>59</v>
      </c>
      <c r="D574" s="2599"/>
      <c r="E574" s="2599"/>
      <c r="F574" s="1144"/>
      <c r="G574" s="1144"/>
      <c r="H574" s="1144"/>
      <c r="I574" s="1144"/>
      <c r="J574" s="1145"/>
      <c r="K574" s="1144"/>
      <c r="L574" s="1145">
        <v>92.36</v>
      </c>
      <c r="M574" s="1153"/>
      <c r="N574" s="1146"/>
    </row>
    <row r="575" spans="1:14" s="1" customFormat="1" ht="78" customHeight="1" x14ac:dyDescent="0.2">
      <c r="A575" s="1142" t="s">
        <v>245</v>
      </c>
      <c r="B575" s="1143" t="s">
        <v>275</v>
      </c>
      <c r="C575" s="2599" t="s">
        <v>276</v>
      </c>
      <c r="D575" s="2599"/>
      <c r="E575" s="2599"/>
      <c r="F575" s="1144" t="s">
        <v>47</v>
      </c>
      <c r="G575" s="1144"/>
      <c r="H575" s="1144"/>
      <c r="I575" s="1144" t="s">
        <v>215</v>
      </c>
      <c r="J575" s="1145"/>
      <c r="K575" s="1144"/>
      <c r="L575" s="1145"/>
      <c r="M575" s="1144"/>
      <c r="N575" s="1146"/>
    </row>
    <row r="576" spans="1:14" s="1" customFormat="1" ht="36" customHeight="1" x14ac:dyDescent="0.2">
      <c r="A576" s="1147"/>
      <c r="B576" s="1148" t="s">
        <v>160</v>
      </c>
      <c r="C576" s="2596" t="s">
        <v>161</v>
      </c>
      <c r="D576" s="2596"/>
      <c r="E576" s="2596"/>
      <c r="F576" s="2596"/>
      <c r="G576" s="2596"/>
      <c r="H576" s="2596"/>
      <c r="I576" s="2596"/>
      <c r="J576" s="2596"/>
      <c r="K576" s="2596"/>
      <c r="L576" s="2596"/>
      <c r="M576" s="2596"/>
      <c r="N576" s="2600"/>
    </row>
    <row r="577" spans="1:14" s="1" customFormat="1" ht="10.199999999999999" x14ac:dyDescent="0.2">
      <c r="A577" s="1149"/>
      <c r="B577" s="1148" t="s">
        <v>44</v>
      </c>
      <c r="C577" s="2596" t="s">
        <v>48</v>
      </c>
      <c r="D577" s="2596"/>
      <c r="E577" s="2596"/>
      <c r="F577" s="1150"/>
      <c r="G577" s="1150"/>
      <c r="H577" s="1150"/>
      <c r="I577" s="1150"/>
      <c r="J577" s="1151">
        <v>4.0999999999999996</v>
      </c>
      <c r="K577" s="1150" t="s">
        <v>162</v>
      </c>
      <c r="L577" s="1151">
        <v>250.51</v>
      </c>
      <c r="M577" s="1150" t="s">
        <v>1513</v>
      </c>
      <c r="N577" s="1152">
        <v>6849</v>
      </c>
    </row>
    <row r="578" spans="1:14" s="1" customFormat="1" ht="10.199999999999999" x14ac:dyDescent="0.2">
      <c r="A578" s="1149"/>
      <c r="B578" s="1148"/>
      <c r="C578" s="2596" t="s">
        <v>49</v>
      </c>
      <c r="D578" s="2596"/>
      <c r="E578" s="2596"/>
      <c r="F578" s="1150" t="s">
        <v>50</v>
      </c>
      <c r="G578" s="1150" t="s">
        <v>277</v>
      </c>
      <c r="H578" s="1150" t="s">
        <v>162</v>
      </c>
      <c r="I578" s="1150" t="s">
        <v>278</v>
      </c>
      <c r="J578" s="1151"/>
      <c r="K578" s="1150"/>
      <c r="L578" s="1151"/>
      <c r="M578" s="1150"/>
      <c r="N578" s="1152"/>
    </row>
    <row r="579" spans="1:14" s="1" customFormat="1" ht="10.199999999999999" x14ac:dyDescent="0.2">
      <c r="A579" s="1149"/>
      <c r="B579" s="1148"/>
      <c r="C579" s="2608" t="s">
        <v>52</v>
      </c>
      <c r="D579" s="2608"/>
      <c r="E579" s="2608"/>
      <c r="F579" s="1153"/>
      <c r="G579" s="1153"/>
      <c r="H579" s="1153"/>
      <c r="I579" s="1153"/>
      <c r="J579" s="1154">
        <v>4.0999999999999996</v>
      </c>
      <c r="K579" s="1153"/>
      <c r="L579" s="1154">
        <v>250.51</v>
      </c>
      <c r="M579" s="1153"/>
      <c r="N579" s="1155"/>
    </row>
    <row r="580" spans="1:14" s="1" customFormat="1" ht="10.199999999999999" x14ac:dyDescent="0.2">
      <c r="A580" s="1149"/>
      <c r="B580" s="1148"/>
      <c r="C580" s="2596" t="s">
        <v>53</v>
      </c>
      <c r="D580" s="2596"/>
      <c r="E580" s="2596"/>
      <c r="F580" s="1150"/>
      <c r="G580" s="1150"/>
      <c r="H580" s="1150"/>
      <c r="I580" s="1150"/>
      <c r="J580" s="1151"/>
      <c r="K580" s="1150"/>
      <c r="L580" s="1151">
        <v>250.51</v>
      </c>
      <c r="M580" s="1150"/>
      <c r="N580" s="1152">
        <v>6849</v>
      </c>
    </row>
    <row r="581" spans="1:14" s="1" customFormat="1" ht="20.399999999999999" x14ac:dyDescent="0.2">
      <c r="A581" s="1149"/>
      <c r="B581" s="1148" t="s">
        <v>2100</v>
      </c>
      <c r="C581" s="2596" t="s">
        <v>54</v>
      </c>
      <c r="D581" s="2596"/>
      <c r="E581" s="2596"/>
      <c r="F581" s="1150" t="s">
        <v>55</v>
      </c>
      <c r="G581" s="1150" t="s">
        <v>56</v>
      </c>
      <c r="H581" s="1150"/>
      <c r="I581" s="1150" t="s">
        <v>56</v>
      </c>
      <c r="J581" s="1151"/>
      <c r="K581" s="1150"/>
      <c r="L581" s="1151">
        <v>185.38</v>
      </c>
      <c r="M581" s="1150"/>
      <c r="N581" s="1152">
        <v>5068</v>
      </c>
    </row>
    <row r="582" spans="1:14" s="1" customFormat="1" ht="20.399999999999999" x14ac:dyDescent="0.2">
      <c r="A582" s="1149"/>
      <c r="B582" s="1148" t="s">
        <v>2101</v>
      </c>
      <c r="C582" s="2596" t="s">
        <v>57</v>
      </c>
      <c r="D582" s="2596"/>
      <c r="E582" s="2596"/>
      <c r="F582" s="1150" t="s">
        <v>55</v>
      </c>
      <c r="G582" s="1150" t="s">
        <v>58</v>
      </c>
      <c r="H582" s="1150"/>
      <c r="I582" s="1150" t="s">
        <v>58</v>
      </c>
      <c r="J582" s="1151"/>
      <c r="K582" s="1150"/>
      <c r="L582" s="1151">
        <v>90.18</v>
      </c>
      <c r="M582" s="1150"/>
      <c r="N582" s="1152">
        <v>2466</v>
      </c>
    </row>
    <row r="583" spans="1:14" s="1" customFormat="1" ht="10.199999999999999" x14ac:dyDescent="0.2">
      <c r="A583" s="1156"/>
      <c r="B583" s="1157"/>
      <c r="C583" s="2599" t="s">
        <v>59</v>
      </c>
      <c r="D583" s="2599"/>
      <c r="E583" s="2599"/>
      <c r="F583" s="1144"/>
      <c r="G583" s="1144"/>
      <c r="H583" s="1144"/>
      <c r="I583" s="1144"/>
      <c r="J583" s="1145"/>
      <c r="K583" s="1144"/>
      <c r="L583" s="1145">
        <v>526.07000000000005</v>
      </c>
      <c r="M583" s="1153"/>
      <c r="N583" s="1146"/>
    </row>
    <row r="584" spans="1:14" s="1" customFormat="1" ht="10.199999999999999" x14ac:dyDescent="0.2">
      <c r="A584" s="1158"/>
      <c r="B584" s="1157"/>
      <c r="C584" s="1157"/>
      <c r="D584" s="1157"/>
      <c r="E584" s="1157"/>
      <c r="F584" s="1158"/>
      <c r="G584" s="1158"/>
      <c r="H584" s="1158"/>
      <c r="I584" s="1158"/>
      <c r="J584" s="1159"/>
      <c r="K584" s="1158"/>
      <c r="L584" s="1159"/>
      <c r="M584" s="1150"/>
      <c r="N584" s="1159"/>
    </row>
    <row r="585" spans="1:14" s="1" customFormat="1" ht="10.199999999999999" x14ac:dyDescent="0.2">
      <c r="A585" s="1160"/>
      <c r="B585" s="1161"/>
      <c r="C585" s="2599" t="s">
        <v>279</v>
      </c>
      <c r="D585" s="2599"/>
      <c r="E585" s="2599"/>
      <c r="F585" s="2599"/>
      <c r="G585" s="2599"/>
      <c r="H585" s="2599"/>
      <c r="I585" s="2599"/>
      <c r="J585" s="2599"/>
      <c r="K585" s="2599"/>
      <c r="L585" s="1162"/>
      <c r="M585" s="1163"/>
      <c r="N585" s="1164"/>
    </row>
    <row r="586" spans="1:14" s="1" customFormat="1" ht="10.199999999999999" x14ac:dyDescent="0.2">
      <c r="A586" s="1165"/>
      <c r="B586" s="1148"/>
      <c r="C586" s="2596" t="s">
        <v>144</v>
      </c>
      <c r="D586" s="2596"/>
      <c r="E586" s="2596"/>
      <c r="F586" s="2596"/>
      <c r="G586" s="2596"/>
      <c r="H586" s="2596"/>
      <c r="I586" s="2596"/>
      <c r="J586" s="2596"/>
      <c r="K586" s="2596"/>
      <c r="L586" s="1166">
        <v>3452.18</v>
      </c>
      <c r="M586" s="1167"/>
      <c r="N586" s="1168"/>
    </row>
    <row r="587" spans="1:14" s="1" customFormat="1" ht="10.199999999999999" x14ac:dyDescent="0.2">
      <c r="A587" s="1165"/>
      <c r="B587" s="1148"/>
      <c r="C587" s="2596" t="s">
        <v>1437</v>
      </c>
      <c r="D587" s="2596"/>
      <c r="E587" s="2596"/>
      <c r="F587" s="2596"/>
      <c r="G587" s="2596"/>
      <c r="H587" s="2596"/>
      <c r="I587" s="2596"/>
      <c r="J587" s="2596"/>
      <c r="K587" s="2596"/>
      <c r="L587" s="1166"/>
      <c r="M587" s="1167"/>
      <c r="N587" s="1168"/>
    </row>
    <row r="588" spans="1:14" s="1" customFormat="1" ht="10.199999999999999" x14ac:dyDescent="0.2">
      <c r="A588" s="1165"/>
      <c r="B588" s="1148"/>
      <c r="C588" s="2596" t="s">
        <v>145</v>
      </c>
      <c r="D588" s="2596"/>
      <c r="E588" s="2596"/>
      <c r="F588" s="2596"/>
      <c r="G588" s="2596"/>
      <c r="H588" s="2596"/>
      <c r="I588" s="2596"/>
      <c r="J588" s="2596"/>
      <c r="K588" s="2596"/>
      <c r="L588" s="1166">
        <v>3452.18</v>
      </c>
      <c r="M588" s="1167"/>
      <c r="N588" s="1168"/>
    </row>
    <row r="589" spans="1:14" s="1" customFormat="1" ht="10.199999999999999" x14ac:dyDescent="0.2">
      <c r="A589" s="1165"/>
      <c r="B589" s="1148"/>
      <c r="C589" s="2596" t="s">
        <v>146</v>
      </c>
      <c r="D589" s="2596"/>
      <c r="E589" s="2596"/>
      <c r="F589" s="2596"/>
      <c r="G589" s="2596"/>
      <c r="H589" s="2596"/>
      <c r="I589" s="2596"/>
      <c r="J589" s="2596"/>
      <c r="K589" s="2596"/>
      <c r="L589" s="1166">
        <v>7249.55</v>
      </c>
      <c r="M589" s="1167"/>
      <c r="N589" s="1168"/>
    </row>
    <row r="590" spans="1:14" s="1" customFormat="1" ht="10.199999999999999" x14ac:dyDescent="0.2">
      <c r="A590" s="1165"/>
      <c r="B590" s="1148"/>
      <c r="C590" s="2596" t="s">
        <v>147</v>
      </c>
      <c r="D590" s="2596"/>
      <c r="E590" s="2596"/>
      <c r="F590" s="2596"/>
      <c r="G590" s="2596"/>
      <c r="H590" s="2596"/>
      <c r="I590" s="2596"/>
      <c r="J590" s="2596"/>
      <c r="K590" s="2596"/>
      <c r="L590" s="1166">
        <v>7249.55</v>
      </c>
      <c r="M590" s="1167"/>
      <c r="N590" s="1168"/>
    </row>
    <row r="591" spans="1:14" s="1" customFormat="1" ht="10.199999999999999" x14ac:dyDescent="0.2">
      <c r="A591" s="1165"/>
      <c r="B591" s="1148"/>
      <c r="C591" s="2596" t="s">
        <v>1507</v>
      </c>
      <c r="D591" s="2596"/>
      <c r="E591" s="2596"/>
      <c r="F591" s="2596"/>
      <c r="G591" s="2596"/>
      <c r="H591" s="2596"/>
      <c r="I591" s="2596"/>
      <c r="J591" s="2596"/>
      <c r="K591" s="2596"/>
      <c r="L591" s="1166"/>
      <c r="M591" s="1167"/>
      <c r="N591" s="1168"/>
    </row>
    <row r="592" spans="1:14" s="1" customFormat="1" ht="10.199999999999999" x14ac:dyDescent="0.2">
      <c r="A592" s="1165"/>
      <c r="B592" s="1148"/>
      <c r="C592" s="2596" t="s">
        <v>148</v>
      </c>
      <c r="D592" s="2596"/>
      <c r="E592" s="2596"/>
      <c r="F592" s="2596"/>
      <c r="G592" s="2596"/>
      <c r="H592" s="2596"/>
      <c r="I592" s="2596"/>
      <c r="J592" s="2596"/>
      <c r="K592" s="2596"/>
      <c r="L592" s="1166">
        <v>3452.18</v>
      </c>
      <c r="M592" s="1167"/>
      <c r="N592" s="1168"/>
    </row>
    <row r="593" spans="1:14" s="1" customFormat="1" ht="10.199999999999999" x14ac:dyDescent="0.2">
      <c r="A593" s="1165"/>
      <c r="B593" s="1148"/>
      <c r="C593" s="2596" t="s">
        <v>149</v>
      </c>
      <c r="D593" s="2596"/>
      <c r="E593" s="2596"/>
      <c r="F593" s="2596"/>
      <c r="G593" s="2596"/>
      <c r="H593" s="2596"/>
      <c r="I593" s="2596"/>
      <c r="J593" s="2596"/>
      <c r="K593" s="2596"/>
      <c r="L593" s="1166">
        <v>2554.61</v>
      </c>
      <c r="M593" s="1167"/>
      <c r="N593" s="1168"/>
    </row>
    <row r="594" spans="1:14" s="1" customFormat="1" ht="10.199999999999999" x14ac:dyDescent="0.2">
      <c r="A594" s="1165"/>
      <c r="B594" s="1148"/>
      <c r="C594" s="2596" t="s">
        <v>150</v>
      </c>
      <c r="D594" s="2596"/>
      <c r="E594" s="2596"/>
      <c r="F594" s="2596"/>
      <c r="G594" s="2596"/>
      <c r="H594" s="2596"/>
      <c r="I594" s="2596"/>
      <c r="J594" s="2596"/>
      <c r="K594" s="2596"/>
      <c r="L594" s="1166">
        <v>1242.76</v>
      </c>
      <c r="M594" s="1167"/>
      <c r="N594" s="1168"/>
    </row>
    <row r="595" spans="1:14" s="1" customFormat="1" ht="10.199999999999999" x14ac:dyDescent="0.2">
      <c r="A595" s="1165"/>
      <c r="B595" s="1148"/>
      <c r="C595" s="2596" t="s">
        <v>151</v>
      </c>
      <c r="D595" s="2596"/>
      <c r="E595" s="2596"/>
      <c r="F595" s="2596"/>
      <c r="G595" s="2596"/>
      <c r="H595" s="2596"/>
      <c r="I595" s="2596"/>
      <c r="J595" s="2596"/>
      <c r="K595" s="2596"/>
      <c r="L595" s="1166">
        <v>3452.18</v>
      </c>
      <c r="M595" s="1167"/>
      <c r="N595" s="1168"/>
    </row>
    <row r="596" spans="1:14" s="1" customFormat="1" ht="10.199999999999999" x14ac:dyDescent="0.2">
      <c r="A596" s="1165"/>
      <c r="B596" s="1148"/>
      <c r="C596" s="2596" t="s">
        <v>152</v>
      </c>
      <c r="D596" s="2596"/>
      <c r="E596" s="2596"/>
      <c r="F596" s="2596"/>
      <c r="G596" s="2596"/>
      <c r="H596" s="2596"/>
      <c r="I596" s="2596"/>
      <c r="J596" s="2596"/>
      <c r="K596" s="2596"/>
      <c r="L596" s="1166">
        <v>2554.61</v>
      </c>
      <c r="M596" s="1167"/>
      <c r="N596" s="1168"/>
    </row>
    <row r="597" spans="1:14" s="1" customFormat="1" ht="10.199999999999999" x14ac:dyDescent="0.2">
      <c r="A597" s="1165"/>
      <c r="B597" s="1148"/>
      <c r="C597" s="2596" t="s">
        <v>153</v>
      </c>
      <c r="D597" s="2596"/>
      <c r="E597" s="2596"/>
      <c r="F597" s="2596"/>
      <c r="G597" s="2596"/>
      <c r="H597" s="2596"/>
      <c r="I597" s="2596"/>
      <c r="J597" s="2596"/>
      <c r="K597" s="2596"/>
      <c r="L597" s="1166">
        <v>1242.76</v>
      </c>
      <c r="M597" s="1167"/>
      <c r="N597" s="1168"/>
    </row>
    <row r="598" spans="1:14" s="1" customFormat="1" ht="10.199999999999999" x14ac:dyDescent="0.2">
      <c r="A598" s="1165"/>
      <c r="B598" s="1159"/>
      <c r="C598" s="2601" t="s">
        <v>280</v>
      </c>
      <c r="D598" s="2601"/>
      <c r="E598" s="2601"/>
      <c r="F598" s="2601"/>
      <c r="G598" s="2601"/>
      <c r="H598" s="2601"/>
      <c r="I598" s="2601"/>
      <c r="J598" s="2601"/>
      <c r="K598" s="2601"/>
      <c r="L598" s="1169">
        <v>7249.55</v>
      </c>
      <c r="M598" s="1170"/>
      <c r="N598" s="1171"/>
    </row>
    <row r="599" spans="1:14" s="1" customFormat="1" ht="12" x14ac:dyDescent="0.2">
      <c r="A599" s="2619" t="s">
        <v>281</v>
      </c>
      <c r="B599" s="2620"/>
      <c r="C599" s="2620"/>
      <c r="D599" s="2620"/>
      <c r="E599" s="2620"/>
      <c r="F599" s="2620"/>
      <c r="G599" s="2620"/>
      <c r="H599" s="2620"/>
      <c r="I599" s="2620"/>
      <c r="J599" s="2620"/>
      <c r="K599" s="2620"/>
      <c r="L599" s="2620"/>
      <c r="M599" s="2620"/>
      <c r="N599" s="2621"/>
    </row>
    <row r="600" spans="1:14" s="1" customFormat="1" ht="10.199999999999999" x14ac:dyDescent="0.2">
      <c r="A600" s="2625" t="s">
        <v>282</v>
      </c>
      <c r="B600" s="2626"/>
      <c r="C600" s="2626"/>
      <c r="D600" s="2626"/>
      <c r="E600" s="2626"/>
      <c r="F600" s="2626"/>
      <c r="G600" s="2626"/>
      <c r="H600" s="2626"/>
      <c r="I600" s="2626"/>
      <c r="J600" s="2626"/>
      <c r="K600" s="2626"/>
      <c r="L600" s="2626"/>
      <c r="M600" s="2626"/>
      <c r="N600" s="2627"/>
    </row>
    <row r="601" spans="1:14" s="1" customFormat="1" ht="20.399999999999999" x14ac:dyDescent="0.2">
      <c r="A601" s="1142" t="s">
        <v>246</v>
      </c>
      <c r="B601" s="1143" t="s">
        <v>2990</v>
      </c>
      <c r="C601" s="2599" t="s">
        <v>2991</v>
      </c>
      <c r="D601" s="2599"/>
      <c r="E601" s="2599"/>
      <c r="F601" s="1144" t="s">
        <v>63</v>
      </c>
      <c r="G601" s="1144"/>
      <c r="H601" s="1144"/>
      <c r="I601" s="1144" t="s">
        <v>292</v>
      </c>
      <c r="J601" s="1145"/>
      <c r="K601" s="1144"/>
      <c r="L601" s="1145"/>
      <c r="M601" s="1144"/>
      <c r="N601" s="1146"/>
    </row>
    <row r="602" spans="1:14" s="1" customFormat="1" ht="10.199999999999999" x14ac:dyDescent="0.2">
      <c r="A602" s="1172"/>
      <c r="B602" s="1118"/>
      <c r="C602" s="2596" t="s">
        <v>1667</v>
      </c>
      <c r="D602" s="2596"/>
      <c r="E602" s="2596"/>
      <c r="F602" s="2596"/>
      <c r="G602" s="2596"/>
      <c r="H602" s="2596"/>
      <c r="I602" s="2596"/>
      <c r="J602" s="2596"/>
      <c r="K602" s="2596"/>
      <c r="L602" s="2596"/>
      <c r="M602" s="2596"/>
      <c r="N602" s="2600"/>
    </row>
    <row r="603" spans="1:14" s="1" customFormat="1" ht="33.6" customHeight="1" x14ac:dyDescent="0.2">
      <c r="A603" s="1147"/>
      <c r="B603" s="1148" t="s">
        <v>160</v>
      </c>
      <c r="C603" s="2596" t="s">
        <v>161</v>
      </c>
      <c r="D603" s="2596"/>
      <c r="E603" s="2596"/>
      <c r="F603" s="2596"/>
      <c r="G603" s="2596"/>
      <c r="H603" s="2596"/>
      <c r="I603" s="2596"/>
      <c r="J603" s="2596"/>
      <c r="K603" s="2596"/>
      <c r="L603" s="2596"/>
      <c r="M603" s="2596"/>
      <c r="N603" s="2600"/>
    </row>
    <row r="604" spans="1:14" s="1" customFormat="1" ht="10.199999999999999" x14ac:dyDescent="0.2">
      <c r="A604" s="1149"/>
      <c r="B604" s="1148" t="s">
        <v>44</v>
      </c>
      <c r="C604" s="2596" t="s">
        <v>48</v>
      </c>
      <c r="D604" s="2596"/>
      <c r="E604" s="2596"/>
      <c r="F604" s="1150"/>
      <c r="G604" s="1150"/>
      <c r="H604" s="1150"/>
      <c r="I604" s="1150"/>
      <c r="J604" s="1151">
        <v>27.86</v>
      </c>
      <c r="K604" s="1150" t="s">
        <v>162</v>
      </c>
      <c r="L604" s="1151">
        <v>2390.39</v>
      </c>
      <c r="M604" s="1150" t="s">
        <v>1513</v>
      </c>
      <c r="N604" s="1152">
        <v>65353</v>
      </c>
    </row>
    <row r="605" spans="1:14" s="1" customFormat="1" ht="10.199999999999999" x14ac:dyDescent="0.2">
      <c r="A605" s="1149"/>
      <c r="B605" s="1148"/>
      <c r="C605" s="2596" t="s">
        <v>49</v>
      </c>
      <c r="D605" s="2596"/>
      <c r="E605" s="2596"/>
      <c r="F605" s="1150" t="s">
        <v>50</v>
      </c>
      <c r="G605" s="1150" t="s">
        <v>65</v>
      </c>
      <c r="H605" s="1150" t="s">
        <v>162</v>
      </c>
      <c r="I605" s="1150" t="s">
        <v>2992</v>
      </c>
      <c r="J605" s="1151"/>
      <c r="K605" s="1150"/>
      <c r="L605" s="1151"/>
      <c r="M605" s="1150"/>
      <c r="N605" s="1152"/>
    </row>
    <row r="606" spans="1:14" s="1" customFormat="1" ht="10.199999999999999" x14ac:dyDescent="0.2">
      <c r="A606" s="1149"/>
      <c r="B606" s="1148"/>
      <c r="C606" s="2608" t="s">
        <v>52</v>
      </c>
      <c r="D606" s="2608"/>
      <c r="E606" s="2608"/>
      <c r="F606" s="1153"/>
      <c r="G606" s="1153"/>
      <c r="H606" s="1153"/>
      <c r="I606" s="1153"/>
      <c r="J606" s="1154">
        <v>27.86</v>
      </c>
      <c r="K606" s="1153"/>
      <c r="L606" s="1154">
        <v>2390.39</v>
      </c>
      <c r="M606" s="1153"/>
      <c r="N606" s="1155"/>
    </row>
    <row r="607" spans="1:14" s="1" customFormat="1" ht="10.199999999999999" x14ac:dyDescent="0.2">
      <c r="A607" s="1149"/>
      <c r="B607" s="1148"/>
      <c r="C607" s="2596" t="s">
        <v>53</v>
      </c>
      <c r="D607" s="2596"/>
      <c r="E607" s="2596"/>
      <c r="F607" s="1150"/>
      <c r="G607" s="1150"/>
      <c r="H607" s="1150"/>
      <c r="I607" s="1150"/>
      <c r="J607" s="1151"/>
      <c r="K607" s="1150"/>
      <c r="L607" s="1151">
        <v>2390.39</v>
      </c>
      <c r="M607" s="1150"/>
      <c r="N607" s="1152">
        <v>65353</v>
      </c>
    </row>
    <row r="608" spans="1:14" s="1" customFormat="1" ht="20.399999999999999" x14ac:dyDescent="0.2">
      <c r="A608" s="1149"/>
      <c r="B608" s="1148" t="s">
        <v>2100</v>
      </c>
      <c r="C608" s="2596" t="s">
        <v>54</v>
      </c>
      <c r="D608" s="2596"/>
      <c r="E608" s="2596"/>
      <c r="F608" s="1150" t="s">
        <v>55</v>
      </c>
      <c r="G608" s="1150" t="s">
        <v>56</v>
      </c>
      <c r="H608" s="1150"/>
      <c r="I608" s="1150" t="s">
        <v>56</v>
      </c>
      <c r="J608" s="1151"/>
      <c r="K608" s="1150"/>
      <c r="L608" s="1151">
        <v>1768.89</v>
      </c>
      <c r="M608" s="1150"/>
      <c r="N608" s="1152">
        <v>48361</v>
      </c>
    </row>
    <row r="609" spans="1:14" s="1" customFormat="1" ht="20.399999999999999" x14ac:dyDescent="0.2">
      <c r="A609" s="1149"/>
      <c r="B609" s="1148" t="s">
        <v>2101</v>
      </c>
      <c r="C609" s="2596" t="s">
        <v>57</v>
      </c>
      <c r="D609" s="2596"/>
      <c r="E609" s="2596"/>
      <c r="F609" s="1150" t="s">
        <v>55</v>
      </c>
      <c r="G609" s="1150" t="s">
        <v>58</v>
      </c>
      <c r="H609" s="1150"/>
      <c r="I609" s="1150" t="s">
        <v>58</v>
      </c>
      <c r="J609" s="1151"/>
      <c r="K609" s="1150"/>
      <c r="L609" s="1151">
        <v>860.54</v>
      </c>
      <c r="M609" s="1150"/>
      <c r="N609" s="1152">
        <v>23527</v>
      </c>
    </row>
    <row r="610" spans="1:14" s="1" customFormat="1" ht="10.199999999999999" x14ac:dyDescent="0.2">
      <c r="A610" s="1156"/>
      <c r="B610" s="1157"/>
      <c r="C610" s="2599" t="s">
        <v>59</v>
      </c>
      <c r="D610" s="2599"/>
      <c r="E610" s="2599"/>
      <c r="F610" s="1144"/>
      <c r="G610" s="1144"/>
      <c r="H610" s="1144"/>
      <c r="I610" s="1144"/>
      <c r="J610" s="1145"/>
      <c r="K610" s="1144"/>
      <c r="L610" s="1145">
        <v>5019.82</v>
      </c>
      <c r="M610" s="1153"/>
      <c r="N610" s="1146"/>
    </row>
    <row r="611" spans="1:14" s="1" customFormat="1" ht="10.199999999999999" x14ac:dyDescent="0.2">
      <c r="A611" s="2625" t="s">
        <v>1668</v>
      </c>
      <c r="B611" s="2626"/>
      <c r="C611" s="2626"/>
      <c r="D611" s="2626"/>
      <c r="E611" s="2626"/>
      <c r="F611" s="2626"/>
      <c r="G611" s="2626"/>
      <c r="H611" s="2626"/>
      <c r="I611" s="2626"/>
      <c r="J611" s="2626"/>
      <c r="K611" s="2626"/>
      <c r="L611" s="2626"/>
      <c r="M611" s="2626"/>
      <c r="N611" s="2627"/>
    </row>
    <row r="612" spans="1:14" s="1" customFormat="1" ht="20.399999999999999" x14ac:dyDescent="0.2">
      <c r="A612" s="1142" t="s">
        <v>248</v>
      </c>
      <c r="B612" s="1143" t="s">
        <v>284</v>
      </c>
      <c r="C612" s="2599" t="s">
        <v>285</v>
      </c>
      <c r="D612" s="2599"/>
      <c r="E612" s="2599"/>
      <c r="F612" s="1144" t="s">
        <v>63</v>
      </c>
      <c r="G612" s="1144"/>
      <c r="H612" s="1144"/>
      <c r="I612" s="1144" t="s">
        <v>44</v>
      </c>
      <c r="J612" s="1145"/>
      <c r="K612" s="1144"/>
      <c r="L612" s="1145"/>
      <c r="M612" s="1144"/>
      <c r="N612" s="1146"/>
    </row>
    <row r="613" spans="1:14" s="1" customFormat="1" ht="36" customHeight="1" x14ac:dyDescent="0.2">
      <c r="A613" s="1147"/>
      <c r="B613" s="1148" t="s">
        <v>160</v>
      </c>
      <c r="C613" s="2596" t="s">
        <v>161</v>
      </c>
      <c r="D613" s="2596"/>
      <c r="E613" s="2596"/>
      <c r="F613" s="2596"/>
      <c r="G613" s="2596"/>
      <c r="H613" s="2596"/>
      <c r="I613" s="2596"/>
      <c r="J613" s="2596"/>
      <c r="K613" s="2596"/>
      <c r="L613" s="2596"/>
      <c r="M613" s="2596"/>
      <c r="N613" s="2600"/>
    </row>
    <row r="614" spans="1:14" s="1" customFormat="1" ht="10.199999999999999" x14ac:dyDescent="0.2">
      <c r="A614" s="1149"/>
      <c r="B614" s="1148" t="s">
        <v>44</v>
      </c>
      <c r="C614" s="2596" t="s">
        <v>48</v>
      </c>
      <c r="D614" s="2596"/>
      <c r="E614" s="2596"/>
      <c r="F614" s="1150"/>
      <c r="G614" s="1150"/>
      <c r="H614" s="1150"/>
      <c r="I614" s="1150"/>
      <c r="J614" s="1151">
        <v>55.71</v>
      </c>
      <c r="K614" s="1150" t="s">
        <v>162</v>
      </c>
      <c r="L614" s="1151">
        <v>72.42</v>
      </c>
      <c r="M614" s="1150" t="s">
        <v>1513</v>
      </c>
      <c r="N614" s="1152">
        <v>1980</v>
      </c>
    </row>
    <row r="615" spans="1:14" s="1" customFormat="1" ht="10.199999999999999" x14ac:dyDescent="0.2">
      <c r="A615" s="1149"/>
      <c r="B615" s="1148"/>
      <c r="C615" s="2596" t="s">
        <v>49</v>
      </c>
      <c r="D615" s="2596"/>
      <c r="E615" s="2596"/>
      <c r="F615" s="1150" t="s">
        <v>50</v>
      </c>
      <c r="G615" s="1150" t="s">
        <v>256</v>
      </c>
      <c r="H615" s="1150" t="s">
        <v>162</v>
      </c>
      <c r="I615" s="1150" t="s">
        <v>183</v>
      </c>
      <c r="J615" s="1151"/>
      <c r="K615" s="1150"/>
      <c r="L615" s="1151"/>
      <c r="M615" s="1150"/>
      <c r="N615" s="1152"/>
    </row>
    <row r="616" spans="1:14" s="1" customFormat="1" ht="10.199999999999999" x14ac:dyDescent="0.2">
      <c r="A616" s="1149"/>
      <c r="B616" s="1148"/>
      <c r="C616" s="2608" t="s">
        <v>52</v>
      </c>
      <c r="D616" s="2608"/>
      <c r="E616" s="2608"/>
      <c r="F616" s="1153"/>
      <c r="G616" s="1153"/>
      <c r="H616" s="1153"/>
      <c r="I616" s="1153"/>
      <c r="J616" s="1154">
        <v>55.71</v>
      </c>
      <c r="K616" s="1153"/>
      <c r="L616" s="1154">
        <v>72.42</v>
      </c>
      <c r="M616" s="1153"/>
      <c r="N616" s="1155"/>
    </row>
    <row r="617" spans="1:14" s="1" customFormat="1" ht="10.199999999999999" x14ac:dyDescent="0.2">
      <c r="A617" s="1149"/>
      <c r="B617" s="1148"/>
      <c r="C617" s="2596" t="s">
        <v>53</v>
      </c>
      <c r="D617" s="2596"/>
      <c r="E617" s="2596"/>
      <c r="F617" s="1150"/>
      <c r="G617" s="1150"/>
      <c r="H617" s="1150"/>
      <c r="I617" s="1150"/>
      <c r="J617" s="1151"/>
      <c r="K617" s="1150"/>
      <c r="L617" s="1151">
        <v>72.42</v>
      </c>
      <c r="M617" s="1150"/>
      <c r="N617" s="1152">
        <v>1980</v>
      </c>
    </row>
    <row r="618" spans="1:14" s="1" customFormat="1" ht="20.399999999999999" x14ac:dyDescent="0.2">
      <c r="A618" s="1149"/>
      <c r="B618" s="1148" t="s">
        <v>2100</v>
      </c>
      <c r="C618" s="2596" t="s">
        <v>54</v>
      </c>
      <c r="D618" s="2596"/>
      <c r="E618" s="2596"/>
      <c r="F618" s="1150" t="s">
        <v>55</v>
      </c>
      <c r="G618" s="1150" t="s">
        <v>56</v>
      </c>
      <c r="H618" s="1150"/>
      <c r="I618" s="1150" t="s">
        <v>56</v>
      </c>
      <c r="J618" s="1151"/>
      <c r="K618" s="1150"/>
      <c r="L618" s="1151">
        <v>53.59</v>
      </c>
      <c r="M618" s="1150"/>
      <c r="N618" s="1152">
        <v>1465</v>
      </c>
    </row>
    <row r="619" spans="1:14" s="1" customFormat="1" ht="20.399999999999999" x14ac:dyDescent="0.2">
      <c r="A619" s="1149"/>
      <c r="B619" s="1148" t="s">
        <v>2101</v>
      </c>
      <c r="C619" s="2596" t="s">
        <v>57</v>
      </c>
      <c r="D619" s="2596"/>
      <c r="E619" s="2596"/>
      <c r="F619" s="1150" t="s">
        <v>55</v>
      </c>
      <c r="G619" s="1150" t="s">
        <v>58</v>
      </c>
      <c r="H619" s="1150"/>
      <c r="I619" s="1150" t="s">
        <v>58</v>
      </c>
      <c r="J619" s="1151"/>
      <c r="K619" s="1150"/>
      <c r="L619" s="1151">
        <v>26.07</v>
      </c>
      <c r="M619" s="1150"/>
      <c r="N619" s="1152">
        <v>713</v>
      </c>
    </row>
    <row r="620" spans="1:14" s="1" customFormat="1" ht="10.199999999999999" x14ac:dyDescent="0.2">
      <c r="A620" s="1156"/>
      <c r="B620" s="1157"/>
      <c r="C620" s="2599" t="s">
        <v>59</v>
      </c>
      <c r="D620" s="2599"/>
      <c r="E620" s="2599"/>
      <c r="F620" s="1144"/>
      <c r="G620" s="1144"/>
      <c r="H620" s="1144"/>
      <c r="I620" s="1144"/>
      <c r="J620" s="1145"/>
      <c r="K620" s="1144"/>
      <c r="L620" s="1145">
        <v>152.08000000000001</v>
      </c>
      <c r="M620" s="1153"/>
      <c r="N620" s="1146"/>
    </row>
    <row r="621" spans="1:14" s="1" customFormat="1" ht="10.199999999999999" x14ac:dyDescent="0.2">
      <c r="A621" s="1158"/>
      <c r="B621" s="1157"/>
      <c r="C621" s="1157"/>
      <c r="D621" s="1157"/>
      <c r="E621" s="1157"/>
      <c r="F621" s="1158"/>
      <c r="G621" s="1158"/>
      <c r="H621" s="1158"/>
      <c r="I621" s="1158"/>
      <c r="J621" s="1159"/>
      <c r="K621" s="1158"/>
      <c r="L621" s="1159"/>
      <c r="M621" s="1150"/>
      <c r="N621" s="1159"/>
    </row>
    <row r="622" spans="1:14" s="1" customFormat="1" ht="10.199999999999999" x14ac:dyDescent="0.2">
      <c r="A622" s="1160"/>
      <c r="B622" s="1161"/>
      <c r="C622" s="2599" t="s">
        <v>287</v>
      </c>
      <c r="D622" s="2599"/>
      <c r="E622" s="2599"/>
      <c r="F622" s="2599"/>
      <c r="G622" s="2599"/>
      <c r="H622" s="2599"/>
      <c r="I622" s="2599"/>
      <c r="J622" s="2599"/>
      <c r="K622" s="2599"/>
      <c r="L622" s="1162"/>
      <c r="M622" s="1163"/>
      <c r="N622" s="1164"/>
    </row>
    <row r="623" spans="1:14" s="1" customFormat="1" ht="10.199999999999999" x14ac:dyDescent="0.2">
      <c r="A623" s="1165"/>
      <c r="B623" s="1148"/>
      <c r="C623" s="2596" t="s">
        <v>144</v>
      </c>
      <c r="D623" s="2596"/>
      <c r="E623" s="2596"/>
      <c r="F623" s="2596"/>
      <c r="G623" s="2596"/>
      <c r="H623" s="2596"/>
      <c r="I623" s="2596"/>
      <c r="J623" s="2596"/>
      <c r="K623" s="2596"/>
      <c r="L623" s="1166">
        <v>2462.81</v>
      </c>
      <c r="M623" s="1167"/>
      <c r="N623" s="1168"/>
    </row>
    <row r="624" spans="1:14" s="1" customFormat="1" ht="10.199999999999999" x14ac:dyDescent="0.2">
      <c r="A624" s="1165"/>
      <c r="B624" s="1148"/>
      <c r="C624" s="2596" t="s">
        <v>1437</v>
      </c>
      <c r="D624" s="2596"/>
      <c r="E624" s="2596"/>
      <c r="F624" s="2596"/>
      <c r="G624" s="2596"/>
      <c r="H624" s="2596"/>
      <c r="I624" s="2596"/>
      <c r="J624" s="2596"/>
      <c r="K624" s="2596"/>
      <c r="L624" s="1166"/>
      <c r="M624" s="1167"/>
      <c r="N624" s="1168"/>
    </row>
    <row r="625" spans="1:14" s="1" customFormat="1" ht="10.199999999999999" x14ac:dyDescent="0.2">
      <c r="A625" s="1165"/>
      <c r="B625" s="1148"/>
      <c r="C625" s="2596" t="s">
        <v>145</v>
      </c>
      <c r="D625" s="2596"/>
      <c r="E625" s="2596"/>
      <c r="F625" s="2596"/>
      <c r="G625" s="2596"/>
      <c r="H625" s="2596"/>
      <c r="I625" s="2596"/>
      <c r="J625" s="2596"/>
      <c r="K625" s="2596"/>
      <c r="L625" s="1166">
        <v>2462.81</v>
      </c>
      <c r="M625" s="1167"/>
      <c r="N625" s="1168"/>
    </row>
    <row r="626" spans="1:14" s="1" customFormat="1" ht="10.199999999999999" x14ac:dyDescent="0.2">
      <c r="A626" s="1165"/>
      <c r="B626" s="1148"/>
      <c r="C626" s="2596" t="s">
        <v>146</v>
      </c>
      <c r="D626" s="2596"/>
      <c r="E626" s="2596"/>
      <c r="F626" s="2596"/>
      <c r="G626" s="2596"/>
      <c r="H626" s="2596"/>
      <c r="I626" s="2596"/>
      <c r="J626" s="2596"/>
      <c r="K626" s="2596"/>
      <c r="L626" s="1166">
        <v>5171.8999999999996</v>
      </c>
      <c r="M626" s="1167"/>
      <c r="N626" s="1168"/>
    </row>
    <row r="627" spans="1:14" s="1" customFormat="1" ht="10.199999999999999" x14ac:dyDescent="0.2">
      <c r="A627" s="1165"/>
      <c r="B627" s="1148"/>
      <c r="C627" s="2596" t="s">
        <v>147</v>
      </c>
      <c r="D627" s="2596"/>
      <c r="E627" s="2596"/>
      <c r="F627" s="2596"/>
      <c r="G627" s="2596"/>
      <c r="H627" s="2596"/>
      <c r="I627" s="2596"/>
      <c r="J627" s="2596"/>
      <c r="K627" s="2596"/>
      <c r="L627" s="1166">
        <v>5171.8999999999996</v>
      </c>
      <c r="M627" s="1167"/>
      <c r="N627" s="1168"/>
    </row>
    <row r="628" spans="1:14" s="1" customFormat="1" ht="10.199999999999999" x14ac:dyDescent="0.2">
      <c r="A628" s="1165"/>
      <c r="B628" s="1148"/>
      <c r="C628" s="2596" t="s">
        <v>1507</v>
      </c>
      <c r="D628" s="2596"/>
      <c r="E628" s="2596"/>
      <c r="F628" s="2596"/>
      <c r="G628" s="2596"/>
      <c r="H628" s="2596"/>
      <c r="I628" s="2596"/>
      <c r="J628" s="2596"/>
      <c r="K628" s="2596"/>
      <c r="L628" s="1166"/>
      <c r="M628" s="1167"/>
      <c r="N628" s="1168"/>
    </row>
    <row r="629" spans="1:14" s="1" customFormat="1" ht="10.199999999999999" x14ac:dyDescent="0.2">
      <c r="A629" s="1165"/>
      <c r="B629" s="1148"/>
      <c r="C629" s="2596" t="s">
        <v>148</v>
      </c>
      <c r="D629" s="2596"/>
      <c r="E629" s="2596"/>
      <c r="F629" s="2596"/>
      <c r="G629" s="2596"/>
      <c r="H629" s="2596"/>
      <c r="I629" s="2596"/>
      <c r="J629" s="2596"/>
      <c r="K629" s="2596"/>
      <c r="L629" s="1166">
        <v>2462.81</v>
      </c>
      <c r="M629" s="1167"/>
      <c r="N629" s="1168"/>
    </row>
    <row r="630" spans="1:14" s="1" customFormat="1" ht="10.199999999999999" x14ac:dyDescent="0.2">
      <c r="A630" s="1165"/>
      <c r="B630" s="1148"/>
      <c r="C630" s="2596" t="s">
        <v>149</v>
      </c>
      <c r="D630" s="2596"/>
      <c r="E630" s="2596"/>
      <c r="F630" s="2596"/>
      <c r="G630" s="2596"/>
      <c r="H630" s="2596"/>
      <c r="I630" s="2596"/>
      <c r="J630" s="2596"/>
      <c r="K630" s="2596"/>
      <c r="L630" s="1166">
        <v>1822.48</v>
      </c>
      <c r="M630" s="1167"/>
      <c r="N630" s="1168"/>
    </row>
    <row r="631" spans="1:14" s="1" customFormat="1" ht="10.199999999999999" x14ac:dyDescent="0.2">
      <c r="A631" s="1165"/>
      <c r="B631" s="1148"/>
      <c r="C631" s="2596" t="s">
        <v>150</v>
      </c>
      <c r="D631" s="2596"/>
      <c r="E631" s="2596"/>
      <c r="F631" s="2596"/>
      <c r="G631" s="2596"/>
      <c r="H631" s="2596"/>
      <c r="I631" s="2596"/>
      <c r="J631" s="2596"/>
      <c r="K631" s="2596"/>
      <c r="L631" s="1166">
        <v>886.61</v>
      </c>
      <c r="M631" s="1167"/>
      <c r="N631" s="1168"/>
    </row>
    <row r="632" spans="1:14" s="1" customFormat="1" ht="10.199999999999999" x14ac:dyDescent="0.2">
      <c r="A632" s="1165"/>
      <c r="B632" s="1148"/>
      <c r="C632" s="2596" t="s">
        <v>151</v>
      </c>
      <c r="D632" s="2596"/>
      <c r="E632" s="2596"/>
      <c r="F632" s="2596"/>
      <c r="G632" s="2596"/>
      <c r="H632" s="2596"/>
      <c r="I632" s="2596"/>
      <c r="J632" s="2596"/>
      <c r="K632" s="2596"/>
      <c r="L632" s="1166">
        <v>2462.81</v>
      </c>
      <c r="M632" s="1167"/>
      <c r="N632" s="1168"/>
    </row>
    <row r="633" spans="1:14" s="1" customFormat="1" ht="10.199999999999999" x14ac:dyDescent="0.2">
      <c r="A633" s="1165"/>
      <c r="B633" s="1148"/>
      <c r="C633" s="2596" t="s">
        <v>152</v>
      </c>
      <c r="D633" s="2596"/>
      <c r="E633" s="2596"/>
      <c r="F633" s="2596"/>
      <c r="G633" s="2596"/>
      <c r="H633" s="2596"/>
      <c r="I633" s="2596"/>
      <c r="J633" s="2596"/>
      <c r="K633" s="2596"/>
      <c r="L633" s="1166">
        <v>1822.48</v>
      </c>
      <c r="M633" s="1167"/>
      <c r="N633" s="1168"/>
    </row>
    <row r="634" spans="1:14" s="1" customFormat="1" ht="10.199999999999999" x14ac:dyDescent="0.2">
      <c r="A634" s="1165"/>
      <c r="B634" s="1148"/>
      <c r="C634" s="2596" t="s">
        <v>153</v>
      </c>
      <c r="D634" s="2596"/>
      <c r="E634" s="2596"/>
      <c r="F634" s="2596"/>
      <c r="G634" s="2596"/>
      <c r="H634" s="2596"/>
      <c r="I634" s="2596"/>
      <c r="J634" s="2596"/>
      <c r="K634" s="2596"/>
      <c r="L634" s="1166">
        <v>886.61</v>
      </c>
      <c r="M634" s="1167"/>
      <c r="N634" s="1168"/>
    </row>
    <row r="635" spans="1:14" s="1" customFormat="1" ht="10.199999999999999" x14ac:dyDescent="0.2">
      <c r="A635" s="1165"/>
      <c r="B635" s="1159"/>
      <c r="C635" s="2601" t="s">
        <v>288</v>
      </c>
      <c r="D635" s="2601"/>
      <c r="E635" s="2601"/>
      <c r="F635" s="2601"/>
      <c r="G635" s="2601"/>
      <c r="H635" s="2601"/>
      <c r="I635" s="2601"/>
      <c r="J635" s="2601"/>
      <c r="K635" s="2601"/>
      <c r="L635" s="1169">
        <v>5171.8999999999996</v>
      </c>
      <c r="M635" s="1170"/>
      <c r="N635" s="1171"/>
    </row>
    <row r="636" spans="1:14" s="1" customFormat="1" ht="12" x14ac:dyDescent="0.2">
      <c r="A636" s="2619" t="s">
        <v>289</v>
      </c>
      <c r="B636" s="2620"/>
      <c r="C636" s="2620"/>
      <c r="D636" s="2620"/>
      <c r="E636" s="2620"/>
      <c r="F636" s="2620"/>
      <c r="G636" s="2620"/>
      <c r="H636" s="2620"/>
      <c r="I636" s="2620"/>
      <c r="J636" s="2620"/>
      <c r="K636" s="2620"/>
      <c r="L636" s="2620"/>
      <c r="M636" s="2620"/>
      <c r="N636" s="2621"/>
    </row>
    <row r="637" spans="1:14" s="1" customFormat="1" ht="10.199999999999999" x14ac:dyDescent="0.2">
      <c r="A637" s="2625" t="s">
        <v>290</v>
      </c>
      <c r="B637" s="2626"/>
      <c r="C637" s="2626"/>
      <c r="D637" s="2626"/>
      <c r="E637" s="2626"/>
      <c r="F637" s="2626"/>
      <c r="G637" s="2626"/>
      <c r="H637" s="2626"/>
      <c r="I637" s="2626"/>
      <c r="J637" s="2626"/>
      <c r="K637" s="2626"/>
      <c r="L637" s="2626"/>
      <c r="M637" s="2626"/>
      <c r="N637" s="2627"/>
    </row>
    <row r="638" spans="1:14" s="1" customFormat="1" ht="51.6" customHeight="1" x14ac:dyDescent="0.2">
      <c r="A638" s="1142" t="s">
        <v>174</v>
      </c>
      <c r="B638" s="1143" t="s">
        <v>1611</v>
      </c>
      <c r="C638" s="2599" t="s">
        <v>1612</v>
      </c>
      <c r="D638" s="2599"/>
      <c r="E638" s="2599"/>
      <c r="F638" s="1144" t="s">
        <v>47</v>
      </c>
      <c r="G638" s="1144"/>
      <c r="H638" s="1144"/>
      <c r="I638" s="1144" t="s">
        <v>66</v>
      </c>
      <c r="J638" s="1145"/>
      <c r="K638" s="1144"/>
      <c r="L638" s="1145"/>
      <c r="M638" s="1144"/>
      <c r="N638" s="1146"/>
    </row>
    <row r="639" spans="1:14" s="1" customFormat="1" ht="34.799999999999997" customHeight="1" x14ac:dyDescent="0.2">
      <c r="A639" s="1147"/>
      <c r="B639" s="1148" t="s">
        <v>160</v>
      </c>
      <c r="C639" s="2596" t="s">
        <v>161</v>
      </c>
      <c r="D639" s="2596"/>
      <c r="E639" s="2596"/>
      <c r="F639" s="2596"/>
      <c r="G639" s="2596"/>
      <c r="H639" s="2596"/>
      <c r="I639" s="2596"/>
      <c r="J639" s="2596"/>
      <c r="K639" s="2596"/>
      <c r="L639" s="2596"/>
      <c r="M639" s="2596"/>
      <c r="N639" s="2600"/>
    </row>
    <row r="640" spans="1:14" s="1" customFormat="1" ht="10.199999999999999" x14ac:dyDescent="0.2">
      <c r="A640" s="1149"/>
      <c r="B640" s="1148" t="s">
        <v>44</v>
      </c>
      <c r="C640" s="2596" t="s">
        <v>48</v>
      </c>
      <c r="D640" s="2596"/>
      <c r="E640" s="2596"/>
      <c r="F640" s="1150"/>
      <c r="G640" s="1150"/>
      <c r="H640" s="1150"/>
      <c r="I640" s="1150"/>
      <c r="J640" s="1151">
        <v>335.06</v>
      </c>
      <c r="K640" s="1150" t="s">
        <v>162</v>
      </c>
      <c r="L640" s="1151">
        <v>1306.73</v>
      </c>
      <c r="M640" s="1150" t="s">
        <v>1513</v>
      </c>
      <c r="N640" s="1152">
        <v>35726</v>
      </c>
    </row>
    <row r="641" spans="1:14" s="1" customFormat="1" ht="10.199999999999999" x14ac:dyDescent="0.2">
      <c r="A641" s="1149"/>
      <c r="B641" s="1148"/>
      <c r="C641" s="2596" t="s">
        <v>49</v>
      </c>
      <c r="D641" s="2596"/>
      <c r="E641" s="2596"/>
      <c r="F641" s="1150" t="s">
        <v>50</v>
      </c>
      <c r="G641" s="1150" t="s">
        <v>802</v>
      </c>
      <c r="H641" s="1150" t="s">
        <v>162</v>
      </c>
      <c r="I641" s="1150" t="s">
        <v>1669</v>
      </c>
      <c r="J641" s="1151"/>
      <c r="K641" s="1150"/>
      <c r="L641" s="1151"/>
      <c r="M641" s="1150"/>
      <c r="N641" s="1152"/>
    </row>
    <row r="642" spans="1:14" s="1" customFormat="1" ht="10.199999999999999" x14ac:dyDescent="0.2">
      <c r="A642" s="1149"/>
      <c r="B642" s="1148"/>
      <c r="C642" s="2608" t="s">
        <v>52</v>
      </c>
      <c r="D642" s="2608"/>
      <c r="E642" s="2608"/>
      <c r="F642" s="1153"/>
      <c r="G642" s="1153"/>
      <c r="H642" s="1153"/>
      <c r="I642" s="1153"/>
      <c r="J642" s="1154">
        <v>335.06</v>
      </c>
      <c r="K642" s="1153"/>
      <c r="L642" s="1154">
        <v>1306.73</v>
      </c>
      <c r="M642" s="1153"/>
      <c r="N642" s="1155"/>
    </row>
    <row r="643" spans="1:14" s="1" customFormat="1" ht="10.199999999999999" x14ac:dyDescent="0.2">
      <c r="A643" s="1149"/>
      <c r="B643" s="1148"/>
      <c r="C643" s="2596" t="s">
        <v>53</v>
      </c>
      <c r="D643" s="2596"/>
      <c r="E643" s="2596"/>
      <c r="F643" s="1150"/>
      <c r="G643" s="1150"/>
      <c r="H643" s="1150"/>
      <c r="I643" s="1150"/>
      <c r="J643" s="1151"/>
      <c r="K643" s="1150"/>
      <c r="L643" s="1151">
        <v>1306.73</v>
      </c>
      <c r="M643" s="1150"/>
      <c r="N643" s="1152">
        <v>35726</v>
      </c>
    </row>
    <row r="644" spans="1:14" s="1" customFormat="1" ht="20.399999999999999" x14ac:dyDescent="0.2">
      <c r="A644" s="1149"/>
      <c r="B644" s="1148" t="s">
        <v>2100</v>
      </c>
      <c r="C644" s="2596" t="s">
        <v>54</v>
      </c>
      <c r="D644" s="2596"/>
      <c r="E644" s="2596"/>
      <c r="F644" s="1150" t="s">
        <v>55</v>
      </c>
      <c r="G644" s="1150" t="s">
        <v>56</v>
      </c>
      <c r="H644" s="1150"/>
      <c r="I644" s="1150" t="s">
        <v>56</v>
      </c>
      <c r="J644" s="1151"/>
      <c r="K644" s="1150"/>
      <c r="L644" s="1151">
        <v>966.98</v>
      </c>
      <c r="M644" s="1150"/>
      <c r="N644" s="1152">
        <v>26437</v>
      </c>
    </row>
    <row r="645" spans="1:14" s="1" customFormat="1" ht="20.399999999999999" x14ac:dyDescent="0.2">
      <c r="A645" s="1149"/>
      <c r="B645" s="1148" t="s">
        <v>2101</v>
      </c>
      <c r="C645" s="2596" t="s">
        <v>57</v>
      </c>
      <c r="D645" s="2596"/>
      <c r="E645" s="2596"/>
      <c r="F645" s="1150" t="s">
        <v>55</v>
      </c>
      <c r="G645" s="1150" t="s">
        <v>58</v>
      </c>
      <c r="H645" s="1150"/>
      <c r="I645" s="1150" t="s">
        <v>58</v>
      </c>
      <c r="J645" s="1151"/>
      <c r="K645" s="1150"/>
      <c r="L645" s="1151">
        <v>470.42</v>
      </c>
      <c r="M645" s="1150"/>
      <c r="N645" s="1152">
        <v>12861</v>
      </c>
    </row>
    <row r="646" spans="1:14" s="1" customFormat="1" ht="10.199999999999999" x14ac:dyDescent="0.2">
      <c r="A646" s="1156"/>
      <c r="B646" s="1157"/>
      <c r="C646" s="2599" t="s">
        <v>59</v>
      </c>
      <c r="D646" s="2599"/>
      <c r="E646" s="2599"/>
      <c r="F646" s="1144"/>
      <c r="G646" s="1144"/>
      <c r="H646" s="1144"/>
      <c r="I646" s="1144"/>
      <c r="J646" s="1145"/>
      <c r="K646" s="1144"/>
      <c r="L646" s="1145">
        <v>2744.13</v>
      </c>
      <c r="M646" s="1153"/>
      <c r="N646" s="1146"/>
    </row>
    <row r="647" spans="1:14" s="1" customFormat="1" ht="34.799999999999997" customHeight="1" x14ac:dyDescent="0.2">
      <c r="A647" s="1142" t="s">
        <v>257</v>
      </c>
      <c r="B647" s="1143" t="s">
        <v>293</v>
      </c>
      <c r="C647" s="2599" t="s">
        <v>294</v>
      </c>
      <c r="D647" s="2599"/>
      <c r="E647" s="2599"/>
      <c r="F647" s="1144" t="s">
        <v>47</v>
      </c>
      <c r="G647" s="1144"/>
      <c r="H647" s="1144"/>
      <c r="I647" s="1144" t="s">
        <v>60</v>
      </c>
      <c r="J647" s="1145"/>
      <c r="K647" s="1144"/>
      <c r="L647" s="1145"/>
      <c r="M647" s="1144"/>
      <c r="N647" s="1146"/>
    </row>
    <row r="648" spans="1:14" s="1" customFormat="1" ht="39.6" customHeight="1" x14ac:dyDescent="0.2">
      <c r="A648" s="1147"/>
      <c r="B648" s="1148" t="s">
        <v>160</v>
      </c>
      <c r="C648" s="2596" t="s">
        <v>161</v>
      </c>
      <c r="D648" s="2596"/>
      <c r="E648" s="2596"/>
      <c r="F648" s="2596"/>
      <c r="G648" s="2596"/>
      <c r="H648" s="2596"/>
      <c r="I648" s="2596"/>
      <c r="J648" s="2596"/>
      <c r="K648" s="2596"/>
      <c r="L648" s="2596"/>
      <c r="M648" s="2596"/>
      <c r="N648" s="2600"/>
    </row>
    <row r="649" spans="1:14" s="1" customFormat="1" ht="10.199999999999999" x14ac:dyDescent="0.2">
      <c r="A649" s="1149"/>
      <c r="B649" s="1148" t="s">
        <v>44</v>
      </c>
      <c r="C649" s="2596" t="s">
        <v>48</v>
      </c>
      <c r="D649" s="2596"/>
      <c r="E649" s="2596"/>
      <c r="F649" s="1150"/>
      <c r="G649" s="1150"/>
      <c r="H649" s="1150"/>
      <c r="I649" s="1150"/>
      <c r="J649" s="1151">
        <v>1047.06</v>
      </c>
      <c r="K649" s="1150" t="s">
        <v>162</v>
      </c>
      <c r="L649" s="1151">
        <v>2722.36</v>
      </c>
      <c r="M649" s="1150" t="s">
        <v>1513</v>
      </c>
      <c r="N649" s="1152">
        <v>74429</v>
      </c>
    </row>
    <row r="650" spans="1:14" s="1" customFormat="1" ht="10.199999999999999" x14ac:dyDescent="0.2">
      <c r="A650" s="1149"/>
      <c r="B650" s="1148"/>
      <c r="C650" s="2596" t="s">
        <v>49</v>
      </c>
      <c r="D650" s="2596"/>
      <c r="E650" s="2596"/>
      <c r="F650" s="1150" t="s">
        <v>50</v>
      </c>
      <c r="G650" s="1150" t="s">
        <v>295</v>
      </c>
      <c r="H650" s="1150" t="s">
        <v>162</v>
      </c>
      <c r="I650" s="1150" t="s">
        <v>296</v>
      </c>
      <c r="J650" s="1151"/>
      <c r="K650" s="1150"/>
      <c r="L650" s="1151"/>
      <c r="M650" s="1150"/>
      <c r="N650" s="1152"/>
    </row>
    <row r="651" spans="1:14" s="1" customFormat="1" ht="10.199999999999999" x14ac:dyDescent="0.2">
      <c r="A651" s="1149"/>
      <c r="B651" s="1148"/>
      <c r="C651" s="2608" t="s">
        <v>52</v>
      </c>
      <c r="D651" s="2608"/>
      <c r="E651" s="2608"/>
      <c r="F651" s="1153"/>
      <c r="G651" s="1153"/>
      <c r="H651" s="1153"/>
      <c r="I651" s="1153"/>
      <c r="J651" s="1154">
        <v>1047.06</v>
      </c>
      <c r="K651" s="1153"/>
      <c r="L651" s="1154">
        <v>2722.36</v>
      </c>
      <c r="M651" s="1153"/>
      <c r="N651" s="1155"/>
    </row>
    <row r="652" spans="1:14" s="1" customFormat="1" ht="10.199999999999999" x14ac:dyDescent="0.2">
      <c r="A652" s="1149"/>
      <c r="B652" s="1148"/>
      <c r="C652" s="2596" t="s">
        <v>53</v>
      </c>
      <c r="D652" s="2596"/>
      <c r="E652" s="2596"/>
      <c r="F652" s="1150"/>
      <c r="G652" s="1150"/>
      <c r="H652" s="1150"/>
      <c r="I652" s="1150"/>
      <c r="J652" s="1151"/>
      <c r="K652" s="1150"/>
      <c r="L652" s="1151">
        <v>2722.36</v>
      </c>
      <c r="M652" s="1150"/>
      <c r="N652" s="1152">
        <v>74429</v>
      </c>
    </row>
    <row r="653" spans="1:14" s="1" customFormat="1" ht="20.399999999999999" x14ac:dyDescent="0.2">
      <c r="A653" s="1149"/>
      <c r="B653" s="1148" t="s">
        <v>2100</v>
      </c>
      <c r="C653" s="2596" t="s">
        <v>54</v>
      </c>
      <c r="D653" s="2596"/>
      <c r="E653" s="2596"/>
      <c r="F653" s="1150" t="s">
        <v>55</v>
      </c>
      <c r="G653" s="1150" t="s">
        <v>56</v>
      </c>
      <c r="H653" s="1150"/>
      <c r="I653" s="1150" t="s">
        <v>56</v>
      </c>
      <c r="J653" s="1151"/>
      <c r="K653" s="1150"/>
      <c r="L653" s="1151">
        <v>2014.55</v>
      </c>
      <c r="M653" s="1150"/>
      <c r="N653" s="1152">
        <v>55077</v>
      </c>
    </row>
    <row r="654" spans="1:14" s="1" customFormat="1" ht="20.399999999999999" x14ac:dyDescent="0.2">
      <c r="A654" s="1149"/>
      <c r="B654" s="1148" t="s">
        <v>2101</v>
      </c>
      <c r="C654" s="2596" t="s">
        <v>57</v>
      </c>
      <c r="D654" s="2596"/>
      <c r="E654" s="2596"/>
      <c r="F654" s="1150" t="s">
        <v>55</v>
      </c>
      <c r="G654" s="1150" t="s">
        <v>58</v>
      </c>
      <c r="H654" s="1150"/>
      <c r="I654" s="1150" t="s">
        <v>58</v>
      </c>
      <c r="J654" s="1151"/>
      <c r="K654" s="1150"/>
      <c r="L654" s="1151">
        <v>980.05</v>
      </c>
      <c r="M654" s="1150"/>
      <c r="N654" s="1152">
        <v>26794</v>
      </c>
    </row>
    <row r="655" spans="1:14" s="1" customFormat="1" ht="10.199999999999999" x14ac:dyDescent="0.2">
      <c r="A655" s="1156"/>
      <c r="B655" s="1157"/>
      <c r="C655" s="2599" t="s">
        <v>59</v>
      </c>
      <c r="D655" s="2599"/>
      <c r="E655" s="2599"/>
      <c r="F655" s="1144"/>
      <c r="G655" s="1144"/>
      <c r="H655" s="1144"/>
      <c r="I655" s="1144"/>
      <c r="J655" s="1145"/>
      <c r="K655" s="1144"/>
      <c r="L655" s="1145">
        <v>5716.96</v>
      </c>
      <c r="M655" s="1153"/>
      <c r="N655" s="1146"/>
    </row>
    <row r="656" spans="1:14" s="1" customFormat="1" ht="10.199999999999999" x14ac:dyDescent="0.2">
      <c r="A656" s="2625" t="s">
        <v>298</v>
      </c>
      <c r="B656" s="2626"/>
      <c r="C656" s="2626"/>
      <c r="D656" s="2626"/>
      <c r="E656" s="2626"/>
      <c r="F656" s="2626"/>
      <c r="G656" s="2626"/>
      <c r="H656" s="2626"/>
      <c r="I656" s="2626"/>
      <c r="J656" s="2626"/>
      <c r="K656" s="2626"/>
      <c r="L656" s="2626"/>
      <c r="M656" s="2626"/>
      <c r="N656" s="2627"/>
    </row>
    <row r="657" spans="1:14" s="1" customFormat="1" ht="24" customHeight="1" x14ac:dyDescent="0.2">
      <c r="A657" s="1142" t="s">
        <v>262</v>
      </c>
      <c r="B657" s="1143" t="s">
        <v>1613</v>
      </c>
      <c r="C657" s="2599" t="s">
        <v>1614</v>
      </c>
      <c r="D657" s="2599"/>
      <c r="E657" s="2599"/>
      <c r="F657" s="1144" t="s">
        <v>300</v>
      </c>
      <c r="G657" s="1144"/>
      <c r="H657" s="1144"/>
      <c r="I657" s="1144" t="s">
        <v>60</v>
      </c>
      <c r="J657" s="1145"/>
      <c r="K657" s="1144"/>
      <c r="L657" s="1145"/>
      <c r="M657" s="1144"/>
      <c r="N657" s="1146"/>
    </row>
    <row r="658" spans="1:14" s="1" customFormat="1" ht="39.6" customHeight="1" x14ac:dyDescent="0.2">
      <c r="A658" s="1147"/>
      <c r="B658" s="1148" t="s">
        <v>160</v>
      </c>
      <c r="C658" s="2596" t="s">
        <v>161</v>
      </c>
      <c r="D658" s="2596"/>
      <c r="E658" s="2596"/>
      <c r="F658" s="2596"/>
      <c r="G658" s="2596"/>
      <c r="H658" s="2596"/>
      <c r="I658" s="2596"/>
      <c r="J658" s="2596"/>
      <c r="K658" s="2596"/>
      <c r="L658" s="2596"/>
      <c r="M658" s="2596"/>
      <c r="N658" s="2600"/>
    </row>
    <row r="659" spans="1:14" s="1" customFormat="1" ht="10.199999999999999" x14ac:dyDescent="0.2">
      <c r="A659" s="1149"/>
      <c r="B659" s="1148" t="s">
        <v>44</v>
      </c>
      <c r="C659" s="2596" t="s">
        <v>48</v>
      </c>
      <c r="D659" s="2596"/>
      <c r="E659" s="2596"/>
      <c r="F659" s="1150"/>
      <c r="G659" s="1150"/>
      <c r="H659" s="1150"/>
      <c r="I659" s="1150"/>
      <c r="J659" s="1151">
        <v>82.23</v>
      </c>
      <c r="K659" s="1150" t="s">
        <v>162</v>
      </c>
      <c r="L659" s="1151">
        <v>213.8</v>
      </c>
      <c r="M659" s="1150" t="s">
        <v>1513</v>
      </c>
      <c r="N659" s="1152">
        <v>5845</v>
      </c>
    </row>
    <row r="660" spans="1:14" s="1" customFormat="1" ht="10.199999999999999" x14ac:dyDescent="0.2">
      <c r="A660" s="1149"/>
      <c r="B660" s="1148"/>
      <c r="C660" s="2596" t="s">
        <v>49</v>
      </c>
      <c r="D660" s="2596"/>
      <c r="E660" s="2596"/>
      <c r="F660" s="1150" t="s">
        <v>50</v>
      </c>
      <c r="G660" s="1150" t="s">
        <v>634</v>
      </c>
      <c r="H660" s="1150" t="s">
        <v>162</v>
      </c>
      <c r="I660" s="1150" t="s">
        <v>261</v>
      </c>
      <c r="J660" s="1151"/>
      <c r="K660" s="1150"/>
      <c r="L660" s="1151"/>
      <c r="M660" s="1150"/>
      <c r="N660" s="1152"/>
    </row>
    <row r="661" spans="1:14" s="1" customFormat="1" ht="10.199999999999999" x14ac:dyDescent="0.2">
      <c r="A661" s="1149"/>
      <c r="B661" s="1148"/>
      <c r="C661" s="2608" t="s">
        <v>52</v>
      </c>
      <c r="D661" s="2608"/>
      <c r="E661" s="2608"/>
      <c r="F661" s="1153"/>
      <c r="G661" s="1153"/>
      <c r="H661" s="1153"/>
      <c r="I661" s="1153"/>
      <c r="J661" s="1154">
        <v>82.23</v>
      </c>
      <c r="K661" s="1153"/>
      <c r="L661" s="1154">
        <v>213.8</v>
      </c>
      <c r="M661" s="1153"/>
      <c r="N661" s="1155"/>
    </row>
    <row r="662" spans="1:14" s="1" customFormat="1" ht="10.199999999999999" x14ac:dyDescent="0.2">
      <c r="A662" s="1149"/>
      <c r="B662" s="1148"/>
      <c r="C662" s="2596" t="s">
        <v>53</v>
      </c>
      <c r="D662" s="2596"/>
      <c r="E662" s="2596"/>
      <c r="F662" s="1150"/>
      <c r="G662" s="1150"/>
      <c r="H662" s="1150"/>
      <c r="I662" s="1150"/>
      <c r="J662" s="1151"/>
      <c r="K662" s="1150"/>
      <c r="L662" s="1151">
        <v>213.8</v>
      </c>
      <c r="M662" s="1150"/>
      <c r="N662" s="1152">
        <v>5845</v>
      </c>
    </row>
    <row r="663" spans="1:14" s="1" customFormat="1" ht="20.399999999999999" x14ac:dyDescent="0.2">
      <c r="A663" s="1149"/>
      <c r="B663" s="1148" t="s">
        <v>2100</v>
      </c>
      <c r="C663" s="2596" t="s">
        <v>54</v>
      </c>
      <c r="D663" s="2596"/>
      <c r="E663" s="2596"/>
      <c r="F663" s="1150" t="s">
        <v>55</v>
      </c>
      <c r="G663" s="1150" t="s">
        <v>56</v>
      </c>
      <c r="H663" s="1150"/>
      <c r="I663" s="1150" t="s">
        <v>56</v>
      </c>
      <c r="J663" s="1151"/>
      <c r="K663" s="1150"/>
      <c r="L663" s="1151">
        <v>158.21</v>
      </c>
      <c r="M663" s="1150"/>
      <c r="N663" s="1152">
        <v>4325</v>
      </c>
    </row>
    <row r="664" spans="1:14" s="1" customFormat="1" ht="20.399999999999999" x14ac:dyDescent="0.2">
      <c r="A664" s="1149"/>
      <c r="B664" s="1148" t="s">
        <v>2101</v>
      </c>
      <c r="C664" s="2596" t="s">
        <v>57</v>
      </c>
      <c r="D664" s="2596"/>
      <c r="E664" s="2596"/>
      <c r="F664" s="1150" t="s">
        <v>55</v>
      </c>
      <c r="G664" s="1150" t="s">
        <v>58</v>
      </c>
      <c r="H664" s="1150"/>
      <c r="I664" s="1150" t="s">
        <v>58</v>
      </c>
      <c r="J664" s="1151"/>
      <c r="K664" s="1150"/>
      <c r="L664" s="1151">
        <v>76.97</v>
      </c>
      <c r="M664" s="1150"/>
      <c r="N664" s="1152">
        <v>2104</v>
      </c>
    </row>
    <row r="665" spans="1:14" s="1" customFormat="1" ht="10.199999999999999" x14ac:dyDescent="0.2">
      <c r="A665" s="1156"/>
      <c r="B665" s="1157"/>
      <c r="C665" s="2599" t="s">
        <v>59</v>
      </c>
      <c r="D665" s="2599"/>
      <c r="E665" s="2599"/>
      <c r="F665" s="1144"/>
      <c r="G665" s="1144"/>
      <c r="H665" s="1144"/>
      <c r="I665" s="1144"/>
      <c r="J665" s="1145"/>
      <c r="K665" s="1144"/>
      <c r="L665" s="1145">
        <v>448.98</v>
      </c>
      <c r="M665" s="1153"/>
      <c r="N665" s="1146"/>
    </row>
    <row r="666" spans="1:14" s="1" customFormat="1" ht="34.200000000000003" customHeight="1" x14ac:dyDescent="0.2">
      <c r="A666" s="1142" t="s">
        <v>264</v>
      </c>
      <c r="B666" s="1143" t="s">
        <v>1615</v>
      </c>
      <c r="C666" s="2599" t="s">
        <v>1616</v>
      </c>
      <c r="D666" s="2599"/>
      <c r="E666" s="2599"/>
      <c r="F666" s="1144" t="s">
        <v>300</v>
      </c>
      <c r="G666" s="1144"/>
      <c r="H666" s="1144"/>
      <c r="I666" s="1144" t="s">
        <v>44</v>
      </c>
      <c r="J666" s="1145"/>
      <c r="K666" s="1144"/>
      <c r="L666" s="1145"/>
      <c r="M666" s="1144"/>
      <c r="N666" s="1146"/>
    </row>
    <row r="667" spans="1:14" s="1" customFormat="1" ht="30.6" customHeight="1" x14ac:dyDescent="0.2">
      <c r="A667" s="1147"/>
      <c r="B667" s="1148" t="s">
        <v>160</v>
      </c>
      <c r="C667" s="2596" t="s">
        <v>161</v>
      </c>
      <c r="D667" s="2596"/>
      <c r="E667" s="2596"/>
      <c r="F667" s="2596"/>
      <c r="G667" s="2596"/>
      <c r="H667" s="2596"/>
      <c r="I667" s="2596"/>
      <c r="J667" s="2596"/>
      <c r="K667" s="2596"/>
      <c r="L667" s="2596"/>
      <c r="M667" s="2596"/>
      <c r="N667" s="2600"/>
    </row>
    <row r="668" spans="1:14" s="1" customFormat="1" ht="10.199999999999999" x14ac:dyDescent="0.2">
      <c r="A668" s="1149"/>
      <c r="B668" s="1148" t="s">
        <v>44</v>
      </c>
      <c r="C668" s="2596" t="s">
        <v>48</v>
      </c>
      <c r="D668" s="2596"/>
      <c r="E668" s="2596"/>
      <c r="F668" s="1150"/>
      <c r="G668" s="1150"/>
      <c r="H668" s="1150"/>
      <c r="I668" s="1150"/>
      <c r="J668" s="1151">
        <v>63.59</v>
      </c>
      <c r="K668" s="1150" t="s">
        <v>162</v>
      </c>
      <c r="L668" s="1151">
        <v>82.67</v>
      </c>
      <c r="M668" s="1150" t="s">
        <v>1513</v>
      </c>
      <c r="N668" s="1152">
        <v>2260</v>
      </c>
    </row>
    <row r="669" spans="1:14" s="1" customFormat="1" ht="10.199999999999999" x14ac:dyDescent="0.2">
      <c r="A669" s="1149"/>
      <c r="B669" s="1148"/>
      <c r="C669" s="2596" t="s">
        <v>49</v>
      </c>
      <c r="D669" s="2596"/>
      <c r="E669" s="2596"/>
      <c r="F669" s="1150" t="s">
        <v>50</v>
      </c>
      <c r="G669" s="1150" t="s">
        <v>1101</v>
      </c>
      <c r="H669" s="1150" t="s">
        <v>162</v>
      </c>
      <c r="I669" s="1150" t="s">
        <v>1654</v>
      </c>
      <c r="J669" s="1151"/>
      <c r="K669" s="1150"/>
      <c r="L669" s="1151"/>
      <c r="M669" s="1150"/>
      <c r="N669" s="1152"/>
    </row>
    <row r="670" spans="1:14" s="1" customFormat="1" ht="10.199999999999999" x14ac:dyDescent="0.2">
      <c r="A670" s="1149"/>
      <c r="B670" s="1148"/>
      <c r="C670" s="2608" t="s">
        <v>52</v>
      </c>
      <c r="D670" s="2608"/>
      <c r="E670" s="2608"/>
      <c r="F670" s="1153"/>
      <c r="G670" s="1153"/>
      <c r="H670" s="1153"/>
      <c r="I670" s="1153"/>
      <c r="J670" s="1154">
        <v>63.59</v>
      </c>
      <c r="K670" s="1153"/>
      <c r="L670" s="1154">
        <v>82.67</v>
      </c>
      <c r="M670" s="1153"/>
      <c r="N670" s="1155"/>
    </row>
    <row r="671" spans="1:14" s="1" customFormat="1" ht="10.199999999999999" x14ac:dyDescent="0.2">
      <c r="A671" s="1149"/>
      <c r="B671" s="1148"/>
      <c r="C671" s="2596" t="s">
        <v>53</v>
      </c>
      <c r="D671" s="2596"/>
      <c r="E671" s="2596"/>
      <c r="F671" s="1150"/>
      <c r="G671" s="1150"/>
      <c r="H671" s="1150"/>
      <c r="I671" s="1150"/>
      <c r="J671" s="1151"/>
      <c r="K671" s="1150"/>
      <c r="L671" s="1151">
        <v>82.67</v>
      </c>
      <c r="M671" s="1150"/>
      <c r="N671" s="1152">
        <v>2260</v>
      </c>
    </row>
    <row r="672" spans="1:14" s="1" customFormat="1" ht="20.399999999999999" x14ac:dyDescent="0.2">
      <c r="A672" s="1149"/>
      <c r="B672" s="1148" t="s">
        <v>2100</v>
      </c>
      <c r="C672" s="2596" t="s">
        <v>54</v>
      </c>
      <c r="D672" s="2596"/>
      <c r="E672" s="2596"/>
      <c r="F672" s="1150" t="s">
        <v>55</v>
      </c>
      <c r="G672" s="1150" t="s">
        <v>56</v>
      </c>
      <c r="H672" s="1150"/>
      <c r="I672" s="1150" t="s">
        <v>56</v>
      </c>
      <c r="J672" s="1151"/>
      <c r="K672" s="1150"/>
      <c r="L672" s="1151">
        <v>61.18</v>
      </c>
      <c r="M672" s="1150"/>
      <c r="N672" s="1152">
        <v>1672</v>
      </c>
    </row>
    <row r="673" spans="1:14" s="1" customFormat="1" ht="20.399999999999999" x14ac:dyDescent="0.2">
      <c r="A673" s="1149"/>
      <c r="B673" s="1148" t="s">
        <v>2101</v>
      </c>
      <c r="C673" s="2596" t="s">
        <v>57</v>
      </c>
      <c r="D673" s="2596"/>
      <c r="E673" s="2596"/>
      <c r="F673" s="1150" t="s">
        <v>55</v>
      </c>
      <c r="G673" s="1150" t="s">
        <v>58</v>
      </c>
      <c r="H673" s="1150"/>
      <c r="I673" s="1150" t="s">
        <v>58</v>
      </c>
      <c r="J673" s="1151"/>
      <c r="K673" s="1150"/>
      <c r="L673" s="1151">
        <v>29.76</v>
      </c>
      <c r="M673" s="1150"/>
      <c r="N673" s="1152">
        <v>814</v>
      </c>
    </row>
    <row r="674" spans="1:14" s="1" customFormat="1" ht="10.199999999999999" x14ac:dyDescent="0.2">
      <c r="A674" s="1156"/>
      <c r="B674" s="1157"/>
      <c r="C674" s="2599" t="s">
        <v>59</v>
      </c>
      <c r="D674" s="2599"/>
      <c r="E674" s="2599"/>
      <c r="F674" s="1144"/>
      <c r="G674" s="1144"/>
      <c r="H674" s="1144"/>
      <c r="I674" s="1144"/>
      <c r="J674" s="1145"/>
      <c r="K674" s="1144"/>
      <c r="L674" s="1145">
        <v>173.61</v>
      </c>
      <c r="M674" s="1153"/>
      <c r="N674" s="1146"/>
    </row>
    <row r="675" spans="1:14" s="1" customFormat="1" ht="27" customHeight="1" x14ac:dyDescent="0.2">
      <c r="A675" s="1142" t="s">
        <v>269</v>
      </c>
      <c r="B675" s="1143" t="s">
        <v>1617</v>
      </c>
      <c r="C675" s="2599" t="s">
        <v>1618</v>
      </c>
      <c r="D675" s="2599"/>
      <c r="E675" s="2599"/>
      <c r="F675" s="1144" t="s">
        <v>300</v>
      </c>
      <c r="G675" s="1144"/>
      <c r="H675" s="1144"/>
      <c r="I675" s="1144" t="s">
        <v>75</v>
      </c>
      <c r="J675" s="1145"/>
      <c r="K675" s="1144"/>
      <c r="L675" s="1145"/>
      <c r="M675" s="1144"/>
      <c r="N675" s="1146"/>
    </row>
    <row r="676" spans="1:14" s="1" customFormat="1" ht="35.4" customHeight="1" x14ac:dyDescent="0.2">
      <c r="A676" s="1147"/>
      <c r="B676" s="1148" t="s">
        <v>160</v>
      </c>
      <c r="C676" s="2596" t="s">
        <v>161</v>
      </c>
      <c r="D676" s="2596"/>
      <c r="E676" s="2596"/>
      <c r="F676" s="2596"/>
      <c r="G676" s="2596"/>
      <c r="H676" s="2596"/>
      <c r="I676" s="2596"/>
      <c r="J676" s="2596"/>
      <c r="K676" s="2596"/>
      <c r="L676" s="2596"/>
      <c r="M676" s="2596"/>
      <c r="N676" s="2600"/>
    </row>
    <row r="677" spans="1:14" s="1" customFormat="1" ht="10.199999999999999" x14ac:dyDescent="0.2">
      <c r="A677" s="1149"/>
      <c r="B677" s="1148" t="s">
        <v>44</v>
      </c>
      <c r="C677" s="2596" t="s">
        <v>48</v>
      </c>
      <c r="D677" s="2596"/>
      <c r="E677" s="2596"/>
      <c r="F677" s="1150"/>
      <c r="G677" s="1150"/>
      <c r="H677" s="1150"/>
      <c r="I677" s="1150"/>
      <c r="J677" s="1151">
        <v>145.30000000000001</v>
      </c>
      <c r="K677" s="1150" t="s">
        <v>162</v>
      </c>
      <c r="L677" s="1151">
        <v>944.45</v>
      </c>
      <c r="M677" s="1150" t="s">
        <v>1513</v>
      </c>
      <c r="N677" s="1152">
        <v>25821</v>
      </c>
    </row>
    <row r="678" spans="1:14" s="1" customFormat="1" ht="10.199999999999999" x14ac:dyDescent="0.2">
      <c r="A678" s="1149"/>
      <c r="B678" s="1148"/>
      <c r="C678" s="2596" t="s">
        <v>49</v>
      </c>
      <c r="D678" s="2596"/>
      <c r="E678" s="2596"/>
      <c r="F678" s="1150" t="s">
        <v>50</v>
      </c>
      <c r="G678" s="1150" t="s">
        <v>1619</v>
      </c>
      <c r="H678" s="1150" t="s">
        <v>162</v>
      </c>
      <c r="I678" s="1150" t="s">
        <v>1653</v>
      </c>
      <c r="J678" s="1151"/>
      <c r="K678" s="1150"/>
      <c r="L678" s="1151"/>
      <c r="M678" s="1150"/>
      <c r="N678" s="1152"/>
    </row>
    <row r="679" spans="1:14" s="1" customFormat="1" ht="10.199999999999999" x14ac:dyDescent="0.2">
      <c r="A679" s="1149"/>
      <c r="B679" s="1148"/>
      <c r="C679" s="2608" t="s">
        <v>52</v>
      </c>
      <c r="D679" s="2608"/>
      <c r="E679" s="2608"/>
      <c r="F679" s="1153"/>
      <c r="G679" s="1153"/>
      <c r="H679" s="1153"/>
      <c r="I679" s="1153"/>
      <c r="J679" s="1154">
        <v>145.30000000000001</v>
      </c>
      <c r="K679" s="1153"/>
      <c r="L679" s="1154">
        <v>944.45</v>
      </c>
      <c r="M679" s="1153"/>
      <c r="N679" s="1155"/>
    </row>
    <row r="680" spans="1:14" s="1" customFormat="1" ht="10.199999999999999" x14ac:dyDescent="0.2">
      <c r="A680" s="1149"/>
      <c r="B680" s="1148"/>
      <c r="C680" s="2596" t="s">
        <v>53</v>
      </c>
      <c r="D680" s="2596"/>
      <c r="E680" s="2596"/>
      <c r="F680" s="1150"/>
      <c r="G680" s="1150"/>
      <c r="H680" s="1150"/>
      <c r="I680" s="1150"/>
      <c r="J680" s="1151"/>
      <c r="K680" s="1150"/>
      <c r="L680" s="1151">
        <v>944.45</v>
      </c>
      <c r="M680" s="1150"/>
      <c r="N680" s="1152">
        <v>25821</v>
      </c>
    </row>
    <row r="681" spans="1:14" s="1" customFormat="1" ht="20.399999999999999" x14ac:dyDescent="0.2">
      <c r="A681" s="1149"/>
      <c r="B681" s="1148" t="s">
        <v>2100</v>
      </c>
      <c r="C681" s="2596" t="s">
        <v>54</v>
      </c>
      <c r="D681" s="2596"/>
      <c r="E681" s="2596"/>
      <c r="F681" s="1150" t="s">
        <v>55</v>
      </c>
      <c r="G681" s="1150" t="s">
        <v>56</v>
      </c>
      <c r="H681" s="1150"/>
      <c r="I681" s="1150" t="s">
        <v>56</v>
      </c>
      <c r="J681" s="1151"/>
      <c r="K681" s="1150"/>
      <c r="L681" s="1151">
        <v>698.89</v>
      </c>
      <c r="M681" s="1150"/>
      <c r="N681" s="1152">
        <v>19108</v>
      </c>
    </row>
    <row r="682" spans="1:14" s="1" customFormat="1" ht="20.399999999999999" x14ac:dyDescent="0.2">
      <c r="A682" s="1149"/>
      <c r="B682" s="1148" t="s">
        <v>2101</v>
      </c>
      <c r="C682" s="2596" t="s">
        <v>57</v>
      </c>
      <c r="D682" s="2596"/>
      <c r="E682" s="2596"/>
      <c r="F682" s="1150" t="s">
        <v>55</v>
      </c>
      <c r="G682" s="1150" t="s">
        <v>58</v>
      </c>
      <c r="H682" s="1150"/>
      <c r="I682" s="1150" t="s">
        <v>58</v>
      </c>
      <c r="J682" s="1151"/>
      <c r="K682" s="1150"/>
      <c r="L682" s="1151">
        <v>340</v>
      </c>
      <c r="M682" s="1150"/>
      <c r="N682" s="1152">
        <v>9296</v>
      </c>
    </row>
    <row r="683" spans="1:14" s="1" customFormat="1" ht="10.199999999999999" x14ac:dyDescent="0.2">
      <c r="A683" s="1156"/>
      <c r="B683" s="1157"/>
      <c r="C683" s="2599" t="s">
        <v>59</v>
      </c>
      <c r="D683" s="2599"/>
      <c r="E683" s="2599"/>
      <c r="F683" s="1144"/>
      <c r="G683" s="1144"/>
      <c r="H683" s="1144"/>
      <c r="I683" s="1144"/>
      <c r="J683" s="1145"/>
      <c r="K683" s="1144"/>
      <c r="L683" s="1145">
        <v>1983.34</v>
      </c>
      <c r="M683" s="1153"/>
      <c r="N683" s="1146"/>
    </row>
    <row r="684" spans="1:14" s="1" customFormat="1" ht="27" customHeight="1" x14ac:dyDescent="0.2">
      <c r="A684" s="1142" t="s">
        <v>274</v>
      </c>
      <c r="B684" s="1143" t="s">
        <v>1620</v>
      </c>
      <c r="C684" s="2599" t="s">
        <v>1621</v>
      </c>
      <c r="D684" s="2599"/>
      <c r="E684" s="2599"/>
      <c r="F684" s="1144" t="s">
        <v>300</v>
      </c>
      <c r="G684" s="1144"/>
      <c r="H684" s="1144"/>
      <c r="I684" s="1144" t="s">
        <v>75</v>
      </c>
      <c r="J684" s="1145"/>
      <c r="K684" s="1144"/>
      <c r="L684" s="1145"/>
      <c r="M684" s="1144"/>
      <c r="N684" s="1146"/>
    </row>
    <row r="685" spans="1:14" s="1" customFormat="1" ht="41.4" customHeight="1" x14ac:dyDescent="0.2">
      <c r="A685" s="1147"/>
      <c r="B685" s="1148" t="s">
        <v>160</v>
      </c>
      <c r="C685" s="2596" t="s">
        <v>161</v>
      </c>
      <c r="D685" s="2596"/>
      <c r="E685" s="2596"/>
      <c r="F685" s="2596"/>
      <c r="G685" s="2596"/>
      <c r="H685" s="2596"/>
      <c r="I685" s="2596"/>
      <c r="J685" s="2596"/>
      <c r="K685" s="2596"/>
      <c r="L685" s="2596"/>
      <c r="M685" s="2596"/>
      <c r="N685" s="2600"/>
    </row>
    <row r="686" spans="1:14" s="1" customFormat="1" ht="10.199999999999999" x14ac:dyDescent="0.2">
      <c r="A686" s="1149"/>
      <c r="B686" s="1148" t="s">
        <v>44</v>
      </c>
      <c r="C686" s="2596" t="s">
        <v>48</v>
      </c>
      <c r="D686" s="2596"/>
      <c r="E686" s="2596"/>
      <c r="F686" s="1150"/>
      <c r="G686" s="1150"/>
      <c r="H686" s="1150"/>
      <c r="I686" s="1150"/>
      <c r="J686" s="1151">
        <v>181.64</v>
      </c>
      <c r="K686" s="1150" t="s">
        <v>162</v>
      </c>
      <c r="L686" s="1151">
        <v>1180.6600000000001</v>
      </c>
      <c r="M686" s="1150" t="s">
        <v>1513</v>
      </c>
      <c r="N686" s="1152">
        <v>32279</v>
      </c>
    </row>
    <row r="687" spans="1:14" s="1" customFormat="1" ht="10.199999999999999" x14ac:dyDescent="0.2">
      <c r="A687" s="1149"/>
      <c r="B687" s="1148"/>
      <c r="C687" s="2596" t="s">
        <v>49</v>
      </c>
      <c r="D687" s="2596"/>
      <c r="E687" s="2596"/>
      <c r="F687" s="1150" t="s">
        <v>50</v>
      </c>
      <c r="G687" s="1150" t="s">
        <v>403</v>
      </c>
      <c r="H687" s="1150" t="s">
        <v>162</v>
      </c>
      <c r="I687" s="1150" t="s">
        <v>1655</v>
      </c>
      <c r="J687" s="1151"/>
      <c r="K687" s="1150"/>
      <c r="L687" s="1151"/>
      <c r="M687" s="1150"/>
      <c r="N687" s="1152"/>
    </row>
    <row r="688" spans="1:14" s="1" customFormat="1" ht="10.199999999999999" x14ac:dyDescent="0.2">
      <c r="A688" s="1149"/>
      <c r="B688" s="1148"/>
      <c r="C688" s="2608" t="s">
        <v>52</v>
      </c>
      <c r="D688" s="2608"/>
      <c r="E688" s="2608"/>
      <c r="F688" s="1153"/>
      <c r="G688" s="1153"/>
      <c r="H688" s="1153"/>
      <c r="I688" s="1153"/>
      <c r="J688" s="1154">
        <v>181.64</v>
      </c>
      <c r="K688" s="1153"/>
      <c r="L688" s="1154">
        <v>1180.6600000000001</v>
      </c>
      <c r="M688" s="1153"/>
      <c r="N688" s="1155"/>
    </row>
    <row r="689" spans="1:14" s="1" customFormat="1" ht="10.199999999999999" x14ac:dyDescent="0.2">
      <c r="A689" s="1149"/>
      <c r="B689" s="1148"/>
      <c r="C689" s="2596" t="s">
        <v>53</v>
      </c>
      <c r="D689" s="2596"/>
      <c r="E689" s="2596"/>
      <c r="F689" s="1150"/>
      <c r="G689" s="1150"/>
      <c r="H689" s="1150"/>
      <c r="I689" s="1150"/>
      <c r="J689" s="1151"/>
      <c r="K689" s="1150"/>
      <c r="L689" s="1151">
        <v>1180.6600000000001</v>
      </c>
      <c r="M689" s="1150"/>
      <c r="N689" s="1152">
        <v>32279</v>
      </c>
    </row>
    <row r="690" spans="1:14" s="1" customFormat="1" ht="20.399999999999999" x14ac:dyDescent="0.2">
      <c r="A690" s="1149"/>
      <c r="B690" s="1148" t="s">
        <v>2100</v>
      </c>
      <c r="C690" s="2596" t="s">
        <v>54</v>
      </c>
      <c r="D690" s="2596"/>
      <c r="E690" s="2596"/>
      <c r="F690" s="1150" t="s">
        <v>55</v>
      </c>
      <c r="G690" s="1150" t="s">
        <v>56</v>
      </c>
      <c r="H690" s="1150"/>
      <c r="I690" s="1150" t="s">
        <v>56</v>
      </c>
      <c r="J690" s="1151"/>
      <c r="K690" s="1150"/>
      <c r="L690" s="1151">
        <v>873.69</v>
      </c>
      <c r="M690" s="1150"/>
      <c r="N690" s="1152">
        <v>23886</v>
      </c>
    </row>
    <row r="691" spans="1:14" s="1" customFormat="1" ht="20.399999999999999" x14ac:dyDescent="0.2">
      <c r="A691" s="1149"/>
      <c r="B691" s="1148" t="s">
        <v>2101</v>
      </c>
      <c r="C691" s="2596" t="s">
        <v>57</v>
      </c>
      <c r="D691" s="2596"/>
      <c r="E691" s="2596"/>
      <c r="F691" s="1150" t="s">
        <v>55</v>
      </c>
      <c r="G691" s="1150" t="s">
        <v>58</v>
      </c>
      <c r="H691" s="1150"/>
      <c r="I691" s="1150" t="s">
        <v>58</v>
      </c>
      <c r="J691" s="1151"/>
      <c r="K691" s="1150"/>
      <c r="L691" s="1151">
        <v>425.04</v>
      </c>
      <c r="M691" s="1150"/>
      <c r="N691" s="1152">
        <v>11620</v>
      </c>
    </row>
    <row r="692" spans="1:14" s="1" customFormat="1" ht="10.199999999999999" x14ac:dyDescent="0.2">
      <c r="A692" s="1156"/>
      <c r="B692" s="1157"/>
      <c r="C692" s="2599" t="s">
        <v>59</v>
      </c>
      <c r="D692" s="2599"/>
      <c r="E692" s="2599"/>
      <c r="F692" s="1144"/>
      <c r="G692" s="1144"/>
      <c r="H692" s="1144"/>
      <c r="I692" s="1144"/>
      <c r="J692" s="1145"/>
      <c r="K692" s="1144"/>
      <c r="L692" s="1145">
        <v>2479.39</v>
      </c>
      <c r="M692" s="1153"/>
      <c r="N692" s="1146"/>
    </row>
    <row r="693" spans="1:14" s="1" customFormat="1" ht="24" customHeight="1" x14ac:dyDescent="0.2">
      <c r="A693" s="1142" t="s">
        <v>283</v>
      </c>
      <c r="B693" s="1143" t="s">
        <v>1622</v>
      </c>
      <c r="C693" s="2599" t="s">
        <v>1623</v>
      </c>
      <c r="D693" s="2599"/>
      <c r="E693" s="2599"/>
      <c r="F693" s="1144" t="s">
        <v>300</v>
      </c>
      <c r="G693" s="1144"/>
      <c r="H693" s="1144"/>
      <c r="I693" s="1144" t="s">
        <v>60</v>
      </c>
      <c r="J693" s="1145"/>
      <c r="K693" s="1144"/>
      <c r="L693" s="1145"/>
      <c r="M693" s="1144"/>
      <c r="N693" s="1146"/>
    </row>
    <row r="694" spans="1:14" s="1" customFormat="1" ht="35.4" customHeight="1" x14ac:dyDescent="0.2">
      <c r="A694" s="1147"/>
      <c r="B694" s="1148" t="s">
        <v>160</v>
      </c>
      <c r="C694" s="2596" t="s">
        <v>161</v>
      </c>
      <c r="D694" s="2596"/>
      <c r="E694" s="2596"/>
      <c r="F694" s="2596"/>
      <c r="G694" s="2596"/>
      <c r="H694" s="2596"/>
      <c r="I694" s="2596"/>
      <c r="J694" s="2596"/>
      <c r="K694" s="2596"/>
      <c r="L694" s="2596"/>
      <c r="M694" s="2596"/>
      <c r="N694" s="2600"/>
    </row>
    <row r="695" spans="1:14" s="1" customFormat="1" ht="10.199999999999999" x14ac:dyDescent="0.2">
      <c r="A695" s="1149"/>
      <c r="B695" s="1148" t="s">
        <v>44</v>
      </c>
      <c r="C695" s="2596" t="s">
        <v>48</v>
      </c>
      <c r="D695" s="2596"/>
      <c r="E695" s="2596"/>
      <c r="F695" s="1150"/>
      <c r="G695" s="1150"/>
      <c r="H695" s="1150"/>
      <c r="I695" s="1150"/>
      <c r="J695" s="1151">
        <v>1396.66</v>
      </c>
      <c r="K695" s="1150" t="s">
        <v>162</v>
      </c>
      <c r="L695" s="1151">
        <v>3631.32</v>
      </c>
      <c r="M695" s="1150" t="s">
        <v>1513</v>
      </c>
      <c r="N695" s="1152">
        <v>99280</v>
      </c>
    </row>
    <row r="696" spans="1:14" s="1" customFormat="1" ht="10.199999999999999" x14ac:dyDescent="0.2">
      <c r="A696" s="1149"/>
      <c r="B696" s="1148"/>
      <c r="C696" s="2596" t="s">
        <v>49</v>
      </c>
      <c r="D696" s="2596"/>
      <c r="E696" s="2596"/>
      <c r="F696" s="1150" t="s">
        <v>50</v>
      </c>
      <c r="G696" s="1150" t="s">
        <v>1624</v>
      </c>
      <c r="H696" s="1150" t="s">
        <v>162</v>
      </c>
      <c r="I696" s="1150" t="s">
        <v>1656</v>
      </c>
      <c r="J696" s="1151"/>
      <c r="K696" s="1150"/>
      <c r="L696" s="1151"/>
      <c r="M696" s="1150"/>
      <c r="N696" s="1152"/>
    </row>
    <row r="697" spans="1:14" s="1" customFormat="1" ht="10.199999999999999" x14ac:dyDescent="0.2">
      <c r="A697" s="1149"/>
      <c r="B697" s="1148"/>
      <c r="C697" s="2608" t="s">
        <v>52</v>
      </c>
      <c r="D697" s="2608"/>
      <c r="E697" s="2608"/>
      <c r="F697" s="1153"/>
      <c r="G697" s="1153"/>
      <c r="H697" s="1153"/>
      <c r="I697" s="1153"/>
      <c r="J697" s="1154">
        <v>1396.66</v>
      </c>
      <c r="K697" s="1153"/>
      <c r="L697" s="1154">
        <v>3631.32</v>
      </c>
      <c r="M697" s="1153"/>
      <c r="N697" s="1155"/>
    </row>
    <row r="698" spans="1:14" s="1" customFormat="1" ht="10.199999999999999" x14ac:dyDescent="0.2">
      <c r="A698" s="1149"/>
      <c r="B698" s="1148"/>
      <c r="C698" s="2596" t="s">
        <v>53</v>
      </c>
      <c r="D698" s="2596"/>
      <c r="E698" s="2596"/>
      <c r="F698" s="1150"/>
      <c r="G698" s="1150"/>
      <c r="H698" s="1150"/>
      <c r="I698" s="1150"/>
      <c r="J698" s="1151"/>
      <c r="K698" s="1150"/>
      <c r="L698" s="1151">
        <v>3631.32</v>
      </c>
      <c r="M698" s="1150"/>
      <c r="N698" s="1152">
        <v>99280</v>
      </c>
    </row>
    <row r="699" spans="1:14" s="1" customFormat="1" ht="20.399999999999999" x14ac:dyDescent="0.2">
      <c r="A699" s="1149"/>
      <c r="B699" s="1148" t="s">
        <v>2100</v>
      </c>
      <c r="C699" s="2596" t="s">
        <v>54</v>
      </c>
      <c r="D699" s="2596"/>
      <c r="E699" s="2596"/>
      <c r="F699" s="1150" t="s">
        <v>55</v>
      </c>
      <c r="G699" s="1150" t="s">
        <v>56</v>
      </c>
      <c r="H699" s="1150"/>
      <c r="I699" s="1150" t="s">
        <v>56</v>
      </c>
      <c r="J699" s="1151"/>
      <c r="K699" s="1150"/>
      <c r="L699" s="1151">
        <v>2687.18</v>
      </c>
      <c r="M699" s="1150"/>
      <c r="N699" s="1152">
        <v>73467</v>
      </c>
    </row>
    <row r="700" spans="1:14" s="1" customFormat="1" ht="20.399999999999999" x14ac:dyDescent="0.2">
      <c r="A700" s="1149"/>
      <c r="B700" s="1148" t="s">
        <v>2101</v>
      </c>
      <c r="C700" s="2596" t="s">
        <v>57</v>
      </c>
      <c r="D700" s="2596"/>
      <c r="E700" s="2596"/>
      <c r="F700" s="1150" t="s">
        <v>55</v>
      </c>
      <c r="G700" s="1150" t="s">
        <v>58</v>
      </c>
      <c r="H700" s="1150"/>
      <c r="I700" s="1150" t="s">
        <v>58</v>
      </c>
      <c r="J700" s="1151"/>
      <c r="K700" s="1150"/>
      <c r="L700" s="1151">
        <v>1307.28</v>
      </c>
      <c r="M700" s="1150"/>
      <c r="N700" s="1152">
        <v>35741</v>
      </c>
    </row>
    <row r="701" spans="1:14" s="1" customFormat="1" ht="10.199999999999999" x14ac:dyDescent="0.2">
      <c r="A701" s="1156"/>
      <c r="B701" s="1157"/>
      <c r="C701" s="2599" t="s">
        <v>59</v>
      </c>
      <c r="D701" s="2599"/>
      <c r="E701" s="2599"/>
      <c r="F701" s="1144"/>
      <c r="G701" s="1144"/>
      <c r="H701" s="1144"/>
      <c r="I701" s="1144"/>
      <c r="J701" s="1145"/>
      <c r="K701" s="1144"/>
      <c r="L701" s="1145">
        <v>7625.78</v>
      </c>
      <c r="M701" s="1153"/>
      <c r="N701" s="1146"/>
    </row>
    <row r="702" spans="1:14" s="1" customFormat="1" ht="34.799999999999997" customHeight="1" x14ac:dyDescent="0.2">
      <c r="A702" s="1142" t="s">
        <v>286</v>
      </c>
      <c r="B702" s="1143" t="s">
        <v>1625</v>
      </c>
      <c r="C702" s="2599" t="s">
        <v>1626</v>
      </c>
      <c r="D702" s="2599"/>
      <c r="E702" s="2599"/>
      <c r="F702" s="1144" t="s">
        <v>300</v>
      </c>
      <c r="G702" s="1144"/>
      <c r="H702" s="1144"/>
      <c r="I702" s="1144" t="s">
        <v>60</v>
      </c>
      <c r="J702" s="1145"/>
      <c r="K702" s="1144"/>
      <c r="L702" s="1145"/>
      <c r="M702" s="1144"/>
      <c r="N702" s="1146"/>
    </row>
    <row r="703" spans="1:14" s="1" customFormat="1" ht="36.6" customHeight="1" x14ac:dyDescent="0.2">
      <c r="A703" s="1147"/>
      <c r="B703" s="1148" t="s">
        <v>160</v>
      </c>
      <c r="C703" s="2596" t="s">
        <v>161</v>
      </c>
      <c r="D703" s="2596"/>
      <c r="E703" s="2596"/>
      <c r="F703" s="2596"/>
      <c r="G703" s="2596"/>
      <c r="H703" s="2596"/>
      <c r="I703" s="2596"/>
      <c r="J703" s="2596"/>
      <c r="K703" s="2596"/>
      <c r="L703" s="2596"/>
      <c r="M703" s="2596"/>
      <c r="N703" s="2600"/>
    </row>
    <row r="704" spans="1:14" s="1" customFormat="1" ht="10.199999999999999" x14ac:dyDescent="0.2">
      <c r="A704" s="1149"/>
      <c r="B704" s="1148" t="s">
        <v>44</v>
      </c>
      <c r="C704" s="2596" t="s">
        <v>48</v>
      </c>
      <c r="D704" s="2596"/>
      <c r="E704" s="2596"/>
      <c r="F704" s="1150"/>
      <c r="G704" s="1150"/>
      <c r="H704" s="1150"/>
      <c r="I704" s="1150"/>
      <c r="J704" s="1151">
        <v>639.12</v>
      </c>
      <c r="K704" s="1150" t="s">
        <v>162</v>
      </c>
      <c r="L704" s="1151">
        <v>1661.71</v>
      </c>
      <c r="M704" s="1150" t="s">
        <v>1513</v>
      </c>
      <c r="N704" s="1152">
        <v>45431</v>
      </c>
    </row>
    <row r="705" spans="1:14" s="1" customFormat="1" ht="10.199999999999999" x14ac:dyDescent="0.2">
      <c r="A705" s="1149"/>
      <c r="B705" s="1148"/>
      <c r="C705" s="2596" t="s">
        <v>49</v>
      </c>
      <c r="D705" s="2596"/>
      <c r="E705" s="2596"/>
      <c r="F705" s="1150" t="s">
        <v>50</v>
      </c>
      <c r="G705" s="1150" t="s">
        <v>1627</v>
      </c>
      <c r="H705" s="1150" t="s">
        <v>162</v>
      </c>
      <c r="I705" s="1150" t="s">
        <v>306</v>
      </c>
      <c r="J705" s="1151"/>
      <c r="K705" s="1150"/>
      <c r="L705" s="1151"/>
      <c r="M705" s="1150"/>
      <c r="N705" s="1152"/>
    </row>
    <row r="706" spans="1:14" s="1" customFormat="1" ht="10.199999999999999" x14ac:dyDescent="0.2">
      <c r="A706" s="1149"/>
      <c r="B706" s="1148"/>
      <c r="C706" s="2608" t="s">
        <v>52</v>
      </c>
      <c r="D706" s="2608"/>
      <c r="E706" s="2608"/>
      <c r="F706" s="1153"/>
      <c r="G706" s="1153"/>
      <c r="H706" s="1153"/>
      <c r="I706" s="1153"/>
      <c r="J706" s="1154">
        <v>639.12</v>
      </c>
      <c r="K706" s="1153"/>
      <c r="L706" s="1154">
        <v>1661.71</v>
      </c>
      <c r="M706" s="1153"/>
      <c r="N706" s="1155"/>
    </row>
    <row r="707" spans="1:14" s="1" customFormat="1" ht="10.199999999999999" x14ac:dyDescent="0.2">
      <c r="A707" s="1149"/>
      <c r="B707" s="1148"/>
      <c r="C707" s="2596" t="s">
        <v>53</v>
      </c>
      <c r="D707" s="2596"/>
      <c r="E707" s="2596"/>
      <c r="F707" s="1150"/>
      <c r="G707" s="1150"/>
      <c r="H707" s="1150"/>
      <c r="I707" s="1150"/>
      <c r="J707" s="1151"/>
      <c r="K707" s="1150"/>
      <c r="L707" s="1151">
        <v>1661.71</v>
      </c>
      <c r="M707" s="1150"/>
      <c r="N707" s="1152">
        <v>45431</v>
      </c>
    </row>
    <row r="708" spans="1:14" s="1" customFormat="1" ht="20.399999999999999" x14ac:dyDescent="0.2">
      <c r="A708" s="1149"/>
      <c r="B708" s="1148" t="s">
        <v>2100</v>
      </c>
      <c r="C708" s="2596" t="s">
        <v>54</v>
      </c>
      <c r="D708" s="2596"/>
      <c r="E708" s="2596"/>
      <c r="F708" s="1150" t="s">
        <v>55</v>
      </c>
      <c r="G708" s="1150" t="s">
        <v>56</v>
      </c>
      <c r="H708" s="1150"/>
      <c r="I708" s="1150" t="s">
        <v>56</v>
      </c>
      <c r="J708" s="1151"/>
      <c r="K708" s="1150"/>
      <c r="L708" s="1151">
        <v>1229.67</v>
      </c>
      <c r="M708" s="1150"/>
      <c r="N708" s="1152">
        <v>33619</v>
      </c>
    </row>
    <row r="709" spans="1:14" s="1" customFormat="1" ht="20.399999999999999" x14ac:dyDescent="0.2">
      <c r="A709" s="1149"/>
      <c r="B709" s="1148" t="s">
        <v>2101</v>
      </c>
      <c r="C709" s="2596" t="s">
        <v>57</v>
      </c>
      <c r="D709" s="2596"/>
      <c r="E709" s="2596"/>
      <c r="F709" s="1150" t="s">
        <v>55</v>
      </c>
      <c r="G709" s="1150" t="s">
        <v>58</v>
      </c>
      <c r="H709" s="1150"/>
      <c r="I709" s="1150" t="s">
        <v>58</v>
      </c>
      <c r="J709" s="1151"/>
      <c r="K709" s="1150"/>
      <c r="L709" s="1151">
        <v>598.22</v>
      </c>
      <c r="M709" s="1150"/>
      <c r="N709" s="1152">
        <v>16355</v>
      </c>
    </row>
    <row r="710" spans="1:14" s="1" customFormat="1" ht="10.199999999999999" x14ac:dyDescent="0.2">
      <c r="A710" s="1156"/>
      <c r="B710" s="1157"/>
      <c r="C710" s="2599" t="s">
        <v>59</v>
      </c>
      <c r="D710" s="2599"/>
      <c r="E710" s="2599"/>
      <c r="F710" s="1144"/>
      <c r="G710" s="1144"/>
      <c r="H710" s="1144"/>
      <c r="I710" s="1144"/>
      <c r="J710" s="1145"/>
      <c r="K710" s="1144"/>
      <c r="L710" s="1145">
        <v>3489.6</v>
      </c>
      <c r="M710" s="1153"/>
      <c r="N710" s="1146"/>
    </row>
    <row r="711" spans="1:14" s="1" customFormat="1" ht="16.2" customHeight="1" x14ac:dyDescent="0.2">
      <c r="A711" s="1142" t="s">
        <v>291</v>
      </c>
      <c r="B711" s="1143" t="s">
        <v>1628</v>
      </c>
      <c r="C711" s="2599" t="s">
        <v>1629</v>
      </c>
      <c r="D711" s="2599"/>
      <c r="E711" s="2599"/>
      <c r="F711" s="1144" t="s">
        <v>300</v>
      </c>
      <c r="G711" s="1144"/>
      <c r="H711" s="1144"/>
      <c r="I711" s="1144" t="s">
        <v>64</v>
      </c>
      <c r="J711" s="1145"/>
      <c r="K711" s="1144"/>
      <c r="L711" s="1145"/>
      <c r="M711" s="1144"/>
      <c r="N711" s="1146"/>
    </row>
    <row r="712" spans="1:14" s="1" customFormat="1" ht="34.799999999999997" customHeight="1" x14ac:dyDescent="0.2">
      <c r="A712" s="1147"/>
      <c r="B712" s="1148" t="s">
        <v>160</v>
      </c>
      <c r="C712" s="2596" t="s">
        <v>161</v>
      </c>
      <c r="D712" s="2596"/>
      <c r="E712" s="2596"/>
      <c r="F712" s="2596"/>
      <c r="G712" s="2596"/>
      <c r="H712" s="2596"/>
      <c r="I712" s="2596"/>
      <c r="J712" s="2596"/>
      <c r="K712" s="2596"/>
      <c r="L712" s="2596"/>
      <c r="M712" s="2596"/>
      <c r="N712" s="2600"/>
    </row>
    <row r="713" spans="1:14" s="1" customFormat="1" ht="10.199999999999999" x14ac:dyDescent="0.2">
      <c r="A713" s="1149"/>
      <c r="B713" s="1148" t="s">
        <v>44</v>
      </c>
      <c r="C713" s="2596" t="s">
        <v>48</v>
      </c>
      <c r="D713" s="2596"/>
      <c r="E713" s="2596"/>
      <c r="F713" s="1150"/>
      <c r="G713" s="1150"/>
      <c r="H713" s="1150"/>
      <c r="I713" s="1150"/>
      <c r="J713" s="1151">
        <v>190.7</v>
      </c>
      <c r="K713" s="1150" t="s">
        <v>162</v>
      </c>
      <c r="L713" s="1151">
        <v>1487.46</v>
      </c>
      <c r="M713" s="1150" t="s">
        <v>1513</v>
      </c>
      <c r="N713" s="1152">
        <v>40667</v>
      </c>
    </row>
    <row r="714" spans="1:14" s="1" customFormat="1" ht="10.199999999999999" x14ac:dyDescent="0.2">
      <c r="A714" s="1149"/>
      <c r="B714" s="1148"/>
      <c r="C714" s="2596" t="s">
        <v>49</v>
      </c>
      <c r="D714" s="2596"/>
      <c r="E714" s="2596"/>
      <c r="F714" s="1150" t="s">
        <v>50</v>
      </c>
      <c r="G714" s="1150" t="s">
        <v>355</v>
      </c>
      <c r="H714" s="1150" t="s">
        <v>162</v>
      </c>
      <c r="I714" s="1150" t="s">
        <v>306</v>
      </c>
      <c r="J714" s="1151"/>
      <c r="K714" s="1150"/>
      <c r="L714" s="1151"/>
      <c r="M714" s="1150"/>
      <c r="N714" s="1152"/>
    </row>
    <row r="715" spans="1:14" s="1" customFormat="1" ht="10.199999999999999" x14ac:dyDescent="0.2">
      <c r="A715" s="1149"/>
      <c r="B715" s="1148"/>
      <c r="C715" s="2608" t="s">
        <v>52</v>
      </c>
      <c r="D715" s="2608"/>
      <c r="E715" s="2608"/>
      <c r="F715" s="1153"/>
      <c r="G715" s="1153"/>
      <c r="H715" s="1153"/>
      <c r="I715" s="1153"/>
      <c r="J715" s="1154">
        <v>190.7</v>
      </c>
      <c r="K715" s="1153"/>
      <c r="L715" s="1154">
        <v>1487.46</v>
      </c>
      <c r="M715" s="1153"/>
      <c r="N715" s="1155"/>
    </row>
    <row r="716" spans="1:14" s="1" customFormat="1" ht="10.199999999999999" x14ac:dyDescent="0.2">
      <c r="A716" s="1149"/>
      <c r="B716" s="1148"/>
      <c r="C716" s="2596" t="s">
        <v>53</v>
      </c>
      <c r="D716" s="2596"/>
      <c r="E716" s="2596"/>
      <c r="F716" s="1150"/>
      <c r="G716" s="1150"/>
      <c r="H716" s="1150"/>
      <c r="I716" s="1150"/>
      <c r="J716" s="1151"/>
      <c r="K716" s="1150"/>
      <c r="L716" s="1151">
        <v>1487.46</v>
      </c>
      <c r="M716" s="1150"/>
      <c r="N716" s="1152">
        <v>40667</v>
      </c>
    </row>
    <row r="717" spans="1:14" s="1" customFormat="1" ht="20.399999999999999" x14ac:dyDescent="0.2">
      <c r="A717" s="1149"/>
      <c r="B717" s="1148" t="s">
        <v>2100</v>
      </c>
      <c r="C717" s="2596" t="s">
        <v>54</v>
      </c>
      <c r="D717" s="2596"/>
      <c r="E717" s="2596"/>
      <c r="F717" s="1150" t="s">
        <v>55</v>
      </c>
      <c r="G717" s="1150" t="s">
        <v>56</v>
      </c>
      <c r="H717" s="1150"/>
      <c r="I717" s="1150" t="s">
        <v>56</v>
      </c>
      <c r="J717" s="1151"/>
      <c r="K717" s="1150"/>
      <c r="L717" s="1151">
        <v>1100.72</v>
      </c>
      <c r="M717" s="1150"/>
      <c r="N717" s="1152">
        <v>30094</v>
      </c>
    </row>
    <row r="718" spans="1:14" s="1" customFormat="1" ht="20.399999999999999" x14ac:dyDescent="0.2">
      <c r="A718" s="1149"/>
      <c r="B718" s="1148" t="s">
        <v>2101</v>
      </c>
      <c r="C718" s="2596" t="s">
        <v>57</v>
      </c>
      <c r="D718" s="2596"/>
      <c r="E718" s="2596"/>
      <c r="F718" s="1150" t="s">
        <v>55</v>
      </c>
      <c r="G718" s="1150" t="s">
        <v>58</v>
      </c>
      <c r="H718" s="1150"/>
      <c r="I718" s="1150" t="s">
        <v>58</v>
      </c>
      <c r="J718" s="1151"/>
      <c r="K718" s="1150"/>
      <c r="L718" s="1151">
        <v>535.49</v>
      </c>
      <c r="M718" s="1150"/>
      <c r="N718" s="1152">
        <v>14640</v>
      </c>
    </row>
    <row r="719" spans="1:14" s="1" customFormat="1" ht="10.199999999999999" x14ac:dyDescent="0.2">
      <c r="A719" s="1156"/>
      <c r="B719" s="1157"/>
      <c r="C719" s="2599" t="s">
        <v>59</v>
      </c>
      <c r="D719" s="2599"/>
      <c r="E719" s="2599"/>
      <c r="F719" s="1144"/>
      <c r="G719" s="1144"/>
      <c r="H719" s="1144"/>
      <c r="I719" s="1144"/>
      <c r="J719" s="1145"/>
      <c r="K719" s="1144"/>
      <c r="L719" s="1145">
        <v>3123.67</v>
      </c>
      <c r="M719" s="1153"/>
      <c r="N719" s="1146"/>
    </row>
    <row r="720" spans="1:14" s="1" customFormat="1" ht="34.200000000000003" customHeight="1" x14ac:dyDescent="0.2">
      <c r="A720" s="1142" t="s">
        <v>292</v>
      </c>
      <c r="B720" s="1143" t="s">
        <v>1630</v>
      </c>
      <c r="C720" s="2599" t="s">
        <v>1631</v>
      </c>
      <c r="D720" s="2599"/>
      <c r="E720" s="2599"/>
      <c r="F720" s="1144" t="s">
        <v>300</v>
      </c>
      <c r="G720" s="1144"/>
      <c r="H720" s="1144"/>
      <c r="I720" s="1144" t="s">
        <v>44</v>
      </c>
      <c r="J720" s="1145"/>
      <c r="K720" s="1144"/>
      <c r="L720" s="1145"/>
      <c r="M720" s="1144"/>
      <c r="N720" s="1146"/>
    </row>
    <row r="721" spans="1:14" s="1" customFormat="1" ht="37.799999999999997" customHeight="1" x14ac:dyDescent="0.2">
      <c r="A721" s="1147"/>
      <c r="B721" s="1148" t="s">
        <v>160</v>
      </c>
      <c r="C721" s="2596" t="s">
        <v>161</v>
      </c>
      <c r="D721" s="2596"/>
      <c r="E721" s="2596"/>
      <c r="F721" s="2596"/>
      <c r="G721" s="2596"/>
      <c r="H721" s="2596"/>
      <c r="I721" s="2596"/>
      <c r="J721" s="2596"/>
      <c r="K721" s="2596"/>
      <c r="L721" s="2596"/>
      <c r="M721" s="2596"/>
      <c r="N721" s="2600"/>
    </row>
    <row r="722" spans="1:14" s="1" customFormat="1" ht="10.199999999999999" x14ac:dyDescent="0.2">
      <c r="A722" s="1149"/>
      <c r="B722" s="1148" t="s">
        <v>44</v>
      </c>
      <c r="C722" s="2596" t="s">
        <v>48</v>
      </c>
      <c r="D722" s="2596"/>
      <c r="E722" s="2596"/>
      <c r="F722" s="1150"/>
      <c r="G722" s="1150"/>
      <c r="H722" s="1150"/>
      <c r="I722" s="1150"/>
      <c r="J722" s="1151">
        <v>372.35</v>
      </c>
      <c r="K722" s="1150" t="s">
        <v>162</v>
      </c>
      <c r="L722" s="1151">
        <v>484.06</v>
      </c>
      <c r="M722" s="1150" t="s">
        <v>1513</v>
      </c>
      <c r="N722" s="1152">
        <v>13234</v>
      </c>
    </row>
    <row r="723" spans="1:14" s="1" customFormat="1" ht="10.199999999999999" x14ac:dyDescent="0.2">
      <c r="A723" s="1149"/>
      <c r="B723" s="1148"/>
      <c r="C723" s="2596" t="s">
        <v>49</v>
      </c>
      <c r="D723" s="2596"/>
      <c r="E723" s="2596"/>
      <c r="F723" s="1150" t="s">
        <v>50</v>
      </c>
      <c r="G723" s="1150" t="s">
        <v>1632</v>
      </c>
      <c r="H723" s="1150" t="s">
        <v>162</v>
      </c>
      <c r="I723" s="1150" t="s">
        <v>1657</v>
      </c>
      <c r="J723" s="1151"/>
      <c r="K723" s="1150"/>
      <c r="L723" s="1151"/>
      <c r="M723" s="1150"/>
      <c r="N723" s="1152"/>
    </row>
    <row r="724" spans="1:14" s="1" customFormat="1" ht="10.199999999999999" x14ac:dyDescent="0.2">
      <c r="A724" s="1149"/>
      <c r="B724" s="1148"/>
      <c r="C724" s="2608" t="s">
        <v>52</v>
      </c>
      <c r="D724" s="2608"/>
      <c r="E724" s="2608"/>
      <c r="F724" s="1153"/>
      <c r="G724" s="1153"/>
      <c r="H724" s="1153"/>
      <c r="I724" s="1153"/>
      <c r="J724" s="1154">
        <v>372.35</v>
      </c>
      <c r="K724" s="1153"/>
      <c r="L724" s="1154">
        <v>484.06</v>
      </c>
      <c r="M724" s="1153"/>
      <c r="N724" s="1155"/>
    </row>
    <row r="725" spans="1:14" s="1" customFormat="1" ht="10.199999999999999" x14ac:dyDescent="0.2">
      <c r="A725" s="1149"/>
      <c r="B725" s="1148"/>
      <c r="C725" s="2596" t="s">
        <v>53</v>
      </c>
      <c r="D725" s="2596"/>
      <c r="E725" s="2596"/>
      <c r="F725" s="1150"/>
      <c r="G725" s="1150"/>
      <c r="H725" s="1150"/>
      <c r="I725" s="1150"/>
      <c r="J725" s="1151"/>
      <c r="K725" s="1150"/>
      <c r="L725" s="1151">
        <v>484.06</v>
      </c>
      <c r="M725" s="1150"/>
      <c r="N725" s="1152">
        <v>13234</v>
      </c>
    </row>
    <row r="726" spans="1:14" s="1" customFormat="1" ht="20.399999999999999" x14ac:dyDescent="0.2">
      <c r="A726" s="1149"/>
      <c r="B726" s="1148" t="s">
        <v>2100</v>
      </c>
      <c r="C726" s="2596" t="s">
        <v>54</v>
      </c>
      <c r="D726" s="2596"/>
      <c r="E726" s="2596"/>
      <c r="F726" s="1150" t="s">
        <v>55</v>
      </c>
      <c r="G726" s="1150" t="s">
        <v>56</v>
      </c>
      <c r="H726" s="1150"/>
      <c r="I726" s="1150" t="s">
        <v>56</v>
      </c>
      <c r="J726" s="1151"/>
      <c r="K726" s="1150"/>
      <c r="L726" s="1151">
        <v>358.2</v>
      </c>
      <c r="M726" s="1150"/>
      <c r="N726" s="1152">
        <v>9793</v>
      </c>
    </row>
    <row r="727" spans="1:14" s="1" customFormat="1" ht="20.399999999999999" x14ac:dyDescent="0.2">
      <c r="A727" s="1149"/>
      <c r="B727" s="1148" t="s">
        <v>2101</v>
      </c>
      <c r="C727" s="2596" t="s">
        <v>57</v>
      </c>
      <c r="D727" s="2596"/>
      <c r="E727" s="2596"/>
      <c r="F727" s="1150" t="s">
        <v>55</v>
      </c>
      <c r="G727" s="1150" t="s">
        <v>58</v>
      </c>
      <c r="H727" s="1150"/>
      <c r="I727" s="1150" t="s">
        <v>58</v>
      </c>
      <c r="J727" s="1151"/>
      <c r="K727" s="1150"/>
      <c r="L727" s="1151">
        <v>174.26</v>
      </c>
      <c r="M727" s="1150"/>
      <c r="N727" s="1152">
        <v>4764</v>
      </c>
    </row>
    <row r="728" spans="1:14" s="1" customFormat="1" ht="10.199999999999999" x14ac:dyDescent="0.2">
      <c r="A728" s="1156"/>
      <c r="B728" s="1157"/>
      <c r="C728" s="2599" t="s">
        <v>59</v>
      </c>
      <c r="D728" s="2599"/>
      <c r="E728" s="2599"/>
      <c r="F728" s="1144"/>
      <c r="G728" s="1144"/>
      <c r="H728" s="1144"/>
      <c r="I728" s="1144"/>
      <c r="J728" s="1145"/>
      <c r="K728" s="1144"/>
      <c r="L728" s="1145">
        <v>1016.52</v>
      </c>
      <c r="M728" s="1153"/>
      <c r="N728" s="1146"/>
    </row>
    <row r="729" spans="1:14" s="1" customFormat="1" ht="10.199999999999999" x14ac:dyDescent="0.2">
      <c r="A729" s="2625" t="s">
        <v>1633</v>
      </c>
      <c r="B729" s="2626"/>
      <c r="C729" s="2626"/>
      <c r="D729" s="2626"/>
      <c r="E729" s="2626"/>
      <c r="F729" s="2626"/>
      <c r="G729" s="2626"/>
      <c r="H729" s="2626"/>
      <c r="I729" s="2626"/>
      <c r="J729" s="2626"/>
      <c r="K729" s="2626"/>
      <c r="L729" s="2626"/>
      <c r="M729" s="2626"/>
      <c r="N729" s="2627"/>
    </row>
    <row r="730" spans="1:14" s="1" customFormat="1" ht="18" customHeight="1" x14ac:dyDescent="0.2">
      <c r="A730" s="1142" t="s">
        <v>297</v>
      </c>
      <c r="B730" s="1143" t="s">
        <v>1634</v>
      </c>
      <c r="C730" s="2599" t="s">
        <v>1635</v>
      </c>
      <c r="D730" s="2599"/>
      <c r="E730" s="2599"/>
      <c r="F730" s="1144" t="s">
        <v>47</v>
      </c>
      <c r="G730" s="1144"/>
      <c r="H730" s="1144"/>
      <c r="I730" s="1144" t="s">
        <v>66</v>
      </c>
      <c r="J730" s="1145"/>
      <c r="K730" s="1144"/>
      <c r="L730" s="1145"/>
      <c r="M730" s="1144"/>
      <c r="N730" s="1146"/>
    </row>
    <row r="731" spans="1:14" s="1" customFormat="1" ht="34.200000000000003" customHeight="1" x14ac:dyDescent="0.2">
      <c r="A731" s="1147"/>
      <c r="B731" s="1148" t="s">
        <v>160</v>
      </c>
      <c r="C731" s="2596" t="s">
        <v>161</v>
      </c>
      <c r="D731" s="2596"/>
      <c r="E731" s="2596"/>
      <c r="F731" s="2596"/>
      <c r="G731" s="2596"/>
      <c r="H731" s="2596"/>
      <c r="I731" s="2596"/>
      <c r="J731" s="2596"/>
      <c r="K731" s="2596"/>
      <c r="L731" s="2596"/>
      <c r="M731" s="2596"/>
      <c r="N731" s="2600"/>
    </row>
    <row r="732" spans="1:14" s="1" customFormat="1" ht="10.199999999999999" x14ac:dyDescent="0.2">
      <c r="A732" s="1149"/>
      <c r="B732" s="1148" t="s">
        <v>44</v>
      </c>
      <c r="C732" s="2596" t="s">
        <v>48</v>
      </c>
      <c r="D732" s="2596"/>
      <c r="E732" s="2596"/>
      <c r="F732" s="1150"/>
      <c r="G732" s="1150"/>
      <c r="H732" s="1150"/>
      <c r="I732" s="1150"/>
      <c r="J732" s="1151">
        <v>2483.13</v>
      </c>
      <c r="K732" s="1150" t="s">
        <v>162</v>
      </c>
      <c r="L732" s="1151">
        <v>9684.2099999999991</v>
      </c>
      <c r="M732" s="1150" t="s">
        <v>1513</v>
      </c>
      <c r="N732" s="1152">
        <v>264766</v>
      </c>
    </row>
    <row r="733" spans="1:14" s="1" customFormat="1" ht="10.199999999999999" x14ac:dyDescent="0.2">
      <c r="A733" s="1149"/>
      <c r="B733" s="1148"/>
      <c r="C733" s="2596" t="s">
        <v>49</v>
      </c>
      <c r="D733" s="2596"/>
      <c r="E733" s="2596"/>
      <c r="F733" s="1150" t="s">
        <v>50</v>
      </c>
      <c r="G733" s="1150" t="s">
        <v>1636</v>
      </c>
      <c r="H733" s="1150" t="s">
        <v>162</v>
      </c>
      <c r="I733" s="1150" t="s">
        <v>1670</v>
      </c>
      <c r="J733" s="1151"/>
      <c r="K733" s="1150"/>
      <c r="L733" s="1151"/>
      <c r="M733" s="1150"/>
      <c r="N733" s="1152"/>
    </row>
    <row r="734" spans="1:14" s="1" customFormat="1" ht="10.199999999999999" x14ac:dyDescent="0.2">
      <c r="A734" s="1149"/>
      <c r="B734" s="1148"/>
      <c r="C734" s="2608" t="s">
        <v>52</v>
      </c>
      <c r="D734" s="2608"/>
      <c r="E734" s="2608"/>
      <c r="F734" s="1153"/>
      <c r="G734" s="1153"/>
      <c r="H734" s="1153"/>
      <c r="I734" s="1153"/>
      <c r="J734" s="1154">
        <v>2483.13</v>
      </c>
      <c r="K734" s="1153"/>
      <c r="L734" s="1154">
        <v>9684.2099999999991</v>
      </c>
      <c r="M734" s="1153"/>
      <c r="N734" s="1155"/>
    </row>
    <row r="735" spans="1:14" s="1" customFormat="1" ht="10.199999999999999" x14ac:dyDescent="0.2">
      <c r="A735" s="1149"/>
      <c r="B735" s="1148"/>
      <c r="C735" s="2596" t="s">
        <v>53</v>
      </c>
      <c r="D735" s="2596"/>
      <c r="E735" s="2596"/>
      <c r="F735" s="1150"/>
      <c r="G735" s="1150"/>
      <c r="H735" s="1150"/>
      <c r="I735" s="1150"/>
      <c r="J735" s="1151"/>
      <c r="K735" s="1150"/>
      <c r="L735" s="1151">
        <v>9684.2099999999991</v>
      </c>
      <c r="M735" s="1150"/>
      <c r="N735" s="1152">
        <v>264766</v>
      </c>
    </row>
    <row r="736" spans="1:14" s="1" customFormat="1" ht="20.399999999999999" x14ac:dyDescent="0.2">
      <c r="A736" s="1149"/>
      <c r="B736" s="1148" t="s">
        <v>2100</v>
      </c>
      <c r="C736" s="2596" t="s">
        <v>54</v>
      </c>
      <c r="D736" s="2596"/>
      <c r="E736" s="2596"/>
      <c r="F736" s="1150" t="s">
        <v>55</v>
      </c>
      <c r="G736" s="1150" t="s">
        <v>56</v>
      </c>
      <c r="H736" s="1150"/>
      <c r="I736" s="1150" t="s">
        <v>56</v>
      </c>
      <c r="J736" s="1151"/>
      <c r="K736" s="1150"/>
      <c r="L736" s="1151">
        <v>7166.32</v>
      </c>
      <c r="M736" s="1150"/>
      <c r="N736" s="1152">
        <v>195927</v>
      </c>
    </row>
    <row r="737" spans="1:14" s="1" customFormat="1" ht="20.399999999999999" x14ac:dyDescent="0.2">
      <c r="A737" s="1149"/>
      <c r="B737" s="1148" t="s">
        <v>2101</v>
      </c>
      <c r="C737" s="2596" t="s">
        <v>57</v>
      </c>
      <c r="D737" s="2596"/>
      <c r="E737" s="2596"/>
      <c r="F737" s="1150" t="s">
        <v>55</v>
      </c>
      <c r="G737" s="1150" t="s">
        <v>58</v>
      </c>
      <c r="H737" s="1150"/>
      <c r="I737" s="1150" t="s">
        <v>58</v>
      </c>
      <c r="J737" s="1151"/>
      <c r="K737" s="1150"/>
      <c r="L737" s="1151">
        <v>3486.32</v>
      </c>
      <c r="M737" s="1150"/>
      <c r="N737" s="1152">
        <v>95316</v>
      </c>
    </row>
    <row r="738" spans="1:14" s="1" customFormat="1" ht="10.199999999999999" x14ac:dyDescent="0.2">
      <c r="A738" s="1156"/>
      <c r="B738" s="1157"/>
      <c r="C738" s="2599" t="s">
        <v>59</v>
      </c>
      <c r="D738" s="2599"/>
      <c r="E738" s="2599"/>
      <c r="F738" s="1144"/>
      <c r="G738" s="1144"/>
      <c r="H738" s="1144"/>
      <c r="I738" s="1144"/>
      <c r="J738" s="1145"/>
      <c r="K738" s="1144"/>
      <c r="L738" s="1145">
        <v>20336.849999999999</v>
      </c>
      <c r="M738" s="1153"/>
      <c r="N738" s="1146"/>
    </row>
    <row r="739" spans="1:14" s="1" customFormat="1" ht="23.4" customHeight="1" x14ac:dyDescent="0.2">
      <c r="A739" s="1142" t="s">
        <v>299</v>
      </c>
      <c r="B739" s="1143" t="s">
        <v>1637</v>
      </c>
      <c r="C739" s="2599" t="s">
        <v>1638</v>
      </c>
      <c r="D739" s="2599"/>
      <c r="E739" s="2599"/>
      <c r="F739" s="1144" t="s">
        <v>47</v>
      </c>
      <c r="G739" s="1144"/>
      <c r="H739" s="1144"/>
      <c r="I739" s="1144" t="s">
        <v>44</v>
      </c>
      <c r="J739" s="1145"/>
      <c r="K739" s="1144"/>
      <c r="L739" s="1145"/>
      <c r="M739" s="1144"/>
      <c r="N739" s="1146"/>
    </row>
    <row r="740" spans="1:14" s="1" customFormat="1" ht="37.200000000000003" customHeight="1" x14ac:dyDescent="0.2">
      <c r="A740" s="1147"/>
      <c r="B740" s="1148" t="s">
        <v>160</v>
      </c>
      <c r="C740" s="2596" t="s">
        <v>161</v>
      </c>
      <c r="D740" s="2596"/>
      <c r="E740" s="2596"/>
      <c r="F740" s="2596"/>
      <c r="G740" s="2596"/>
      <c r="H740" s="2596"/>
      <c r="I740" s="2596"/>
      <c r="J740" s="2596"/>
      <c r="K740" s="2596"/>
      <c r="L740" s="2596"/>
      <c r="M740" s="2596"/>
      <c r="N740" s="2600"/>
    </row>
    <row r="741" spans="1:14" s="1" customFormat="1" ht="10.199999999999999" x14ac:dyDescent="0.2">
      <c r="A741" s="1149"/>
      <c r="B741" s="1148" t="s">
        <v>44</v>
      </c>
      <c r="C741" s="2596" t="s">
        <v>48</v>
      </c>
      <c r="D741" s="2596"/>
      <c r="E741" s="2596"/>
      <c r="F741" s="1150"/>
      <c r="G741" s="1150"/>
      <c r="H741" s="1150"/>
      <c r="I741" s="1150"/>
      <c r="J741" s="1151">
        <v>191.87</v>
      </c>
      <c r="K741" s="1150" t="s">
        <v>162</v>
      </c>
      <c r="L741" s="1151">
        <v>249.43</v>
      </c>
      <c r="M741" s="1150" t="s">
        <v>1513</v>
      </c>
      <c r="N741" s="1152">
        <v>6819</v>
      </c>
    </row>
    <row r="742" spans="1:14" s="1" customFormat="1" ht="10.199999999999999" x14ac:dyDescent="0.2">
      <c r="A742" s="1149"/>
      <c r="B742" s="1148"/>
      <c r="C742" s="2596" t="s">
        <v>49</v>
      </c>
      <c r="D742" s="2596"/>
      <c r="E742" s="2596"/>
      <c r="F742" s="1150" t="s">
        <v>50</v>
      </c>
      <c r="G742" s="1150" t="s">
        <v>355</v>
      </c>
      <c r="H742" s="1150" t="s">
        <v>162</v>
      </c>
      <c r="I742" s="1150" t="s">
        <v>1659</v>
      </c>
      <c r="J742" s="1151"/>
      <c r="K742" s="1150"/>
      <c r="L742" s="1151"/>
      <c r="M742" s="1150"/>
      <c r="N742" s="1152"/>
    </row>
    <row r="743" spans="1:14" s="1" customFormat="1" ht="10.199999999999999" x14ac:dyDescent="0.2">
      <c r="A743" s="1149"/>
      <c r="B743" s="1148"/>
      <c r="C743" s="2608" t="s">
        <v>52</v>
      </c>
      <c r="D743" s="2608"/>
      <c r="E743" s="2608"/>
      <c r="F743" s="1153"/>
      <c r="G743" s="1153"/>
      <c r="H743" s="1153"/>
      <c r="I743" s="1153"/>
      <c r="J743" s="1154">
        <v>191.87</v>
      </c>
      <c r="K743" s="1153"/>
      <c r="L743" s="1154">
        <v>249.43</v>
      </c>
      <c r="M743" s="1153"/>
      <c r="N743" s="1155"/>
    </row>
    <row r="744" spans="1:14" s="1" customFormat="1" ht="10.199999999999999" x14ac:dyDescent="0.2">
      <c r="A744" s="1149"/>
      <c r="B744" s="1148"/>
      <c r="C744" s="2596" t="s">
        <v>53</v>
      </c>
      <c r="D744" s="2596"/>
      <c r="E744" s="2596"/>
      <c r="F744" s="1150"/>
      <c r="G744" s="1150"/>
      <c r="H744" s="1150"/>
      <c r="I744" s="1150"/>
      <c r="J744" s="1151"/>
      <c r="K744" s="1150"/>
      <c r="L744" s="1151">
        <v>249.43</v>
      </c>
      <c r="M744" s="1150"/>
      <c r="N744" s="1152">
        <v>6819</v>
      </c>
    </row>
    <row r="745" spans="1:14" s="1" customFormat="1" ht="20.399999999999999" x14ac:dyDescent="0.2">
      <c r="A745" s="1149"/>
      <c r="B745" s="1148" t="s">
        <v>2100</v>
      </c>
      <c r="C745" s="2596" t="s">
        <v>54</v>
      </c>
      <c r="D745" s="2596"/>
      <c r="E745" s="2596"/>
      <c r="F745" s="1150" t="s">
        <v>55</v>
      </c>
      <c r="G745" s="1150" t="s">
        <v>56</v>
      </c>
      <c r="H745" s="1150"/>
      <c r="I745" s="1150" t="s">
        <v>56</v>
      </c>
      <c r="J745" s="1151"/>
      <c r="K745" s="1150"/>
      <c r="L745" s="1151">
        <v>184.58</v>
      </c>
      <c r="M745" s="1150"/>
      <c r="N745" s="1152">
        <v>5046</v>
      </c>
    </row>
    <row r="746" spans="1:14" s="1" customFormat="1" ht="20.399999999999999" x14ac:dyDescent="0.2">
      <c r="A746" s="1149"/>
      <c r="B746" s="1148" t="s">
        <v>2101</v>
      </c>
      <c r="C746" s="2596" t="s">
        <v>57</v>
      </c>
      <c r="D746" s="2596"/>
      <c r="E746" s="2596"/>
      <c r="F746" s="1150" t="s">
        <v>55</v>
      </c>
      <c r="G746" s="1150" t="s">
        <v>58</v>
      </c>
      <c r="H746" s="1150"/>
      <c r="I746" s="1150" t="s">
        <v>58</v>
      </c>
      <c r="J746" s="1151"/>
      <c r="K746" s="1150"/>
      <c r="L746" s="1151">
        <v>89.79</v>
      </c>
      <c r="M746" s="1150"/>
      <c r="N746" s="1152">
        <v>2455</v>
      </c>
    </row>
    <row r="747" spans="1:14" s="1" customFormat="1" ht="10.199999999999999" x14ac:dyDescent="0.2">
      <c r="A747" s="1156"/>
      <c r="B747" s="1157"/>
      <c r="C747" s="2599" t="s">
        <v>59</v>
      </c>
      <c r="D747" s="2599"/>
      <c r="E747" s="2599"/>
      <c r="F747" s="1144"/>
      <c r="G747" s="1144"/>
      <c r="H747" s="1144"/>
      <c r="I747" s="1144"/>
      <c r="J747" s="1145"/>
      <c r="K747" s="1144"/>
      <c r="L747" s="1145">
        <v>523.79999999999995</v>
      </c>
      <c r="M747" s="1153"/>
      <c r="N747" s="1146"/>
    </row>
    <row r="748" spans="1:14" s="1" customFormat="1" ht="27" customHeight="1" x14ac:dyDescent="0.2">
      <c r="A748" s="1142" t="s">
        <v>302</v>
      </c>
      <c r="B748" s="1143" t="s">
        <v>1639</v>
      </c>
      <c r="C748" s="2599" t="s">
        <v>1640</v>
      </c>
      <c r="D748" s="2599"/>
      <c r="E748" s="2599"/>
      <c r="F748" s="1144" t="s">
        <v>47</v>
      </c>
      <c r="G748" s="1144"/>
      <c r="H748" s="1144"/>
      <c r="I748" s="1144" t="s">
        <v>44</v>
      </c>
      <c r="J748" s="1145"/>
      <c r="K748" s="1144"/>
      <c r="L748" s="1145"/>
      <c r="M748" s="1144"/>
      <c r="N748" s="1146"/>
    </row>
    <row r="749" spans="1:14" s="1" customFormat="1" ht="36" customHeight="1" x14ac:dyDescent="0.2">
      <c r="A749" s="1147"/>
      <c r="B749" s="1148" t="s">
        <v>160</v>
      </c>
      <c r="C749" s="2596" t="s">
        <v>161</v>
      </c>
      <c r="D749" s="2596"/>
      <c r="E749" s="2596"/>
      <c r="F749" s="2596"/>
      <c r="G749" s="2596"/>
      <c r="H749" s="2596"/>
      <c r="I749" s="2596"/>
      <c r="J749" s="2596"/>
      <c r="K749" s="2596"/>
      <c r="L749" s="2596"/>
      <c r="M749" s="2596"/>
      <c r="N749" s="2600"/>
    </row>
    <row r="750" spans="1:14" s="1" customFormat="1" ht="10.199999999999999" x14ac:dyDescent="0.2">
      <c r="A750" s="1149"/>
      <c r="B750" s="1148" t="s">
        <v>44</v>
      </c>
      <c r="C750" s="2596" t="s">
        <v>48</v>
      </c>
      <c r="D750" s="2596"/>
      <c r="E750" s="2596"/>
      <c r="F750" s="1150"/>
      <c r="G750" s="1150"/>
      <c r="H750" s="1150"/>
      <c r="I750" s="1150"/>
      <c r="J750" s="1151">
        <v>735.63</v>
      </c>
      <c r="K750" s="1150" t="s">
        <v>162</v>
      </c>
      <c r="L750" s="1151">
        <v>956.32</v>
      </c>
      <c r="M750" s="1150" t="s">
        <v>1513</v>
      </c>
      <c r="N750" s="1152">
        <v>26146</v>
      </c>
    </row>
    <row r="751" spans="1:14" s="1" customFormat="1" ht="10.199999999999999" x14ac:dyDescent="0.2">
      <c r="A751" s="1149"/>
      <c r="B751" s="1148"/>
      <c r="C751" s="2596" t="s">
        <v>49</v>
      </c>
      <c r="D751" s="2596"/>
      <c r="E751" s="2596"/>
      <c r="F751" s="1150" t="s">
        <v>50</v>
      </c>
      <c r="G751" s="1150" t="s">
        <v>81</v>
      </c>
      <c r="H751" s="1150" t="s">
        <v>162</v>
      </c>
      <c r="I751" s="1150" t="s">
        <v>1660</v>
      </c>
      <c r="J751" s="1151"/>
      <c r="K751" s="1150"/>
      <c r="L751" s="1151"/>
      <c r="M751" s="1150"/>
      <c r="N751" s="1152"/>
    </row>
    <row r="752" spans="1:14" s="1" customFormat="1" ht="10.199999999999999" x14ac:dyDescent="0.2">
      <c r="A752" s="1149"/>
      <c r="B752" s="1148"/>
      <c r="C752" s="2608" t="s">
        <v>52</v>
      </c>
      <c r="D752" s="2608"/>
      <c r="E752" s="2608"/>
      <c r="F752" s="1153"/>
      <c r="G752" s="1153"/>
      <c r="H752" s="1153"/>
      <c r="I752" s="1153"/>
      <c r="J752" s="1154">
        <v>735.63</v>
      </c>
      <c r="K752" s="1153"/>
      <c r="L752" s="1154">
        <v>956.32</v>
      </c>
      <c r="M752" s="1153"/>
      <c r="N752" s="1155"/>
    </row>
    <row r="753" spans="1:14" s="1" customFormat="1" ht="10.199999999999999" x14ac:dyDescent="0.2">
      <c r="A753" s="1149"/>
      <c r="B753" s="1148"/>
      <c r="C753" s="2596" t="s">
        <v>53</v>
      </c>
      <c r="D753" s="2596"/>
      <c r="E753" s="2596"/>
      <c r="F753" s="1150"/>
      <c r="G753" s="1150"/>
      <c r="H753" s="1150"/>
      <c r="I753" s="1150"/>
      <c r="J753" s="1151"/>
      <c r="K753" s="1150"/>
      <c r="L753" s="1151">
        <v>956.32</v>
      </c>
      <c r="M753" s="1150"/>
      <c r="N753" s="1152">
        <v>26146</v>
      </c>
    </row>
    <row r="754" spans="1:14" s="1" customFormat="1" ht="20.399999999999999" x14ac:dyDescent="0.2">
      <c r="A754" s="1149"/>
      <c r="B754" s="1148" t="s">
        <v>2100</v>
      </c>
      <c r="C754" s="2596" t="s">
        <v>54</v>
      </c>
      <c r="D754" s="2596"/>
      <c r="E754" s="2596"/>
      <c r="F754" s="1150" t="s">
        <v>55</v>
      </c>
      <c r="G754" s="1150" t="s">
        <v>56</v>
      </c>
      <c r="H754" s="1150"/>
      <c r="I754" s="1150" t="s">
        <v>56</v>
      </c>
      <c r="J754" s="1151"/>
      <c r="K754" s="1150"/>
      <c r="L754" s="1151">
        <v>707.68</v>
      </c>
      <c r="M754" s="1150"/>
      <c r="N754" s="1152">
        <v>19348</v>
      </c>
    </row>
    <row r="755" spans="1:14" s="1" customFormat="1" ht="20.399999999999999" x14ac:dyDescent="0.2">
      <c r="A755" s="1149"/>
      <c r="B755" s="1148" t="s">
        <v>2101</v>
      </c>
      <c r="C755" s="2596" t="s">
        <v>57</v>
      </c>
      <c r="D755" s="2596"/>
      <c r="E755" s="2596"/>
      <c r="F755" s="1150" t="s">
        <v>55</v>
      </c>
      <c r="G755" s="1150" t="s">
        <v>58</v>
      </c>
      <c r="H755" s="1150"/>
      <c r="I755" s="1150" t="s">
        <v>58</v>
      </c>
      <c r="J755" s="1151"/>
      <c r="K755" s="1150"/>
      <c r="L755" s="1151">
        <v>344.28</v>
      </c>
      <c r="M755" s="1150"/>
      <c r="N755" s="1152">
        <v>9413</v>
      </c>
    </row>
    <row r="756" spans="1:14" s="1" customFormat="1" ht="10.199999999999999" x14ac:dyDescent="0.2">
      <c r="A756" s="1156"/>
      <c r="B756" s="1157"/>
      <c r="C756" s="2599" t="s">
        <v>59</v>
      </c>
      <c r="D756" s="2599"/>
      <c r="E756" s="2599"/>
      <c r="F756" s="1144"/>
      <c r="G756" s="1144"/>
      <c r="H756" s="1144"/>
      <c r="I756" s="1144"/>
      <c r="J756" s="1145"/>
      <c r="K756" s="1144"/>
      <c r="L756" s="1145">
        <v>2008.28</v>
      </c>
      <c r="M756" s="1153"/>
      <c r="N756" s="1146"/>
    </row>
    <row r="757" spans="1:14" s="1" customFormat="1" ht="10.199999999999999" x14ac:dyDescent="0.2">
      <c r="A757" s="2625" t="s">
        <v>301</v>
      </c>
      <c r="B757" s="2626"/>
      <c r="C757" s="2626"/>
      <c r="D757" s="2626"/>
      <c r="E757" s="2626"/>
      <c r="F757" s="2626"/>
      <c r="G757" s="2626"/>
      <c r="H757" s="2626"/>
      <c r="I757" s="2626"/>
      <c r="J757" s="2626"/>
      <c r="K757" s="2626"/>
      <c r="L757" s="2626"/>
      <c r="M757" s="2626"/>
      <c r="N757" s="2627"/>
    </row>
    <row r="758" spans="1:14" s="1" customFormat="1" ht="23.4" customHeight="1" x14ac:dyDescent="0.2">
      <c r="A758" s="1142" t="s">
        <v>307</v>
      </c>
      <c r="B758" s="1143" t="s">
        <v>1641</v>
      </c>
      <c r="C758" s="2599" t="s">
        <v>1642</v>
      </c>
      <c r="D758" s="2599"/>
      <c r="E758" s="2599"/>
      <c r="F758" s="1144" t="s">
        <v>229</v>
      </c>
      <c r="G758" s="1144"/>
      <c r="H758" s="1144"/>
      <c r="I758" s="1144" t="s">
        <v>60</v>
      </c>
      <c r="J758" s="1145"/>
      <c r="K758" s="1144"/>
      <c r="L758" s="1145"/>
      <c r="M758" s="1144"/>
      <c r="N758" s="1146"/>
    </row>
    <row r="759" spans="1:14" s="1" customFormat="1" ht="10.199999999999999" x14ac:dyDescent="0.2">
      <c r="A759" s="1147"/>
      <c r="B759" s="1148" t="s">
        <v>303</v>
      </c>
      <c r="C759" s="2596" t="s">
        <v>304</v>
      </c>
      <c r="D759" s="2596"/>
      <c r="E759" s="2596"/>
      <c r="F759" s="2596"/>
      <c r="G759" s="2596"/>
      <c r="H759" s="2596"/>
      <c r="I759" s="2596"/>
      <c r="J759" s="2596"/>
      <c r="K759" s="2596"/>
      <c r="L759" s="2596"/>
      <c r="M759" s="2596"/>
      <c r="N759" s="2600"/>
    </row>
    <row r="760" spans="1:14" s="1" customFormat="1" ht="31.8" customHeight="1" x14ac:dyDescent="0.2">
      <c r="A760" s="1147"/>
      <c r="B760" s="1148" t="s">
        <v>160</v>
      </c>
      <c r="C760" s="2596" t="s">
        <v>161</v>
      </c>
      <c r="D760" s="2596"/>
      <c r="E760" s="2596"/>
      <c r="F760" s="2596"/>
      <c r="G760" s="2596"/>
      <c r="H760" s="2596"/>
      <c r="I760" s="2596"/>
      <c r="J760" s="2596"/>
      <c r="K760" s="2596"/>
      <c r="L760" s="2596"/>
      <c r="M760" s="2596"/>
      <c r="N760" s="2600"/>
    </row>
    <row r="761" spans="1:14" s="1" customFormat="1" ht="10.199999999999999" x14ac:dyDescent="0.2">
      <c r="A761" s="1149"/>
      <c r="B761" s="1148" t="s">
        <v>44</v>
      </c>
      <c r="C761" s="2596" t="s">
        <v>48</v>
      </c>
      <c r="D761" s="2596"/>
      <c r="E761" s="2596"/>
      <c r="F761" s="1150"/>
      <c r="G761" s="1150"/>
      <c r="H761" s="1150"/>
      <c r="I761" s="1150"/>
      <c r="J761" s="1151">
        <v>66.040000000000006</v>
      </c>
      <c r="K761" s="1150" t="s">
        <v>305</v>
      </c>
      <c r="L761" s="1151">
        <v>120.19</v>
      </c>
      <c r="M761" s="1150" t="s">
        <v>1513</v>
      </c>
      <c r="N761" s="1152">
        <v>3286</v>
      </c>
    </row>
    <row r="762" spans="1:14" s="1" customFormat="1" ht="10.199999999999999" x14ac:dyDescent="0.2">
      <c r="A762" s="1149"/>
      <c r="B762" s="1148"/>
      <c r="C762" s="2596" t="s">
        <v>49</v>
      </c>
      <c r="D762" s="2596"/>
      <c r="E762" s="2596"/>
      <c r="F762" s="1150" t="s">
        <v>50</v>
      </c>
      <c r="G762" s="1150" t="s">
        <v>1643</v>
      </c>
      <c r="H762" s="1150" t="s">
        <v>305</v>
      </c>
      <c r="I762" s="1150" t="s">
        <v>1661</v>
      </c>
      <c r="J762" s="1151"/>
      <c r="K762" s="1150"/>
      <c r="L762" s="1151"/>
      <c r="M762" s="1150"/>
      <c r="N762" s="1152"/>
    </row>
    <row r="763" spans="1:14" s="1" customFormat="1" ht="10.199999999999999" x14ac:dyDescent="0.2">
      <c r="A763" s="1149"/>
      <c r="B763" s="1148"/>
      <c r="C763" s="2608" t="s">
        <v>52</v>
      </c>
      <c r="D763" s="2608"/>
      <c r="E763" s="2608"/>
      <c r="F763" s="1153"/>
      <c r="G763" s="1153"/>
      <c r="H763" s="1153"/>
      <c r="I763" s="1153"/>
      <c r="J763" s="1154">
        <v>66.040000000000006</v>
      </c>
      <c r="K763" s="1153"/>
      <c r="L763" s="1154">
        <v>120.19</v>
      </c>
      <c r="M763" s="1153"/>
      <c r="N763" s="1155"/>
    </row>
    <row r="764" spans="1:14" s="1" customFormat="1" ht="10.199999999999999" x14ac:dyDescent="0.2">
      <c r="A764" s="1149"/>
      <c r="B764" s="1148"/>
      <c r="C764" s="2596" t="s">
        <v>53</v>
      </c>
      <c r="D764" s="2596"/>
      <c r="E764" s="2596"/>
      <c r="F764" s="1150"/>
      <c r="G764" s="1150"/>
      <c r="H764" s="1150"/>
      <c r="I764" s="1150"/>
      <c r="J764" s="1151"/>
      <c r="K764" s="1150"/>
      <c r="L764" s="1151">
        <v>120.19</v>
      </c>
      <c r="M764" s="1150"/>
      <c r="N764" s="1152">
        <v>3286</v>
      </c>
    </row>
    <row r="765" spans="1:14" s="1" customFormat="1" ht="20.399999999999999" x14ac:dyDescent="0.2">
      <c r="A765" s="1149"/>
      <c r="B765" s="1148" t="s">
        <v>2100</v>
      </c>
      <c r="C765" s="2596" t="s">
        <v>54</v>
      </c>
      <c r="D765" s="2596"/>
      <c r="E765" s="2596"/>
      <c r="F765" s="1150" t="s">
        <v>55</v>
      </c>
      <c r="G765" s="1150" t="s">
        <v>56</v>
      </c>
      <c r="H765" s="1150"/>
      <c r="I765" s="1150" t="s">
        <v>56</v>
      </c>
      <c r="J765" s="1151"/>
      <c r="K765" s="1150"/>
      <c r="L765" s="1151">
        <v>88.94</v>
      </c>
      <c r="M765" s="1150"/>
      <c r="N765" s="1152">
        <v>2432</v>
      </c>
    </row>
    <row r="766" spans="1:14" s="1" customFormat="1" ht="20.399999999999999" x14ac:dyDescent="0.2">
      <c r="A766" s="1149"/>
      <c r="B766" s="1148" t="s">
        <v>2101</v>
      </c>
      <c r="C766" s="2596" t="s">
        <v>57</v>
      </c>
      <c r="D766" s="2596"/>
      <c r="E766" s="2596"/>
      <c r="F766" s="1150" t="s">
        <v>55</v>
      </c>
      <c r="G766" s="1150" t="s">
        <v>58</v>
      </c>
      <c r="H766" s="1150"/>
      <c r="I766" s="1150" t="s">
        <v>58</v>
      </c>
      <c r="J766" s="1151"/>
      <c r="K766" s="1150"/>
      <c r="L766" s="1151">
        <v>43.27</v>
      </c>
      <c r="M766" s="1150"/>
      <c r="N766" s="1152">
        <v>1183</v>
      </c>
    </row>
    <row r="767" spans="1:14" s="1" customFormat="1" ht="10.199999999999999" x14ac:dyDescent="0.2">
      <c r="A767" s="1156"/>
      <c r="B767" s="1157"/>
      <c r="C767" s="2599" t="s">
        <v>59</v>
      </c>
      <c r="D767" s="2599"/>
      <c r="E767" s="2599"/>
      <c r="F767" s="1144"/>
      <c r="G767" s="1144"/>
      <c r="H767" s="1144"/>
      <c r="I767" s="1144"/>
      <c r="J767" s="1145"/>
      <c r="K767" s="1144"/>
      <c r="L767" s="1145">
        <v>252.4</v>
      </c>
      <c r="M767" s="1153"/>
      <c r="N767" s="1146"/>
    </row>
    <row r="768" spans="1:14" s="1" customFormat="1" ht="36.6" customHeight="1" x14ac:dyDescent="0.2">
      <c r="A768" s="1142" t="s">
        <v>310</v>
      </c>
      <c r="B768" s="1143" t="s">
        <v>1641</v>
      </c>
      <c r="C768" s="2599" t="s">
        <v>1644</v>
      </c>
      <c r="D768" s="2599"/>
      <c r="E768" s="2599"/>
      <c r="F768" s="1144" t="s">
        <v>229</v>
      </c>
      <c r="G768" s="1144"/>
      <c r="H768" s="1144"/>
      <c r="I768" s="1144" t="s">
        <v>64</v>
      </c>
      <c r="J768" s="1145"/>
      <c r="K768" s="1144"/>
      <c r="L768" s="1145"/>
      <c r="M768" s="1144"/>
      <c r="N768" s="1146"/>
    </row>
    <row r="769" spans="1:14" s="1" customFormat="1" ht="10.199999999999999" x14ac:dyDescent="0.2">
      <c r="A769" s="1147"/>
      <c r="B769" s="1148" t="s">
        <v>303</v>
      </c>
      <c r="C769" s="2596" t="s">
        <v>308</v>
      </c>
      <c r="D769" s="2596"/>
      <c r="E769" s="2596"/>
      <c r="F769" s="2596"/>
      <c r="G769" s="2596"/>
      <c r="H769" s="2596"/>
      <c r="I769" s="2596"/>
      <c r="J769" s="2596"/>
      <c r="K769" s="2596"/>
      <c r="L769" s="2596"/>
      <c r="M769" s="2596"/>
      <c r="N769" s="2600"/>
    </row>
    <row r="770" spans="1:14" s="1" customFormat="1" ht="39.6" customHeight="1" x14ac:dyDescent="0.2">
      <c r="A770" s="1147"/>
      <c r="B770" s="1148" t="s">
        <v>160</v>
      </c>
      <c r="C770" s="2596" t="s">
        <v>161</v>
      </c>
      <c r="D770" s="2596"/>
      <c r="E770" s="2596"/>
      <c r="F770" s="2596"/>
      <c r="G770" s="2596"/>
      <c r="H770" s="2596"/>
      <c r="I770" s="2596"/>
      <c r="J770" s="2596"/>
      <c r="K770" s="2596"/>
      <c r="L770" s="2596"/>
      <c r="M770" s="2596"/>
      <c r="N770" s="2600"/>
    </row>
    <row r="771" spans="1:14" s="1" customFormat="1" ht="10.199999999999999" x14ac:dyDescent="0.2">
      <c r="A771" s="1149"/>
      <c r="B771" s="1148" t="s">
        <v>44</v>
      </c>
      <c r="C771" s="2596" t="s">
        <v>48</v>
      </c>
      <c r="D771" s="2596"/>
      <c r="E771" s="2596"/>
      <c r="F771" s="1150"/>
      <c r="G771" s="1150"/>
      <c r="H771" s="1150"/>
      <c r="I771" s="1150"/>
      <c r="J771" s="1151">
        <v>66.040000000000006</v>
      </c>
      <c r="K771" s="1150" t="s">
        <v>309</v>
      </c>
      <c r="L771" s="1151">
        <v>669.65</v>
      </c>
      <c r="M771" s="1150" t="s">
        <v>1513</v>
      </c>
      <c r="N771" s="1152">
        <v>18308</v>
      </c>
    </row>
    <row r="772" spans="1:14" s="1" customFormat="1" ht="10.199999999999999" x14ac:dyDescent="0.2">
      <c r="A772" s="1149"/>
      <c r="B772" s="1148"/>
      <c r="C772" s="2596" t="s">
        <v>49</v>
      </c>
      <c r="D772" s="2596"/>
      <c r="E772" s="2596"/>
      <c r="F772" s="1150" t="s">
        <v>50</v>
      </c>
      <c r="G772" s="1150" t="s">
        <v>1643</v>
      </c>
      <c r="H772" s="1150" t="s">
        <v>309</v>
      </c>
      <c r="I772" s="1150" t="s">
        <v>1662</v>
      </c>
      <c r="J772" s="1151"/>
      <c r="K772" s="1150"/>
      <c r="L772" s="1151"/>
      <c r="M772" s="1150"/>
      <c r="N772" s="1152"/>
    </row>
    <row r="773" spans="1:14" s="1" customFormat="1" ht="10.199999999999999" x14ac:dyDescent="0.2">
      <c r="A773" s="1149"/>
      <c r="B773" s="1148"/>
      <c r="C773" s="2608" t="s">
        <v>52</v>
      </c>
      <c r="D773" s="2608"/>
      <c r="E773" s="2608"/>
      <c r="F773" s="1153"/>
      <c r="G773" s="1153"/>
      <c r="H773" s="1153"/>
      <c r="I773" s="1153"/>
      <c r="J773" s="1154">
        <v>66.040000000000006</v>
      </c>
      <c r="K773" s="1153"/>
      <c r="L773" s="1154">
        <v>669.65</v>
      </c>
      <c r="M773" s="1153"/>
      <c r="N773" s="1155"/>
    </row>
    <row r="774" spans="1:14" s="1" customFormat="1" ht="10.199999999999999" x14ac:dyDescent="0.2">
      <c r="A774" s="1149"/>
      <c r="B774" s="1148"/>
      <c r="C774" s="2596" t="s">
        <v>53</v>
      </c>
      <c r="D774" s="2596"/>
      <c r="E774" s="2596"/>
      <c r="F774" s="1150"/>
      <c r="G774" s="1150"/>
      <c r="H774" s="1150"/>
      <c r="I774" s="1150"/>
      <c r="J774" s="1151"/>
      <c r="K774" s="1150"/>
      <c r="L774" s="1151">
        <v>669.65</v>
      </c>
      <c r="M774" s="1150"/>
      <c r="N774" s="1152">
        <v>18308</v>
      </c>
    </row>
    <row r="775" spans="1:14" s="1" customFormat="1" ht="20.399999999999999" x14ac:dyDescent="0.2">
      <c r="A775" s="1149"/>
      <c r="B775" s="1148" t="s">
        <v>2100</v>
      </c>
      <c r="C775" s="2596" t="s">
        <v>54</v>
      </c>
      <c r="D775" s="2596"/>
      <c r="E775" s="2596"/>
      <c r="F775" s="1150" t="s">
        <v>55</v>
      </c>
      <c r="G775" s="1150" t="s">
        <v>56</v>
      </c>
      <c r="H775" s="1150"/>
      <c r="I775" s="1150" t="s">
        <v>56</v>
      </c>
      <c r="J775" s="1151"/>
      <c r="K775" s="1150"/>
      <c r="L775" s="1151">
        <v>495.54</v>
      </c>
      <c r="M775" s="1150"/>
      <c r="N775" s="1152">
        <v>13548</v>
      </c>
    </row>
    <row r="776" spans="1:14" s="1" customFormat="1" ht="20.399999999999999" x14ac:dyDescent="0.2">
      <c r="A776" s="1149"/>
      <c r="B776" s="1148" t="s">
        <v>2101</v>
      </c>
      <c r="C776" s="2596" t="s">
        <v>57</v>
      </c>
      <c r="D776" s="2596"/>
      <c r="E776" s="2596"/>
      <c r="F776" s="1150" t="s">
        <v>55</v>
      </c>
      <c r="G776" s="1150" t="s">
        <v>58</v>
      </c>
      <c r="H776" s="1150"/>
      <c r="I776" s="1150" t="s">
        <v>58</v>
      </c>
      <c r="J776" s="1151"/>
      <c r="K776" s="1150"/>
      <c r="L776" s="1151">
        <v>241.07</v>
      </c>
      <c r="M776" s="1150"/>
      <c r="N776" s="1152">
        <v>6591</v>
      </c>
    </row>
    <row r="777" spans="1:14" s="1" customFormat="1" ht="10.199999999999999" x14ac:dyDescent="0.2">
      <c r="A777" s="1156"/>
      <c r="B777" s="1157"/>
      <c r="C777" s="2599" t="s">
        <v>59</v>
      </c>
      <c r="D777" s="2599"/>
      <c r="E777" s="2599"/>
      <c r="F777" s="1144"/>
      <c r="G777" s="1144"/>
      <c r="H777" s="1144"/>
      <c r="I777" s="1144"/>
      <c r="J777" s="1145"/>
      <c r="K777" s="1144"/>
      <c r="L777" s="1145">
        <v>1406.26</v>
      </c>
      <c r="M777" s="1153"/>
      <c r="N777" s="1146"/>
    </row>
    <row r="778" spans="1:14" s="1" customFormat="1" ht="10.199999999999999" x14ac:dyDescent="0.2">
      <c r="A778" s="2625" t="s">
        <v>312</v>
      </c>
      <c r="B778" s="2626"/>
      <c r="C778" s="2626"/>
      <c r="D778" s="2626"/>
      <c r="E778" s="2626"/>
      <c r="F778" s="2626"/>
      <c r="G778" s="2626"/>
      <c r="H778" s="2626"/>
      <c r="I778" s="2626"/>
      <c r="J778" s="2626"/>
      <c r="K778" s="2626"/>
      <c r="L778" s="2626"/>
      <c r="M778" s="2626"/>
      <c r="N778" s="2627"/>
    </row>
    <row r="779" spans="1:14" s="1" customFormat="1" ht="36.6" customHeight="1" x14ac:dyDescent="0.2">
      <c r="A779" s="1142" t="s">
        <v>311</v>
      </c>
      <c r="B779" s="1143" t="s">
        <v>314</v>
      </c>
      <c r="C779" s="2599" t="s">
        <v>315</v>
      </c>
      <c r="D779" s="2599"/>
      <c r="E779" s="2599"/>
      <c r="F779" s="1144" t="s">
        <v>316</v>
      </c>
      <c r="G779" s="1144"/>
      <c r="H779" s="1144"/>
      <c r="I779" s="1144" t="s">
        <v>226</v>
      </c>
      <c r="J779" s="1145"/>
      <c r="K779" s="1144"/>
      <c r="L779" s="1145"/>
      <c r="M779" s="1144"/>
      <c r="N779" s="1146"/>
    </row>
    <row r="780" spans="1:14" s="1" customFormat="1" ht="35.4" customHeight="1" x14ac:dyDescent="0.2">
      <c r="A780" s="1147"/>
      <c r="B780" s="1148" t="s">
        <v>160</v>
      </c>
      <c r="C780" s="2596" t="s">
        <v>161</v>
      </c>
      <c r="D780" s="2596"/>
      <c r="E780" s="2596"/>
      <c r="F780" s="2596"/>
      <c r="G780" s="2596"/>
      <c r="H780" s="2596"/>
      <c r="I780" s="2596"/>
      <c r="J780" s="2596"/>
      <c r="K780" s="2596"/>
      <c r="L780" s="2596"/>
      <c r="M780" s="2596"/>
      <c r="N780" s="2600"/>
    </row>
    <row r="781" spans="1:14" s="1" customFormat="1" ht="10.199999999999999" x14ac:dyDescent="0.2">
      <c r="A781" s="1149"/>
      <c r="B781" s="1148" t="s">
        <v>44</v>
      </c>
      <c r="C781" s="2596" t="s">
        <v>48</v>
      </c>
      <c r="D781" s="2596"/>
      <c r="E781" s="2596"/>
      <c r="F781" s="1150"/>
      <c r="G781" s="1150"/>
      <c r="H781" s="1150"/>
      <c r="I781" s="1150"/>
      <c r="J781" s="1151">
        <v>11.69</v>
      </c>
      <c r="K781" s="1150" t="s">
        <v>162</v>
      </c>
      <c r="L781" s="1151">
        <v>759.85</v>
      </c>
      <c r="M781" s="1150" t="s">
        <v>1513</v>
      </c>
      <c r="N781" s="1152">
        <v>20774</v>
      </c>
    </row>
    <row r="782" spans="1:14" s="1" customFormat="1" ht="10.199999999999999" x14ac:dyDescent="0.2">
      <c r="A782" s="1149"/>
      <c r="B782" s="1148"/>
      <c r="C782" s="2596" t="s">
        <v>49</v>
      </c>
      <c r="D782" s="2596"/>
      <c r="E782" s="2596"/>
      <c r="F782" s="1150" t="s">
        <v>50</v>
      </c>
      <c r="G782" s="1150" t="s">
        <v>44</v>
      </c>
      <c r="H782" s="1150" t="s">
        <v>162</v>
      </c>
      <c r="I782" s="1150" t="s">
        <v>291</v>
      </c>
      <c r="J782" s="1151"/>
      <c r="K782" s="1150"/>
      <c r="L782" s="1151"/>
      <c r="M782" s="1150"/>
      <c r="N782" s="1152"/>
    </row>
    <row r="783" spans="1:14" s="1" customFormat="1" ht="10.199999999999999" x14ac:dyDescent="0.2">
      <c r="A783" s="1149"/>
      <c r="B783" s="1148"/>
      <c r="C783" s="2608" t="s">
        <v>52</v>
      </c>
      <c r="D783" s="2608"/>
      <c r="E783" s="2608"/>
      <c r="F783" s="1153"/>
      <c r="G783" s="1153"/>
      <c r="H783" s="1153"/>
      <c r="I783" s="1153"/>
      <c r="J783" s="1154">
        <v>11.69</v>
      </c>
      <c r="K783" s="1153"/>
      <c r="L783" s="1154">
        <v>759.85</v>
      </c>
      <c r="M783" s="1153"/>
      <c r="N783" s="1155"/>
    </row>
    <row r="784" spans="1:14" s="1" customFormat="1" ht="10.199999999999999" x14ac:dyDescent="0.2">
      <c r="A784" s="1149"/>
      <c r="B784" s="1148"/>
      <c r="C784" s="2596" t="s">
        <v>53</v>
      </c>
      <c r="D784" s="2596"/>
      <c r="E784" s="2596"/>
      <c r="F784" s="1150"/>
      <c r="G784" s="1150"/>
      <c r="H784" s="1150"/>
      <c r="I784" s="1150"/>
      <c r="J784" s="1151"/>
      <c r="K784" s="1150"/>
      <c r="L784" s="1151">
        <v>759.85</v>
      </c>
      <c r="M784" s="1150"/>
      <c r="N784" s="1152">
        <v>20774</v>
      </c>
    </row>
    <row r="785" spans="1:14" s="1" customFormat="1" ht="20.399999999999999" x14ac:dyDescent="0.2">
      <c r="A785" s="1149"/>
      <c r="B785" s="1148" t="s">
        <v>2100</v>
      </c>
      <c r="C785" s="2596" t="s">
        <v>54</v>
      </c>
      <c r="D785" s="2596"/>
      <c r="E785" s="2596"/>
      <c r="F785" s="1150" t="s">
        <v>55</v>
      </c>
      <c r="G785" s="1150" t="s">
        <v>56</v>
      </c>
      <c r="H785" s="1150"/>
      <c r="I785" s="1150" t="s">
        <v>56</v>
      </c>
      <c r="J785" s="1151"/>
      <c r="K785" s="1150"/>
      <c r="L785" s="1151">
        <v>562.29</v>
      </c>
      <c r="M785" s="1150"/>
      <c r="N785" s="1152">
        <v>15373</v>
      </c>
    </row>
    <row r="786" spans="1:14" s="1" customFormat="1" ht="20.399999999999999" x14ac:dyDescent="0.2">
      <c r="A786" s="1149"/>
      <c r="B786" s="1148" t="s">
        <v>2101</v>
      </c>
      <c r="C786" s="2596" t="s">
        <v>57</v>
      </c>
      <c r="D786" s="2596"/>
      <c r="E786" s="2596"/>
      <c r="F786" s="1150" t="s">
        <v>55</v>
      </c>
      <c r="G786" s="1150" t="s">
        <v>58</v>
      </c>
      <c r="H786" s="1150"/>
      <c r="I786" s="1150" t="s">
        <v>58</v>
      </c>
      <c r="J786" s="1151"/>
      <c r="K786" s="1150"/>
      <c r="L786" s="1151">
        <v>273.55</v>
      </c>
      <c r="M786" s="1150"/>
      <c r="N786" s="1152">
        <v>7479</v>
      </c>
    </row>
    <row r="787" spans="1:14" s="1" customFormat="1" ht="10.199999999999999" x14ac:dyDescent="0.2">
      <c r="A787" s="1156"/>
      <c r="B787" s="1157"/>
      <c r="C787" s="2599" t="s">
        <v>59</v>
      </c>
      <c r="D787" s="2599"/>
      <c r="E787" s="2599"/>
      <c r="F787" s="1144"/>
      <c r="G787" s="1144"/>
      <c r="H787" s="1144"/>
      <c r="I787" s="1144"/>
      <c r="J787" s="1145"/>
      <c r="K787" s="1144"/>
      <c r="L787" s="1145">
        <v>1595.69</v>
      </c>
      <c r="M787" s="1153"/>
      <c r="N787" s="1146"/>
    </row>
    <row r="788" spans="1:14" s="1" customFormat="1" ht="36" customHeight="1" x14ac:dyDescent="0.2">
      <c r="A788" s="1142" t="s">
        <v>313</v>
      </c>
      <c r="B788" s="1143" t="s">
        <v>1645</v>
      </c>
      <c r="C788" s="2599" t="s">
        <v>1646</v>
      </c>
      <c r="D788" s="2599"/>
      <c r="E788" s="2599"/>
      <c r="F788" s="1144" t="s">
        <v>1647</v>
      </c>
      <c r="G788" s="1144"/>
      <c r="H788" s="1144"/>
      <c r="I788" s="1144" t="s">
        <v>66</v>
      </c>
      <c r="J788" s="1145"/>
      <c r="K788" s="1144"/>
      <c r="L788" s="1145"/>
      <c r="M788" s="1144"/>
      <c r="N788" s="1146"/>
    </row>
    <row r="789" spans="1:14" s="1" customFormat="1" ht="34.200000000000003" customHeight="1" x14ac:dyDescent="0.2">
      <c r="A789" s="1147"/>
      <c r="B789" s="1148" t="s">
        <v>160</v>
      </c>
      <c r="C789" s="2596" t="s">
        <v>161</v>
      </c>
      <c r="D789" s="2596"/>
      <c r="E789" s="2596"/>
      <c r="F789" s="2596"/>
      <c r="G789" s="2596"/>
      <c r="H789" s="2596"/>
      <c r="I789" s="2596"/>
      <c r="J789" s="2596"/>
      <c r="K789" s="2596"/>
      <c r="L789" s="2596"/>
      <c r="M789" s="2596"/>
      <c r="N789" s="2600"/>
    </row>
    <row r="790" spans="1:14" s="1" customFormat="1" ht="10.199999999999999" x14ac:dyDescent="0.2">
      <c r="A790" s="1149"/>
      <c r="B790" s="1148" t="s">
        <v>44</v>
      </c>
      <c r="C790" s="2596" t="s">
        <v>48</v>
      </c>
      <c r="D790" s="2596"/>
      <c r="E790" s="2596"/>
      <c r="F790" s="1150"/>
      <c r="G790" s="1150"/>
      <c r="H790" s="1150"/>
      <c r="I790" s="1150"/>
      <c r="J790" s="1151">
        <v>274.77</v>
      </c>
      <c r="K790" s="1150" t="s">
        <v>162</v>
      </c>
      <c r="L790" s="1151">
        <v>1071.5999999999999</v>
      </c>
      <c r="M790" s="1150" t="s">
        <v>1513</v>
      </c>
      <c r="N790" s="1152">
        <v>29298</v>
      </c>
    </row>
    <row r="791" spans="1:14" s="1" customFormat="1" ht="10.199999999999999" x14ac:dyDescent="0.2">
      <c r="A791" s="1149"/>
      <c r="B791" s="1148"/>
      <c r="C791" s="2596" t="s">
        <v>49</v>
      </c>
      <c r="D791" s="2596"/>
      <c r="E791" s="2596"/>
      <c r="F791" s="1150" t="s">
        <v>50</v>
      </c>
      <c r="G791" s="1150" t="s">
        <v>1648</v>
      </c>
      <c r="H791" s="1150" t="s">
        <v>162</v>
      </c>
      <c r="I791" s="1150" t="s">
        <v>1663</v>
      </c>
      <c r="J791" s="1151"/>
      <c r="K791" s="1150"/>
      <c r="L791" s="1151"/>
      <c r="M791" s="1150"/>
      <c r="N791" s="1152"/>
    </row>
    <row r="792" spans="1:14" s="1" customFormat="1" ht="10.199999999999999" x14ac:dyDescent="0.2">
      <c r="A792" s="1149"/>
      <c r="B792" s="1148"/>
      <c r="C792" s="2608" t="s">
        <v>52</v>
      </c>
      <c r="D792" s="2608"/>
      <c r="E792" s="2608"/>
      <c r="F792" s="1153"/>
      <c r="G792" s="1153"/>
      <c r="H792" s="1153"/>
      <c r="I792" s="1153"/>
      <c r="J792" s="1154">
        <v>274.77</v>
      </c>
      <c r="K792" s="1153"/>
      <c r="L792" s="1154">
        <v>1071.5999999999999</v>
      </c>
      <c r="M792" s="1153"/>
      <c r="N792" s="1155"/>
    </row>
    <row r="793" spans="1:14" s="1" customFormat="1" ht="10.199999999999999" x14ac:dyDescent="0.2">
      <c r="A793" s="1149"/>
      <c r="B793" s="1148"/>
      <c r="C793" s="2596" t="s">
        <v>53</v>
      </c>
      <c r="D793" s="2596"/>
      <c r="E793" s="2596"/>
      <c r="F793" s="1150"/>
      <c r="G793" s="1150"/>
      <c r="H793" s="1150"/>
      <c r="I793" s="1150"/>
      <c r="J793" s="1151"/>
      <c r="K793" s="1150"/>
      <c r="L793" s="1151">
        <v>1071.5999999999999</v>
      </c>
      <c r="M793" s="1150"/>
      <c r="N793" s="1152">
        <v>29298</v>
      </c>
    </row>
    <row r="794" spans="1:14" s="1" customFormat="1" ht="20.399999999999999" x14ac:dyDescent="0.2">
      <c r="A794" s="1149"/>
      <c r="B794" s="1148" t="s">
        <v>2100</v>
      </c>
      <c r="C794" s="2596" t="s">
        <v>54</v>
      </c>
      <c r="D794" s="2596"/>
      <c r="E794" s="2596"/>
      <c r="F794" s="1150" t="s">
        <v>55</v>
      </c>
      <c r="G794" s="1150" t="s">
        <v>56</v>
      </c>
      <c r="H794" s="1150"/>
      <c r="I794" s="1150" t="s">
        <v>56</v>
      </c>
      <c r="J794" s="1151"/>
      <c r="K794" s="1150"/>
      <c r="L794" s="1151">
        <v>792.98</v>
      </c>
      <c r="M794" s="1150"/>
      <c r="N794" s="1152">
        <v>21681</v>
      </c>
    </row>
    <row r="795" spans="1:14" s="1" customFormat="1" ht="20.399999999999999" x14ac:dyDescent="0.2">
      <c r="A795" s="1149"/>
      <c r="B795" s="1148" t="s">
        <v>2101</v>
      </c>
      <c r="C795" s="2596" t="s">
        <v>57</v>
      </c>
      <c r="D795" s="2596"/>
      <c r="E795" s="2596"/>
      <c r="F795" s="1150" t="s">
        <v>55</v>
      </c>
      <c r="G795" s="1150" t="s">
        <v>58</v>
      </c>
      <c r="H795" s="1150"/>
      <c r="I795" s="1150" t="s">
        <v>58</v>
      </c>
      <c r="J795" s="1151"/>
      <c r="K795" s="1150"/>
      <c r="L795" s="1151">
        <v>385.78</v>
      </c>
      <c r="M795" s="1150"/>
      <c r="N795" s="1152">
        <v>10547</v>
      </c>
    </row>
    <row r="796" spans="1:14" s="1" customFormat="1" ht="10.199999999999999" x14ac:dyDescent="0.2">
      <c r="A796" s="1156"/>
      <c r="B796" s="1157"/>
      <c r="C796" s="2599" t="s">
        <v>59</v>
      </c>
      <c r="D796" s="2599"/>
      <c r="E796" s="2599"/>
      <c r="F796" s="1144"/>
      <c r="G796" s="1144"/>
      <c r="H796" s="1144"/>
      <c r="I796" s="1144"/>
      <c r="J796" s="1145"/>
      <c r="K796" s="1144"/>
      <c r="L796" s="1145">
        <v>2250.36</v>
      </c>
      <c r="M796" s="1153"/>
      <c r="N796" s="1146"/>
    </row>
    <row r="797" spans="1:14" s="1" customFormat="1" ht="37.799999999999997" customHeight="1" x14ac:dyDescent="0.2">
      <c r="A797" s="1142" t="s">
        <v>56</v>
      </c>
      <c r="B797" s="1143" t="s">
        <v>258</v>
      </c>
      <c r="C797" s="2599" t="s">
        <v>259</v>
      </c>
      <c r="D797" s="2599"/>
      <c r="E797" s="2599"/>
      <c r="F797" s="1144" t="s">
        <v>255</v>
      </c>
      <c r="G797" s="1144"/>
      <c r="H797" s="1144"/>
      <c r="I797" s="1144" t="s">
        <v>75</v>
      </c>
      <c r="J797" s="1145"/>
      <c r="K797" s="1144"/>
      <c r="L797" s="1145"/>
      <c r="M797" s="1144"/>
      <c r="N797" s="1146"/>
    </row>
    <row r="798" spans="1:14" s="1" customFormat="1" ht="36.6" customHeight="1" x14ac:dyDescent="0.2">
      <c r="A798" s="1147"/>
      <c r="B798" s="1148" t="s">
        <v>160</v>
      </c>
      <c r="C798" s="2596" t="s">
        <v>161</v>
      </c>
      <c r="D798" s="2596"/>
      <c r="E798" s="2596"/>
      <c r="F798" s="2596"/>
      <c r="G798" s="2596"/>
      <c r="H798" s="2596"/>
      <c r="I798" s="2596"/>
      <c r="J798" s="2596"/>
      <c r="K798" s="2596"/>
      <c r="L798" s="2596"/>
      <c r="M798" s="2596"/>
      <c r="N798" s="2600"/>
    </row>
    <row r="799" spans="1:14" s="1" customFormat="1" ht="10.199999999999999" x14ac:dyDescent="0.2">
      <c r="A799" s="1149"/>
      <c r="B799" s="1148" t="s">
        <v>44</v>
      </c>
      <c r="C799" s="2596" t="s">
        <v>48</v>
      </c>
      <c r="D799" s="2596"/>
      <c r="E799" s="2596"/>
      <c r="F799" s="1150"/>
      <c r="G799" s="1150"/>
      <c r="H799" s="1150"/>
      <c r="I799" s="1150"/>
      <c r="J799" s="1151">
        <v>146.22999999999999</v>
      </c>
      <c r="K799" s="1150" t="s">
        <v>162</v>
      </c>
      <c r="L799" s="1151">
        <v>950.5</v>
      </c>
      <c r="M799" s="1150" t="s">
        <v>1513</v>
      </c>
      <c r="N799" s="1152">
        <v>25987</v>
      </c>
    </row>
    <row r="800" spans="1:14" s="1" customFormat="1" ht="10.199999999999999" x14ac:dyDescent="0.2">
      <c r="A800" s="1149"/>
      <c r="B800" s="1148"/>
      <c r="C800" s="2596" t="s">
        <v>49</v>
      </c>
      <c r="D800" s="2596"/>
      <c r="E800" s="2596"/>
      <c r="F800" s="1150" t="s">
        <v>50</v>
      </c>
      <c r="G800" s="1150" t="s">
        <v>260</v>
      </c>
      <c r="H800" s="1150" t="s">
        <v>162</v>
      </c>
      <c r="I800" s="1150" t="s">
        <v>1664</v>
      </c>
      <c r="J800" s="1151"/>
      <c r="K800" s="1150"/>
      <c r="L800" s="1151"/>
      <c r="M800" s="1150"/>
      <c r="N800" s="1152"/>
    </row>
    <row r="801" spans="1:14" s="1" customFormat="1" ht="10.199999999999999" x14ac:dyDescent="0.2">
      <c r="A801" s="1149"/>
      <c r="B801" s="1148"/>
      <c r="C801" s="2608" t="s">
        <v>52</v>
      </c>
      <c r="D801" s="2608"/>
      <c r="E801" s="2608"/>
      <c r="F801" s="1153"/>
      <c r="G801" s="1153"/>
      <c r="H801" s="1153"/>
      <c r="I801" s="1153"/>
      <c r="J801" s="1154">
        <v>146.22999999999999</v>
      </c>
      <c r="K801" s="1153"/>
      <c r="L801" s="1154">
        <v>950.5</v>
      </c>
      <c r="M801" s="1153"/>
      <c r="N801" s="1155"/>
    </row>
    <row r="802" spans="1:14" s="1" customFormat="1" ht="10.199999999999999" x14ac:dyDescent="0.2">
      <c r="A802" s="1149"/>
      <c r="B802" s="1148"/>
      <c r="C802" s="2596" t="s">
        <v>53</v>
      </c>
      <c r="D802" s="2596"/>
      <c r="E802" s="2596"/>
      <c r="F802" s="1150"/>
      <c r="G802" s="1150"/>
      <c r="H802" s="1150"/>
      <c r="I802" s="1150"/>
      <c r="J802" s="1151"/>
      <c r="K802" s="1150"/>
      <c r="L802" s="1151">
        <v>950.5</v>
      </c>
      <c r="M802" s="1150"/>
      <c r="N802" s="1152">
        <v>25987</v>
      </c>
    </row>
    <row r="803" spans="1:14" s="1" customFormat="1" ht="20.399999999999999" x14ac:dyDescent="0.2">
      <c r="A803" s="1149"/>
      <c r="B803" s="1148" t="s">
        <v>2100</v>
      </c>
      <c r="C803" s="2596" t="s">
        <v>54</v>
      </c>
      <c r="D803" s="2596"/>
      <c r="E803" s="2596"/>
      <c r="F803" s="1150" t="s">
        <v>55</v>
      </c>
      <c r="G803" s="1150" t="s">
        <v>56</v>
      </c>
      <c r="H803" s="1150"/>
      <c r="I803" s="1150" t="s">
        <v>56</v>
      </c>
      <c r="J803" s="1151"/>
      <c r="K803" s="1150"/>
      <c r="L803" s="1151">
        <v>703.37</v>
      </c>
      <c r="M803" s="1150"/>
      <c r="N803" s="1152">
        <v>19230</v>
      </c>
    </row>
    <row r="804" spans="1:14" s="1" customFormat="1" ht="20.399999999999999" x14ac:dyDescent="0.2">
      <c r="A804" s="1149"/>
      <c r="B804" s="1148" t="s">
        <v>2101</v>
      </c>
      <c r="C804" s="2596" t="s">
        <v>57</v>
      </c>
      <c r="D804" s="2596"/>
      <c r="E804" s="2596"/>
      <c r="F804" s="1150" t="s">
        <v>55</v>
      </c>
      <c r="G804" s="1150" t="s">
        <v>58</v>
      </c>
      <c r="H804" s="1150"/>
      <c r="I804" s="1150" t="s">
        <v>58</v>
      </c>
      <c r="J804" s="1151"/>
      <c r="K804" s="1150"/>
      <c r="L804" s="1151">
        <v>342.18</v>
      </c>
      <c r="M804" s="1150"/>
      <c r="N804" s="1152">
        <v>9355</v>
      </c>
    </row>
    <row r="805" spans="1:14" s="1" customFormat="1" ht="10.199999999999999" x14ac:dyDescent="0.2">
      <c r="A805" s="1156"/>
      <c r="B805" s="1157"/>
      <c r="C805" s="2599" t="s">
        <v>59</v>
      </c>
      <c r="D805" s="2599"/>
      <c r="E805" s="2599"/>
      <c r="F805" s="1144"/>
      <c r="G805" s="1144"/>
      <c r="H805" s="1144"/>
      <c r="I805" s="1144"/>
      <c r="J805" s="1145"/>
      <c r="K805" s="1144"/>
      <c r="L805" s="1145">
        <v>1996.05</v>
      </c>
      <c r="M805" s="1153"/>
      <c r="N805" s="1146"/>
    </row>
    <row r="806" spans="1:14" s="1" customFormat="1" ht="10.199999999999999" x14ac:dyDescent="0.2">
      <c r="A806" s="2625" t="s">
        <v>317</v>
      </c>
      <c r="B806" s="2626"/>
      <c r="C806" s="2626"/>
      <c r="D806" s="2626"/>
      <c r="E806" s="2626"/>
      <c r="F806" s="2626"/>
      <c r="G806" s="2626"/>
      <c r="H806" s="2626"/>
      <c r="I806" s="2626"/>
      <c r="J806" s="2626"/>
      <c r="K806" s="2626"/>
      <c r="L806" s="2626"/>
      <c r="M806" s="2626"/>
      <c r="N806" s="2627"/>
    </row>
    <row r="807" spans="1:14" s="1" customFormat="1" ht="30.6" x14ac:dyDescent="0.2">
      <c r="A807" s="1142" t="s">
        <v>318</v>
      </c>
      <c r="B807" s="1143" t="s">
        <v>319</v>
      </c>
      <c r="C807" s="2599" t="s">
        <v>320</v>
      </c>
      <c r="D807" s="2599"/>
      <c r="E807" s="2599"/>
      <c r="F807" s="1144" t="s">
        <v>321</v>
      </c>
      <c r="G807" s="1144"/>
      <c r="H807" s="1144"/>
      <c r="I807" s="1144" t="s">
        <v>1649</v>
      </c>
      <c r="J807" s="1145"/>
      <c r="K807" s="1144"/>
      <c r="L807" s="1145"/>
      <c r="M807" s="1144"/>
      <c r="N807" s="1146"/>
    </row>
    <row r="808" spans="1:14" s="1" customFormat="1" ht="10.199999999999999" x14ac:dyDescent="0.2">
      <c r="A808" s="1172"/>
      <c r="B808" s="1118"/>
      <c r="C808" s="2596" t="s">
        <v>1650</v>
      </c>
      <c r="D808" s="2596"/>
      <c r="E808" s="2596"/>
      <c r="F808" s="2596"/>
      <c r="G808" s="2596"/>
      <c r="H808" s="2596"/>
      <c r="I808" s="2596"/>
      <c r="J808" s="2596"/>
      <c r="K808" s="2596"/>
      <c r="L808" s="2596"/>
      <c r="M808" s="2596"/>
      <c r="N808" s="2600"/>
    </row>
    <row r="809" spans="1:14" s="1" customFormat="1" ht="38.4" customHeight="1" x14ac:dyDescent="0.2">
      <c r="A809" s="1147"/>
      <c r="B809" s="1148" t="s">
        <v>160</v>
      </c>
      <c r="C809" s="2596" t="s">
        <v>161</v>
      </c>
      <c r="D809" s="2596"/>
      <c r="E809" s="2596"/>
      <c r="F809" s="2596"/>
      <c r="G809" s="2596"/>
      <c r="H809" s="2596"/>
      <c r="I809" s="2596"/>
      <c r="J809" s="2596"/>
      <c r="K809" s="2596"/>
      <c r="L809" s="2596"/>
      <c r="M809" s="2596"/>
      <c r="N809" s="2600"/>
    </row>
    <row r="810" spans="1:14" s="1" customFormat="1" ht="10.199999999999999" x14ac:dyDescent="0.2">
      <c r="A810" s="1149"/>
      <c r="B810" s="1148" t="s">
        <v>44</v>
      </c>
      <c r="C810" s="2596" t="s">
        <v>48</v>
      </c>
      <c r="D810" s="2596"/>
      <c r="E810" s="2596"/>
      <c r="F810" s="1150"/>
      <c r="G810" s="1150"/>
      <c r="H810" s="1150"/>
      <c r="I810" s="1150"/>
      <c r="J810" s="1151">
        <v>165.95</v>
      </c>
      <c r="K810" s="1150" t="s">
        <v>162</v>
      </c>
      <c r="L810" s="1151">
        <v>107.87</v>
      </c>
      <c r="M810" s="1150" t="s">
        <v>1513</v>
      </c>
      <c r="N810" s="1152">
        <v>2949</v>
      </c>
    </row>
    <row r="811" spans="1:14" s="1" customFormat="1" ht="10.199999999999999" x14ac:dyDescent="0.2">
      <c r="A811" s="1149"/>
      <c r="B811" s="1148"/>
      <c r="C811" s="2596" t="s">
        <v>49</v>
      </c>
      <c r="D811" s="2596"/>
      <c r="E811" s="2596"/>
      <c r="F811" s="1150" t="s">
        <v>50</v>
      </c>
      <c r="G811" s="1150" t="s">
        <v>260</v>
      </c>
      <c r="H811" s="1150" t="s">
        <v>162</v>
      </c>
      <c r="I811" s="1150" t="s">
        <v>252</v>
      </c>
      <c r="J811" s="1151"/>
      <c r="K811" s="1150"/>
      <c r="L811" s="1151"/>
      <c r="M811" s="1150"/>
      <c r="N811" s="1152"/>
    </row>
    <row r="812" spans="1:14" s="1" customFormat="1" ht="10.199999999999999" x14ac:dyDescent="0.2">
      <c r="A812" s="1149"/>
      <c r="B812" s="1148"/>
      <c r="C812" s="2608" t="s">
        <v>52</v>
      </c>
      <c r="D812" s="2608"/>
      <c r="E812" s="2608"/>
      <c r="F812" s="1153"/>
      <c r="G812" s="1153"/>
      <c r="H812" s="1153"/>
      <c r="I812" s="1153"/>
      <c r="J812" s="1154">
        <v>165.95</v>
      </c>
      <c r="K812" s="1153"/>
      <c r="L812" s="1154">
        <v>107.87</v>
      </c>
      <c r="M812" s="1153"/>
      <c r="N812" s="1155"/>
    </row>
    <row r="813" spans="1:14" s="1" customFormat="1" ht="10.199999999999999" x14ac:dyDescent="0.2">
      <c r="A813" s="1149"/>
      <c r="B813" s="1148"/>
      <c r="C813" s="2596" t="s">
        <v>53</v>
      </c>
      <c r="D813" s="2596"/>
      <c r="E813" s="2596"/>
      <c r="F813" s="1150"/>
      <c r="G813" s="1150"/>
      <c r="H813" s="1150"/>
      <c r="I813" s="1150"/>
      <c r="J813" s="1151"/>
      <c r="K813" s="1150"/>
      <c r="L813" s="1151">
        <v>107.87</v>
      </c>
      <c r="M813" s="1150"/>
      <c r="N813" s="1152">
        <v>2949</v>
      </c>
    </row>
    <row r="814" spans="1:14" s="1" customFormat="1" ht="20.399999999999999" x14ac:dyDescent="0.2">
      <c r="A814" s="1149"/>
      <c r="B814" s="1148" t="s">
        <v>2100</v>
      </c>
      <c r="C814" s="2596" t="s">
        <v>54</v>
      </c>
      <c r="D814" s="2596"/>
      <c r="E814" s="2596"/>
      <c r="F814" s="1150" t="s">
        <v>55</v>
      </c>
      <c r="G814" s="1150" t="s">
        <v>56</v>
      </c>
      <c r="H814" s="1150"/>
      <c r="I814" s="1150" t="s">
        <v>56</v>
      </c>
      <c r="J814" s="1151"/>
      <c r="K814" s="1150"/>
      <c r="L814" s="1151">
        <v>79.819999999999993</v>
      </c>
      <c r="M814" s="1150"/>
      <c r="N814" s="1152">
        <v>2182</v>
      </c>
    </row>
    <row r="815" spans="1:14" s="1" customFormat="1" ht="20.399999999999999" x14ac:dyDescent="0.2">
      <c r="A815" s="1149"/>
      <c r="B815" s="1148" t="s">
        <v>2101</v>
      </c>
      <c r="C815" s="2596" t="s">
        <v>57</v>
      </c>
      <c r="D815" s="2596"/>
      <c r="E815" s="2596"/>
      <c r="F815" s="1150" t="s">
        <v>55</v>
      </c>
      <c r="G815" s="1150" t="s">
        <v>58</v>
      </c>
      <c r="H815" s="1150"/>
      <c r="I815" s="1150" t="s">
        <v>58</v>
      </c>
      <c r="J815" s="1151"/>
      <c r="K815" s="1150"/>
      <c r="L815" s="1151">
        <v>38.83</v>
      </c>
      <c r="M815" s="1150"/>
      <c r="N815" s="1152">
        <v>1062</v>
      </c>
    </row>
    <row r="816" spans="1:14" s="1" customFormat="1" ht="10.199999999999999" x14ac:dyDescent="0.2">
      <c r="A816" s="1156"/>
      <c r="B816" s="1157"/>
      <c r="C816" s="2599" t="s">
        <v>59</v>
      </c>
      <c r="D816" s="2599"/>
      <c r="E816" s="2599"/>
      <c r="F816" s="1144"/>
      <c r="G816" s="1144"/>
      <c r="H816" s="1144"/>
      <c r="I816" s="1144"/>
      <c r="J816" s="1145"/>
      <c r="K816" s="1144"/>
      <c r="L816" s="1145">
        <v>226.52</v>
      </c>
      <c r="M816" s="1153"/>
      <c r="N816" s="1146"/>
    </row>
    <row r="817" spans="1:14" s="1" customFormat="1" ht="10.199999999999999" x14ac:dyDescent="0.2">
      <c r="A817" s="2625" t="s">
        <v>325</v>
      </c>
      <c r="B817" s="2626"/>
      <c r="C817" s="2626"/>
      <c r="D817" s="2626"/>
      <c r="E817" s="2626"/>
      <c r="F817" s="2626"/>
      <c r="G817" s="2626"/>
      <c r="H817" s="2626"/>
      <c r="I817" s="2626"/>
      <c r="J817" s="2626"/>
      <c r="K817" s="2626"/>
      <c r="L817" s="2626"/>
      <c r="M817" s="2626"/>
      <c r="N817" s="2627"/>
    </row>
    <row r="818" spans="1:14" s="1" customFormat="1" ht="20.399999999999999" x14ac:dyDescent="0.2">
      <c r="A818" s="1142" t="s">
        <v>323</v>
      </c>
      <c r="B818" s="1143" t="s">
        <v>327</v>
      </c>
      <c r="C818" s="2599" t="s">
        <v>328</v>
      </c>
      <c r="D818" s="2599"/>
      <c r="E818" s="2599"/>
      <c r="F818" s="1144" t="s">
        <v>63</v>
      </c>
      <c r="G818" s="1144"/>
      <c r="H818" s="1144"/>
      <c r="I818" s="1144" t="s">
        <v>645</v>
      </c>
      <c r="J818" s="1145"/>
      <c r="K818" s="1144"/>
      <c r="L818" s="1145"/>
      <c r="M818" s="1144"/>
      <c r="N818" s="1146"/>
    </row>
    <row r="819" spans="1:14" s="1" customFormat="1" ht="33.6" customHeight="1" x14ac:dyDescent="0.2">
      <c r="A819" s="1147"/>
      <c r="B819" s="1148" t="s">
        <v>160</v>
      </c>
      <c r="C819" s="2596" t="s">
        <v>161</v>
      </c>
      <c r="D819" s="2596"/>
      <c r="E819" s="2596"/>
      <c r="F819" s="2596"/>
      <c r="G819" s="2596"/>
      <c r="H819" s="2596"/>
      <c r="I819" s="2596"/>
      <c r="J819" s="2596"/>
      <c r="K819" s="2596"/>
      <c r="L819" s="2596"/>
      <c r="M819" s="2596"/>
      <c r="N819" s="2600"/>
    </row>
    <row r="820" spans="1:14" s="1" customFormat="1" ht="10.199999999999999" x14ac:dyDescent="0.2">
      <c r="A820" s="1149"/>
      <c r="B820" s="1148" t="s">
        <v>44</v>
      </c>
      <c r="C820" s="2596" t="s">
        <v>48</v>
      </c>
      <c r="D820" s="2596"/>
      <c r="E820" s="2596"/>
      <c r="F820" s="1150"/>
      <c r="G820" s="1150"/>
      <c r="H820" s="1150"/>
      <c r="I820" s="1150"/>
      <c r="J820" s="1151">
        <v>19.52</v>
      </c>
      <c r="K820" s="1150" t="s">
        <v>162</v>
      </c>
      <c r="L820" s="1151">
        <v>3806.4</v>
      </c>
      <c r="M820" s="1150" t="s">
        <v>1513</v>
      </c>
      <c r="N820" s="1152">
        <v>104067</v>
      </c>
    </row>
    <row r="821" spans="1:14" s="1" customFormat="1" ht="10.199999999999999" x14ac:dyDescent="0.2">
      <c r="A821" s="1149"/>
      <c r="B821" s="1148"/>
      <c r="C821" s="2596" t="s">
        <v>49</v>
      </c>
      <c r="D821" s="2596"/>
      <c r="E821" s="2596"/>
      <c r="F821" s="1150" t="s">
        <v>50</v>
      </c>
      <c r="G821" s="1150" t="s">
        <v>85</v>
      </c>
      <c r="H821" s="1150" t="s">
        <v>162</v>
      </c>
      <c r="I821" s="1150" t="s">
        <v>1665</v>
      </c>
      <c r="J821" s="1151"/>
      <c r="K821" s="1150"/>
      <c r="L821" s="1151"/>
      <c r="M821" s="1150"/>
      <c r="N821" s="1152"/>
    </row>
    <row r="822" spans="1:14" s="1" customFormat="1" ht="10.199999999999999" x14ac:dyDescent="0.2">
      <c r="A822" s="1149"/>
      <c r="B822" s="1148"/>
      <c r="C822" s="2608" t="s">
        <v>52</v>
      </c>
      <c r="D822" s="2608"/>
      <c r="E822" s="2608"/>
      <c r="F822" s="1153"/>
      <c r="G822" s="1153"/>
      <c r="H822" s="1153"/>
      <c r="I822" s="1153"/>
      <c r="J822" s="1154">
        <v>19.52</v>
      </c>
      <c r="K822" s="1153"/>
      <c r="L822" s="1154">
        <v>3806.4</v>
      </c>
      <c r="M822" s="1153"/>
      <c r="N822" s="1155"/>
    </row>
    <row r="823" spans="1:14" s="1" customFormat="1" ht="10.199999999999999" x14ac:dyDescent="0.2">
      <c r="A823" s="1149"/>
      <c r="B823" s="1148"/>
      <c r="C823" s="2596" t="s">
        <v>53</v>
      </c>
      <c r="D823" s="2596"/>
      <c r="E823" s="2596"/>
      <c r="F823" s="1150"/>
      <c r="G823" s="1150"/>
      <c r="H823" s="1150"/>
      <c r="I823" s="1150"/>
      <c r="J823" s="1151"/>
      <c r="K823" s="1150"/>
      <c r="L823" s="1151">
        <v>3806.4</v>
      </c>
      <c r="M823" s="1150"/>
      <c r="N823" s="1152">
        <v>104067</v>
      </c>
    </row>
    <row r="824" spans="1:14" s="1" customFormat="1" ht="20.399999999999999" x14ac:dyDescent="0.2">
      <c r="A824" s="1149"/>
      <c r="B824" s="1148" t="s">
        <v>2100</v>
      </c>
      <c r="C824" s="2596" t="s">
        <v>54</v>
      </c>
      <c r="D824" s="2596"/>
      <c r="E824" s="2596"/>
      <c r="F824" s="1150" t="s">
        <v>55</v>
      </c>
      <c r="G824" s="1150" t="s">
        <v>56</v>
      </c>
      <c r="H824" s="1150"/>
      <c r="I824" s="1150" t="s">
        <v>56</v>
      </c>
      <c r="J824" s="1151"/>
      <c r="K824" s="1150"/>
      <c r="L824" s="1151">
        <v>2816.74</v>
      </c>
      <c r="M824" s="1150"/>
      <c r="N824" s="1152">
        <v>77010</v>
      </c>
    </row>
    <row r="825" spans="1:14" s="1" customFormat="1" ht="20.399999999999999" x14ac:dyDescent="0.2">
      <c r="A825" s="1149"/>
      <c r="B825" s="1148" t="s">
        <v>2101</v>
      </c>
      <c r="C825" s="2596" t="s">
        <v>57</v>
      </c>
      <c r="D825" s="2596"/>
      <c r="E825" s="2596"/>
      <c r="F825" s="1150" t="s">
        <v>55</v>
      </c>
      <c r="G825" s="1150" t="s">
        <v>58</v>
      </c>
      <c r="H825" s="1150"/>
      <c r="I825" s="1150" t="s">
        <v>58</v>
      </c>
      <c r="J825" s="1151"/>
      <c r="K825" s="1150"/>
      <c r="L825" s="1151">
        <v>1370.3</v>
      </c>
      <c r="M825" s="1150"/>
      <c r="N825" s="1152">
        <v>37464</v>
      </c>
    </row>
    <row r="826" spans="1:14" s="1" customFormat="1" ht="10.199999999999999" x14ac:dyDescent="0.2">
      <c r="A826" s="1156"/>
      <c r="B826" s="1157"/>
      <c r="C826" s="2599" t="s">
        <v>59</v>
      </c>
      <c r="D826" s="2599"/>
      <c r="E826" s="2599"/>
      <c r="F826" s="1144"/>
      <c r="G826" s="1144"/>
      <c r="H826" s="1144"/>
      <c r="I826" s="1144"/>
      <c r="J826" s="1145"/>
      <c r="K826" s="1144"/>
      <c r="L826" s="1145">
        <v>7993.44</v>
      </c>
      <c r="M826" s="1153"/>
      <c r="N826" s="1146"/>
    </row>
    <row r="827" spans="1:14" s="1" customFormat="1" ht="10.199999999999999" x14ac:dyDescent="0.2">
      <c r="A827" s="1158"/>
      <c r="B827" s="1157"/>
      <c r="C827" s="1157"/>
      <c r="D827" s="1157"/>
      <c r="E827" s="1157"/>
      <c r="F827" s="1158"/>
      <c r="G827" s="1158"/>
      <c r="H827" s="1158"/>
      <c r="I827" s="1158"/>
      <c r="J827" s="1159"/>
      <c r="K827" s="1158"/>
      <c r="L827" s="1159"/>
      <c r="M827" s="1150"/>
      <c r="N827" s="1159"/>
    </row>
    <row r="828" spans="1:14" s="1" customFormat="1" ht="10.199999999999999" x14ac:dyDescent="0.2">
      <c r="A828" s="1160"/>
      <c r="B828" s="1161"/>
      <c r="C828" s="2599" t="s">
        <v>329</v>
      </c>
      <c r="D828" s="2599"/>
      <c r="E828" s="2599"/>
      <c r="F828" s="2599"/>
      <c r="G828" s="2599"/>
      <c r="H828" s="2599"/>
      <c r="I828" s="2599"/>
      <c r="J828" s="2599"/>
      <c r="K828" s="2599"/>
      <c r="L828" s="1162"/>
      <c r="M828" s="1163"/>
      <c r="N828" s="1164"/>
    </row>
    <row r="829" spans="1:14" s="1" customFormat="1" ht="10.199999999999999" x14ac:dyDescent="0.2">
      <c r="A829" s="1165"/>
      <c r="B829" s="1148"/>
      <c r="C829" s="2596" t="s">
        <v>144</v>
      </c>
      <c r="D829" s="2596"/>
      <c r="E829" s="2596"/>
      <c r="F829" s="2596"/>
      <c r="G829" s="2596"/>
      <c r="H829" s="2596"/>
      <c r="I829" s="2596"/>
      <c r="J829" s="2596"/>
      <c r="K829" s="2596"/>
      <c r="L829" s="1166">
        <v>32091.24</v>
      </c>
      <c r="M829" s="1167"/>
      <c r="N829" s="1168"/>
    </row>
    <row r="830" spans="1:14" s="1" customFormat="1" ht="10.199999999999999" x14ac:dyDescent="0.2">
      <c r="A830" s="1165"/>
      <c r="B830" s="1148"/>
      <c r="C830" s="2596" t="s">
        <v>1437</v>
      </c>
      <c r="D830" s="2596"/>
      <c r="E830" s="2596"/>
      <c r="F830" s="2596"/>
      <c r="G830" s="2596"/>
      <c r="H830" s="2596"/>
      <c r="I830" s="2596"/>
      <c r="J830" s="2596"/>
      <c r="K830" s="2596"/>
      <c r="L830" s="1166"/>
      <c r="M830" s="1167"/>
      <c r="N830" s="1168"/>
    </row>
    <row r="831" spans="1:14" s="1" customFormat="1" ht="10.199999999999999" x14ac:dyDescent="0.2">
      <c r="A831" s="1165"/>
      <c r="B831" s="1148"/>
      <c r="C831" s="2596" t="s">
        <v>145</v>
      </c>
      <c r="D831" s="2596"/>
      <c r="E831" s="2596"/>
      <c r="F831" s="2596"/>
      <c r="G831" s="2596"/>
      <c r="H831" s="2596"/>
      <c r="I831" s="2596"/>
      <c r="J831" s="2596"/>
      <c r="K831" s="2596"/>
      <c r="L831" s="1166">
        <v>32091.24</v>
      </c>
      <c r="M831" s="1167"/>
      <c r="N831" s="1168"/>
    </row>
    <row r="832" spans="1:14" s="1" customFormat="1" ht="10.199999999999999" x14ac:dyDescent="0.2">
      <c r="A832" s="1165"/>
      <c r="B832" s="1148"/>
      <c r="C832" s="2596" t="s">
        <v>146</v>
      </c>
      <c r="D832" s="2596"/>
      <c r="E832" s="2596"/>
      <c r="F832" s="2596"/>
      <c r="G832" s="2596"/>
      <c r="H832" s="2596"/>
      <c r="I832" s="2596"/>
      <c r="J832" s="2596"/>
      <c r="K832" s="2596"/>
      <c r="L832" s="1166">
        <v>67391.63</v>
      </c>
      <c r="M832" s="1167"/>
      <c r="N832" s="1168"/>
    </row>
    <row r="833" spans="1:14" s="1" customFormat="1" ht="10.199999999999999" x14ac:dyDescent="0.2">
      <c r="A833" s="1165"/>
      <c r="B833" s="1148"/>
      <c r="C833" s="2596" t="s">
        <v>147</v>
      </c>
      <c r="D833" s="2596"/>
      <c r="E833" s="2596"/>
      <c r="F833" s="2596"/>
      <c r="G833" s="2596"/>
      <c r="H833" s="2596"/>
      <c r="I833" s="2596"/>
      <c r="J833" s="2596"/>
      <c r="K833" s="2596"/>
      <c r="L833" s="1166">
        <v>67391.63</v>
      </c>
      <c r="M833" s="1167"/>
      <c r="N833" s="1168"/>
    </row>
    <row r="834" spans="1:14" s="1" customFormat="1" ht="10.199999999999999" x14ac:dyDescent="0.2">
      <c r="A834" s="1165"/>
      <c r="B834" s="1148"/>
      <c r="C834" s="2596" t="s">
        <v>1507</v>
      </c>
      <c r="D834" s="2596"/>
      <c r="E834" s="2596"/>
      <c r="F834" s="2596"/>
      <c r="G834" s="2596"/>
      <c r="H834" s="2596"/>
      <c r="I834" s="2596"/>
      <c r="J834" s="2596"/>
      <c r="K834" s="2596"/>
      <c r="L834" s="1166"/>
      <c r="M834" s="1167"/>
      <c r="N834" s="1168"/>
    </row>
    <row r="835" spans="1:14" s="1" customFormat="1" ht="10.199999999999999" x14ac:dyDescent="0.2">
      <c r="A835" s="1165"/>
      <c r="B835" s="1148"/>
      <c r="C835" s="2596" t="s">
        <v>148</v>
      </c>
      <c r="D835" s="2596"/>
      <c r="E835" s="2596"/>
      <c r="F835" s="2596"/>
      <c r="G835" s="2596"/>
      <c r="H835" s="2596"/>
      <c r="I835" s="2596"/>
      <c r="J835" s="2596"/>
      <c r="K835" s="2596"/>
      <c r="L835" s="1166">
        <v>32091.24</v>
      </c>
      <c r="M835" s="1167"/>
      <c r="N835" s="1168"/>
    </row>
    <row r="836" spans="1:14" s="1" customFormat="1" ht="10.199999999999999" x14ac:dyDescent="0.2">
      <c r="A836" s="1165"/>
      <c r="B836" s="1148"/>
      <c r="C836" s="2596" t="s">
        <v>149</v>
      </c>
      <c r="D836" s="2596"/>
      <c r="E836" s="2596"/>
      <c r="F836" s="2596"/>
      <c r="G836" s="2596"/>
      <c r="H836" s="2596"/>
      <c r="I836" s="2596"/>
      <c r="J836" s="2596"/>
      <c r="K836" s="2596"/>
      <c r="L836" s="1166">
        <v>23747.53</v>
      </c>
      <c r="M836" s="1167"/>
      <c r="N836" s="1168"/>
    </row>
    <row r="837" spans="1:14" s="1" customFormat="1" ht="10.199999999999999" x14ac:dyDescent="0.2">
      <c r="A837" s="1165"/>
      <c r="B837" s="1148"/>
      <c r="C837" s="2596" t="s">
        <v>150</v>
      </c>
      <c r="D837" s="2596"/>
      <c r="E837" s="2596"/>
      <c r="F837" s="2596"/>
      <c r="G837" s="2596"/>
      <c r="H837" s="2596"/>
      <c r="I837" s="2596"/>
      <c r="J837" s="2596"/>
      <c r="K837" s="2596"/>
      <c r="L837" s="1166">
        <v>11552.86</v>
      </c>
      <c r="M837" s="1167"/>
      <c r="N837" s="1168"/>
    </row>
    <row r="838" spans="1:14" s="1" customFormat="1" ht="10.199999999999999" x14ac:dyDescent="0.2">
      <c r="A838" s="1165"/>
      <c r="B838" s="1148"/>
      <c r="C838" s="2596" t="s">
        <v>151</v>
      </c>
      <c r="D838" s="2596"/>
      <c r="E838" s="2596"/>
      <c r="F838" s="2596"/>
      <c r="G838" s="2596"/>
      <c r="H838" s="2596"/>
      <c r="I838" s="2596"/>
      <c r="J838" s="2596"/>
      <c r="K838" s="2596"/>
      <c r="L838" s="1166">
        <v>32091.24</v>
      </c>
      <c r="M838" s="1167"/>
      <c r="N838" s="1168"/>
    </row>
    <row r="839" spans="1:14" s="1" customFormat="1" ht="10.199999999999999" x14ac:dyDescent="0.2">
      <c r="A839" s="1165"/>
      <c r="B839" s="1148"/>
      <c r="C839" s="2596" t="s">
        <v>152</v>
      </c>
      <c r="D839" s="2596"/>
      <c r="E839" s="2596"/>
      <c r="F839" s="2596"/>
      <c r="G839" s="2596"/>
      <c r="H839" s="2596"/>
      <c r="I839" s="2596"/>
      <c r="J839" s="2596"/>
      <c r="K839" s="2596"/>
      <c r="L839" s="1166">
        <v>23747.53</v>
      </c>
      <c r="M839" s="1167"/>
      <c r="N839" s="1168"/>
    </row>
    <row r="840" spans="1:14" s="1" customFormat="1" ht="10.199999999999999" x14ac:dyDescent="0.2">
      <c r="A840" s="1165"/>
      <c r="B840" s="1148"/>
      <c r="C840" s="2596" t="s">
        <v>153</v>
      </c>
      <c r="D840" s="2596"/>
      <c r="E840" s="2596"/>
      <c r="F840" s="2596"/>
      <c r="G840" s="2596"/>
      <c r="H840" s="2596"/>
      <c r="I840" s="2596"/>
      <c r="J840" s="2596"/>
      <c r="K840" s="2596"/>
      <c r="L840" s="1166">
        <v>11552.86</v>
      </c>
      <c r="M840" s="1167"/>
      <c r="N840" s="1168"/>
    </row>
    <row r="841" spans="1:14" s="1" customFormat="1" ht="10.199999999999999" x14ac:dyDescent="0.2">
      <c r="A841" s="1165"/>
      <c r="B841" s="1159"/>
      <c r="C841" s="2601" t="s">
        <v>330</v>
      </c>
      <c r="D841" s="2601"/>
      <c r="E841" s="2601"/>
      <c r="F841" s="2601"/>
      <c r="G841" s="2601"/>
      <c r="H841" s="2601"/>
      <c r="I841" s="2601"/>
      <c r="J841" s="2601"/>
      <c r="K841" s="2601"/>
      <c r="L841" s="1169">
        <v>67391.63</v>
      </c>
      <c r="M841" s="1170"/>
      <c r="N841" s="1171"/>
    </row>
    <row r="842" spans="1:14" s="1" customFormat="1" ht="12" x14ac:dyDescent="0.2">
      <c r="A842" s="2619" t="s">
        <v>331</v>
      </c>
      <c r="B842" s="2620"/>
      <c r="C842" s="2620"/>
      <c r="D842" s="2620"/>
      <c r="E842" s="2620"/>
      <c r="F842" s="2620"/>
      <c r="G842" s="2620"/>
      <c r="H842" s="2620"/>
      <c r="I842" s="2620"/>
      <c r="J842" s="2620"/>
      <c r="K842" s="2620"/>
      <c r="L842" s="2620"/>
      <c r="M842" s="2620"/>
      <c r="N842" s="2621"/>
    </row>
    <row r="843" spans="1:14" s="1" customFormat="1" ht="36.6" customHeight="1" x14ac:dyDescent="0.2">
      <c r="A843" s="1142" t="s">
        <v>324</v>
      </c>
      <c r="B843" s="1143" t="s">
        <v>333</v>
      </c>
      <c r="C843" s="2599" t="s">
        <v>334</v>
      </c>
      <c r="D843" s="2599"/>
      <c r="E843" s="2599"/>
      <c r="F843" s="1144" t="s">
        <v>229</v>
      </c>
      <c r="G843" s="1144"/>
      <c r="H843" s="1144"/>
      <c r="I843" s="1144" t="s">
        <v>44</v>
      </c>
      <c r="J843" s="1145"/>
      <c r="K843" s="1144"/>
      <c r="L843" s="1145"/>
      <c r="M843" s="1144"/>
      <c r="N843" s="1146"/>
    </row>
    <row r="844" spans="1:14" s="1" customFormat="1" ht="33.6" customHeight="1" x14ac:dyDescent="0.2">
      <c r="A844" s="1147"/>
      <c r="B844" s="1148" t="s">
        <v>160</v>
      </c>
      <c r="C844" s="2596" t="s">
        <v>161</v>
      </c>
      <c r="D844" s="2596"/>
      <c r="E844" s="2596"/>
      <c r="F844" s="2596"/>
      <c r="G844" s="2596"/>
      <c r="H844" s="2596"/>
      <c r="I844" s="2596"/>
      <c r="J844" s="2596"/>
      <c r="K844" s="2596"/>
      <c r="L844" s="2596"/>
      <c r="M844" s="2596"/>
      <c r="N844" s="2600"/>
    </row>
    <row r="845" spans="1:14" s="1" customFormat="1" ht="10.199999999999999" x14ac:dyDescent="0.2">
      <c r="A845" s="1149"/>
      <c r="B845" s="1148" t="s">
        <v>44</v>
      </c>
      <c r="C845" s="2596" t="s">
        <v>48</v>
      </c>
      <c r="D845" s="2596"/>
      <c r="E845" s="2596"/>
      <c r="F845" s="1150"/>
      <c r="G845" s="1150"/>
      <c r="H845" s="1150"/>
      <c r="I845" s="1150"/>
      <c r="J845" s="1151">
        <v>26233.01</v>
      </c>
      <c r="K845" s="1150" t="s">
        <v>162</v>
      </c>
      <c r="L845" s="1151">
        <v>34102.910000000003</v>
      </c>
      <c r="M845" s="1150" t="s">
        <v>1513</v>
      </c>
      <c r="N845" s="1152">
        <v>932374</v>
      </c>
    </row>
    <row r="846" spans="1:14" s="1" customFormat="1" ht="10.199999999999999" x14ac:dyDescent="0.2">
      <c r="A846" s="1149"/>
      <c r="B846" s="1148"/>
      <c r="C846" s="2596" t="s">
        <v>49</v>
      </c>
      <c r="D846" s="2596"/>
      <c r="E846" s="2596"/>
      <c r="F846" s="1150" t="s">
        <v>50</v>
      </c>
      <c r="G846" s="1150" t="s">
        <v>335</v>
      </c>
      <c r="H846" s="1150" t="s">
        <v>162</v>
      </c>
      <c r="I846" s="1150" t="s">
        <v>336</v>
      </c>
      <c r="J846" s="1151"/>
      <c r="K846" s="1150"/>
      <c r="L846" s="1151"/>
      <c r="M846" s="1150"/>
      <c r="N846" s="1152"/>
    </row>
    <row r="847" spans="1:14" s="1" customFormat="1" ht="10.199999999999999" x14ac:dyDescent="0.2">
      <c r="A847" s="1149"/>
      <c r="B847" s="1148"/>
      <c r="C847" s="2608" t="s">
        <v>52</v>
      </c>
      <c r="D847" s="2608"/>
      <c r="E847" s="2608"/>
      <c r="F847" s="1153"/>
      <c r="G847" s="1153"/>
      <c r="H847" s="1153"/>
      <c r="I847" s="1153"/>
      <c r="J847" s="1154">
        <v>26233.01</v>
      </c>
      <c r="K847" s="1153"/>
      <c r="L847" s="1154">
        <v>34102.910000000003</v>
      </c>
      <c r="M847" s="1153"/>
      <c r="N847" s="1155"/>
    </row>
    <row r="848" spans="1:14" s="1" customFormat="1" ht="10.199999999999999" x14ac:dyDescent="0.2">
      <c r="A848" s="1149"/>
      <c r="B848" s="1148"/>
      <c r="C848" s="2596" t="s">
        <v>53</v>
      </c>
      <c r="D848" s="2596"/>
      <c r="E848" s="2596"/>
      <c r="F848" s="1150"/>
      <c r="G848" s="1150"/>
      <c r="H848" s="1150"/>
      <c r="I848" s="1150"/>
      <c r="J848" s="1151"/>
      <c r="K848" s="1150"/>
      <c r="L848" s="1151">
        <v>34102.910000000003</v>
      </c>
      <c r="M848" s="1150"/>
      <c r="N848" s="1152">
        <v>932374</v>
      </c>
    </row>
    <row r="849" spans="1:14" s="1" customFormat="1" ht="20.399999999999999" x14ac:dyDescent="0.2">
      <c r="A849" s="1149"/>
      <c r="B849" s="1148" t="s">
        <v>2100</v>
      </c>
      <c r="C849" s="2596" t="s">
        <v>54</v>
      </c>
      <c r="D849" s="2596"/>
      <c r="E849" s="2596"/>
      <c r="F849" s="1150" t="s">
        <v>55</v>
      </c>
      <c r="G849" s="1150" t="s">
        <v>56</v>
      </c>
      <c r="H849" s="1150"/>
      <c r="I849" s="1150" t="s">
        <v>56</v>
      </c>
      <c r="J849" s="1151"/>
      <c r="K849" s="1150"/>
      <c r="L849" s="1151">
        <v>25236.15</v>
      </c>
      <c r="M849" s="1150"/>
      <c r="N849" s="1152">
        <v>689957</v>
      </c>
    </row>
    <row r="850" spans="1:14" s="1" customFormat="1" ht="20.399999999999999" x14ac:dyDescent="0.2">
      <c r="A850" s="1149"/>
      <c r="B850" s="1148" t="s">
        <v>2101</v>
      </c>
      <c r="C850" s="2596" t="s">
        <v>57</v>
      </c>
      <c r="D850" s="2596"/>
      <c r="E850" s="2596"/>
      <c r="F850" s="1150" t="s">
        <v>55</v>
      </c>
      <c r="G850" s="1150" t="s">
        <v>58</v>
      </c>
      <c r="H850" s="1150"/>
      <c r="I850" s="1150" t="s">
        <v>58</v>
      </c>
      <c r="J850" s="1151"/>
      <c r="K850" s="1150"/>
      <c r="L850" s="1151">
        <v>12277.05</v>
      </c>
      <c r="M850" s="1150"/>
      <c r="N850" s="1152">
        <v>335655</v>
      </c>
    </row>
    <row r="851" spans="1:14" s="1" customFormat="1" ht="10.199999999999999" x14ac:dyDescent="0.2">
      <c r="A851" s="1156"/>
      <c r="B851" s="1157"/>
      <c r="C851" s="2599" t="s">
        <v>59</v>
      </c>
      <c r="D851" s="2599"/>
      <c r="E851" s="2599"/>
      <c r="F851" s="1144"/>
      <c r="G851" s="1144"/>
      <c r="H851" s="1144"/>
      <c r="I851" s="1144"/>
      <c r="J851" s="1145"/>
      <c r="K851" s="1144"/>
      <c r="L851" s="1145">
        <v>71616.11</v>
      </c>
      <c r="M851" s="1153"/>
      <c r="N851" s="1146"/>
    </row>
    <row r="852" spans="1:14" s="1" customFormat="1" ht="53.4" customHeight="1" x14ac:dyDescent="0.2">
      <c r="A852" s="1142" t="s">
        <v>326</v>
      </c>
      <c r="B852" s="1143" t="s">
        <v>338</v>
      </c>
      <c r="C852" s="2599" t="s">
        <v>339</v>
      </c>
      <c r="D852" s="2599"/>
      <c r="E852" s="2599"/>
      <c r="F852" s="1144" t="s">
        <v>340</v>
      </c>
      <c r="G852" s="1144"/>
      <c r="H852" s="1144"/>
      <c r="I852" s="1144" t="s">
        <v>171</v>
      </c>
      <c r="J852" s="1145"/>
      <c r="K852" s="1144"/>
      <c r="L852" s="1145"/>
      <c r="M852" s="1144"/>
      <c r="N852" s="1146"/>
    </row>
    <row r="853" spans="1:14" s="1" customFormat="1" ht="10.199999999999999" x14ac:dyDescent="0.2">
      <c r="A853" s="1172"/>
      <c r="B853" s="1118"/>
      <c r="C853" s="2596" t="s">
        <v>341</v>
      </c>
      <c r="D853" s="2596"/>
      <c r="E853" s="2596"/>
      <c r="F853" s="2596"/>
      <c r="G853" s="2596"/>
      <c r="H853" s="2596"/>
      <c r="I853" s="2596"/>
      <c r="J853" s="2596"/>
      <c r="K853" s="2596"/>
      <c r="L853" s="2596"/>
      <c r="M853" s="2596"/>
      <c r="N853" s="2600"/>
    </row>
    <row r="854" spans="1:14" s="1" customFormat="1" ht="10.199999999999999" x14ac:dyDescent="0.2">
      <c r="A854" s="1147"/>
      <c r="B854" s="1148" t="s">
        <v>342</v>
      </c>
      <c r="C854" s="2596" t="s">
        <v>343</v>
      </c>
      <c r="D854" s="2596"/>
      <c r="E854" s="2596"/>
      <c r="F854" s="2596"/>
      <c r="G854" s="2596"/>
      <c r="H854" s="2596"/>
      <c r="I854" s="2596"/>
      <c r="J854" s="2596"/>
      <c r="K854" s="2596"/>
      <c r="L854" s="2596"/>
      <c r="M854" s="2596"/>
      <c r="N854" s="2600"/>
    </row>
    <row r="855" spans="1:14" s="1" customFormat="1" ht="32.4" customHeight="1" x14ac:dyDescent="0.2">
      <c r="A855" s="1147"/>
      <c r="B855" s="1148" t="s">
        <v>160</v>
      </c>
      <c r="C855" s="2596" t="s">
        <v>161</v>
      </c>
      <c r="D855" s="2596"/>
      <c r="E855" s="2596"/>
      <c r="F855" s="2596"/>
      <c r="G855" s="2596"/>
      <c r="H855" s="2596"/>
      <c r="I855" s="2596"/>
      <c r="J855" s="2596"/>
      <c r="K855" s="2596"/>
      <c r="L855" s="2596"/>
      <c r="M855" s="2596"/>
      <c r="N855" s="2600"/>
    </row>
    <row r="856" spans="1:14" s="1" customFormat="1" ht="10.199999999999999" x14ac:dyDescent="0.2">
      <c r="A856" s="1149"/>
      <c r="B856" s="1148" t="s">
        <v>44</v>
      </c>
      <c r="C856" s="2596" t="s">
        <v>48</v>
      </c>
      <c r="D856" s="2596"/>
      <c r="E856" s="2596"/>
      <c r="F856" s="1150"/>
      <c r="G856" s="1150"/>
      <c r="H856" s="1150"/>
      <c r="I856" s="1150"/>
      <c r="J856" s="1151">
        <v>73.599999999999994</v>
      </c>
      <c r="K856" s="1150" t="s">
        <v>344</v>
      </c>
      <c r="L856" s="1151">
        <v>1644.17</v>
      </c>
      <c r="M856" s="1150" t="s">
        <v>1513</v>
      </c>
      <c r="N856" s="1152">
        <v>44952</v>
      </c>
    </row>
    <row r="857" spans="1:14" s="1" customFormat="1" ht="10.199999999999999" x14ac:dyDescent="0.2">
      <c r="A857" s="1149"/>
      <c r="B857" s="1148"/>
      <c r="C857" s="2596" t="s">
        <v>49</v>
      </c>
      <c r="D857" s="2596"/>
      <c r="E857" s="2596"/>
      <c r="F857" s="1150" t="s">
        <v>50</v>
      </c>
      <c r="G857" s="1150" t="s">
        <v>345</v>
      </c>
      <c r="H857" s="1150" t="s">
        <v>344</v>
      </c>
      <c r="I857" s="1150" t="s">
        <v>346</v>
      </c>
      <c r="J857" s="1151"/>
      <c r="K857" s="1150"/>
      <c r="L857" s="1151"/>
      <c r="M857" s="1150"/>
      <c r="N857" s="1152"/>
    </row>
    <row r="858" spans="1:14" s="1" customFormat="1" ht="10.199999999999999" x14ac:dyDescent="0.2">
      <c r="A858" s="1149"/>
      <c r="B858" s="1148"/>
      <c r="C858" s="2608" t="s">
        <v>52</v>
      </c>
      <c r="D858" s="2608"/>
      <c r="E858" s="2608"/>
      <c r="F858" s="1153"/>
      <c r="G858" s="1153"/>
      <c r="H858" s="1153"/>
      <c r="I858" s="1153"/>
      <c r="J858" s="1154">
        <v>73.599999999999994</v>
      </c>
      <c r="K858" s="1153"/>
      <c r="L858" s="1154">
        <v>1644.17</v>
      </c>
      <c r="M858" s="1153"/>
      <c r="N858" s="1155"/>
    </row>
    <row r="859" spans="1:14" s="1" customFormat="1" ht="10.199999999999999" x14ac:dyDescent="0.2">
      <c r="A859" s="1149"/>
      <c r="B859" s="1148"/>
      <c r="C859" s="2596" t="s">
        <v>53</v>
      </c>
      <c r="D859" s="2596"/>
      <c r="E859" s="2596"/>
      <c r="F859" s="1150"/>
      <c r="G859" s="1150"/>
      <c r="H859" s="1150"/>
      <c r="I859" s="1150"/>
      <c r="J859" s="1151"/>
      <c r="K859" s="1150"/>
      <c r="L859" s="1151">
        <v>1644.17</v>
      </c>
      <c r="M859" s="1150"/>
      <c r="N859" s="1152">
        <v>44952</v>
      </c>
    </row>
    <row r="860" spans="1:14" s="1" customFormat="1" ht="20.399999999999999" x14ac:dyDescent="0.2">
      <c r="A860" s="1149"/>
      <c r="B860" s="1148" t="s">
        <v>2100</v>
      </c>
      <c r="C860" s="2596" t="s">
        <v>54</v>
      </c>
      <c r="D860" s="2596"/>
      <c r="E860" s="2596"/>
      <c r="F860" s="1150" t="s">
        <v>55</v>
      </c>
      <c r="G860" s="1150" t="s">
        <v>56</v>
      </c>
      <c r="H860" s="1150"/>
      <c r="I860" s="1150" t="s">
        <v>56</v>
      </c>
      <c r="J860" s="1151"/>
      <c r="K860" s="1150"/>
      <c r="L860" s="1151">
        <v>1216.69</v>
      </c>
      <c r="M860" s="1150"/>
      <c r="N860" s="1152">
        <v>33264</v>
      </c>
    </row>
    <row r="861" spans="1:14" s="1" customFormat="1" ht="20.399999999999999" x14ac:dyDescent="0.2">
      <c r="A861" s="1149"/>
      <c r="B861" s="1148" t="s">
        <v>2101</v>
      </c>
      <c r="C861" s="2596" t="s">
        <v>57</v>
      </c>
      <c r="D861" s="2596"/>
      <c r="E861" s="2596"/>
      <c r="F861" s="1150" t="s">
        <v>55</v>
      </c>
      <c r="G861" s="1150" t="s">
        <v>58</v>
      </c>
      <c r="H861" s="1150"/>
      <c r="I861" s="1150" t="s">
        <v>58</v>
      </c>
      <c r="J861" s="1151"/>
      <c r="K861" s="1150"/>
      <c r="L861" s="1151">
        <v>591.9</v>
      </c>
      <c r="M861" s="1150"/>
      <c r="N861" s="1152">
        <v>16183</v>
      </c>
    </row>
    <row r="862" spans="1:14" s="1" customFormat="1" ht="10.199999999999999" x14ac:dyDescent="0.2">
      <c r="A862" s="1156"/>
      <c r="B862" s="1157"/>
      <c r="C862" s="2599" t="s">
        <v>59</v>
      </c>
      <c r="D862" s="2599"/>
      <c r="E862" s="2599"/>
      <c r="F862" s="1144"/>
      <c r="G862" s="1144"/>
      <c r="H862" s="1144"/>
      <c r="I862" s="1144"/>
      <c r="J862" s="1145"/>
      <c r="K862" s="1144"/>
      <c r="L862" s="1145">
        <v>3452.76</v>
      </c>
      <c r="M862" s="1153"/>
      <c r="N862" s="1146"/>
    </row>
    <row r="863" spans="1:14" s="1" customFormat="1" ht="10.199999999999999" x14ac:dyDescent="0.2">
      <c r="A863" s="1158"/>
      <c r="B863" s="1157"/>
      <c r="C863" s="1157"/>
      <c r="D863" s="1157"/>
      <c r="E863" s="1157"/>
      <c r="F863" s="1158"/>
      <c r="G863" s="1158"/>
      <c r="H863" s="1158"/>
      <c r="I863" s="1158"/>
      <c r="J863" s="1159"/>
      <c r="K863" s="1158"/>
      <c r="L863" s="1159"/>
      <c r="M863" s="1150"/>
      <c r="N863" s="1159"/>
    </row>
    <row r="864" spans="1:14" s="1" customFormat="1" ht="10.199999999999999" x14ac:dyDescent="0.2">
      <c r="A864" s="1160"/>
      <c r="B864" s="1161"/>
      <c r="C864" s="2599" t="s">
        <v>347</v>
      </c>
      <c r="D864" s="2599"/>
      <c r="E864" s="2599"/>
      <c r="F864" s="2599"/>
      <c r="G864" s="2599"/>
      <c r="H864" s="2599"/>
      <c r="I864" s="2599"/>
      <c r="J864" s="2599"/>
      <c r="K864" s="2599"/>
      <c r="L864" s="1162"/>
      <c r="M864" s="1163"/>
      <c r="N864" s="1164"/>
    </row>
    <row r="865" spans="1:14" s="1" customFormat="1" ht="10.199999999999999" x14ac:dyDescent="0.2">
      <c r="A865" s="1165"/>
      <c r="B865" s="1148"/>
      <c r="C865" s="2596" t="s">
        <v>144</v>
      </c>
      <c r="D865" s="2596"/>
      <c r="E865" s="2596"/>
      <c r="F865" s="2596"/>
      <c r="G865" s="2596"/>
      <c r="H865" s="2596"/>
      <c r="I865" s="2596"/>
      <c r="J865" s="2596"/>
      <c r="K865" s="2596"/>
      <c r="L865" s="1166">
        <v>35747.08</v>
      </c>
      <c r="M865" s="1167"/>
      <c r="N865" s="1168"/>
    </row>
    <row r="866" spans="1:14" s="1" customFormat="1" ht="10.199999999999999" x14ac:dyDescent="0.2">
      <c r="A866" s="1165"/>
      <c r="B866" s="1148"/>
      <c r="C866" s="2596" t="s">
        <v>1437</v>
      </c>
      <c r="D866" s="2596"/>
      <c r="E866" s="2596"/>
      <c r="F866" s="2596"/>
      <c r="G866" s="2596"/>
      <c r="H866" s="2596"/>
      <c r="I866" s="2596"/>
      <c r="J866" s="2596"/>
      <c r="K866" s="2596"/>
      <c r="L866" s="1166"/>
      <c r="M866" s="1167"/>
      <c r="N866" s="1168"/>
    </row>
    <row r="867" spans="1:14" s="1" customFormat="1" ht="10.199999999999999" x14ac:dyDescent="0.2">
      <c r="A867" s="1165"/>
      <c r="B867" s="1148"/>
      <c r="C867" s="2596" t="s">
        <v>145</v>
      </c>
      <c r="D867" s="2596"/>
      <c r="E867" s="2596"/>
      <c r="F867" s="2596"/>
      <c r="G867" s="2596"/>
      <c r="H867" s="2596"/>
      <c r="I867" s="2596"/>
      <c r="J867" s="2596"/>
      <c r="K867" s="2596"/>
      <c r="L867" s="1166">
        <v>35747.08</v>
      </c>
      <c r="M867" s="1167"/>
      <c r="N867" s="1168"/>
    </row>
    <row r="868" spans="1:14" s="1" customFormat="1" ht="10.199999999999999" x14ac:dyDescent="0.2">
      <c r="A868" s="1165"/>
      <c r="B868" s="1148"/>
      <c r="C868" s="2596" t="s">
        <v>146</v>
      </c>
      <c r="D868" s="2596"/>
      <c r="E868" s="2596"/>
      <c r="F868" s="2596"/>
      <c r="G868" s="2596"/>
      <c r="H868" s="2596"/>
      <c r="I868" s="2596"/>
      <c r="J868" s="2596"/>
      <c r="K868" s="2596"/>
      <c r="L868" s="1166">
        <v>75068.87</v>
      </c>
      <c r="M868" s="1167"/>
      <c r="N868" s="1168"/>
    </row>
    <row r="869" spans="1:14" s="1" customFormat="1" ht="10.199999999999999" x14ac:dyDescent="0.2">
      <c r="A869" s="1165"/>
      <c r="B869" s="1148"/>
      <c r="C869" s="2596" t="s">
        <v>147</v>
      </c>
      <c r="D869" s="2596"/>
      <c r="E869" s="2596"/>
      <c r="F869" s="2596"/>
      <c r="G869" s="2596"/>
      <c r="H869" s="2596"/>
      <c r="I869" s="2596"/>
      <c r="J869" s="2596"/>
      <c r="K869" s="2596"/>
      <c r="L869" s="1166">
        <v>75068.87</v>
      </c>
      <c r="M869" s="1167"/>
      <c r="N869" s="1168"/>
    </row>
    <row r="870" spans="1:14" s="1" customFormat="1" ht="10.199999999999999" x14ac:dyDescent="0.2">
      <c r="A870" s="1165"/>
      <c r="B870" s="1148"/>
      <c r="C870" s="2596" t="s">
        <v>1507</v>
      </c>
      <c r="D870" s="2596"/>
      <c r="E870" s="2596"/>
      <c r="F870" s="2596"/>
      <c r="G870" s="2596"/>
      <c r="H870" s="2596"/>
      <c r="I870" s="2596"/>
      <c r="J870" s="2596"/>
      <c r="K870" s="2596"/>
      <c r="L870" s="1166"/>
      <c r="M870" s="1167"/>
      <c r="N870" s="1168"/>
    </row>
    <row r="871" spans="1:14" s="1" customFormat="1" ht="10.199999999999999" x14ac:dyDescent="0.2">
      <c r="A871" s="1165"/>
      <c r="B871" s="1148"/>
      <c r="C871" s="2596" t="s">
        <v>148</v>
      </c>
      <c r="D871" s="2596"/>
      <c r="E871" s="2596"/>
      <c r="F871" s="2596"/>
      <c r="G871" s="2596"/>
      <c r="H871" s="2596"/>
      <c r="I871" s="2596"/>
      <c r="J871" s="2596"/>
      <c r="K871" s="2596"/>
      <c r="L871" s="1166">
        <v>35747.08</v>
      </c>
      <c r="M871" s="1167"/>
      <c r="N871" s="1168"/>
    </row>
    <row r="872" spans="1:14" s="1" customFormat="1" ht="10.199999999999999" x14ac:dyDescent="0.2">
      <c r="A872" s="1165"/>
      <c r="B872" s="1148"/>
      <c r="C872" s="2596" t="s">
        <v>149</v>
      </c>
      <c r="D872" s="2596"/>
      <c r="E872" s="2596"/>
      <c r="F872" s="2596"/>
      <c r="G872" s="2596"/>
      <c r="H872" s="2596"/>
      <c r="I872" s="2596"/>
      <c r="J872" s="2596"/>
      <c r="K872" s="2596"/>
      <c r="L872" s="1166">
        <v>26452.84</v>
      </c>
      <c r="M872" s="1167"/>
      <c r="N872" s="1168"/>
    </row>
    <row r="873" spans="1:14" s="1" customFormat="1" ht="10.199999999999999" x14ac:dyDescent="0.2">
      <c r="A873" s="1165"/>
      <c r="B873" s="1148"/>
      <c r="C873" s="2596" t="s">
        <v>150</v>
      </c>
      <c r="D873" s="2596"/>
      <c r="E873" s="2596"/>
      <c r="F873" s="2596"/>
      <c r="G873" s="2596"/>
      <c r="H873" s="2596"/>
      <c r="I873" s="2596"/>
      <c r="J873" s="2596"/>
      <c r="K873" s="2596"/>
      <c r="L873" s="1166">
        <v>12868.95</v>
      </c>
      <c r="M873" s="1167"/>
      <c r="N873" s="1168"/>
    </row>
    <row r="874" spans="1:14" s="1" customFormat="1" ht="10.199999999999999" x14ac:dyDescent="0.2">
      <c r="A874" s="1165"/>
      <c r="B874" s="1148"/>
      <c r="C874" s="2596" t="s">
        <v>151</v>
      </c>
      <c r="D874" s="2596"/>
      <c r="E874" s="2596"/>
      <c r="F874" s="2596"/>
      <c r="G874" s="2596"/>
      <c r="H874" s="2596"/>
      <c r="I874" s="2596"/>
      <c r="J874" s="2596"/>
      <c r="K874" s="2596"/>
      <c r="L874" s="1166">
        <v>35747.08</v>
      </c>
      <c r="M874" s="1167"/>
      <c r="N874" s="1168"/>
    </row>
    <row r="875" spans="1:14" s="1" customFormat="1" ht="10.199999999999999" x14ac:dyDescent="0.2">
      <c r="A875" s="1165"/>
      <c r="B875" s="1148"/>
      <c r="C875" s="2596" t="s">
        <v>152</v>
      </c>
      <c r="D875" s="2596"/>
      <c r="E875" s="2596"/>
      <c r="F875" s="2596"/>
      <c r="G875" s="2596"/>
      <c r="H875" s="2596"/>
      <c r="I875" s="2596"/>
      <c r="J875" s="2596"/>
      <c r="K875" s="2596"/>
      <c r="L875" s="1166">
        <v>26452.84</v>
      </c>
      <c r="M875" s="1167"/>
      <c r="N875" s="1168"/>
    </row>
    <row r="876" spans="1:14" s="1" customFormat="1" ht="10.199999999999999" x14ac:dyDescent="0.2">
      <c r="A876" s="1165"/>
      <c r="B876" s="1148"/>
      <c r="C876" s="2596" t="s">
        <v>153</v>
      </c>
      <c r="D876" s="2596"/>
      <c r="E876" s="2596"/>
      <c r="F876" s="2596"/>
      <c r="G876" s="2596"/>
      <c r="H876" s="2596"/>
      <c r="I876" s="2596"/>
      <c r="J876" s="2596"/>
      <c r="K876" s="2596"/>
      <c r="L876" s="1166">
        <v>12868.95</v>
      </c>
      <c r="M876" s="1167"/>
      <c r="N876" s="1168"/>
    </row>
    <row r="877" spans="1:14" s="1" customFormat="1" ht="10.199999999999999" x14ac:dyDescent="0.2">
      <c r="A877" s="1165"/>
      <c r="B877" s="1159"/>
      <c r="C877" s="2601" t="s">
        <v>348</v>
      </c>
      <c r="D877" s="2601"/>
      <c r="E877" s="2601"/>
      <c r="F877" s="2601"/>
      <c r="G877" s="2601"/>
      <c r="H877" s="2601"/>
      <c r="I877" s="2601"/>
      <c r="J877" s="2601"/>
      <c r="K877" s="2601"/>
      <c r="L877" s="1169">
        <v>75068.87</v>
      </c>
      <c r="M877" s="1170"/>
      <c r="N877" s="1171"/>
    </row>
    <row r="878" spans="1:14" s="1" customFormat="1" ht="12" x14ac:dyDescent="0.2">
      <c r="A878" s="2619" t="s">
        <v>1671</v>
      </c>
      <c r="B878" s="2620"/>
      <c r="C878" s="2620"/>
      <c r="D878" s="2620"/>
      <c r="E878" s="2620"/>
      <c r="F878" s="2620"/>
      <c r="G878" s="2620"/>
      <c r="H878" s="2620"/>
      <c r="I878" s="2620"/>
      <c r="J878" s="2620"/>
      <c r="K878" s="2620"/>
      <c r="L878" s="2620"/>
      <c r="M878" s="2620"/>
      <c r="N878" s="2621"/>
    </row>
    <row r="879" spans="1:14" s="1" customFormat="1" ht="38.4" customHeight="1" x14ac:dyDescent="0.2">
      <c r="A879" s="1142" t="s">
        <v>332</v>
      </c>
      <c r="B879" s="1143" t="s">
        <v>211</v>
      </c>
      <c r="C879" s="2599" t="s">
        <v>212</v>
      </c>
      <c r="D879" s="2599"/>
      <c r="E879" s="2599"/>
      <c r="F879" s="1144" t="s">
        <v>47</v>
      </c>
      <c r="G879" s="1144"/>
      <c r="H879" s="1144"/>
      <c r="I879" s="1144" t="s">
        <v>66</v>
      </c>
      <c r="J879" s="1145"/>
      <c r="K879" s="1144"/>
      <c r="L879" s="1145"/>
      <c r="M879" s="1144"/>
      <c r="N879" s="1146"/>
    </row>
    <row r="880" spans="1:14" s="1" customFormat="1" ht="39" customHeight="1" x14ac:dyDescent="0.2">
      <c r="A880" s="1147"/>
      <c r="B880" s="1148" t="s">
        <v>160</v>
      </c>
      <c r="C880" s="2596" t="s">
        <v>161</v>
      </c>
      <c r="D880" s="2596"/>
      <c r="E880" s="2596"/>
      <c r="F880" s="2596"/>
      <c r="G880" s="2596"/>
      <c r="H880" s="2596"/>
      <c r="I880" s="2596"/>
      <c r="J880" s="2596"/>
      <c r="K880" s="2596"/>
      <c r="L880" s="2596"/>
      <c r="M880" s="2596"/>
      <c r="N880" s="2600"/>
    </row>
    <row r="881" spans="1:14" s="1" customFormat="1" ht="10.199999999999999" x14ac:dyDescent="0.2">
      <c r="A881" s="1149"/>
      <c r="B881" s="1148" t="s">
        <v>44</v>
      </c>
      <c r="C881" s="2596" t="s">
        <v>48</v>
      </c>
      <c r="D881" s="2596"/>
      <c r="E881" s="2596"/>
      <c r="F881" s="1150"/>
      <c r="G881" s="1150"/>
      <c r="H881" s="1150"/>
      <c r="I881" s="1150"/>
      <c r="J881" s="1151">
        <v>12.21</v>
      </c>
      <c r="K881" s="1150" t="s">
        <v>162</v>
      </c>
      <c r="L881" s="1151">
        <v>47.62</v>
      </c>
      <c r="M881" s="1150" t="s">
        <v>1513</v>
      </c>
      <c r="N881" s="1152">
        <v>1302</v>
      </c>
    </row>
    <row r="882" spans="1:14" s="1" customFormat="1" ht="10.199999999999999" x14ac:dyDescent="0.2">
      <c r="A882" s="1149"/>
      <c r="B882" s="1148"/>
      <c r="C882" s="2596" t="s">
        <v>49</v>
      </c>
      <c r="D882" s="2596"/>
      <c r="E882" s="2596"/>
      <c r="F882" s="1150" t="s">
        <v>50</v>
      </c>
      <c r="G882" s="1150" t="s">
        <v>162</v>
      </c>
      <c r="H882" s="1150" t="s">
        <v>162</v>
      </c>
      <c r="I882" s="1150" t="s">
        <v>1672</v>
      </c>
      <c r="J882" s="1151"/>
      <c r="K882" s="1150"/>
      <c r="L882" s="1151"/>
      <c r="M882" s="1150"/>
      <c r="N882" s="1152"/>
    </row>
    <row r="883" spans="1:14" s="1" customFormat="1" ht="10.199999999999999" x14ac:dyDescent="0.2">
      <c r="A883" s="1149"/>
      <c r="B883" s="1148"/>
      <c r="C883" s="2608" t="s">
        <v>52</v>
      </c>
      <c r="D883" s="2608"/>
      <c r="E883" s="2608"/>
      <c r="F883" s="1153"/>
      <c r="G883" s="1153"/>
      <c r="H883" s="1153"/>
      <c r="I883" s="1153"/>
      <c r="J883" s="1154">
        <v>12.21</v>
      </c>
      <c r="K883" s="1153"/>
      <c r="L883" s="1154">
        <v>47.62</v>
      </c>
      <c r="M883" s="1153"/>
      <c r="N883" s="1155"/>
    </row>
    <row r="884" spans="1:14" s="1" customFormat="1" ht="10.199999999999999" x14ac:dyDescent="0.2">
      <c r="A884" s="1149"/>
      <c r="B884" s="1148"/>
      <c r="C884" s="2596" t="s">
        <v>53</v>
      </c>
      <c r="D884" s="2596"/>
      <c r="E884" s="2596"/>
      <c r="F884" s="1150"/>
      <c r="G884" s="1150"/>
      <c r="H884" s="1150"/>
      <c r="I884" s="1150"/>
      <c r="J884" s="1151"/>
      <c r="K884" s="1150"/>
      <c r="L884" s="1151">
        <v>47.62</v>
      </c>
      <c r="M884" s="1150"/>
      <c r="N884" s="1152">
        <v>1302</v>
      </c>
    </row>
    <row r="885" spans="1:14" s="1" customFormat="1" ht="20.399999999999999" x14ac:dyDescent="0.2">
      <c r="A885" s="1149"/>
      <c r="B885" s="1148" t="s">
        <v>2100</v>
      </c>
      <c r="C885" s="2596" t="s">
        <v>54</v>
      </c>
      <c r="D885" s="2596"/>
      <c r="E885" s="2596"/>
      <c r="F885" s="1150" t="s">
        <v>55</v>
      </c>
      <c r="G885" s="1150" t="s">
        <v>56</v>
      </c>
      <c r="H885" s="1150"/>
      <c r="I885" s="1150" t="s">
        <v>56</v>
      </c>
      <c r="J885" s="1151"/>
      <c r="K885" s="1150"/>
      <c r="L885" s="1151">
        <v>35.24</v>
      </c>
      <c r="M885" s="1150"/>
      <c r="N885" s="1152">
        <v>963</v>
      </c>
    </row>
    <row r="886" spans="1:14" s="1" customFormat="1" ht="20.399999999999999" x14ac:dyDescent="0.2">
      <c r="A886" s="1149"/>
      <c r="B886" s="1148" t="s">
        <v>2101</v>
      </c>
      <c r="C886" s="2596" t="s">
        <v>57</v>
      </c>
      <c r="D886" s="2596"/>
      <c r="E886" s="2596"/>
      <c r="F886" s="1150" t="s">
        <v>55</v>
      </c>
      <c r="G886" s="1150" t="s">
        <v>58</v>
      </c>
      <c r="H886" s="1150"/>
      <c r="I886" s="1150" t="s">
        <v>58</v>
      </c>
      <c r="J886" s="1151"/>
      <c r="K886" s="1150"/>
      <c r="L886" s="1151">
        <v>17.14</v>
      </c>
      <c r="M886" s="1150"/>
      <c r="N886" s="1152">
        <v>469</v>
      </c>
    </row>
    <row r="887" spans="1:14" s="1" customFormat="1" ht="10.199999999999999" x14ac:dyDescent="0.2">
      <c r="A887" s="1156"/>
      <c r="B887" s="1157"/>
      <c r="C887" s="2599" t="s">
        <v>59</v>
      </c>
      <c r="D887" s="2599"/>
      <c r="E887" s="2599"/>
      <c r="F887" s="1144"/>
      <c r="G887" s="1144"/>
      <c r="H887" s="1144"/>
      <c r="I887" s="1144"/>
      <c r="J887" s="1145"/>
      <c r="K887" s="1144"/>
      <c r="L887" s="1145">
        <v>100</v>
      </c>
      <c r="M887" s="1153"/>
      <c r="N887" s="1146"/>
    </row>
    <row r="888" spans="1:14" s="1" customFormat="1" ht="27.6" customHeight="1" x14ac:dyDescent="0.2">
      <c r="A888" s="1142" t="s">
        <v>337</v>
      </c>
      <c r="B888" s="1143" t="s">
        <v>216</v>
      </c>
      <c r="C888" s="2599" t="s">
        <v>217</v>
      </c>
      <c r="D888" s="2599"/>
      <c r="E888" s="2599"/>
      <c r="F888" s="1144" t="s">
        <v>63</v>
      </c>
      <c r="G888" s="1144"/>
      <c r="H888" s="1144"/>
      <c r="I888" s="1144" t="s">
        <v>66</v>
      </c>
      <c r="J888" s="1145"/>
      <c r="K888" s="1144"/>
      <c r="L888" s="1145"/>
      <c r="M888" s="1144"/>
      <c r="N888" s="1146"/>
    </row>
    <row r="889" spans="1:14" s="1" customFormat="1" ht="36.6" customHeight="1" x14ac:dyDescent="0.2">
      <c r="A889" s="1147"/>
      <c r="B889" s="1148" t="s">
        <v>160</v>
      </c>
      <c r="C889" s="2596" t="s">
        <v>161</v>
      </c>
      <c r="D889" s="2596"/>
      <c r="E889" s="2596"/>
      <c r="F889" s="2596"/>
      <c r="G889" s="2596"/>
      <c r="H889" s="2596"/>
      <c r="I889" s="2596"/>
      <c r="J889" s="2596"/>
      <c r="K889" s="2596"/>
      <c r="L889" s="2596"/>
      <c r="M889" s="2596"/>
      <c r="N889" s="2600"/>
    </row>
    <row r="890" spans="1:14" s="1" customFormat="1" ht="10.199999999999999" x14ac:dyDescent="0.2">
      <c r="A890" s="1149"/>
      <c r="B890" s="1148" t="s">
        <v>44</v>
      </c>
      <c r="C890" s="2596" t="s">
        <v>48</v>
      </c>
      <c r="D890" s="2596"/>
      <c r="E890" s="2596"/>
      <c r="F890" s="1150"/>
      <c r="G890" s="1150"/>
      <c r="H890" s="1150"/>
      <c r="I890" s="1150"/>
      <c r="J890" s="1151">
        <v>19.63</v>
      </c>
      <c r="K890" s="1150" t="s">
        <v>162</v>
      </c>
      <c r="L890" s="1151">
        <v>76.56</v>
      </c>
      <c r="M890" s="1150" t="s">
        <v>1513</v>
      </c>
      <c r="N890" s="1152">
        <v>2093</v>
      </c>
    </row>
    <row r="891" spans="1:14" s="1" customFormat="1" ht="10.199999999999999" x14ac:dyDescent="0.2">
      <c r="A891" s="1149"/>
      <c r="B891" s="1148"/>
      <c r="C891" s="2596" t="s">
        <v>49</v>
      </c>
      <c r="D891" s="2596"/>
      <c r="E891" s="2596"/>
      <c r="F891" s="1150" t="s">
        <v>50</v>
      </c>
      <c r="G891" s="1150" t="s">
        <v>85</v>
      </c>
      <c r="H891" s="1150" t="s">
        <v>162</v>
      </c>
      <c r="I891" s="1150" t="s">
        <v>183</v>
      </c>
      <c r="J891" s="1151"/>
      <c r="K891" s="1150"/>
      <c r="L891" s="1151"/>
      <c r="M891" s="1150"/>
      <c r="N891" s="1152"/>
    </row>
    <row r="892" spans="1:14" s="1" customFormat="1" ht="10.199999999999999" x14ac:dyDescent="0.2">
      <c r="A892" s="1149"/>
      <c r="B892" s="1148"/>
      <c r="C892" s="2608" t="s">
        <v>52</v>
      </c>
      <c r="D892" s="2608"/>
      <c r="E892" s="2608"/>
      <c r="F892" s="1153"/>
      <c r="G892" s="1153"/>
      <c r="H892" s="1153"/>
      <c r="I892" s="1153"/>
      <c r="J892" s="1154">
        <v>19.63</v>
      </c>
      <c r="K892" s="1153"/>
      <c r="L892" s="1154">
        <v>76.56</v>
      </c>
      <c r="M892" s="1153"/>
      <c r="N892" s="1155"/>
    </row>
    <row r="893" spans="1:14" s="1" customFormat="1" ht="10.199999999999999" x14ac:dyDescent="0.2">
      <c r="A893" s="1149"/>
      <c r="B893" s="1148"/>
      <c r="C893" s="2596" t="s">
        <v>53</v>
      </c>
      <c r="D893" s="2596"/>
      <c r="E893" s="2596"/>
      <c r="F893" s="1150"/>
      <c r="G893" s="1150"/>
      <c r="H893" s="1150"/>
      <c r="I893" s="1150"/>
      <c r="J893" s="1151"/>
      <c r="K893" s="1150"/>
      <c r="L893" s="1151">
        <v>76.56</v>
      </c>
      <c r="M893" s="1150"/>
      <c r="N893" s="1152">
        <v>2093</v>
      </c>
    </row>
    <row r="894" spans="1:14" s="1" customFormat="1" ht="20.399999999999999" x14ac:dyDescent="0.2">
      <c r="A894" s="1149"/>
      <c r="B894" s="1148" t="s">
        <v>2100</v>
      </c>
      <c r="C894" s="2596" t="s">
        <v>54</v>
      </c>
      <c r="D894" s="2596"/>
      <c r="E894" s="2596"/>
      <c r="F894" s="1150" t="s">
        <v>55</v>
      </c>
      <c r="G894" s="1150" t="s">
        <v>56</v>
      </c>
      <c r="H894" s="1150"/>
      <c r="I894" s="1150" t="s">
        <v>56</v>
      </c>
      <c r="J894" s="1151"/>
      <c r="K894" s="1150"/>
      <c r="L894" s="1151">
        <v>56.65</v>
      </c>
      <c r="M894" s="1150"/>
      <c r="N894" s="1152">
        <v>1549</v>
      </c>
    </row>
    <row r="895" spans="1:14" s="1" customFormat="1" ht="20.399999999999999" x14ac:dyDescent="0.2">
      <c r="A895" s="1149"/>
      <c r="B895" s="1148" t="s">
        <v>2101</v>
      </c>
      <c r="C895" s="2596" t="s">
        <v>57</v>
      </c>
      <c r="D895" s="2596"/>
      <c r="E895" s="2596"/>
      <c r="F895" s="1150" t="s">
        <v>55</v>
      </c>
      <c r="G895" s="1150" t="s">
        <v>58</v>
      </c>
      <c r="H895" s="1150"/>
      <c r="I895" s="1150" t="s">
        <v>58</v>
      </c>
      <c r="J895" s="1151"/>
      <c r="K895" s="1150"/>
      <c r="L895" s="1151">
        <v>27.56</v>
      </c>
      <c r="M895" s="1150"/>
      <c r="N895" s="1152">
        <v>753</v>
      </c>
    </row>
    <row r="896" spans="1:14" s="1" customFormat="1" ht="10.199999999999999" x14ac:dyDescent="0.2">
      <c r="A896" s="1156"/>
      <c r="B896" s="1157"/>
      <c r="C896" s="2599" t="s">
        <v>59</v>
      </c>
      <c r="D896" s="2599"/>
      <c r="E896" s="2599"/>
      <c r="F896" s="1144"/>
      <c r="G896" s="1144"/>
      <c r="H896" s="1144"/>
      <c r="I896" s="1144"/>
      <c r="J896" s="1145"/>
      <c r="K896" s="1144"/>
      <c r="L896" s="1145">
        <v>160.77000000000001</v>
      </c>
      <c r="M896" s="1153"/>
      <c r="N896" s="1146"/>
    </row>
    <row r="897" spans="1:14" s="1" customFormat="1" ht="10.199999999999999" x14ac:dyDescent="0.2">
      <c r="A897" s="1158"/>
      <c r="B897" s="1157"/>
      <c r="C897" s="1157"/>
      <c r="D897" s="1157"/>
      <c r="E897" s="1157"/>
      <c r="F897" s="1158"/>
      <c r="G897" s="1158"/>
      <c r="H897" s="1158"/>
      <c r="I897" s="1158"/>
      <c r="J897" s="1159"/>
      <c r="K897" s="1158"/>
      <c r="L897" s="1159"/>
      <c r="M897" s="1150"/>
      <c r="N897" s="1159"/>
    </row>
    <row r="898" spans="1:14" s="1" customFormat="1" ht="10.199999999999999" x14ac:dyDescent="0.2">
      <c r="A898" s="1160"/>
      <c r="B898" s="1161"/>
      <c r="C898" s="2599" t="s">
        <v>1673</v>
      </c>
      <c r="D898" s="2599"/>
      <c r="E898" s="2599"/>
      <c r="F898" s="2599"/>
      <c r="G898" s="2599"/>
      <c r="H898" s="2599"/>
      <c r="I898" s="2599"/>
      <c r="J898" s="2599"/>
      <c r="K898" s="2599"/>
      <c r="L898" s="1162"/>
      <c r="M898" s="1163"/>
      <c r="N898" s="1164"/>
    </row>
    <row r="899" spans="1:14" s="1" customFormat="1" ht="10.199999999999999" x14ac:dyDescent="0.2">
      <c r="A899" s="1165"/>
      <c r="B899" s="1148"/>
      <c r="C899" s="2596" t="s">
        <v>144</v>
      </c>
      <c r="D899" s="2596"/>
      <c r="E899" s="2596"/>
      <c r="F899" s="2596"/>
      <c r="G899" s="2596"/>
      <c r="H899" s="2596"/>
      <c r="I899" s="2596"/>
      <c r="J899" s="2596"/>
      <c r="K899" s="2596"/>
      <c r="L899" s="1166">
        <v>124.18</v>
      </c>
      <c r="M899" s="1167"/>
      <c r="N899" s="1168"/>
    </row>
    <row r="900" spans="1:14" s="1" customFormat="1" ht="10.199999999999999" x14ac:dyDescent="0.2">
      <c r="A900" s="1165"/>
      <c r="B900" s="1148"/>
      <c r="C900" s="2596" t="s">
        <v>1437</v>
      </c>
      <c r="D900" s="2596"/>
      <c r="E900" s="2596"/>
      <c r="F900" s="2596"/>
      <c r="G900" s="2596"/>
      <c r="H900" s="2596"/>
      <c r="I900" s="2596"/>
      <c r="J900" s="2596"/>
      <c r="K900" s="2596"/>
      <c r="L900" s="1166"/>
      <c r="M900" s="1167"/>
      <c r="N900" s="1168"/>
    </row>
    <row r="901" spans="1:14" s="1" customFormat="1" ht="10.199999999999999" x14ac:dyDescent="0.2">
      <c r="A901" s="1165"/>
      <c r="B901" s="1148"/>
      <c r="C901" s="2596" t="s">
        <v>145</v>
      </c>
      <c r="D901" s="2596"/>
      <c r="E901" s="2596"/>
      <c r="F901" s="2596"/>
      <c r="G901" s="2596"/>
      <c r="H901" s="2596"/>
      <c r="I901" s="2596"/>
      <c r="J901" s="2596"/>
      <c r="K901" s="2596"/>
      <c r="L901" s="1166">
        <v>124.18</v>
      </c>
      <c r="M901" s="1167"/>
      <c r="N901" s="1168"/>
    </row>
    <row r="902" spans="1:14" s="1" customFormat="1" ht="10.199999999999999" x14ac:dyDescent="0.2">
      <c r="A902" s="1165"/>
      <c r="B902" s="1148"/>
      <c r="C902" s="2596" t="s">
        <v>146</v>
      </c>
      <c r="D902" s="2596"/>
      <c r="E902" s="2596"/>
      <c r="F902" s="2596"/>
      <c r="G902" s="2596"/>
      <c r="H902" s="2596"/>
      <c r="I902" s="2596"/>
      <c r="J902" s="2596"/>
      <c r="K902" s="2596"/>
      <c r="L902" s="1166">
        <v>260.77</v>
      </c>
      <c r="M902" s="1167"/>
      <c r="N902" s="1168"/>
    </row>
    <row r="903" spans="1:14" s="1" customFormat="1" ht="10.199999999999999" x14ac:dyDescent="0.2">
      <c r="A903" s="1165"/>
      <c r="B903" s="1148"/>
      <c r="C903" s="2596" t="s">
        <v>147</v>
      </c>
      <c r="D903" s="2596"/>
      <c r="E903" s="2596"/>
      <c r="F903" s="2596"/>
      <c r="G903" s="2596"/>
      <c r="H903" s="2596"/>
      <c r="I903" s="2596"/>
      <c r="J903" s="2596"/>
      <c r="K903" s="2596"/>
      <c r="L903" s="1166">
        <v>260.77</v>
      </c>
      <c r="M903" s="1167"/>
      <c r="N903" s="1168"/>
    </row>
    <row r="904" spans="1:14" s="1" customFormat="1" ht="10.199999999999999" x14ac:dyDescent="0.2">
      <c r="A904" s="1165"/>
      <c r="B904" s="1148"/>
      <c r="C904" s="2596" t="s">
        <v>1507</v>
      </c>
      <c r="D904" s="2596"/>
      <c r="E904" s="2596"/>
      <c r="F904" s="2596"/>
      <c r="G904" s="2596"/>
      <c r="H904" s="2596"/>
      <c r="I904" s="2596"/>
      <c r="J904" s="2596"/>
      <c r="K904" s="2596"/>
      <c r="L904" s="1166"/>
      <c r="M904" s="1167"/>
      <c r="N904" s="1168"/>
    </row>
    <row r="905" spans="1:14" s="1" customFormat="1" ht="10.199999999999999" x14ac:dyDescent="0.2">
      <c r="A905" s="1165"/>
      <c r="B905" s="1148"/>
      <c r="C905" s="2596" t="s">
        <v>148</v>
      </c>
      <c r="D905" s="2596"/>
      <c r="E905" s="2596"/>
      <c r="F905" s="2596"/>
      <c r="G905" s="2596"/>
      <c r="H905" s="2596"/>
      <c r="I905" s="2596"/>
      <c r="J905" s="2596"/>
      <c r="K905" s="2596"/>
      <c r="L905" s="1166">
        <v>124.18</v>
      </c>
      <c r="M905" s="1167"/>
      <c r="N905" s="1168"/>
    </row>
    <row r="906" spans="1:14" s="1" customFormat="1" ht="10.199999999999999" x14ac:dyDescent="0.2">
      <c r="A906" s="1165"/>
      <c r="B906" s="1148"/>
      <c r="C906" s="2596" t="s">
        <v>149</v>
      </c>
      <c r="D906" s="2596"/>
      <c r="E906" s="2596"/>
      <c r="F906" s="2596"/>
      <c r="G906" s="2596"/>
      <c r="H906" s="2596"/>
      <c r="I906" s="2596"/>
      <c r="J906" s="2596"/>
      <c r="K906" s="2596"/>
      <c r="L906" s="1166">
        <v>91.89</v>
      </c>
      <c r="M906" s="1167"/>
      <c r="N906" s="1168"/>
    </row>
    <row r="907" spans="1:14" s="1" customFormat="1" ht="10.199999999999999" x14ac:dyDescent="0.2">
      <c r="A907" s="1165"/>
      <c r="B907" s="1148"/>
      <c r="C907" s="2596" t="s">
        <v>150</v>
      </c>
      <c r="D907" s="2596"/>
      <c r="E907" s="2596"/>
      <c r="F907" s="2596"/>
      <c r="G907" s="2596"/>
      <c r="H907" s="2596"/>
      <c r="I907" s="2596"/>
      <c r="J907" s="2596"/>
      <c r="K907" s="2596"/>
      <c r="L907" s="1166">
        <v>44.7</v>
      </c>
      <c r="M907" s="1167"/>
      <c r="N907" s="1168"/>
    </row>
    <row r="908" spans="1:14" s="1" customFormat="1" ht="10.199999999999999" x14ac:dyDescent="0.2">
      <c r="A908" s="1165"/>
      <c r="B908" s="1148"/>
      <c r="C908" s="2596" t="s">
        <v>151</v>
      </c>
      <c r="D908" s="2596"/>
      <c r="E908" s="2596"/>
      <c r="F908" s="2596"/>
      <c r="G908" s="2596"/>
      <c r="H908" s="2596"/>
      <c r="I908" s="2596"/>
      <c r="J908" s="2596"/>
      <c r="K908" s="2596"/>
      <c r="L908" s="1166">
        <v>124.18</v>
      </c>
      <c r="M908" s="1167"/>
      <c r="N908" s="1168"/>
    </row>
    <row r="909" spans="1:14" s="1" customFormat="1" ht="10.199999999999999" x14ac:dyDescent="0.2">
      <c r="A909" s="1165"/>
      <c r="B909" s="1148"/>
      <c r="C909" s="2596" t="s">
        <v>152</v>
      </c>
      <c r="D909" s="2596"/>
      <c r="E909" s="2596"/>
      <c r="F909" s="2596"/>
      <c r="G909" s="2596"/>
      <c r="H909" s="2596"/>
      <c r="I909" s="2596"/>
      <c r="J909" s="2596"/>
      <c r="K909" s="2596"/>
      <c r="L909" s="1166">
        <v>91.89</v>
      </c>
      <c r="M909" s="1167"/>
      <c r="N909" s="1168"/>
    </row>
    <row r="910" spans="1:14" s="1" customFormat="1" ht="10.199999999999999" x14ac:dyDescent="0.2">
      <c r="A910" s="1165"/>
      <c r="B910" s="1148"/>
      <c r="C910" s="2596" t="s">
        <v>153</v>
      </c>
      <c r="D910" s="2596"/>
      <c r="E910" s="2596"/>
      <c r="F910" s="2596"/>
      <c r="G910" s="2596"/>
      <c r="H910" s="2596"/>
      <c r="I910" s="2596"/>
      <c r="J910" s="2596"/>
      <c r="K910" s="2596"/>
      <c r="L910" s="1166">
        <v>44.7</v>
      </c>
      <c r="M910" s="1167"/>
      <c r="N910" s="1168"/>
    </row>
    <row r="911" spans="1:14" s="1" customFormat="1" ht="10.199999999999999" x14ac:dyDescent="0.2">
      <c r="A911" s="1165"/>
      <c r="B911" s="1159"/>
      <c r="C911" s="2601" t="s">
        <v>1674</v>
      </c>
      <c r="D911" s="2601"/>
      <c r="E911" s="2601"/>
      <c r="F911" s="2601"/>
      <c r="G911" s="2601"/>
      <c r="H911" s="2601"/>
      <c r="I911" s="2601"/>
      <c r="J911" s="2601"/>
      <c r="K911" s="2601"/>
      <c r="L911" s="1169">
        <v>260.77</v>
      </c>
      <c r="M911" s="1170"/>
      <c r="N911" s="1171"/>
    </row>
    <row r="912" spans="1:14" s="1" customFormat="1" ht="10.199999999999999" x14ac:dyDescent="0.2">
      <c r="A912" s="1113"/>
      <c r="B912" s="1120"/>
      <c r="C912" s="1120"/>
      <c r="D912" s="1120"/>
      <c r="E912" s="1120"/>
      <c r="F912" s="1120"/>
      <c r="G912" s="1120"/>
      <c r="H912" s="1120"/>
      <c r="I912" s="1120"/>
      <c r="J912" s="1120"/>
      <c r="K912" s="1120"/>
      <c r="L912" s="1173"/>
      <c r="M912" s="1174"/>
      <c r="N912" s="1175"/>
    </row>
    <row r="913" spans="1:14" s="1" customFormat="1" ht="10.199999999999999" x14ac:dyDescent="0.2">
      <c r="A913" s="1160"/>
      <c r="B913" s="1161"/>
      <c r="C913" s="2599" t="s">
        <v>349</v>
      </c>
      <c r="D913" s="2599"/>
      <c r="E913" s="2599"/>
      <c r="F913" s="2599"/>
      <c r="G913" s="2599"/>
      <c r="H913" s="2599"/>
      <c r="I913" s="2599"/>
      <c r="J913" s="2599"/>
      <c r="K913" s="2599"/>
      <c r="L913" s="1162"/>
      <c r="M913" s="1176"/>
      <c r="N913" s="1164"/>
    </row>
    <row r="914" spans="1:14" s="1" customFormat="1" ht="10.199999999999999" x14ac:dyDescent="0.2">
      <c r="A914" s="1165"/>
      <c r="B914" s="1148"/>
      <c r="C914" s="2596" t="s">
        <v>144</v>
      </c>
      <c r="D914" s="2596"/>
      <c r="E914" s="2596"/>
      <c r="F914" s="2596"/>
      <c r="G914" s="2596"/>
      <c r="H914" s="2596"/>
      <c r="I914" s="2596"/>
      <c r="J914" s="2596"/>
      <c r="K914" s="2596"/>
      <c r="L914" s="1166">
        <v>93852.56</v>
      </c>
      <c r="M914" s="1177"/>
      <c r="N914" s="1168">
        <v>2565927</v>
      </c>
    </row>
    <row r="915" spans="1:14" s="1" customFormat="1" ht="10.199999999999999" x14ac:dyDescent="0.2">
      <c r="A915" s="1165"/>
      <c r="B915" s="1148"/>
      <c r="C915" s="2596" t="s">
        <v>1437</v>
      </c>
      <c r="D915" s="2596"/>
      <c r="E915" s="2596"/>
      <c r="F915" s="2596"/>
      <c r="G915" s="2596"/>
      <c r="H915" s="2596"/>
      <c r="I915" s="2596"/>
      <c r="J915" s="2596"/>
      <c r="K915" s="2596"/>
      <c r="L915" s="1166"/>
      <c r="M915" s="1177"/>
      <c r="N915" s="1168"/>
    </row>
    <row r="916" spans="1:14" s="1" customFormat="1" ht="10.199999999999999" x14ac:dyDescent="0.2">
      <c r="A916" s="1165"/>
      <c r="B916" s="1148"/>
      <c r="C916" s="2596" t="s">
        <v>145</v>
      </c>
      <c r="D916" s="2596"/>
      <c r="E916" s="2596"/>
      <c r="F916" s="2596"/>
      <c r="G916" s="2596"/>
      <c r="H916" s="2596"/>
      <c r="I916" s="2596"/>
      <c r="J916" s="2596"/>
      <c r="K916" s="2596"/>
      <c r="L916" s="1166">
        <v>93852.56</v>
      </c>
      <c r="M916" s="1177"/>
      <c r="N916" s="1168">
        <v>2565927</v>
      </c>
    </row>
    <row r="917" spans="1:14" s="1" customFormat="1" ht="10.199999999999999" x14ac:dyDescent="0.2">
      <c r="A917" s="1165"/>
      <c r="B917" s="1148"/>
      <c r="C917" s="2596" t="s">
        <v>146</v>
      </c>
      <c r="D917" s="2596"/>
      <c r="E917" s="2596"/>
      <c r="F917" s="2596"/>
      <c r="G917" s="2596"/>
      <c r="H917" s="2596"/>
      <c r="I917" s="2596"/>
      <c r="J917" s="2596"/>
      <c r="K917" s="2596"/>
      <c r="L917" s="1166">
        <v>197090.37</v>
      </c>
      <c r="M917" s="1177"/>
      <c r="N917" s="1168">
        <v>5388437</v>
      </c>
    </row>
    <row r="918" spans="1:14" x14ac:dyDescent="0.3">
      <c r="A918" s="1165"/>
      <c r="B918" s="1148"/>
      <c r="C918" s="2596" t="s">
        <v>147</v>
      </c>
      <c r="D918" s="2596"/>
      <c r="E918" s="2596"/>
      <c r="F918" s="2596"/>
      <c r="G918" s="2596"/>
      <c r="H918" s="2596"/>
      <c r="I918" s="2596"/>
      <c r="J918" s="2596"/>
      <c r="K918" s="2596"/>
      <c r="L918" s="1166">
        <v>197090.37</v>
      </c>
      <c r="M918" s="1177"/>
      <c r="N918" s="1168">
        <v>5388437</v>
      </c>
    </row>
    <row r="919" spans="1:14" s="1" customFormat="1" ht="10.199999999999999" x14ac:dyDescent="0.2">
      <c r="A919" s="1165"/>
      <c r="B919" s="1148"/>
      <c r="C919" s="2596" t="s">
        <v>1507</v>
      </c>
      <c r="D919" s="2596"/>
      <c r="E919" s="2596"/>
      <c r="F919" s="2596"/>
      <c r="G919" s="2596"/>
      <c r="H919" s="2596"/>
      <c r="I919" s="2596"/>
      <c r="J919" s="2596"/>
      <c r="K919" s="2596"/>
      <c r="L919" s="1166"/>
      <c r="M919" s="1177"/>
      <c r="N919" s="1168"/>
    </row>
    <row r="920" spans="1:14" x14ac:dyDescent="0.3">
      <c r="A920" s="1165"/>
      <c r="B920" s="1148"/>
      <c r="C920" s="2596" t="s">
        <v>148</v>
      </c>
      <c r="D920" s="2596"/>
      <c r="E920" s="2596"/>
      <c r="F920" s="2596"/>
      <c r="G920" s="2596"/>
      <c r="H920" s="2596"/>
      <c r="I920" s="2596"/>
      <c r="J920" s="2596"/>
      <c r="K920" s="2596"/>
      <c r="L920" s="1166">
        <v>93852.56</v>
      </c>
      <c r="M920" s="1177"/>
      <c r="N920" s="1168">
        <v>2565927</v>
      </c>
    </row>
    <row r="921" spans="1:14" x14ac:dyDescent="0.3">
      <c r="A921" s="1165"/>
      <c r="B921" s="1148"/>
      <c r="C921" s="2596" t="s">
        <v>149</v>
      </c>
      <c r="D921" s="2596"/>
      <c r="E921" s="2596"/>
      <c r="F921" s="2596"/>
      <c r="G921" s="2596"/>
      <c r="H921" s="2596"/>
      <c r="I921" s="2596"/>
      <c r="J921" s="2596"/>
      <c r="K921" s="2596"/>
      <c r="L921" s="1166">
        <v>69450.899999999994</v>
      </c>
      <c r="M921" s="1177"/>
      <c r="N921" s="1168">
        <v>1898779</v>
      </c>
    </row>
    <row r="922" spans="1:14" x14ac:dyDescent="0.3">
      <c r="A922" s="1165"/>
      <c r="B922" s="1148"/>
      <c r="C922" s="2596" t="s">
        <v>150</v>
      </c>
      <c r="D922" s="2596"/>
      <c r="E922" s="2596"/>
      <c r="F922" s="2596"/>
      <c r="G922" s="2596"/>
      <c r="H922" s="2596"/>
      <c r="I922" s="2596"/>
      <c r="J922" s="2596"/>
      <c r="K922" s="2596"/>
      <c r="L922" s="1166">
        <v>33786.910000000003</v>
      </c>
      <c r="M922" s="1177"/>
      <c r="N922" s="1168">
        <v>923731</v>
      </c>
    </row>
    <row r="923" spans="1:14" x14ac:dyDescent="0.3">
      <c r="A923" s="1165"/>
      <c r="B923" s="1148"/>
      <c r="C923" s="2596" t="s">
        <v>151</v>
      </c>
      <c r="D923" s="2596"/>
      <c r="E923" s="2596"/>
      <c r="F923" s="2596"/>
      <c r="G923" s="2596"/>
      <c r="H923" s="2596"/>
      <c r="I923" s="2596"/>
      <c r="J923" s="2596"/>
      <c r="K923" s="2596"/>
      <c r="L923" s="1166">
        <v>93852.56</v>
      </c>
      <c r="M923" s="1177"/>
      <c r="N923" s="1168">
        <v>2565927</v>
      </c>
    </row>
    <row r="924" spans="1:14" x14ac:dyDescent="0.3">
      <c r="A924" s="1165"/>
      <c r="B924" s="1148"/>
      <c r="C924" s="2596" t="s">
        <v>152</v>
      </c>
      <c r="D924" s="2596"/>
      <c r="E924" s="2596"/>
      <c r="F924" s="2596"/>
      <c r="G924" s="2596"/>
      <c r="H924" s="2596"/>
      <c r="I924" s="2596"/>
      <c r="J924" s="2596"/>
      <c r="K924" s="2596"/>
      <c r="L924" s="1166">
        <v>69450.899999999994</v>
      </c>
      <c r="M924" s="1177"/>
      <c r="N924" s="1168">
        <v>1898779</v>
      </c>
    </row>
    <row r="925" spans="1:14" x14ac:dyDescent="0.3">
      <c r="A925" s="1165"/>
      <c r="B925" s="1148"/>
      <c r="C925" s="2596" t="s">
        <v>153</v>
      </c>
      <c r="D925" s="2596"/>
      <c r="E925" s="2596"/>
      <c r="F925" s="2596"/>
      <c r="G925" s="2596"/>
      <c r="H925" s="2596"/>
      <c r="I925" s="2596"/>
      <c r="J925" s="2596"/>
      <c r="K925" s="2596"/>
      <c r="L925" s="1166">
        <v>33786.910000000003</v>
      </c>
      <c r="M925" s="1177"/>
      <c r="N925" s="1168">
        <v>923731</v>
      </c>
    </row>
    <row r="926" spans="1:14" x14ac:dyDescent="0.3">
      <c r="A926" s="1165"/>
      <c r="B926" s="1159"/>
      <c r="C926" s="2601" t="s">
        <v>2116</v>
      </c>
      <c r="D926" s="2601"/>
      <c r="E926" s="2601"/>
      <c r="F926" s="2601"/>
      <c r="G926" s="2601"/>
      <c r="H926" s="2601"/>
      <c r="I926" s="2601"/>
      <c r="J926" s="2601"/>
      <c r="K926" s="2601"/>
      <c r="L926" s="1169">
        <v>197090.37</v>
      </c>
      <c r="M926" s="1116"/>
      <c r="N926" s="1178">
        <v>5388437</v>
      </c>
    </row>
    <row r="927" spans="1:14" x14ac:dyDescent="0.3">
      <c r="A927" s="1688"/>
      <c r="B927" s="1682"/>
      <c r="C927" s="2601" t="s">
        <v>2117</v>
      </c>
      <c r="D927" s="2601"/>
      <c r="E927" s="2601"/>
      <c r="F927" s="2601"/>
      <c r="G927" s="2601"/>
      <c r="H927" s="2601"/>
      <c r="I927" s="2601"/>
      <c r="J927" s="2601"/>
      <c r="K927" s="2601"/>
      <c r="L927" s="1692">
        <f>L926*0.8</f>
        <v>157672.29999999999</v>
      </c>
      <c r="M927" s="1639"/>
      <c r="N927" s="1701">
        <f>N926*0.8</f>
        <v>4310749.5999999996</v>
      </c>
    </row>
    <row r="928" spans="1:14" x14ac:dyDescent="0.3">
      <c r="A928" s="1113"/>
      <c r="B928" s="1159"/>
      <c r="C928" s="1157"/>
      <c r="D928" s="1157"/>
      <c r="E928" s="1157"/>
      <c r="F928" s="1157"/>
      <c r="G928" s="1157"/>
      <c r="H928" s="1157"/>
      <c r="I928" s="1157"/>
      <c r="J928" s="1157"/>
      <c r="K928" s="1157"/>
      <c r="L928" s="1169"/>
      <c r="M928" s="1170"/>
      <c r="N928" s="1179"/>
    </row>
    <row r="929" spans="1:14" x14ac:dyDescent="0.3">
      <c r="A929" s="1180"/>
      <c r="B929" s="1180"/>
      <c r="C929" s="1180"/>
      <c r="D929" s="1180"/>
      <c r="E929" s="1180"/>
      <c r="F929" s="1180"/>
      <c r="G929" s="1180"/>
      <c r="H929" s="1180"/>
      <c r="I929" s="1180"/>
      <c r="J929" s="1180"/>
      <c r="K929" s="1180"/>
      <c r="L929" s="1180"/>
      <c r="M929" s="1180"/>
      <c r="N929" s="1180"/>
    </row>
    <row r="930" spans="1:14" x14ac:dyDescent="0.3">
      <c r="A930" s="1113"/>
      <c r="B930" s="1181" t="s">
        <v>351</v>
      </c>
      <c r="C930" s="2607"/>
      <c r="D930" s="2607"/>
      <c r="E930" s="2607"/>
      <c r="F930" s="2607"/>
      <c r="G930" s="2607"/>
      <c r="H930" s="2607"/>
      <c r="I930" s="2607"/>
      <c r="J930" s="2607"/>
      <c r="K930" s="2607"/>
      <c r="L930" s="2607"/>
      <c r="M930" s="1113"/>
      <c r="N930" s="1113"/>
    </row>
    <row r="931" spans="1:14" x14ac:dyDescent="0.3">
      <c r="A931" s="1113"/>
      <c r="B931" s="1115"/>
      <c r="C931" s="2606" t="s">
        <v>352</v>
      </c>
      <c r="D931" s="2606"/>
      <c r="E931" s="2606"/>
      <c r="F931" s="2606"/>
      <c r="G931" s="2606"/>
      <c r="H931" s="2606"/>
      <c r="I931" s="2606"/>
      <c r="J931" s="2606"/>
      <c r="K931" s="2606"/>
      <c r="L931" s="2606"/>
      <c r="M931" s="1113"/>
      <c r="N931" s="1113"/>
    </row>
    <row r="932" spans="1:14" x14ac:dyDescent="0.3">
      <c r="A932" s="1113"/>
      <c r="B932" s="1181" t="s">
        <v>353</v>
      </c>
      <c r="C932" s="2607"/>
      <c r="D932" s="2607"/>
      <c r="E932" s="2607"/>
      <c r="F932" s="2607"/>
      <c r="G932" s="2607"/>
      <c r="H932" s="2607"/>
      <c r="I932" s="2607"/>
      <c r="J932" s="2607"/>
      <c r="K932" s="2607"/>
      <c r="L932" s="2607"/>
      <c r="M932" s="1113"/>
      <c r="N932" s="1113"/>
    </row>
    <row r="933" spans="1:14" x14ac:dyDescent="0.3">
      <c r="A933" s="1113"/>
      <c r="B933" s="1113"/>
      <c r="C933" s="2606" t="s">
        <v>352</v>
      </c>
      <c r="D933" s="2606"/>
      <c r="E933" s="2606"/>
      <c r="F933" s="2606"/>
      <c r="G933" s="2606"/>
      <c r="H933" s="2606"/>
      <c r="I933" s="2606"/>
      <c r="J933" s="2606"/>
      <c r="K933" s="2606"/>
      <c r="L933" s="2606"/>
      <c r="M933" s="1113"/>
      <c r="N933" s="1113"/>
    </row>
    <row r="934" spans="1:14" x14ac:dyDescent="0.3">
      <c r="A934" s="1113"/>
      <c r="B934" s="1182"/>
      <c r="C934" s="1113"/>
      <c r="D934" s="1182"/>
      <c r="E934" s="1113"/>
      <c r="F934" s="1182"/>
      <c r="G934" s="1113"/>
      <c r="H934" s="1113"/>
      <c r="I934" s="1113"/>
      <c r="J934" s="1113"/>
      <c r="K934" s="1113"/>
      <c r="L934" s="1113"/>
      <c r="M934" s="1113"/>
      <c r="N934" s="1113"/>
    </row>
    <row r="936" spans="1:14" x14ac:dyDescent="0.3">
      <c r="A936" s="2605"/>
      <c r="B936" s="2605"/>
      <c r="C936" s="2605"/>
      <c r="D936" s="2605"/>
      <c r="E936" s="2605"/>
      <c r="F936" s="2605"/>
      <c r="G936" s="2605"/>
      <c r="H936" s="2605"/>
      <c r="I936" s="2605"/>
      <c r="J936" s="2605"/>
      <c r="K936" s="2605"/>
      <c r="L936" s="2605"/>
      <c r="M936" s="2605"/>
      <c r="N936" s="2605"/>
    </row>
    <row r="937" spans="1:14" x14ac:dyDescent="0.3">
      <c r="A937" s="402"/>
      <c r="B937" s="403"/>
      <c r="C937" s="402"/>
      <c r="D937" s="403"/>
      <c r="E937" s="402"/>
      <c r="F937" s="403"/>
      <c r="G937" s="402"/>
      <c r="H937" s="402"/>
      <c r="I937" s="402"/>
      <c r="J937" s="402"/>
      <c r="K937" s="402"/>
      <c r="L937" s="402"/>
      <c r="M937" s="402"/>
      <c r="N937" s="402"/>
    </row>
  </sheetData>
  <mergeCells count="910">
    <mergeCell ref="C932:L932"/>
    <mergeCell ref="C931:L931"/>
    <mergeCell ref="C933:L933"/>
    <mergeCell ref="N30:N32"/>
    <mergeCell ref="J30:L31"/>
    <mergeCell ref="C33:E33"/>
    <mergeCell ref="C37:N37"/>
    <mergeCell ref="C38:E38"/>
    <mergeCell ref="C39:E39"/>
    <mergeCell ref="C40:E40"/>
    <mergeCell ref="C41:E41"/>
    <mergeCell ref="C42:E42"/>
    <mergeCell ref="C43:E43"/>
    <mergeCell ref="C44:E44"/>
    <mergeCell ref="C45:E45"/>
    <mergeCell ref="C46:N46"/>
    <mergeCell ref="C930:L930"/>
    <mergeCell ref="C52:E52"/>
    <mergeCell ref="C53:E53"/>
    <mergeCell ref="C54:E54"/>
    <mergeCell ref="C55:N55"/>
    <mergeCell ref="C56:E56"/>
    <mergeCell ref="C47:E47"/>
    <mergeCell ref="C48:E48"/>
    <mergeCell ref="D5:N5"/>
    <mergeCell ref="A8:N8"/>
    <mergeCell ref="A11:N11"/>
    <mergeCell ref="A15:N15"/>
    <mergeCell ref="A34:N34"/>
    <mergeCell ref="A35:N35"/>
    <mergeCell ref="C36:E36"/>
    <mergeCell ref="B30:B32"/>
    <mergeCell ref="F30:F32"/>
    <mergeCell ref="A30:A32"/>
    <mergeCell ref="M30:M32"/>
    <mergeCell ref="G30:I31"/>
    <mergeCell ref="B19:F19"/>
    <mergeCell ref="A9:N9"/>
    <mergeCell ref="A12:N12"/>
    <mergeCell ref="A13:N13"/>
    <mergeCell ref="A16:N16"/>
    <mergeCell ref="B18:N18"/>
    <mergeCell ref="L28:M28"/>
    <mergeCell ref="C30:E32"/>
    <mergeCell ref="C135:E135"/>
    <mergeCell ref="C136:E136"/>
    <mergeCell ref="C86:E86"/>
    <mergeCell ref="C77:E77"/>
    <mergeCell ref="C78:E78"/>
    <mergeCell ref="C79:E79"/>
    <mergeCell ref="C80:E80"/>
    <mergeCell ref="C81:E81"/>
    <mergeCell ref="C96:E96"/>
    <mergeCell ref="C87:E87"/>
    <mergeCell ref="C88:E88"/>
    <mergeCell ref="C89:E89"/>
    <mergeCell ref="C90:E90"/>
    <mergeCell ref="C91:N91"/>
    <mergeCell ref="C82:N82"/>
    <mergeCell ref="C83:E83"/>
    <mergeCell ref="C84:E84"/>
    <mergeCell ref="C85:E85"/>
    <mergeCell ref="C104:E104"/>
    <mergeCell ref="C105:E105"/>
    <mergeCell ref="C106:E106"/>
    <mergeCell ref="C97:E97"/>
    <mergeCell ref="C98:E98"/>
    <mergeCell ref="C247:E247"/>
    <mergeCell ref="A248:N248"/>
    <mergeCell ref="C249:E249"/>
    <mergeCell ref="C250:N250"/>
    <mergeCell ref="C251:E251"/>
    <mergeCell ref="C242:E242"/>
    <mergeCell ref="C243:E243"/>
    <mergeCell ref="C244:E244"/>
    <mergeCell ref="C245:E245"/>
    <mergeCell ref="C246:E246"/>
    <mergeCell ref="C257:E257"/>
    <mergeCell ref="A258:N258"/>
    <mergeCell ref="C259:E259"/>
    <mergeCell ref="C260:N260"/>
    <mergeCell ref="C261:E261"/>
    <mergeCell ref="C252:E252"/>
    <mergeCell ref="C253:E253"/>
    <mergeCell ref="C254:E254"/>
    <mergeCell ref="C255:E255"/>
    <mergeCell ref="C256:E256"/>
    <mergeCell ref="C308:E308"/>
    <mergeCell ref="C309:E309"/>
    <mergeCell ref="C310:E310"/>
    <mergeCell ref="C311:E311"/>
    <mergeCell ref="A312:N312"/>
    <mergeCell ref="C302:E302"/>
    <mergeCell ref="A293:N293"/>
    <mergeCell ref="C294:E294"/>
    <mergeCell ref="C295:N295"/>
    <mergeCell ref="C296:E296"/>
    <mergeCell ref="C297:E297"/>
    <mergeCell ref="C307:E307"/>
    <mergeCell ref="C298:E298"/>
    <mergeCell ref="C299:E299"/>
    <mergeCell ref="C300:E300"/>
    <mergeCell ref="C301:E301"/>
    <mergeCell ref="C318:E318"/>
    <mergeCell ref="C319:E319"/>
    <mergeCell ref="C320:E320"/>
    <mergeCell ref="C321:E321"/>
    <mergeCell ref="C322:E322"/>
    <mergeCell ref="C313:E313"/>
    <mergeCell ref="C314:N314"/>
    <mergeCell ref="C315:E315"/>
    <mergeCell ref="C316:E316"/>
    <mergeCell ref="C317:E317"/>
    <mergeCell ref="C368:E368"/>
    <mergeCell ref="C369:E369"/>
    <mergeCell ref="C370:N370"/>
    <mergeCell ref="C371:E371"/>
    <mergeCell ref="C372:E372"/>
    <mergeCell ref="C363:E363"/>
    <mergeCell ref="C364:E364"/>
    <mergeCell ref="C365:E365"/>
    <mergeCell ref="C366:E366"/>
    <mergeCell ref="C367:E367"/>
    <mergeCell ref="C379:N379"/>
    <mergeCell ref="C380:E380"/>
    <mergeCell ref="C381:E381"/>
    <mergeCell ref="C382:E382"/>
    <mergeCell ref="C373:E373"/>
    <mergeCell ref="C374:E374"/>
    <mergeCell ref="C375:E375"/>
    <mergeCell ref="C376:E376"/>
    <mergeCell ref="C377:E377"/>
    <mergeCell ref="C409:K409"/>
    <mergeCell ref="C410:K410"/>
    <mergeCell ref="C411:K411"/>
    <mergeCell ref="A412:N412"/>
    <mergeCell ref="C413:E413"/>
    <mergeCell ref="C404:K404"/>
    <mergeCell ref="C405:K405"/>
    <mergeCell ref="C406:K406"/>
    <mergeCell ref="C407:K407"/>
    <mergeCell ref="C408:K408"/>
    <mergeCell ref="C419:E419"/>
    <mergeCell ref="C420:E420"/>
    <mergeCell ref="C421:E421"/>
    <mergeCell ref="C422:E422"/>
    <mergeCell ref="C423:N423"/>
    <mergeCell ref="C414:N414"/>
    <mergeCell ref="C415:E415"/>
    <mergeCell ref="C416:E416"/>
    <mergeCell ref="C417:E417"/>
    <mergeCell ref="C418:E418"/>
    <mergeCell ref="C500:E500"/>
    <mergeCell ref="C501:E501"/>
    <mergeCell ref="C502:E502"/>
    <mergeCell ref="C503:N503"/>
    <mergeCell ref="C504:E504"/>
    <mergeCell ref="C495:E495"/>
    <mergeCell ref="C496:E496"/>
    <mergeCell ref="C497:E497"/>
    <mergeCell ref="C498:E498"/>
    <mergeCell ref="C499:E499"/>
    <mergeCell ref="C585:K585"/>
    <mergeCell ref="C575:E575"/>
    <mergeCell ref="C576:N576"/>
    <mergeCell ref="C577:E577"/>
    <mergeCell ref="C578:E578"/>
    <mergeCell ref="C579:E579"/>
    <mergeCell ref="C570:E570"/>
    <mergeCell ref="C571:E571"/>
    <mergeCell ref="C572:E572"/>
    <mergeCell ref="C573:E573"/>
    <mergeCell ref="C574:E574"/>
    <mergeCell ref="C580:E580"/>
    <mergeCell ref="C581:E581"/>
    <mergeCell ref="C582:E582"/>
    <mergeCell ref="C583:E583"/>
    <mergeCell ref="C632:K632"/>
    <mergeCell ref="C633:K633"/>
    <mergeCell ref="C605:E605"/>
    <mergeCell ref="C596:K596"/>
    <mergeCell ref="C597:K597"/>
    <mergeCell ref="C598:K598"/>
    <mergeCell ref="A599:N599"/>
    <mergeCell ref="A600:N600"/>
    <mergeCell ref="C591:K591"/>
    <mergeCell ref="C592:K592"/>
    <mergeCell ref="C593:K593"/>
    <mergeCell ref="C594:K594"/>
    <mergeCell ref="C595:K595"/>
    <mergeCell ref="C627:K627"/>
    <mergeCell ref="C628:K628"/>
    <mergeCell ref="C629:K629"/>
    <mergeCell ref="C630:K630"/>
    <mergeCell ref="C631:K631"/>
    <mergeCell ref="C622:K622"/>
    <mergeCell ref="C623:K623"/>
    <mergeCell ref="C624:K624"/>
    <mergeCell ref="C625:K625"/>
    <mergeCell ref="C626:K626"/>
    <mergeCell ref="C615:E615"/>
    <mergeCell ref="C752:E752"/>
    <mergeCell ref="C753:E753"/>
    <mergeCell ref="C754:E754"/>
    <mergeCell ref="C755:E755"/>
    <mergeCell ref="C756:E756"/>
    <mergeCell ref="C747:E747"/>
    <mergeCell ref="C748:E748"/>
    <mergeCell ref="C749:N749"/>
    <mergeCell ref="C750:E750"/>
    <mergeCell ref="C751:E751"/>
    <mergeCell ref="C811:E811"/>
    <mergeCell ref="C802:E802"/>
    <mergeCell ref="C803:E803"/>
    <mergeCell ref="C804:E804"/>
    <mergeCell ref="C805:E805"/>
    <mergeCell ref="A806:N806"/>
    <mergeCell ref="C797:E797"/>
    <mergeCell ref="C798:N798"/>
    <mergeCell ref="C799:E799"/>
    <mergeCell ref="C800:E800"/>
    <mergeCell ref="C801:E801"/>
    <mergeCell ref="C807:E807"/>
    <mergeCell ref="C808:N808"/>
    <mergeCell ref="C809:N809"/>
    <mergeCell ref="C810:E810"/>
    <mergeCell ref="C828:K828"/>
    <mergeCell ref="C829:K829"/>
    <mergeCell ref="C830:K830"/>
    <mergeCell ref="C831:K831"/>
    <mergeCell ref="C832:K832"/>
    <mergeCell ref="C822:E822"/>
    <mergeCell ref="C823:E823"/>
    <mergeCell ref="C824:E824"/>
    <mergeCell ref="C825:E825"/>
    <mergeCell ref="C826:E826"/>
    <mergeCell ref="C838:K838"/>
    <mergeCell ref="C839:K839"/>
    <mergeCell ref="C840:K840"/>
    <mergeCell ref="C841:K841"/>
    <mergeCell ref="A842:N842"/>
    <mergeCell ref="C833:K833"/>
    <mergeCell ref="C834:K834"/>
    <mergeCell ref="C835:K835"/>
    <mergeCell ref="C836:K836"/>
    <mergeCell ref="C837:K837"/>
    <mergeCell ref="C872:K872"/>
    <mergeCell ref="C873:K873"/>
    <mergeCell ref="C864:K864"/>
    <mergeCell ref="C865:K865"/>
    <mergeCell ref="C866:K866"/>
    <mergeCell ref="C867:K867"/>
    <mergeCell ref="C868:K868"/>
    <mergeCell ref="C858:E858"/>
    <mergeCell ref="C859:E859"/>
    <mergeCell ref="C860:E860"/>
    <mergeCell ref="C861:E861"/>
    <mergeCell ref="C862:E862"/>
    <mergeCell ref="C870:K870"/>
    <mergeCell ref="C871:K871"/>
    <mergeCell ref="C879:E879"/>
    <mergeCell ref="C880:N880"/>
    <mergeCell ref="C881:E881"/>
    <mergeCell ref="C882:E882"/>
    <mergeCell ref="C883:E883"/>
    <mergeCell ref="C874:K874"/>
    <mergeCell ref="C875:K875"/>
    <mergeCell ref="C876:K876"/>
    <mergeCell ref="C877:K877"/>
    <mergeCell ref="A878:N878"/>
    <mergeCell ref="C894:E894"/>
    <mergeCell ref="C895:E895"/>
    <mergeCell ref="C896:E896"/>
    <mergeCell ref="C898:K898"/>
    <mergeCell ref="C899:K899"/>
    <mergeCell ref="C889:N889"/>
    <mergeCell ref="C890:E890"/>
    <mergeCell ref="C891:E891"/>
    <mergeCell ref="C892:E892"/>
    <mergeCell ref="C893:E893"/>
    <mergeCell ref="C922:K922"/>
    <mergeCell ref="C923:K923"/>
    <mergeCell ref="C924:K924"/>
    <mergeCell ref="C925:K925"/>
    <mergeCell ref="C916:K916"/>
    <mergeCell ref="C917:K917"/>
    <mergeCell ref="C918:K918"/>
    <mergeCell ref="C919:K919"/>
    <mergeCell ref="C920:K920"/>
    <mergeCell ref="C92:E92"/>
    <mergeCell ref="C93:E93"/>
    <mergeCell ref="C94:E94"/>
    <mergeCell ref="C95:E95"/>
    <mergeCell ref="C72:E72"/>
    <mergeCell ref="C73:N73"/>
    <mergeCell ref="C74:E74"/>
    <mergeCell ref="C75:E75"/>
    <mergeCell ref="C76:E76"/>
    <mergeCell ref="C49:E49"/>
    <mergeCell ref="C50:E50"/>
    <mergeCell ref="C51:E51"/>
    <mergeCell ref="C70:E70"/>
    <mergeCell ref="C71:E71"/>
    <mergeCell ref="C62:E62"/>
    <mergeCell ref="C63:E63"/>
    <mergeCell ref="C64:N64"/>
    <mergeCell ref="C65:E65"/>
    <mergeCell ref="C66:E66"/>
    <mergeCell ref="C57:E57"/>
    <mergeCell ref="C67:E67"/>
    <mergeCell ref="C68:E68"/>
    <mergeCell ref="C69:E69"/>
    <mergeCell ref="C58:E58"/>
    <mergeCell ref="C59:E59"/>
    <mergeCell ref="C60:E60"/>
    <mergeCell ref="C61:E61"/>
    <mergeCell ref="A99:N99"/>
    <mergeCell ref="C100:E100"/>
    <mergeCell ref="C101:N101"/>
    <mergeCell ref="C112:E112"/>
    <mergeCell ref="C102:E102"/>
    <mergeCell ref="C103:E103"/>
    <mergeCell ref="C113:E113"/>
    <mergeCell ref="C114:E114"/>
    <mergeCell ref="C115:E115"/>
    <mergeCell ref="C116:E116"/>
    <mergeCell ref="C107:E107"/>
    <mergeCell ref="C108:E108"/>
    <mergeCell ref="C109:E109"/>
    <mergeCell ref="C110:N110"/>
    <mergeCell ref="C111:E111"/>
    <mergeCell ref="C122:E122"/>
    <mergeCell ref="C123:E123"/>
    <mergeCell ref="C124:E124"/>
    <mergeCell ref="C125:E125"/>
    <mergeCell ref="C126:E126"/>
    <mergeCell ref="C117:E117"/>
    <mergeCell ref="C118:E118"/>
    <mergeCell ref="C119:N119"/>
    <mergeCell ref="C120:E120"/>
    <mergeCell ref="C121:E121"/>
    <mergeCell ref="C127:E127"/>
    <mergeCell ref="C128:N128"/>
    <mergeCell ref="C129:E129"/>
    <mergeCell ref="C130:E130"/>
    <mergeCell ref="C131:E131"/>
    <mergeCell ref="C152:E152"/>
    <mergeCell ref="C153:E153"/>
    <mergeCell ref="C154:E154"/>
    <mergeCell ref="C147:N147"/>
    <mergeCell ref="C148:E148"/>
    <mergeCell ref="C149:E149"/>
    <mergeCell ref="C150:E150"/>
    <mergeCell ref="C151:E151"/>
    <mergeCell ref="C142:E142"/>
    <mergeCell ref="C143:E143"/>
    <mergeCell ref="C144:E144"/>
    <mergeCell ref="A145:N145"/>
    <mergeCell ref="C146:E146"/>
    <mergeCell ref="C137:N137"/>
    <mergeCell ref="C138:E138"/>
    <mergeCell ref="C139:E139"/>
    <mergeCell ref="C140:E140"/>
    <mergeCell ref="C141:E141"/>
    <mergeCell ref="C132:E132"/>
    <mergeCell ref="C133:E133"/>
    <mergeCell ref="C134:E134"/>
    <mergeCell ref="C157:E157"/>
    <mergeCell ref="C158:E158"/>
    <mergeCell ref="C159:E159"/>
    <mergeCell ref="C160:E160"/>
    <mergeCell ref="C161:E161"/>
    <mergeCell ref="C155:E155"/>
    <mergeCell ref="C156:N15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N165"/>
    <mergeCell ref="C166:E166"/>
    <mergeCell ref="C177:E177"/>
    <mergeCell ref="C178:E178"/>
    <mergeCell ref="C179:E179"/>
    <mergeCell ref="C180:E180"/>
    <mergeCell ref="C181:E181"/>
    <mergeCell ref="C172:E172"/>
    <mergeCell ref="A173:N173"/>
    <mergeCell ref="C174:E174"/>
    <mergeCell ref="C175:N175"/>
    <mergeCell ref="C176:E176"/>
    <mergeCell ref="C187:E187"/>
    <mergeCell ref="C188:E188"/>
    <mergeCell ref="C189:E189"/>
    <mergeCell ref="C190:E190"/>
    <mergeCell ref="C191:E191"/>
    <mergeCell ref="C182:E182"/>
    <mergeCell ref="C183:E183"/>
    <mergeCell ref="C184:N184"/>
    <mergeCell ref="C185:E185"/>
    <mergeCell ref="C186:E186"/>
    <mergeCell ref="C192:E192"/>
    <mergeCell ref="C193:N193"/>
    <mergeCell ref="C194:E194"/>
    <mergeCell ref="C195:E195"/>
    <mergeCell ref="C196:E196"/>
    <mergeCell ref="C212:N212"/>
    <mergeCell ref="C213:E213"/>
    <mergeCell ref="C214:E214"/>
    <mergeCell ref="C215:E215"/>
    <mergeCell ref="C211:E211"/>
    <mergeCell ref="C202:E202"/>
    <mergeCell ref="C203:N203"/>
    <mergeCell ref="C204:E204"/>
    <mergeCell ref="C205:E205"/>
    <mergeCell ref="C206:E206"/>
    <mergeCell ref="C197:E197"/>
    <mergeCell ref="C198:E198"/>
    <mergeCell ref="C199:E199"/>
    <mergeCell ref="C200:E200"/>
    <mergeCell ref="A201:N201"/>
    <mergeCell ref="C225:E225"/>
    <mergeCell ref="C226:E226"/>
    <mergeCell ref="C216:E216"/>
    <mergeCell ref="C207:E207"/>
    <mergeCell ref="C208:E208"/>
    <mergeCell ref="C209:E209"/>
    <mergeCell ref="C210:E210"/>
    <mergeCell ref="C217:E217"/>
    <mergeCell ref="C218:E218"/>
    <mergeCell ref="C219:E219"/>
    <mergeCell ref="C220:E220"/>
    <mergeCell ref="C262:E262"/>
    <mergeCell ref="C263:E263"/>
    <mergeCell ref="C264:E264"/>
    <mergeCell ref="C265:E265"/>
    <mergeCell ref="C266:E266"/>
    <mergeCell ref="C221:N221"/>
    <mergeCell ref="C237:E237"/>
    <mergeCell ref="C238:E238"/>
    <mergeCell ref="C239:E239"/>
    <mergeCell ref="C240:N240"/>
    <mergeCell ref="C241:E241"/>
    <mergeCell ref="C232:E232"/>
    <mergeCell ref="C233:E233"/>
    <mergeCell ref="C234:E234"/>
    <mergeCell ref="C235:E235"/>
    <mergeCell ref="C236:E236"/>
    <mergeCell ref="C227:E227"/>
    <mergeCell ref="C228:E228"/>
    <mergeCell ref="A229:N229"/>
    <mergeCell ref="C230:E230"/>
    <mergeCell ref="C231:N231"/>
    <mergeCell ref="C222:E222"/>
    <mergeCell ref="C223:E223"/>
    <mergeCell ref="C224:E224"/>
    <mergeCell ref="C278:K278"/>
    <mergeCell ref="C279:K279"/>
    <mergeCell ref="C280:K280"/>
    <mergeCell ref="C281:K281"/>
    <mergeCell ref="C282:K282"/>
    <mergeCell ref="C267:E267"/>
    <mergeCell ref="C268:E268"/>
    <mergeCell ref="C269:N269"/>
    <mergeCell ref="C270:E270"/>
    <mergeCell ref="C271:E271"/>
    <mergeCell ref="C333:E333"/>
    <mergeCell ref="C334:E334"/>
    <mergeCell ref="C335:E335"/>
    <mergeCell ref="C336:E336"/>
    <mergeCell ref="C337:E337"/>
    <mergeCell ref="C272:E272"/>
    <mergeCell ref="C273:E273"/>
    <mergeCell ref="C274:E274"/>
    <mergeCell ref="C275:E275"/>
    <mergeCell ref="C276:E276"/>
    <mergeCell ref="C303:E303"/>
    <mergeCell ref="C304:N304"/>
    <mergeCell ref="C305:E305"/>
    <mergeCell ref="C306:E306"/>
    <mergeCell ref="C288:K288"/>
    <mergeCell ref="C289:K289"/>
    <mergeCell ref="C290:K290"/>
    <mergeCell ref="C291:K291"/>
    <mergeCell ref="A292:N292"/>
    <mergeCell ref="C283:K283"/>
    <mergeCell ref="C284:K284"/>
    <mergeCell ref="C285:K285"/>
    <mergeCell ref="C286:K286"/>
    <mergeCell ref="C287:K287"/>
    <mergeCell ref="C328:E328"/>
    <mergeCell ref="C329:E329"/>
    <mergeCell ref="C330:E330"/>
    <mergeCell ref="C331:E331"/>
    <mergeCell ref="C332:N332"/>
    <mergeCell ref="C323:N323"/>
    <mergeCell ref="C324:E324"/>
    <mergeCell ref="C325:E325"/>
    <mergeCell ref="C326:E326"/>
    <mergeCell ref="C327:E327"/>
    <mergeCell ref="C347:E347"/>
    <mergeCell ref="C338:E338"/>
    <mergeCell ref="C339:E339"/>
    <mergeCell ref="A340:N340"/>
    <mergeCell ref="C341:E341"/>
    <mergeCell ref="C342:N342"/>
    <mergeCell ref="C353:E353"/>
    <mergeCell ref="C354:E354"/>
    <mergeCell ref="C355:E355"/>
    <mergeCell ref="C343:E343"/>
    <mergeCell ref="C344:E344"/>
    <mergeCell ref="C345:E345"/>
    <mergeCell ref="C346:E346"/>
    <mergeCell ref="C356:E356"/>
    <mergeCell ref="C357:E357"/>
    <mergeCell ref="C348:E348"/>
    <mergeCell ref="C349:E349"/>
    <mergeCell ref="C350:E350"/>
    <mergeCell ref="C351:N351"/>
    <mergeCell ref="C352:E352"/>
    <mergeCell ref="C358:E358"/>
    <mergeCell ref="A359:N359"/>
    <mergeCell ref="C360:E360"/>
    <mergeCell ref="C361:N361"/>
    <mergeCell ref="C362:E362"/>
    <mergeCell ref="C399:K399"/>
    <mergeCell ref="C400:K400"/>
    <mergeCell ref="C401:K401"/>
    <mergeCell ref="C402:K402"/>
    <mergeCell ref="C403:K403"/>
    <mergeCell ref="C393:E393"/>
    <mergeCell ref="C394:E394"/>
    <mergeCell ref="C395:E395"/>
    <mergeCell ref="C396:E396"/>
    <mergeCell ref="C398:K398"/>
    <mergeCell ref="C388:E388"/>
    <mergeCell ref="C389:N389"/>
    <mergeCell ref="C390:E390"/>
    <mergeCell ref="C391:E391"/>
    <mergeCell ref="C392:E392"/>
    <mergeCell ref="C383:E383"/>
    <mergeCell ref="C384:E384"/>
    <mergeCell ref="C385:E385"/>
    <mergeCell ref="C386:E386"/>
    <mergeCell ref="A387:N387"/>
    <mergeCell ref="C378:E378"/>
    <mergeCell ref="C439:E439"/>
    <mergeCell ref="C440:E440"/>
    <mergeCell ref="C441:N441"/>
    <mergeCell ref="C442:E442"/>
    <mergeCell ref="C443:E443"/>
    <mergeCell ref="C434:E434"/>
    <mergeCell ref="C435:E435"/>
    <mergeCell ref="C436:E436"/>
    <mergeCell ref="C437:E437"/>
    <mergeCell ref="C438:E438"/>
    <mergeCell ref="C450:K450"/>
    <mergeCell ref="C451:K451"/>
    <mergeCell ref="C452:K452"/>
    <mergeCell ref="C453:K453"/>
    <mergeCell ref="C454:K454"/>
    <mergeCell ref="C444:E444"/>
    <mergeCell ref="C445:E445"/>
    <mergeCell ref="C446:E446"/>
    <mergeCell ref="C447:E447"/>
    <mergeCell ref="C448:E448"/>
    <mergeCell ref="C460:K460"/>
    <mergeCell ref="C461:K461"/>
    <mergeCell ref="C462:K462"/>
    <mergeCell ref="C463:K463"/>
    <mergeCell ref="A464:N464"/>
    <mergeCell ref="C455:K455"/>
    <mergeCell ref="C456:K456"/>
    <mergeCell ref="C457:K457"/>
    <mergeCell ref="C458:K458"/>
    <mergeCell ref="C459:K459"/>
    <mergeCell ref="C470:E470"/>
    <mergeCell ref="C471:E471"/>
    <mergeCell ref="C472:E472"/>
    <mergeCell ref="C473:E473"/>
    <mergeCell ref="C474:E474"/>
    <mergeCell ref="A465:N465"/>
    <mergeCell ref="C466:E466"/>
    <mergeCell ref="C467:N467"/>
    <mergeCell ref="C468:E468"/>
    <mergeCell ref="C469:E469"/>
    <mergeCell ref="C480:E480"/>
    <mergeCell ref="C481:E481"/>
    <mergeCell ref="C482:E482"/>
    <mergeCell ref="C483:E483"/>
    <mergeCell ref="C484:E484"/>
    <mergeCell ref="C475:E475"/>
    <mergeCell ref="C476:N476"/>
    <mergeCell ref="C477:E477"/>
    <mergeCell ref="C478:E478"/>
    <mergeCell ref="C479:E479"/>
    <mergeCell ref="C490:E490"/>
    <mergeCell ref="C491:E491"/>
    <mergeCell ref="C492:E492"/>
    <mergeCell ref="C493:E493"/>
    <mergeCell ref="C494:N494"/>
    <mergeCell ref="C485:N485"/>
    <mergeCell ref="C486:E486"/>
    <mergeCell ref="C487:E487"/>
    <mergeCell ref="C488:E488"/>
    <mergeCell ref="C489:E489"/>
    <mergeCell ref="C505:E505"/>
    <mergeCell ref="C506:E506"/>
    <mergeCell ref="C507:E507"/>
    <mergeCell ref="C508:E508"/>
    <mergeCell ref="C509:E509"/>
    <mergeCell ref="C520:E520"/>
    <mergeCell ref="C521:N521"/>
    <mergeCell ref="C522:E522"/>
    <mergeCell ref="C523:E523"/>
    <mergeCell ref="C515:E515"/>
    <mergeCell ref="C516:E516"/>
    <mergeCell ref="C517:E517"/>
    <mergeCell ref="C518:E518"/>
    <mergeCell ref="C510:E510"/>
    <mergeCell ref="C511:E511"/>
    <mergeCell ref="C512:N512"/>
    <mergeCell ref="C513:E513"/>
    <mergeCell ref="C514:E514"/>
    <mergeCell ref="C524:E524"/>
    <mergeCell ref="C519:E519"/>
    <mergeCell ref="C525:E525"/>
    <mergeCell ref="C526:E526"/>
    <mergeCell ref="C527:E527"/>
    <mergeCell ref="C528:E528"/>
    <mergeCell ref="C529:E529"/>
    <mergeCell ref="C545:E545"/>
    <mergeCell ref="C546:E546"/>
    <mergeCell ref="C536:E536"/>
    <mergeCell ref="C537:E537"/>
    <mergeCell ref="C538:E538"/>
    <mergeCell ref="C539:N539"/>
    <mergeCell ref="C530:N530"/>
    <mergeCell ref="C531:E531"/>
    <mergeCell ref="C532:E532"/>
    <mergeCell ref="C533:E533"/>
    <mergeCell ref="C534:E534"/>
    <mergeCell ref="C547:E547"/>
    <mergeCell ref="C548:N548"/>
    <mergeCell ref="C549:E549"/>
    <mergeCell ref="C540:E540"/>
    <mergeCell ref="C541:E541"/>
    <mergeCell ref="C542:E542"/>
    <mergeCell ref="C543:E543"/>
    <mergeCell ref="C544:E544"/>
    <mergeCell ref="C535:E535"/>
    <mergeCell ref="C555:E555"/>
    <mergeCell ref="A556:N556"/>
    <mergeCell ref="C557:E557"/>
    <mergeCell ref="C558:N558"/>
    <mergeCell ref="C559:E559"/>
    <mergeCell ref="C550:E550"/>
    <mergeCell ref="C551:E551"/>
    <mergeCell ref="C552:E552"/>
    <mergeCell ref="C553:E553"/>
    <mergeCell ref="C554:E554"/>
    <mergeCell ref="C565:E565"/>
    <mergeCell ref="C566:E566"/>
    <mergeCell ref="C567:N567"/>
    <mergeCell ref="C568:E568"/>
    <mergeCell ref="C569:E569"/>
    <mergeCell ref="C560:E560"/>
    <mergeCell ref="C561:E561"/>
    <mergeCell ref="C562:E562"/>
    <mergeCell ref="C563:E563"/>
    <mergeCell ref="C564:E564"/>
    <mergeCell ref="C586:K586"/>
    <mergeCell ref="C587:K587"/>
    <mergeCell ref="C588:K588"/>
    <mergeCell ref="C589:K589"/>
    <mergeCell ref="C590:K590"/>
    <mergeCell ref="A611:N611"/>
    <mergeCell ref="C612:E612"/>
    <mergeCell ref="C613:N613"/>
    <mergeCell ref="C614:E614"/>
    <mergeCell ref="C606:E606"/>
    <mergeCell ref="C607:E607"/>
    <mergeCell ref="C608:E608"/>
    <mergeCell ref="C609:E609"/>
    <mergeCell ref="C610:E610"/>
    <mergeCell ref="C601:E601"/>
    <mergeCell ref="C602:N602"/>
    <mergeCell ref="C603:N603"/>
    <mergeCell ref="C604:E604"/>
    <mergeCell ref="C616:E616"/>
    <mergeCell ref="C617:E617"/>
    <mergeCell ref="C618:E618"/>
    <mergeCell ref="C619:E619"/>
    <mergeCell ref="C620:E620"/>
    <mergeCell ref="C647:E647"/>
    <mergeCell ref="C648:N648"/>
    <mergeCell ref="C649:E649"/>
    <mergeCell ref="C652:E652"/>
    <mergeCell ref="C650:E650"/>
    <mergeCell ref="C651:E651"/>
    <mergeCell ref="C642:E642"/>
    <mergeCell ref="C643:E643"/>
    <mergeCell ref="C644:E644"/>
    <mergeCell ref="C645:E645"/>
    <mergeCell ref="C646:E646"/>
    <mergeCell ref="A637:N637"/>
    <mergeCell ref="C638:E638"/>
    <mergeCell ref="C639:N639"/>
    <mergeCell ref="C640:E640"/>
    <mergeCell ref="C641:E641"/>
    <mergeCell ref="C634:K634"/>
    <mergeCell ref="C635:K635"/>
    <mergeCell ref="A636:N636"/>
    <mergeCell ref="C653:E653"/>
    <mergeCell ref="C654:E654"/>
    <mergeCell ref="C655:E655"/>
    <mergeCell ref="A656:N656"/>
    <mergeCell ref="C672:E672"/>
    <mergeCell ref="C673:E673"/>
    <mergeCell ref="C674:E674"/>
    <mergeCell ref="C675:E675"/>
    <mergeCell ref="C676:N676"/>
    <mergeCell ref="C667:N667"/>
    <mergeCell ref="C668:E668"/>
    <mergeCell ref="C669:E669"/>
    <mergeCell ref="C670:E670"/>
    <mergeCell ref="C671:E671"/>
    <mergeCell ref="C662:E662"/>
    <mergeCell ref="C663:E663"/>
    <mergeCell ref="C664:E664"/>
    <mergeCell ref="C665:E665"/>
    <mergeCell ref="C666:E666"/>
    <mergeCell ref="C657:E657"/>
    <mergeCell ref="C658:N658"/>
    <mergeCell ref="C659:E659"/>
    <mergeCell ref="C660:E660"/>
    <mergeCell ref="C661:E661"/>
    <mergeCell ref="C682:E682"/>
    <mergeCell ref="C683:E683"/>
    <mergeCell ref="C684:E684"/>
    <mergeCell ref="C685:N685"/>
    <mergeCell ref="C686:E686"/>
    <mergeCell ref="C677:E677"/>
    <mergeCell ref="C678:E678"/>
    <mergeCell ref="C679:E679"/>
    <mergeCell ref="C680:E680"/>
    <mergeCell ref="C681:E681"/>
    <mergeCell ref="C692:E692"/>
    <mergeCell ref="C693:E693"/>
    <mergeCell ref="C694:N694"/>
    <mergeCell ref="C695:E695"/>
    <mergeCell ref="C696:E696"/>
    <mergeCell ref="C687:E687"/>
    <mergeCell ref="C688:E688"/>
    <mergeCell ref="C689:E689"/>
    <mergeCell ref="C690:E690"/>
    <mergeCell ref="C691:E691"/>
    <mergeCell ref="C702:E702"/>
    <mergeCell ref="C703:N703"/>
    <mergeCell ref="C704:E704"/>
    <mergeCell ref="C705:E705"/>
    <mergeCell ref="C706:E706"/>
    <mergeCell ref="C697:E697"/>
    <mergeCell ref="C698:E698"/>
    <mergeCell ref="C699:E699"/>
    <mergeCell ref="C700:E700"/>
    <mergeCell ref="C701:E701"/>
    <mergeCell ref="C712:N712"/>
    <mergeCell ref="C713:E713"/>
    <mergeCell ref="C714:E714"/>
    <mergeCell ref="C715:E715"/>
    <mergeCell ref="C716:E716"/>
    <mergeCell ref="C707:E707"/>
    <mergeCell ref="C708:E708"/>
    <mergeCell ref="C709:E709"/>
    <mergeCell ref="C710:E710"/>
    <mergeCell ref="C711:E711"/>
    <mergeCell ref="C722:E722"/>
    <mergeCell ref="C723:E723"/>
    <mergeCell ref="C724:E724"/>
    <mergeCell ref="C725:E725"/>
    <mergeCell ref="C726:E726"/>
    <mergeCell ref="C717:E717"/>
    <mergeCell ref="C718:E718"/>
    <mergeCell ref="C719:E719"/>
    <mergeCell ref="C720:E720"/>
    <mergeCell ref="C721:N721"/>
    <mergeCell ref="C732:E732"/>
    <mergeCell ref="C733:E733"/>
    <mergeCell ref="C734:E734"/>
    <mergeCell ref="C735:E735"/>
    <mergeCell ref="C736:E736"/>
    <mergeCell ref="C727:E727"/>
    <mergeCell ref="C728:E728"/>
    <mergeCell ref="A729:N729"/>
    <mergeCell ref="C730:E730"/>
    <mergeCell ref="C731:N731"/>
    <mergeCell ref="C742:E742"/>
    <mergeCell ref="C743:E743"/>
    <mergeCell ref="C744:E744"/>
    <mergeCell ref="C745:E745"/>
    <mergeCell ref="C746:E746"/>
    <mergeCell ref="C737:E737"/>
    <mergeCell ref="C738:E738"/>
    <mergeCell ref="C739:E739"/>
    <mergeCell ref="C740:N740"/>
    <mergeCell ref="C741:E741"/>
    <mergeCell ref="C762:E762"/>
    <mergeCell ref="C763:E763"/>
    <mergeCell ref="C764:E764"/>
    <mergeCell ref="C765:E765"/>
    <mergeCell ref="C766:E766"/>
    <mergeCell ref="A757:N757"/>
    <mergeCell ref="C758:E758"/>
    <mergeCell ref="C772:E772"/>
    <mergeCell ref="C773:E773"/>
    <mergeCell ref="C759:N759"/>
    <mergeCell ref="C760:N760"/>
    <mergeCell ref="C761:E761"/>
    <mergeCell ref="C774:E774"/>
    <mergeCell ref="C775:E775"/>
    <mergeCell ref="C776:E776"/>
    <mergeCell ref="C767:E767"/>
    <mergeCell ref="C768:E768"/>
    <mergeCell ref="C769:N769"/>
    <mergeCell ref="C770:N770"/>
    <mergeCell ref="C771:E771"/>
    <mergeCell ref="C782:E782"/>
    <mergeCell ref="C783:E783"/>
    <mergeCell ref="C784:E784"/>
    <mergeCell ref="C785:E785"/>
    <mergeCell ref="C786:E786"/>
    <mergeCell ref="C777:E777"/>
    <mergeCell ref="A778:N778"/>
    <mergeCell ref="C779:E779"/>
    <mergeCell ref="C780:N780"/>
    <mergeCell ref="C781:E781"/>
    <mergeCell ref="C792:E792"/>
    <mergeCell ref="C793:E793"/>
    <mergeCell ref="C794:E794"/>
    <mergeCell ref="C795:E795"/>
    <mergeCell ref="C796:E796"/>
    <mergeCell ref="C787:E787"/>
    <mergeCell ref="C788:E788"/>
    <mergeCell ref="C789:N789"/>
    <mergeCell ref="C790:E790"/>
    <mergeCell ref="C791:E791"/>
    <mergeCell ref="A817:N817"/>
    <mergeCell ref="C818:E818"/>
    <mergeCell ref="C819:N819"/>
    <mergeCell ref="C820:E820"/>
    <mergeCell ref="C821:E821"/>
    <mergeCell ref="C812:E812"/>
    <mergeCell ref="C813:E813"/>
    <mergeCell ref="C814:E814"/>
    <mergeCell ref="C815:E815"/>
    <mergeCell ref="C816:E816"/>
    <mergeCell ref="C848:E848"/>
    <mergeCell ref="C849:E849"/>
    <mergeCell ref="C850:E850"/>
    <mergeCell ref="C851:E851"/>
    <mergeCell ref="C852:E852"/>
    <mergeCell ref="C843:E843"/>
    <mergeCell ref="C844:N844"/>
    <mergeCell ref="C845:E845"/>
    <mergeCell ref="C869:K869"/>
    <mergeCell ref="C853:N853"/>
    <mergeCell ref="C854:N854"/>
    <mergeCell ref="C855:N855"/>
    <mergeCell ref="C856:E856"/>
    <mergeCell ref="C857:E857"/>
    <mergeCell ref="C846:E846"/>
    <mergeCell ref="C847:E847"/>
    <mergeCell ref="C884:E884"/>
    <mergeCell ref="C885:E885"/>
    <mergeCell ref="C886:E886"/>
    <mergeCell ref="C887:E887"/>
    <mergeCell ref="C888:E888"/>
    <mergeCell ref="C914:K914"/>
    <mergeCell ref="C915:K915"/>
    <mergeCell ref="C927:K927"/>
    <mergeCell ref="A936:N936"/>
    <mergeCell ref="C905:K905"/>
    <mergeCell ref="C906:K906"/>
    <mergeCell ref="C907:K907"/>
    <mergeCell ref="C908:K908"/>
    <mergeCell ref="C909:K909"/>
    <mergeCell ref="C900:K900"/>
    <mergeCell ref="C901:K901"/>
    <mergeCell ref="C902:K902"/>
    <mergeCell ref="C903:K903"/>
    <mergeCell ref="C904:K904"/>
    <mergeCell ref="C910:K910"/>
    <mergeCell ref="C911:K911"/>
    <mergeCell ref="C913:K913"/>
    <mergeCell ref="C926:K926"/>
    <mergeCell ref="C921:K921"/>
    <mergeCell ref="C429:E429"/>
    <mergeCell ref="C430:E430"/>
    <mergeCell ref="C431:E431"/>
    <mergeCell ref="C432:N432"/>
    <mergeCell ref="C433:E433"/>
    <mergeCell ref="C424:E424"/>
    <mergeCell ref="C425:E425"/>
    <mergeCell ref="C426:E426"/>
    <mergeCell ref="C427:E427"/>
    <mergeCell ref="C428:E428"/>
  </mergeCells>
  <printOptions horizontalCentered="1"/>
  <pageMargins left="0.78740157480314965" right="0.19685039370078741" top="0.39370078740157483" bottom="0.19685039370078741" header="0" footer="0"/>
  <pageSetup paperSize="9" scale="63" firstPageNumber="119" orientation="portrait" useFirstPageNumber="1" r:id="rId1"/>
  <headerFooter>
    <oddFooter>&amp;RСтраница &amp;P</oddFooter>
  </headerFooter>
  <rowBreaks count="1" manualBreakCount="1">
    <brk id="854" max="1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1"/>
  <sheetViews>
    <sheetView view="pageBreakPreview" topLeftCell="A622" zoomScaleNormal="100" zoomScaleSheetLayoutView="100" workbookViewId="0">
      <selection activeCell="V582" sqref="V582:V585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636"/>
      <c r="B1" s="1636"/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8" t="s">
        <v>0</v>
      </c>
    </row>
    <row r="2" spans="1:14" s="1" customFormat="1" ht="10.199999999999999" x14ac:dyDescent="0.2">
      <c r="A2" s="1636"/>
      <c r="B2" s="1636"/>
      <c r="C2" s="1636"/>
      <c r="D2" s="1636"/>
      <c r="E2" s="1636"/>
      <c r="F2" s="1636"/>
      <c r="G2" s="1636"/>
      <c r="H2" s="1636"/>
      <c r="I2" s="1636"/>
      <c r="J2" s="1636"/>
      <c r="K2" s="1636"/>
      <c r="L2" s="1636"/>
      <c r="M2" s="1636"/>
      <c r="N2" s="1638" t="s">
        <v>1</v>
      </c>
    </row>
    <row r="3" spans="1:14" s="1" customFormat="1" ht="10.199999999999999" x14ac:dyDescent="0.2">
      <c r="A3" s="1636"/>
      <c r="B3" s="1636"/>
      <c r="C3" s="1636"/>
      <c r="D3" s="1636"/>
      <c r="E3" s="1636"/>
      <c r="F3" s="1636"/>
      <c r="G3" s="1636"/>
      <c r="H3" s="1636"/>
      <c r="I3" s="1636"/>
      <c r="J3" s="1636"/>
      <c r="K3" s="1636"/>
      <c r="L3" s="1636"/>
      <c r="M3" s="1636"/>
      <c r="N3" s="1638"/>
    </row>
    <row r="4" spans="1:14" s="1" customFormat="1" ht="10.199999999999999" x14ac:dyDescent="0.2">
      <c r="A4" s="1636"/>
      <c r="B4" s="1636"/>
      <c r="C4" s="1636"/>
      <c r="D4" s="1636"/>
      <c r="E4" s="1636"/>
      <c r="F4" s="1644"/>
      <c r="G4" s="1636"/>
      <c r="H4" s="1636"/>
      <c r="I4" s="1636"/>
      <c r="J4" s="1636"/>
      <c r="K4" s="1636"/>
      <c r="L4" s="1636"/>
      <c r="M4" s="1636"/>
      <c r="N4" s="1636"/>
    </row>
    <row r="5" spans="1:14" s="1" customFormat="1" ht="46.8" customHeight="1" x14ac:dyDescent="0.2">
      <c r="A5" s="1640" t="s">
        <v>2</v>
      </c>
      <c r="B5" s="1643"/>
      <c r="C5" s="1636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645" t="s">
        <v>3</v>
      </c>
      <c r="B6" s="1636"/>
      <c r="C6" s="1636"/>
      <c r="D6" s="1642" t="s">
        <v>1434</v>
      </c>
      <c r="E6" s="1642"/>
      <c r="F6" s="1646"/>
      <c r="G6" s="1646"/>
      <c r="H6" s="1646"/>
      <c r="I6" s="1646"/>
      <c r="J6" s="1646"/>
      <c r="K6" s="1646"/>
      <c r="L6" s="1646"/>
      <c r="M6" s="1646"/>
      <c r="N6" s="1646"/>
    </row>
    <row r="7" spans="1:14" s="1" customFormat="1" ht="10.199999999999999" x14ac:dyDescent="0.2">
      <c r="A7" s="1645"/>
      <c r="B7" s="1636"/>
      <c r="C7" s="1636"/>
      <c r="D7" s="1636"/>
      <c r="E7" s="1636"/>
      <c r="F7" s="1643"/>
      <c r="G7" s="1643"/>
      <c r="H7" s="1643"/>
      <c r="I7" s="1643"/>
      <c r="J7" s="1643"/>
      <c r="K7" s="1643"/>
      <c r="L7" s="1643"/>
      <c r="M7" s="1643"/>
      <c r="N7" s="1643"/>
    </row>
    <row r="8" spans="1:14" s="1" customFormat="1" ht="23.4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647"/>
      <c r="B10" s="1647"/>
      <c r="C10" s="1647"/>
      <c r="D10" s="1647"/>
      <c r="E10" s="1647"/>
      <c r="F10" s="1647"/>
      <c r="G10" s="1647"/>
      <c r="H10" s="1647"/>
      <c r="I10" s="1647"/>
      <c r="J10" s="1647"/>
      <c r="K10" s="1647"/>
      <c r="L10" s="1647"/>
      <c r="M10" s="1647"/>
      <c r="N10" s="1647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2122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648"/>
      <c r="B14" s="1648"/>
      <c r="C14" s="1648"/>
      <c r="D14" s="1648"/>
      <c r="E14" s="1648"/>
      <c r="F14" s="1648"/>
      <c r="G14" s="1648"/>
      <c r="H14" s="1648"/>
      <c r="I14" s="1648"/>
      <c r="J14" s="1648"/>
      <c r="K14" s="1648"/>
      <c r="L14" s="1648"/>
      <c r="M14" s="1648"/>
      <c r="N14" s="1648"/>
    </row>
    <row r="15" spans="1:14" s="1" customFormat="1" ht="10.199999999999999" x14ac:dyDescent="0.2">
      <c r="A15" s="2612" t="s">
        <v>354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636" t="s">
        <v>11</v>
      </c>
      <c r="B17" s="1649" t="s">
        <v>12</v>
      </c>
      <c r="C17" s="1636" t="s">
        <v>13</v>
      </c>
      <c r="D17" s="1636"/>
      <c r="E17" s="1636"/>
      <c r="F17" s="1637"/>
      <c r="G17" s="1637"/>
      <c r="H17" s="1637"/>
      <c r="I17" s="1637"/>
      <c r="J17" s="1637"/>
      <c r="K17" s="1637"/>
      <c r="L17" s="1637"/>
      <c r="M17" s="1637"/>
      <c r="N17" s="1637"/>
    </row>
    <row r="18" spans="1:14" s="1" customFormat="1" ht="10.199999999999999" customHeight="1" x14ac:dyDescent="0.2">
      <c r="A18" s="1636" t="s">
        <v>14</v>
      </c>
      <c r="B18" s="2605" t="s">
        <v>3095</v>
      </c>
      <c r="C18" s="2605"/>
      <c r="D18" s="2605"/>
      <c r="E18" s="2605"/>
      <c r="F18" s="2605"/>
      <c r="G18" s="2605"/>
      <c r="H18" s="2605"/>
      <c r="I18" s="2605"/>
      <c r="J18" s="2605"/>
      <c r="K18" s="2605"/>
      <c r="L18" s="2605"/>
      <c r="M18" s="2605"/>
      <c r="N18" s="2605"/>
    </row>
    <row r="19" spans="1:14" s="1" customFormat="1" ht="10.199999999999999" x14ac:dyDescent="0.2">
      <c r="A19" s="1636"/>
      <c r="B19" s="2613" t="s">
        <v>15</v>
      </c>
      <c r="C19" s="2613"/>
      <c r="D19" s="2613"/>
      <c r="E19" s="2613"/>
      <c r="F19" s="2613"/>
      <c r="G19" s="1650"/>
      <c r="H19" s="1650"/>
      <c r="I19" s="1650"/>
      <c r="J19" s="1650"/>
      <c r="K19" s="1650"/>
      <c r="L19" s="1650"/>
      <c r="M19" s="1651"/>
      <c r="N19" s="1650"/>
    </row>
    <row r="20" spans="1:14" s="1" customFormat="1" ht="10.199999999999999" x14ac:dyDescent="0.2">
      <c r="A20" s="1636"/>
      <c r="B20" s="1636"/>
      <c r="C20" s="1636"/>
      <c r="D20" s="1652"/>
      <c r="E20" s="1652"/>
      <c r="F20" s="1652"/>
      <c r="G20" s="1652"/>
      <c r="H20" s="1652"/>
      <c r="I20" s="1652"/>
      <c r="J20" s="1652"/>
      <c r="K20" s="1652"/>
      <c r="L20" s="1652"/>
      <c r="M20" s="1650"/>
      <c r="N20" s="1650"/>
    </row>
    <row r="21" spans="1:14" s="1" customFormat="1" ht="10.199999999999999" x14ac:dyDescent="0.2">
      <c r="A21" s="1653" t="s">
        <v>16</v>
      </c>
      <c r="B21" s="1636"/>
      <c r="C21" s="1636"/>
      <c r="D21" s="1642" t="s">
        <v>1516</v>
      </c>
      <c r="E21" s="1636"/>
      <c r="F21" s="1654"/>
      <c r="G21" s="1654"/>
      <c r="H21" s="1654"/>
      <c r="I21" s="1654"/>
      <c r="J21" s="1654"/>
      <c r="K21" s="1654"/>
      <c r="L21" s="1654"/>
      <c r="M21" s="1654"/>
      <c r="N21" s="1654"/>
    </row>
    <row r="22" spans="1:14" s="1" customFormat="1" ht="10.199999999999999" x14ac:dyDescent="0.2">
      <c r="A22" s="1636"/>
      <c r="B22" s="1636"/>
      <c r="C22" s="1636"/>
      <c r="D22" s="1654"/>
      <c r="E22" s="1654"/>
      <c r="F22" s="1654"/>
      <c r="G22" s="1654"/>
      <c r="H22" s="1654"/>
      <c r="I22" s="1654"/>
      <c r="J22" s="1654"/>
      <c r="K22" s="1654"/>
      <c r="L22" s="1654"/>
      <c r="M22" s="1654"/>
      <c r="N22" s="1654"/>
    </row>
    <row r="23" spans="1:14" s="1" customFormat="1" ht="10.199999999999999" x14ac:dyDescent="0.2">
      <c r="A23" s="1653" t="s">
        <v>17</v>
      </c>
      <c r="B23" s="1636"/>
      <c r="C23" s="1655">
        <v>2439.9</v>
      </c>
      <c r="D23" s="1656" t="s">
        <v>3083</v>
      </c>
      <c r="E23" s="1640" t="s">
        <v>18</v>
      </c>
      <c r="F23" s="1636"/>
      <c r="G23" s="1636"/>
      <c r="H23" s="1636"/>
      <c r="I23" s="1636"/>
      <c r="J23" s="1636"/>
      <c r="K23" s="1636"/>
      <c r="L23" s="1657"/>
      <c r="M23" s="1657"/>
      <c r="N23" s="1636"/>
    </row>
    <row r="24" spans="1:14" s="1" customFormat="1" ht="10.199999999999999" x14ac:dyDescent="0.2">
      <c r="A24" s="1636"/>
      <c r="B24" s="1636" t="s">
        <v>19</v>
      </c>
      <c r="C24" s="1658"/>
      <c r="D24" s="1659"/>
      <c r="E24" s="1640"/>
      <c r="F24" s="1636"/>
      <c r="G24" s="1636"/>
      <c r="H24" s="1636"/>
      <c r="I24" s="1636"/>
      <c r="J24" s="1636"/>
      <c r="K24" s="1636"/>
      <c r="L24" s="1636"/>
      <c r="M24" s="1636"/>
      <c r="N24" s="1636"/>
    </row>
    <row r="25" spans="1:14" s="1" customFormat="1" ht="10.199999999999999" x14ac:dyDescent="0.2">
      <c r="A25" s="1636"/>
      <c r="B25" s="1636" t="s">
        <v>20</v>
      </c>
      <c r="C25" s="1655">
        <v>0</v>
      </c>
      <c r="D25" s="1656" t="s">
        <v>21</v>
      </c>
      <c r="E25" s="1640" t="s">
        <v>18</v>
      </c>
      <c r="F25" s="1636"/>
      <c r="G25" s="1636" t="s">
        <v>22</v>
      </c>
      <c r="H25" s="1636"/>
      <c r="I25" s="1636"/>
      <c r="J25" s="1636"/>
      <c r="K25" s="1636"/>
      <c r="L25" s="1655">
        <v>1161.8599999999999</v>
      </c>
      <c r="M25" s="1656" t="s">
        <v>3084</v>
      </c>
      <c r="N25" s="1640" t="s">
        <v>18</v>
      </c>
    </row>
    <row r="26" spans="1:14" s="1" customFormat="1" ht="10.199999999999999" x14ac:dyDescent="0.2">
      <c r="A26" s="1636"/>
      <c r="B26" s="1636" t="s">
        <v>23</v>
      </c>
      <c r="C26" s="1655">
        <v>0</v>
      </c>
      <c r="D26" s="1660" t="s">
        <v>21</v>
      </c>
      <c r="E26" s="1640" t="s">
        <v>18</v>
      </c>
      <c r="F26" s="1636"/>
      <c r="G26" s="1636" t="s">
        <v>24</v>
      </c>
      <c r="H26" s="1636"/>
      <c r="I26" s="1636"/>
      <c r="J26" s="1636"/>
      <c r="K26" s="1636"/>
      <c r="L26" s="1661"/>
      <c r="M26" s="1661">
        <v>3369.3</v>
      </c>
      <c r="N26" s="1645" t="s">
        <v>25</v>
      </c>
    </row>
    <row r="27" spans="1:14" s="1" customFormat="1" ht="10.199999999999999" x14ac:dyDescent="0.2">
      <c r="A27" s="1636"/>
      <c r="B27" s="1636" t="s">
        <v>26</v>
      </c>
      <c r="C27" s="1655">
        <v>0</v>
      </c>
      <c r="D27" s="1660" t="s">
        <v>21</v>
      </c>
      <c r="E27" s="1640" t="s">
        <v>18</v>
      </c>
      <c r="F27" s="1636"/>
      <c r="G27" s="1636" t="s">
        <v>27</v>
      </c>
      <c r="H27" s="1636"/>
      <c r="I27" s="1636"/>
      <c r="J27" s="1636"/>
      <c r="K27" s="1636"/>
      <c r="L27" s="1661"/>
      <c r="M27" s="1661"/>
      <c r="N27" s="1645" t="s">
        <v>25</v>
      </c>
    </row>
    <row r="28" spans="1:14" s="1" customFormat="1" ht="10.199999999999999" x14ac:dyDescent="0.2">
      <c r="A28" s="1636"/>
      <c r="B28" s="1636" t="s">
        <v>28</v>
      </c>
      <c r="C28" s="1655">
        <v>2439.9</v>
      </c>
      <c r="D28" s="1656" t="s">
        <v>3083</v>
      </c>
      <c r="E28" s="1640" t="s">
        <v>18</v>
      </c>
      <c r="F28" s="1636"/>
      <c r="G28" s="1636" t="s">
        <v>29</v>
      </c>
      <c r="H28" s="1636"/>
      <c r="I28" s="1636"/>
      <c r="J28" s="1636"/>
      <c r="K28" s="1636"/>
      <c r="L28" s="2622"/>
      <c r="M28" s="2622"/>
      <c r="N28" s="1636"/>
    </row>
    <row r="29" spans="1:14" s="1" customFormat="1" ht="10.199999999999999" x14ac:dyDescent="0.2">
      <c r="A29" s="1662"/>
      <c r="B29" s="1636"/>
      <c r="C29" s="1636"/>
      <c r="D29" s="1636"/>
      <c r="E29" s="1636"/>
      <c r="F29" s="1636"/>
      <c r="G29" s="1636"/>
      <c r="H29" s="1636"/>
      <c r="I29" s="1636"/>
      <c r="J29" s="1636"/>
      <c r="K29" s="1636"/>
      <c r="L29" s="1636"/>
      <c r="M29" s="1636"/>
      <c r="N29" s="1636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32.4" customHeight="1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663" t="s">
        <v>38</v>
      </c>
      <c r="H32" s="1663" t="s">
        <v>39</v>
      </c>
      <c r="I32" s="1663" t="s">
        <v>40</v>
      </c>
      <c r="J32" s="1663" t="s">
        <v>38</v>
      </c>
      <c r="K32" s="1663" t="s">
        <v>39</v>
      </c>
      <c r="L32" s="1663" t="s">
        <v>41</v>
      </c>
      <c r="M32" s="2623"/>
      <c r="N32" s="2623"/>
    </row>
    <row r="33" spans="1:14" s="1" customFormat="1" ht="10.199999999999999" x14ac:dyDescent="0.2">
      <c r="A33" s="1664">
        <v>1</v>
      </c>
      <c r="B33" s="1664">
        <v>2</v>
      </c>
      <c r="C33" s="2628">
        <v>3</v>
      </c>
      <c r="D33" s="2628"/>
      <c r="E33" s="2628"/>
      <c r="F33" s="1664">
        <v>4</v>
      </c>
      <c r="G33" s="1664">
        <v>5</v>
      </c>
      <c r="H33" s="1664">
        <v>6</v>
      </c>
      <c r="I33" s="1664">
        <v>7</v>
      </c>
      <c r="J33" s="1664">
        <v>8</v>
      </c>
      <c r="K33" s="1664">
        <v>9</v>
      </c>
      <c r="L33" s="1664">
        <v>10</v>
      </c>
      <c r="M33" s="1664">
        <v>11</v>
      </c>
      <c r="N33" s="1664">
        <v>12</v>
      </c>
    </row>
    <row r="34" spans="1:14" s="1" customFormat="1" ht="12" x14ac:dyDescent="0.2">
      <c r="A34" s="2619" t="s">
        <v>42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10.199999999999999" x14ac:dyDescent="0.2">
      <c r="A35" s="2625" t="s">
        <v>43</v>
      </c>
      <c r="B35" s="2626"/>
      <c r="C35" s="2626"/>
      <c r="D35" s="2626"/>
      <c r="E35" s="2626"/>
      <c r="F35" s="2626"/>
      <c r="G35" s="2626"/>
      <c r="H35" s="2626"/>
      <c r="I35" s="2626"/>
      <c r="J35" s="2626"/>
      <c r="K35" s="2626"/>
      <c r="L35" s="2626"/>
      <c r="M35" s="2626"/>
      <c r="N35" s="2627"/>
    </row>
    <row r="36" spans="1:14" s="1" customFormat="1" ht="35.4" customHeight="1" x14ac:dyDescent="0.2">
      <c r="A36" s="1665" t="s">
        <v>44</v>
      </c>
      <c r="B36" s="1666" t="s">
        <v>45</v>
      </c>
      <c r="C36" s="2599" t="s">
        <v>46</v>
      </c>
      <c r="D36" s="2599"/>
      <c r="E36" s="2599"/>
      <c r="F36" s="1667" t="s">
        <v>47</v>
      </c>
      <c r="G36" s="1667"/>
      <c r="H36" s="1667"/>
      <c r="I36" s="1667" t="s">
        <v>44</v>
      </c>
      <c r="J36" s="1668"/>
      <c r="K36" s="1667"/>
      <c r="L36" s="1668"/>
      <c r="M36" s="1667"/>
      <c r="N36" s="1669"/>
    </row>
    <row r="37" spans="1:14" s="1" customFormat="1" ht="33.6" customHeight="1" x14ac:dyDescent="0.2">
      <c r="A37" s="1670"/>
      <c r="B37" s="1671" t="s">
        <v>160</v>
      </c>
      <c r="C37" s="2596" t="s">
        <v>161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10.199999999999999" x14ac:dyDescent="0.2">
      <c r="A38" s="1672"/>
      <c r="B38" s="1671" t="s">
        <v>44</v>
      </c>
      <c r="C38" s="2596" t="s">
        <v>48</v>
      </c>
      <c r="D38" s="2596"/>
      <c r="E38" s="2596"/>
      <c r="F38" s="1673"/>
      <c r="G38" s="1673"/>
      <c r="H38" s="1673"/>
      <c r="I38" s="1673"/>
      <c r="J38" s="1674">
        <v>758.28</v>
      </c>
      <c r="K38" s="1673" t="s">
        <v>162</v>
      </c>
      <c r="L38" s="1674">
        <v>985.76</v>
      </c>
      <c r="M38" s="1673" t="s">
        <v>1513</v>
      </c>
      <c r="N38" s="1675">
        <v>26951</v>
      </c>
    </row>
    <row r="39" spans="1:14" s="1" customFormat="1" ht="10.199999999999999" x14ac:dyDescent="0.2">
      <c r="A39" s="1672"/>
      <c r="B39" s="1671"/>
      <c r="C39" s="2596" t="s">
        <v>49</v>
      </c>
      <c r="D39" s="2596"/>
      <c r="E39" s="2596"/>
      <c r="F39" s="1673" t="s">
        <v>50</v>
      </c>
      <c r="G39" s="1673" t="s">
        <v>51</v>
      </c>
      <c r="H39" s="1673" t="s">
        <v>162</v>
      </c>
      <c r="I39" s="1673" t="s">
        <v>2099</v>
      </c>
      <c r="J39" s="1674"/>
      <c r="K39" s="1673"/>
      <c r="L39" s="1674"/>
      <c r="M39" s="1673"/>
      <c r="N39" s="1675"/>
    </row>
    <row r="40" spans="1:14" s="1" customFormat="1" ht="10.199999999999999" x14ac:dyDescent="0.2">
      <c r="A40" s="1672"/>
      <c r="B40" s="1671"/>
      <c r="C40" s="2608" t="s">
        <v>52</v>
      </c>
      <c r="D40" s="2608"/>
      <c r="E40" s="2608"/>
      <c r="F40" s="1676"/>
      <c r="G40" s="1676"/>
      <c r="H40" s="1676"/>
      <c r="I40" s="1676"/>
      <c r="J40" s="1677">
        <v>758.28</v>
      </c>
      <c r="K40" s="1676"/>
      <c r="L40" s="1677">
        <v>985.76</v>
      </c>
      <c r="M40" s="1676"/>
      <c r="N40" s="1678"/>
    </row>
    <row r="41" spans="1:14" s="1" customFormat="1" ht="10.199999999999999" x14ac:dyDescent="0.2">
      <c r="A41" s="1672"/>
      <c r="B41" s="1671"/>
      <c r="C41" s="2596" t="s">
        <v>53</v>
      </c>
      <c r="D41" s="2596"/>
      <c r="E41" s="2596"/>
      <c r="F41" s="1673"/>
      <c r="G41" s="1673"/>
      <c r="H41" s="1673"/>
      <c r="I41" s="1673"/>
      <c r="J41" s="1674"/>
      <c r="K41" s="1673"/>
      <c r="L41" s="1674">
        <v>985.76</v>
      </c>
      <c r="M41" s="1673"/>
      <c r="N41" s="1675">
        <v>26951</v>
      </c>
    </row>
    <row r="42" spans="1:14" s="1" customFormat="1" ht="20.399999999999999" x14ac:dyDescent="0.2">
      <c r="A42" s="1672"/>
      <c r="B42" s="1671" t="s">
        <v>2100</v>
      </c>
      <c r="C42" s="2596" t="s">
        <v>54</v>
      </c>
      <c r="D42" s="2596"/>
      <c r="E42" s="2596"/>
      <c r="F42" s="1673" t="s">
        <v>55</v>
      </c>
      <c r="G42" s="1673" t="s">
        <v>56</v>
      </c>
      <c r="H42" s="1673"/>
      <c r="I42" s="1673" t="s">
        <v>56</v>
      </c>
      <c r="J42" s="1674"/>
      <c r="K42" s="1673"/>
      <c r="L42" s="1674">
        <v>729.46</v>
      </c>
      <c r="M42" s="1673"/>
      <c r="N42" s="1675">
        <v>19944</v>
      </c>
    </row>
    <row r="43" spans="1:14" s="1" customFormat="1" ht="20.399999999999999" x14ac:dyDescent="0.2">
      <c r="A43" s="1672"/>
      <c r="B43" s="1671" t="s">
        <v>2101</v>
      </c>
      <c r="C43" s="2596" t="s">
        <v>57</v>
      </c>
      <c r="D43" s="2596"/>
      <c r="E43" s="2596"/>
      <c r="F43" s="1673" t="s">
        <v>55</v>
      </c>
      <c r="G43" s="1673" t="s">
        <v>58</v>
      </c>
      <c r="H43" s="1673"/>
      <c r="I43" s="1673" t="s">
        <v>58</v>
      </c>
      <c r="J43" s="1674"/>
      <c r="K43" s="1673"/>
      <c r="L43" s="1674">
        <v>354.87</v>
      </c>
      <c r="M43" s="1673"/>
      <c r="N43" s="1675">
        <v>9702</v>
      </c>
    </row>
    <row r="44" spans="1:14" s="1" customFormat="1" ht="10.199999999999999" x14ac:dyDescent="0.2">
      <c r="A44" s="1679"/>
      <c r="B44" s="1680"/>
      <c r="C44" s="2599" t="s">
        <v>59</v>
      </c>
      <c r="D44" s="2599"/>
      <c r="E44" s="2599"/>
      <c r="F44" s="1667"/>
      <c r="G44" s="1667"/>
      <c r="H44" s="1667"/>
      <c r="I44" s="1667"/>
      <c r="J44" s="1668"/>
      <c r="K44" s="1667"/>
      <c r="L44" s="1668">
        <v>2070.09</v>
      </c>
      <c r="M44" s="1676"/>
      <c r="N44" s="1669"/>
    </row>
    <row r="45" spans="1:14" s="1" customFormat="1" ht="20.399999999999999" x14ac:dyDescent="0.2">
      <c r="A45" s="1665" t="s">
        <v>60</v>
      </c>
      <c r="B45" s="1666" t="s">
        <v>61</v>
      </c>
      <c r="C45" s="2599" t="s">
        <v>62</v>
      </c>
      <c r="D45" s="2599"/>
      <c r="E45" s="2599"/>
      <c r="F45" s="1667" t="s">
        <v>63</v>
      </c>
      <c r="G45" s="1667"/>
      <c r="H45" s="1667"/>
      <c r="I45" s="1667" t="s">
        <v>64</v>
      </c>
      <c r="J45" s="1668"/>
      <c r="K45" s="1667"/>
      <c r="L45" s="1668"/>
      <c r="M45" s="1667"/>
      <c r="N45" s="1669"/>
    </row>
    <row r="46" spans="1:14" s="1" customFormat="1" ht="36" customHeight="1" x14ac:dyDescent="0.2">
      <c r="A46" s="1670"/>
      <c r="B46" s="1671" t="s">
        <v>160</v>
      </c>
      <c r="C46" s="2596" t="s">
        <v>161</v>
      </c>
      <c r="D46" s="2596"/>
      <c r="E46" s="2596"/>
      <c r="F46" s="2596"/>
      <c r="G46" s="2596"/>
      <c r="H46" s="2596"/>
      <c r="I46" s="2596"/>
      <c r="J46" s="2596"/>
      <c r="K46" s="2596"/>
      <c r="L46" s="2596"/>
      <c r="M46" s="2596"/>
      <c r="N46" s="2600"/>
    </row>
    <row r="47" spans="1:14" s="1" customFormat="1" ht="10.199999999999999" x14ac:dyDescent="0.2">
      <c r="A47" s="1672"/>
      <c r="B47" s="1671" t="s">
        <v>44</v>
      </c>
      <c r="C47" s="2596" t="s">
        <v>48</v>
      </c>
      <c r="D47" s="2596"/>
      <c r="E47" s="2596"/>
      <c r="F47" s="1673"/>
      <c r="G47" s="1673"/>
      <c r="H47" s="1673"/>
      <c r="I47" s="1673"/>
      <c r="J47" s="1674">
        <v>31.33</v>
      </c>
      <c r="K47" s="1673" t="s">
        <v>162</v>
      </c>
      <c r="L47" s="1674">
        <v>244.37</v>
      </c>
      <c r="M47" s="1673" t="s">
        <v>1513</v>
      </c>
      <c r="N47" s="1675">
        <v>6681</v>
      </c>
    </row>
    <row r="48" spans="1:14" s="1" customFormat="1" ht="10.199999999999999" x14ac:dyDescent="0.2">
      <c r="A48" s="1672"/>
      <c r="B48" s="1671"/>
      <c r="C48" s="2596" t="s">
        <v>49</v>
      </c>
      <c r="D48" s="2596"/>
      <c r="E48" s="2596"/>
      <c r="F48" s="1673" t="s">
        <v>50</v>
      </c>
      <c r="G48" s="1673" t="s">
        <v>65</v>
      </c>
      <c r="H48" s="1673" t="s">
        <v>162</v>
      </c>
      <c r="I48" s="1673" t="s">
        <v>165</v>
      </c>
      <c r="J48" s="1674"/>
      <c r="K48" s="1673"/>
      <c r="L48" s="1674"/>
      <c r="M48" s="1673"/>
      <c r="N48" s="1675"/>
    </row>
    <row r="49" spans="1:14" s="1" customFormat="1" ht="10.199999999999999" x14ac:dyDescent="0.2">
      <c r="A49" s="1672"/>
      <c r="B49" s="1671"/>
      <c r="C49" s="2608" t="s">
        <v>52</v>
      </c>
      <c r="D49" s="2608"/>
      <c r="E49" s="2608"/>
      <c r="F49" s="1676"/>
      <c r="G49" s="1676"/>
      <c r="H49" s="1676"/>
      <c r="I49" s="1676"/>
      <c r="J49" s="1677">
        <v>31.33</v>
      </c>
      <c r="K49" s="1676"/>
      <c r="L49" s="1677">
        <v>244.37</v>
      </c>
      <c r="M49" s="1676"/>
      <c r="N49" s="1678"/>
    </row>
    <row r="50" spans="1:14" s="1" customFormat="1" ht="10.199999999999999" x14ac:dyDescent="0.2">
      <c r="A50" s="1672"/>
      <c r="B50" s="1671"/>
      <c r="C50" s="2596" t="s">
        <v>53</v>
      </c>
      <c r="D50" s="2596"/>
      <c r="E50" s="2596"/>
      <c r="F50" s="1673"/>
      <c r="G50" s="1673"/>
      <c r="H50" s="1673"/>
      <c r="I50" s="1673"/>
      <c r="J50" s="1674"/>
      <c r="K50" s="1673"/>
      <c r="L50" s="1674">
        <v>244.37</v>
      </c>
      <c r="M50" s="1673"/>
      <c r="N50" s="1675">
        <v>6681</v>
      </c>
    </row>
    <row r="51" spans="1:14" s="1" customFormat="1" ht="20.399999999999999" x14ac:dyDescent="0.2">
      <c r="A51" s="1672"/>
      <c r="B51" s="1671" t="s">
        <v>2100</v>
      </c>
      <c r="C51" s="2596" t="s">
        <v>54</v>
      </c>
      <c r="D51" s="2596"/>
      <c r="E51" s="2596"/>
      <c r="F51" s="1673" t="s">
        <v>55</v>
      </c>
      <c r="G51" s="1673" t="s">
        <v>56</v>
      </c>
      <c r="H51" s="1673"/>
      <c r="I51" s="1673" t="s">
        <v>56</v>
      </c>
      <c r="J51" s="1674"/>
      <c r="K51" s="1673"/>
      <c r="L51" s="1674">
        <v>180.83</v>
      </c>
      <c r="M51" s="1673"/>
      <c r="N51" s="1675">
        <v>4944</v>
      </c>
    </row>
    <row r="52" spans="1:14" s="1" customFormat="1" ht="20.399999999999999" x14ac:dyDescent="0.2">
      <c r="A52" s="1672"/>
      <c r="B52" s="1671" t="s">
        <v>2101</v>
      </c>
      <c r="C52" s="2596" t="s">
        <v>57</v>
      </c>
      <c r="D52" s="2596"/>
      <c r="E52" s="2596"/>
      <c r="F52" s="1673" t="s">
        <v>55</v>
      </c>
      <c r="G52" s="1673" t="s">
        <v>58</v>
      </c>
      <c r="H52" s="1673"/>
      <c r="I52" s="1673" t="s">
        <v>58</v>
      </c>
      <c r="J52" s="1674"/>
      <c r="K52" s="1673"/>
      <c r="L52" s="1674">
        <v>87.97</v>
      </c>
      <c r="M52" s="1673"/>
      <c r="N52" s="1675">
        <v>2405</v>
      </c>
    </row>
    <row r="53" spans="1:14" s="1" customFormat="1" ht="10.199999999999999" x14ac:dyDescent="0.2">
      <c r="A53" s="1679"/>
      <c r="B53" s="1680"/>
      <c r="C53" s="2599" t="s">
        <v>59</v>
      </c>
      <c r="D53" s="2599"/>
      <c r="E53" s="2599"/>
      <c r="F53" s="1667"/>
      <c r="G53" s="1667"/>
      <c r="H53" s="1667"/>
      <c r="I53" s="1667"/>
      <c r="J53" s="1668"/>
      <c r="K53" s="1667"/>
      <c r="L53" s="1668">
        <v>513.16999999999996</v>
      </c>
      <c r="M53" s="1676"/>
      <c r="N53" s="1669"/>
    </row>
    <row r="54" spans="1:14" s="1" customFormat="1" ht="42" customHeight="1" x14ac:dyDescent="0.2">
      <c r="A54" s="1665" t="s">
        <v>66</v>
      </c>
      <c r="B54" s="1666" t="s">
        <v>67</v>
      </c>
      <c r="C54" s="2599" t="s">
        <v>68</v>
      </c>
      <c r="D54" s="2599"/>
      <c r="E54" s="2599"/>
      <c r="F54" s="1667" t="s">
        <v>63</v>
      </c>
      <c r="G54" s="1667"/>
      <c r="H54" s="1667"/>
      <c r="I54" s="1667" t="s">
        <v>44</v>
      </c>
      <c r="J54" s="1668"/>
      <c r="K54" s="1667"/>
      <c r="L54" s="1668"/>
      <c r="M54" s="1667"/>
      <c r="N54" s="1669"/>
    </row>
    <row r="55" spans="1:14" s="1" customFormat="1" ht="35.4" customHeight="1" x14ac:dyDescent="0.2">
      <c r="A55" s="1670"/>
      <c r="B55" s="1671" t="s">
        <v>160</v>
      </c>
      <c r="C55" s="2596" t="s">
        <v>161</v>
      </c>
      <c r="D55" s="2596"/>
      <c r="E55" s="2596"/>
      <c r="F55" s="2596"/>
      <c r="G55" s="2596"/>
      <c r="H55" s="2596"/>
      <c r="I55" s="2596"/>
      <c r="J55" s="2596"/>
      <c r="K55" s="2596"/>
      <c r="L55" s="2596"/>
      <c r="M55" s="2596"/>
      <c r="N55" s="2600"/>
    </row>
    <row r="56" spans="1:14" s="1" customFormat="1" ht="10.199999999999999" x14ac:dyDescent="0.2">
      <c r="A56" s="1672"/>
      <c r="B56" s="1671" t="s">
        <v>44</v>
      </c>
      <c r="C56" s="2596" t="s">
        <v>48</v>
      </c>
      <c r="D56" s="2596"/>
      <c r="E56" s="2596"/>
      <c r="F56" s="1673"/>
      <c r="G56" s="1673"/>
      <c r="H56" s="1673"/>
      <c r="I56" s="1673"/>
      <c r="J56" s="1674">
        <v>497.85</v>
      </c>
      <c r="K56" s="1673" t="s">
        <v>162</v>
      </c>
      <c r="L56" s="1674">
        <v>647.21</v>
      </c>
      <c r="M56" s="1673" t="s">
        <v>1513</v>
      </c>
      <c r="N56" s="1675">
        <v>17695</v>
      </c>
    </row>
    <row r="57" spans="1:14" s="1" customFormat="1" ht="10.199999999999999" x14ac:dyDescent="0.2">
      <c r="A57" s="1672"/>
      <c r="B57" s="1671"/>
      <c r="C57" s="2596" t="s">
        <v>49</v>
      </c>
      <c r="D57" s="2596"/>
      <c r="E57" s="2596"/>
      <c r="F57" s="1673" t="s">
        <v>50</v>
      </c>
      <c r="G57" s="1673" t="s">
        <v>69</v>
      </c>
      <c r="H57" s="1673" t="s">
        <v>162</v>
      </c>
      <c r="I57" s="1673" t="s">
        <v>2102</v>
      </c>
      <c r="J57" s="1674"/>
      <c r="K57" s="1673"/>
      <c r="L57" s="1674"/>
      <c r="M57" s="1673"/>
      <c r="N57" s="1675"/>
    </row>
    <row r="58" spans="1:14" s="1" customFormat="1" ht="10.199999999999999" x14ac:dyDescent="0.2">
      <c r="A58" s="1672"/>
      <c r="B58" s="1671"/>
      <c r="C58" s="2608" t="s">
        <v>52</v>
      </c>
      <c r="D58" s="2608"/>
      <c r="E58" s="2608"/>
      <c r="F58" s="1676"/>
      <c r="G58" s="1676"/>
      <c r="H58" s="1676"/>
      <c r="I58" s="1676"/>
      <c r="J58" s="1677">
        <v>497.85</v>
      </c>
      <c r="K58" s="1676"/>
      <c r="L58" s="1677">
        <v>647.21</v>
      </c>
      <c r="M58" s="1676"/>
      <c r="N58" s="1678"/>
    </row>
    <row r="59" spans="1:14" s="1" customFormat="1" ht="10.199999999999999" x14ac:dyDescent="0.2">
      <c r="A59" s="1672"/>
      <c r="B59" s="1671"/>
      <c r="C59" s="2596" t="s">
        <v>53</v>
      </c>
      <c r="D59" s="2596"/>
      <c r="E59" s="2596"/>
      <c r="F59" s="1673"/>
      <c r="G59" s="1673"/>
      <c r="H59" s="1673"/>
      <c r="I59" s="1673"/>
      <c r="J59" s="1674"/>
      <c r="K59" s="1673"/>
      <c r="L59" s="1674">
        <v>647.21</v>
      </c>
      <c r="M59" s="1673"/>
      <c r="N59" s="1675">
        <v>17695</v>
      </c>
    </row>
    <row r="60" spans="1:14" s="1" customFormat="1" ht="20.399999999999999" x14ac:dyDescent="0.2">
      <c r="A60" s="1672"/>
      <c r="B60" s="1671" t="s">
        <v>2100</v>
      </c>
      <c r="C60" s="2596" t="s">
        <v>54</v>
      </c>
      <c r="D60" s="2596"/>
      <c r="E60" s="2596"/>
      <c r="F60" s="1673" t="s">
        <v>55</v>
      </c>
      <c r="G60" s="1673" t="s">
        <v>56</v>
      </c>
      <c r="H60" s="1673"/>
      <c r="I60" s="1673" t="s">
        <v>56</v>
      </c>
      <c r="J60" s="1674"/>
      <c r="K60" s="1673"/>
      <c r="L60" s="1674">
        <v>478.94</v>
      </c>
      <c r="M60" s="1673"/>
      <c r="N60" s="1675">
        <v>13094</v>
      </c>
    </row>
    <row r="61" spans="1:14" s="1" customFormat="1" ht="20.399999999999999" x14ac:dyDescent="0.2">
      <c r="A61" s="1672"/>
      <c r="B61" s="1671" t="s">
        <v>2101</v>
      </c>
      <c r="C61" s="2596" t="s">
        <v>57</v>
      </c>
      <c r="D61" s="2596"/>
      <c r="E61" s="2596"/>
      <c r="F61" s="1673" t="s">
        <v>55</v>
      </c>
      <c r="G61" s="1673" t="s">
        <v>58</v>
      </c>
      <c r="H61" s="1673"/>
      <c r="I61" s="1673" t="s">
        <v>58</v>
      </c>
      <c r="J61" s="1674"/>
      <c r="K61" s="1673"/>
      <c r="L61" s="1674">
        <v>233</v>
      </c>
      <c r="M61" s="1673"/>
      <c r="N61" s="1675">
        <v>6370</v>
      </c>
    </row>
    <row r="62" spans="1:14" s="1" customFormat="1" ht="10.199999999999999" x14ac:dyDescent="0.2">
      <c r="A62" s="1679"/>
      <c r="B62" s="1680"/>
      <c r="C62" s="2599" t="s">
        <v>59</v>
      </c>
      <c r="D62" s="2599"/>
      <c r="E62" s="2599"/>
      <c r="F62" s="1667"/>
      <c r="G62" s="1667"/>
      <c r="H62" s="1667"/>
      <c r="I62" s="1667"/>
      <c r="J62" s="1668"/>
      <c r="K62" s="1667"/>
      <c r="L62" s="1668">
        <v>1359.15</v>
      </c>
      <c r="M62" s="1676"/>
      <c r="N62" s="1669"/>
    </row>
    <row r="63" spans="1:14" s="1" customFormat="1" ht="20.399999999999999" x14ac:dyDescent="0.2">
      <c r="A63" s="1665" t="s">
        <v>71</v>
      </c>
      <c r="B63" s="1666" t="s">
        <v>72</v>
      </c>
      <c r="C63" s="2599" t="s">
        <v>73</v>
      </c>
      <c r="D63" s="2599"/>
      <c r="E63" s="2599"/>
      <c r="F63" s="1667" t="s">
        <v>63</v>
      </c>
      <c r="G63" s="1667"/>
      <c r="H63" s="1667"/>
      <c r="I63" s="1667" t="s">
        <v>44</v>
      </c>
      <c r="J63" s="1668"/>
      <c r="K63" s="1667"/>
      <c r="L63" s="1668"/>
      <c r="M63" s="1667"/>
      <c r="N63" s="1669"/>
    </row>
    <row r="64" spans="1:14" s="1" customFormat="1" ht="35.4" customHeight="1" x14ac:dyDescent="0.2">
      <c r="A64" s="1670"/>
      <c r="B64" s="1671" t="s">
        <v>160</v>
      </c>
      <c r="C64" s="2596" t="s">
        <v>161</v>
      </c>
      <c r="D64" s="2596"/>
      <c r="E64" s="2596"/>
      <c r="F64" s="2596"/>
      <c r="G64" s="2596"/>
      <c r="H64" s="2596"/>
      <c r="I64" s="2596"/>
      <c r="J64" s="2596"/>
      <c r="K64" s="2596"/>
      <c r="L64" s="2596"/>
      <c r="M64" s="2596"/>
      <c r="N64" s="2600"/>
    </row>
    <row r="65" spans="1:14" s="1" customFormat="1" ht="10.199999999999999" x14ac:dyDescent="0.2">
      <c r="A65" s="1672"/>
      <c r="B65" s="1671" t="s">
        <v>44</v>
      </c>
      <c r="C65" s="2596" t="s">
        <v>48</v>
      </c>
      <c r="D65" s="2596"/>
      <c r="E65" s="2596"/>
      <c r="F65" s="1673"/>
      <c r="G65" s="1673"/>
      <c r="H65" s="1673"/>
      <c r="I65" s="1673"/>
      <c r="J65" s="1674">
        <v>10.5</v>
      </c>
      <c r="K65" s="1673" t="s">
        <v>162</v>
      </c>
      <c r="L65" s="1674">
        <v>13.65</v>
      </c>
      <c r="M65" s="1673" t="s">
        <v>1513</v>
      </c>
      <c r="N65" s="1675">
        <v>373</v>
      </c>
    </row>
    <row r="66" spans="1:14" s="1" customFormat="1" ht="10.199999999999999" x14ac:dyDescent="0.2">
      <c r="A66" s="1672"/>
      <c r="B66" s="1671"/>
      <c r="C66" s="2596" t="s">
        <v>49</v>
      </c>
      <c r="D66" s="2596"/>
      <c r="E66" s="2596"/>
      <c r="F66" s="1673" t="s">
        <v>50</v>
      </c>
      <c r="G66" s="1673" t="s">
        <v>74</v>
      </c>
      <c r="H66" s="1673" t="s">
        <v>162</v>
      </c>
      <c r="I66" s="1673" t="s">
        <v>2103</v>
      </c>
      <c r="J66" s="1674"/>
      <c r="K66" s="1673"/>
      <c r="L66" s="1674"/>
      <c r="M66" s="1673"/>
      <c r="N66" s="1675"/>
    </row>
    <row r="67" spans="1:14" s="1" customFormat="1" ht="10.199999999999999" x14ac:dyDescent="0.2">
      <c r="A67" s="1672"/>
      <c r="B67" s="1671"/>
      <c r="C67" s="2608" t="s">
        <v>52</v>
      </c>
      <c r="D67" s="2608"/>
      <c r="E67" s="2608"/>
      <c r="F67" s="1676"/>
      <c r="G67" s="1676"/>
      <c r="H67" s="1676"/>
      <c r="I67" s="1676"/>
      <c r="J67" s="1677">
        <v>10.5</v>
      </c>
      <c r="K67" s="1676"/>
      <c r="L67" s="1677">
        <v>13.65</v>
      </c>
      <c r="M67" s="1676"/>
      <c r="N67" s="1678"/>
    </row>
    <row r="68" spans="1:14" s="1" customFormat="1" ht="10.199999999999999" x14ac:dyDescent="0.2">
      <c r="A68" s="1672"/>
      <c r="B68" s="1671"/>
      <c r="C68" s="2596" t="s">
        <v>53</v>
      </c>
      <c r="D68" s="2596"/>
      <c r="E68" s="2596"/>
      <c r="F68" s="1673"/>
      <c r="G68" s="1673"/>
      <c r="H68" s="1673"/>
      <c r="I68" s="1673"/>
      <c r="J68" s="1674"/>
      <c r="K68" s="1673"/>
      <c r="L68" s="1674">
        <v>13.65</v>
      </c>
      <c r="M68" s="1673"/>
      <c r="N68" s="1675">
        <v>373</v>
      </c>
    </row>
    <row r="69" spans="1:14" s="1" customFormat="1" ht="20.399999999999999" x14ac:dyDescent="0.2">
      <c r="A69" s="1672"/>
      <c r="B69" s="1671" t="s">
        <v>2100</v>
      </c>
      <c r="C69" s="2596" t="s">
        <v>54</v>
      </c>
      <c r="D69" s="2596"/>
      <c r="E69" s="2596"/>
      <c r="F69" s="1673" t="s">
        <v>55</v>
      </c>
      <c r="G69" s="1673" t="s">
        <v>56</v>
      </c>
      <c r="H69" s="1673"/>
      <c r="I69" s="1673" t="s">
        <v>56</v>
      </c>
      <c r="J69" s="1674"/>
      <c r="K69" s="1673"/>
      <c r="L69" s="1674">
        <v>10.1</v>
      </c>
      <c r="M69" s="1673"/>
      <c r="N69" s="1675">
        <v>276</v>
      </c>
    </row>
    <row r="70" spans="1:14" s="1" customFormat="1" ht="20.399999999999999" x14ac:dyDescent="0.2">
      <c r="A70" s="1672"/>
      <c r="B70" s="1671" t="s">
        <v>2101</v>
      </c>
      <c r="C70" s="2596" t="s">
        <v>57</v>
      </c>
      <c r="D70" s="2596"/>
      <c r="E70" s="2596"/>
      <c r="F70" s="1673" t="s">
        <v>55</v>
      </c>
      <c r="G70" s="1673" t="s">
        <v>58</v>
      </c>
      <c r="H70" s="1673"/>
      <c r="I70" s="1673" t="s">
        <v>58</v>
      </c>
      <c r="J70" s="1674"/>
      <c r="K70" s="1673"/>
      <c r="L70" s="1674">
        <v>4.91</v>
      </c>
      <c r="M70" s="1673"/>
      <c r="N70" s="1675">
        <v>134</v>
      </c>
    </row>
    <row r="71" spans="1:14" s="1" customFormat="1" ht="10.199999999999999" x14ac:dyDescent="0.2">
      <c r="A71" s="1679"/>
      <c r="B71" s="1680"/>
      <c r="C71" s="2599" t="s">
        <v>59</v>
      </c>
      <c r="D71" s="2599"/>
      <c r="E71" s="2599"/>
      <c r="F71" s="1667"/>
      <c r="G71" s="1667"/>
      <c r="H71" s="1667"/>
      <c r="I71" s="1667"/>
      <c r="J71" s="1668"/>
      <c r="K71" s="1667"/>
      <c r="L71" s="1668">
        <v>28.66</v>
      </c>
      <c r="M71" s="1676"/>
      <c r="N71" s="1669"/>
    </row>
    <row r="72" spans="1:14" s="1" customFormat="1" ht="37.799999999999997" customHeight="1" x14ac:dyDescent="0.2">
      <c r="A72" s="1665" t="s">
        <v>75</v>
      </c>
      <c r="B72" s="1666" t="s">
        <v>76</v>
      </c>
      <c r="C72" s="2599" t="s">
        <v>77</v>
      </c>
      <c r="D72" s="2599"/>
      <c r="E72" s="2599"/>
      <c r="F72" s="1667" t="s">
        <v>63</v>
      </c>
      <c r="G72" s="1667"/>
      <c r="H72" s="1667"/>
      <c r="I72" s="1667" t="s">
        <v>64</v>
      </c>
      <c r="J72" s="1668"/>
      <c r="K72" s="1667"/>
      <c r="L72" s="1668"/>
      <c r="M72" s="1667"/>
      <c r="N72" s="1669"/>
    </row>
    <row r="73" spans="1:14" s="1" customFormat="1" ht="32.4" customHeight="1" x14ac:dyDescent="0.2">
      <c r="A73" s="1670"/>
      <c r="B73" s="1671" t="s">
        <v>160</v>
      </c>
      <c r="C73" s="2596" t="s">
        <v>161</v>
      </c>
      <c r="D73" s="2596"/>
      <c r="E73" s="2596"/>
      <c r="F73" s="2596"/>
      <c r="G73" s="2596"/>
      <c r="H73" s="2596"/>
      <c r="I73" s="2596"/>
      <c r="J73" s="2596"/>
      <c r="K73" s="2596"/>
      <c r="L73" s="2596"/>
      <c r="M73" s="2596"/>
      <c r="N73" s="2600"/>
    </row>
    <row r="74" spans="1:14" s="1" customFormat="1" ht="10.199999999999999" x14ac:dyDescent="0.2">
      <c r="A74" s="1672"/>
      <c r="B74" s="1671" t="s">
        <v>44</v>
      </c>
      <c r="C74" s="2596" t="s">
        <v>48</v>
      </c>
      <c r="D74" s="2596"/>
      <c r="E74" s="2596"/>
      <c r="F74" s="1673"/>
      <c r="G74" s="1673"/>
      <c r="H74" s="1673"/>
      <c r="I74" s="1673"/>
      <c r="J74" s="1674">
        <v>29.9</v>
      </c>
      <c r="K74" s="1673" t="s">
        <v>162</v>
      </c>
      <c r="L74" s="1674">
        <v>233.22</v>
      </c>
      <c r="M74" s="1673" t="s">
        <v>1513</v>
      </c>
      <c r="N74" s="1675">
        <v>6376</v>
      </c>
    </row>
    <row r="75" spans="1:14" s="1" customFormat="1" ht="10.199999999999999" x14ac:dyDescent="0.2">
      <c r="A75" s="1672"/>
      <c r="B75" s="1671"/>
      <c r="C75" s="2596" t="s">
        <v>49</v>
      </c>
      <c r="D75" s="2596"/>
      <c r="E75" s="2596"/>
      <c r="F75" s="1673" t="s">
        <v>50</v>
      </c>
      <c r="G75" s="1673" t="s">
        <v>65</v>
      </c>
      <c r="H75" s="1673" t="s">
        <v>162</v>
      </c>
      <c r="I75" s="1673" t="s">
        <v>165</v>
      </c>
      <c r="J75" s="1674"/>
      <c r="K75" s="1673"/>
      <c r="L75" s="1674"/>
      <c r="M75" s="1673"/>
      <c r="N75" s="1675"/>
    </row>
    <row r="76" spans="1:14" s="1" customFormat="1" ht="10.199999999999999" x14ac:dyDescent="0.2">
      <c r="A76" s="1672"/>
      <c r="B76" s="1671"/>
      <c r="C76" s="2608" t="s">
        <v>52</v>
      </c>
      <c r="D76" s="2608"/>
      <c r="E76" s="2608"/>
      <c r="F76" s="1676"/>
      <c r="G76" s="1676"/>
      <c r="H76" s="1676"/>
      <c r="I76" s="1676"/>
      <c r="J76" s="1677">
        <v>29.9</v>
      </c>
      <c r="K76" s="1676"/>
      <c r="L76" s="1677">
        <v>233.22</v>
      </c>
      <c r="M76" s="1676"/>
      <c r="N76" s="1678"/>
    </row>
    <row r="77" spans="1:14" s="1" customFormat="1" ht="10.199999999999999" x14ac:dyDescent="0.2">
      <c r="A77" s="1672"/>
      <c r="B77" s="1671"/>
      <c r="C77" s="2596" t="s">
        <v>53</v>
      </c>
      <c r="D77" s="2596"/>
      <c r="E77" s="2596"/>
      <c r="F77" s="1673"/>
      <c r="G77" s="1673"/>
      <c r="H77" s="1673"/>
      <c r="I77" s="1673"/>
      <c r="J77" s="1674"/>
      <c r="K77" s="1673"/>
      <c r="L77" s="1674">
        <v>233.22</v>
      </c>
      <c r="M77" s="1673"/>
      <c r="N77" s="1675">
        <v>6376</v>
      </c>
    </row>
    <row r="78" spans="1:14" s="1" customFormat="1" ht="20.399999999999999" x14ac:dyDescent="0.2">
      <c r="A78" s="1672"/>
      <c r="B78" s="1671" t="s">
        <v>2100</v>
      </c>
      <c r="C78" s="2596" t="s">
        <v>54</v>
      </c>
      <c r="D78" s="2596"/>
      <c r="E78" s="2596"/>
      <c r="F78" s="1673" t="s">
        <v>55</v>
      </c>
      <c r="G78" s="1673" t="s">
        <v>56</v>
      </c>
      <c r="H78" s="1673"/>
      <c r="I78" s="1673" t="s">
        <v>56</v>
      </c>
      <c r="J78" s="1674"/>
      <c r="K78" s="1673"/>
      <c r="L78" s="1674">
        <v>172.58</v>
      </c>
      <c r="M78" s="1673"/>
      <c r="N78" s="1675">
        <v>4718</v>
      </c>
    </row>
    <row r="79" spans="1:14" s="1" customFormat="1" ht="20.399999999999999" x14ac:dyDescent="0.2">
      <c r="A79" s="1672"/>
      <c r="B79" s="1671" t="s">
        <v>2101</v>
      </c>
      <c r="C79" s="2596" t="s">
        <v>57</v>
      </c>
      <c r="D79" s="2596"/>
      <c r="E79" s="2596"/>
      <c r="F79" s="1673" t="s">
        <v>55</v>
      </c>
      <c r="G79" s="1673" t="s">
        <v>58</v>
      </c>
      <c r="H79" s="1673"/>
      <c r="I79" s="1673" t="s">
        <v>58</v>
      </c>
      <c r="J79" s="1674"/>
      <c r="K79" s="1673"/>
      <c r="L79" s="1674">
        <v>83.96</v>
      </c>
      <c r="M79" s="1673"/>
      <c r="N79" s="1675">
        <v>2295</v>
      </c>
    </row>
    <row r="80" spans="1:14" s="1" customFormat="1" ht="10.199999999999999" x14ac:dyDescent="0.2">
      <c r="A80" s="1679"/>
      <c r="B80" s="1680"/>
      <c r="C80" s="2599" t="s">
        <v>59</v>
      </c>
      <c r="D80" s="2599"/>
      <c r="E80" s="2599"/>
      <c r="F80" s="1667"/>
      <c r="G80" s="1667"/>
      <c r="H80" s="1667"/>
      <c r="I80" s="1667"/>
      <c r="J80" s="1668"/>
      <c r="K80" s="1667"/>
      <c r="L80" s="1668">
        <v>489.76</v>
      </c>
      <c r="M80" s="1676"/>
      <c r="N80" s="1669"/>
    </row>
    <row r="81" spans="1:14" s="1" customFormat="1" ht="28.2" customHeight="1" x14ac:dyDescent="0.2">
      <c r="A81" s="1665" t="s">
        <v>64</v>
      </c>
      <c r="B81" s="1666" t="s">
        <v>78</v>
      </c>
      <c r="C81" s="2599" t="s">
        <v>79</v>
      </c>
      <c r="D81" s="2599"/>
      <c r="E81" s="2599"/>
      <c r="F81" s="1667" t="s">
        <v>47</v>
      </c>
      <c r="G81" s="1667"/>
      <c r="H81" s="1667"/>
      <c r="I81" s="1667" t="s">
        <v>64</v>
      </c>
      <c r="J81" s="1668"/>
      <c r="K81" s="1667"/>
      <c r="L81" s="1668"/>
      <c r="M81" s="1667"/>
      <c r="N81" s="1669"/>
    </row>
    <row r="82" spans="1:14" s="1" customFormat="1" ht="34.200000000000003" customHeight="1" x14ac:dyDescent="0.2">
      <c r="A82" s="1670"/>
      <c r="B82" s="1671" t="s">
        <v>160</v>
      </c>
      <c r="C82" s="2596" t="s">
        <v>161</v>
      </c>
      <c r="D82" s="2596"/>
      <c r="E82" s="2596"/>
      <c r="F82" s="2596"/>
      <c r="G82" s="2596"/>
      <c r="H82" s="2596"/>
      <c r="I82" s="2596"/>
      <c r="J82" s="2596"/>
      <c r="K82" s="2596"/>
      <c r="L82" s="2596"/>
      <c r="M82" s="2596"/>
      <c r="N82" s="2600"/>
    </row>
    <row r="83" spans="1:14" s="1" customFormat="1" ht="10.199999999999999" x14ac:dyDescent="0.2">
      <c r="A83" s="1672"/>
      <c r="B83" s="1671" t="s">
        <v>44</v>
      </c>
      <c r="C83" s="2596" t="s">
        <v>48</v>
      </c>
      <c r="D83" s="2596"/>
      <c r="E83" s="2596"/>
      <c r="F83" s="1673"/>
      <c r="G83" s="1673"/>
      <c r="H83" s="1673"/>
      <c r="I83" s="1673"/>
      <c r="J83" s="1674">
        <v>98.19</v>
      </c>
      <c r="K83" s="1673" t="s">
        <v>162</v>
      </c>
      <c r="L83" s="1674">
        <v>765.88</v>
      </c>
      <c r="M83" s="1673" t="s">
        <v>1513</v>
      </c>
      <c r="N83" s="1675">
        <v>20939</v>
      </c>
    </row>
    <row r="84" spans="1:14" s="1" customFormat="1" ht="10.199999999999999" x14ac:dyDescent="0.2">
      <c r="A84" s="1672"/>
      <c r="B84" s="1671"/>
      <c r="C84" s="2596" t="s">
        <v>49</v>
      </c>
      <c r="D84" s="2596"/>
      <c r="E84" s="2596"/>
      <c r="F84" s="1673" t="s">
        <v>50</v>
      </c>
      <c r="G84" s="1673" t="s">
        <v>80</v>
      </c>
      <c r="H84" s="1673" t="s">
        <v>162</v>
      </c>
      <c r="I84" s="1673" t="s">
        <v>2104</v>
      </c>
      <c r="J84" s="1674"/>
      <c r="K84" s="1673"/>
      <c r="L84" s="1674"/>
      <c r="M84" s="1673"/>
      <c r="N84" s="1675"/>
    </row>
    <row r="85" spans="1:14" s="1" customFormat="1" ht="10.199999999999999" x14ac:dyDescent="0.2">
      <c r="A85" s="1672"/>
      <c r="B85" s="1671"/>
      <c r="C85" s="2608" t="s">
        <v>52</v>
      </c>
      <c r="D85" s="2608"/>
      <c r="E85" s="2608"/>
      <c r="F85" s="1676"/>
      <c r="G85" s="1676"/>
      <c r="H85" s="1676"/>
      <c r="I85" s="1676"/>
      <c r="J85" s="1677">
        <v>98.19</v>
      </c>
      <c r="K85" s="1676"/>
      <c r="L85" s="1677">
        <v>765.88</v>
      </c>
      <c r="M85" s="1676"/>
      <c r="N85" s="1678"/>
    </row>
    <row r="86" spans="1:14" s="1" customFormat="1" ht="10.199999999999999" x14ac:dyDescent="0.2">
      <c r="A86" s="1672"/>
      <c r="B86" s="1671"/>
      <c r="C86" s="2596" t="s">
        <v>53</v>
      </c>
      <c r="D86" s="2596"/>
      <c r="E86" s="2596"/>
      <c r="F86" s="1673"/>
      <c r="G86" s="1673"/>
      <c r="H86" s="1673"/>
      <c r="I86" s="1673"/>
      <c r="J86" s="1674"/>
      <c r="K86" s="1673"/>
      <c r="L86" s="1674">
        <v>765.88</v>
      </c>
      <c r="M86" s="1673"/>
      <c r="N86" s="1675">
        <v>20939</v>
      </c>
    </row>
    <row r="87" spans="1:14" s="1" customFormat="1" ht="20.399999999999999" x14ac:dyDescent="0.2">
      <c r="A87" s="1672"/>
      <c r="B87" s="1671" t="s">
        <v>2100</v>
      </c>
      <c r="C87" s="2596" t="s">
        <v>54</v>
      </c>
      <c r="D87" s="2596"/>
      <c r="E87" s="2596"/>
      <c r="F87" s="1673" t="s">
        <v>55</v>
      </c>
      <c r="G87" s="1673" t="s">
        <v>56</v>
      </c>
      <c r="H87" s="1673"/>
      <c r="I87" s="1673" t="s">
        <v>56</v>
      </c>
      <c r="J87" s="1674"/>
      <c r="K87" s="1673"/>
      <c r="L87" s="1674">
        <v>566.75</v>
      </c>
      <c r="M87" s="1673"/>
      <c r="N87" s="1675">
        <v>15495</v>
      </c>
    </row>
    <row r="88" spans="1:14" s="1" customFormat="1" ht="20.399999999999999" x14ac:dyDescent="0.2">
      <c r="A88" s="1672"/>
      <c r="B88" s="1671" t="s">
        <v>2101</v>
      </c>
      <c r="C88" s="2596" t="s">
        <v>57</v>
      </c>
      <c r="D88" s="2596"/>
      <c r="E88" s="2596"/>
      <c r="F88" s="1673" t="s">
        <v>55</v>
      </c>
      <c r="G88" s="1673" t="s">
        <v>58</v>
      </c>
      <c r="H88" s="1673"/>
      <c r="I88" s="1673" t="s">
        <v>58</v>
      </c>
      <c r="J88" s="1674"/>
      <c r="K88" s="1673"/>
      <c r="L88" s="1674">
        <v>275.72000000000003</v>
      </c>
      <c r="M88" s="1673"/>
      <c r="N88" s="1675">
        <v>7538</v>
      </c>
    </row>
    <row r="89" spans="1:14" s="1" customFormat="1" ht="10.199999999999999" x14ac:dyDescent="0.2">
      <c r="A89" s="1679"/>
      <c r="B89" s="1680"/>
      <c r="C89" s="2599" t="s">
        <v>59</v>
      </c>
      <c r="D89" s="2599"/>
      <c r="E89" s="2599"/>
      <c r="F89" s="1667"/>
      <c r="G89" s="1667"/>
      <c r="H89" s="1667"/>
      <c r="I89" s="1667"/>
      <c r="J89" s="1668"/>
      <c r="K89" s="1667"/>
      <c r="L89" s="1668">
        <v>1608.35</v>
      </c>
      <c r="M89" s="1676"/>
      <c r="N89" s="1669"/>
    </row>
    <row r="90" spans="1:14" s="1" customFormat="1" ht="27" customHeight="1" x14ac:dyDescent="0.2">
      <c r="A90" s="1665" t="s">
        <v>82</v>
      </c>
      <c r="B90" s="1666" t="s">
        <v>83</v>
      </c>
      <c r="C90" s="2599" t="s">
        <v>84</v>
      </c>
      <c r="D90" s="2599"/>
      <c r="E90" s="2599"/>
      <c r="F90" s="1667" t="s">
        <v>63</v>
      </c>
      <c r="G90" s="1667"/>
      <c r="H90" s="1667"/>
      <c r="I90" s="1667" t="s">
        <v>64</v>
      </c>
      <c r="J90" s="1668"/>
      <c r="K90" s="1667"/>
      <c r="L90" s="1668"/>
      <c r="M90" s="1667"/>
      <c r="N90" s="1669"/>
    </row>
    <row r="91" spans="1:14" s="1" customFormat="1" ht="36" customHeight="1" x14ac:dyDescent="0.2">
      <c r="A91" s="1670"/>
      <c r="B91" s="1671" t="s">
        <v>160</v>
      </c>
      <c r="C91" s="2596" t="s">
        <v>161</v>
      </c>
      <c r="D91" s="2596"/>
      <c r="E91" s="2596"/>
      <c r="F91" s="2596"/>
      <c r="G91" s="2596"/>
      <c r="H91" s="2596"/>
      <c r="I91" s="2596"/>
      <c r="J91" s="2596"/>
      <c r="K91" s="2596"/>
      <c r="L91" s="2596"/>
      <c r="M91" s="2596"/>
      <c r="N91" s="2600"/>
    </row>
    <row r="92" spans="1:14" s="1" customFormat="1" ht="10.199999999999999" x14ac:dyDescent="0.2">
      <c r="A92" s="1672"/>
      <c r="B92" s="1671" t="s">
        <v>44</v>
      </c>
      <c r="C92" s="2596" t="s">
        <v>48</v>
      </c>
      <c r="D92" s="2596"/>
      <c r="E92" s="2596"/>
      <c r="F92" s="1673"/>
      <c r="G92" s="1673"/>
      <c r="H92" s="1673"/>
      <c r="I92" s="1673"/>
      <c r="J92" s="1674">
        <v>20.88</v>
      </c>
      <c r="K92" s="1673" t="s">
        <v>162</v>
      </c>
      <c r="L92" s="1674">
        <v>162.86000000000001</v>
      </c>
      <c r="M92" s="1673" t="s">
        <v>1513</v>
      </c>
      <c r="N92" s="1675">
        <v>4453</v>
      </c>
    </row>
    <row r="93" spans="1:14" s="1" customFormat="1" ht="10.199999999999999" x14ac:dyDescent="0.2">
      <c r="A93" s="1672"/>
      <c r="B93" s="1671"/>
      <c r="C93" s="2596" t="s">
        <v>49</v>
      </c>
      <c r="D93" s="2596"/>
      <c r="E93" s="2596"/>
      <c r="F93" s="1673" t="s">
        <v>50</v>
      </c>
      <c r="G93" s="1673" t="s">
        <v>85</v>
      </c>
      <c r="H93" s="1673" t="s">
        <v>162</v>
      </c>
      <c r="I93" s="1673" t="s">
        <v>2105</v>
      </c>
      <c r="J93" s="1674"/>
      <c r="K93" s="1673"/>
      <c r="L93" s="1674"/>
      <c r="M93" s="1673"/>
      <c r="N93" s="1675"/>
    </row>
    <row r="94" spans="1:14" s="1" customFormat="1" ht="10.199999999999999" x14ac:dyDescent="0.2">
      <c r="A94" s="1672"/>
      <c r="B94" s="1671"/>
      <c r="C94" s="2608" t="s">
        <v>52</v>
      </c>
      <c r="D94" s="2608"/>
      <c r="E94" s="2608"/>
      <c r="F94" s="1676"/>
      <c r="G94" s="1676"/>
      <c r="H94" s="1676"/>
      <c r="I94" s="1676"/>
      <c r="J94" s="1677">
        <v>20.88</v>
      </c>
      <c r="K94" s="1676"/>
      <c r="L94" s="1677">
        <v>162.86000000000001</v>
      </c>
      <c r="M94" s="1676"/>
      <c r="N94" s="1678"/>
    </row>
    <row r="95" spans="1:14" s="1" customFormat="1" ht="10.199999999999999" x14ac:dyDescent="0.2">
      <c r="A95" s="1672"/>
      <c r="B95" s="1671"/>
      <c r="C95" s="2596" t="s">
        <v>53</v>
      </c>
      <c r="D95" s="2596"/>
      <c r="E95" s="2596"/>
      <c r="F95" s="1673"/>
      <c r="G95" s="1673"/>
      <c r="H95" s="1673"/>
      <c r="I95" s="1673"/>
      <c r="J95" s="1674"/>
      <c r="K95" s="1673"/>
      <c r="L95" s="1674">
        <v>162.86000000000001</v>
      </c>
      <c r="M95" s="1673"/>
      <c r="N95" s="1675">
        <v>4453</v>
      </c>
    </row>
    <row r="96" spans="1:14" s="1" customFormat="1" ht="20.399999999999999" x14ac:dyDescent="0.2">
      <c r="A96" s="1672"/>
      <c r="B96" s="1671" t="s">
        <v>2100</v>
      </c>
      <c r="C96" s="2596" t="s">
        <v>54</v>
      </c>
      <c r="D96" s="2596"/>
      <c r="E96" s="2596"/>
      <c r="F96" s="1673" t="s">
        <v>55</v>
      </c>
      <c r="G96" s="1673" t="s">
        <v>56</v>
      </c>
      <c r="H96" s="1673"/>
      <c r="I96" s="1673" t="s">
        <v>56</v>
      </c>
      <c r="J96" s="1674"/>
      <c r="K96" s="1673"/>
      <c r="L96" s="1674">
        <v>120.52</v>
      </c>
      <c r="M96" s="1673"/>
      <c r="N96" s="1675">
        <v>3295</v>
      </c>
    </row>
    <row r="97" spans="1:14" s="1" customFormat="1" ht="20.399999999999999" x14ac:dyDescent="0.2">
      <c r="A97" s="1672"/>
      <c r="B97" s="1671" t="s">
        <v>2101</v>
      </c>
      <c r="C97" s="2596" t="s">
        <v>57</v>
      </c>
      <c r="D97" s="2596"/>
      <c r="E97" s="2596"/>
      <c r="F97" s="1673" t="s">
        <v>55</v>
      </c>
      <c r="G97" s="1673" t="s">
        <v>58</v>
      </c>
      <c r="H97" s="1673"/>
      <c r="I97" s="1673" t="s">
        <v>58</v>
      </c>
      <c r="J97" s="1674"/>
      <c r="K97" s="1673"/>
      <c r="L97" s="1674">
        <v>58.63</v>
      </c>
      <c r="M97" s="1673"/>
      <c r="N97" s="1675">
        <v>1603</v>
      </c>
    </row>
    <row r="98" spans="1:14" s="1" customFormat="1" ht="10.199999999999999" x14ac:dyDescent="0.2">
      <c r="A98" s="1679"/>
      <c r="B98" s="1680"/>
      <c r="C98" s="2599" t="s">
        <v>59</v>
      </c>
      <c r="D98" s="2599"/>
      <c r="E98" s="2599"/>
      <c r="F98" s="1667"/>
      <c r="G98" s="1667"/>
      <c r="H98" s="1667"/>
      <c r="I98" s="1667"/>
      <c r="J98" s="1668"/>
      <c r="K98" s="1667"/>
      <c r="L98" s="1668">
        <v>342.01</v>
      </c>
      <c r="M98" s="1676"/>
      <c r="N98" s="1669"/>
    </row>
    <row r="99" spans="1:14" s="1" customFormat="1" ht="10.199999999999999" x14ac:dyDescent="0.2">
      <c r="A99" s="2625" t="s">
        <v>86</v>
      </c>
      <c r="B99" s="2626"/>
      <c r="C99" s="2626"/>
      <c r="D99" s="2626"/>
      <c r="E99" s="2626"/>
      <c r="F99" s="2626"/>
      <c r="G99" s="2626"/>
      <c r="H99" s="2626"/>
      <c r="I99" s="2626"/>
      <c r="J99" s="2626"/>
      <c r="K99" s="2626"/>
      <c r="L99" s="2626"/>
      <c r="M99" s="2626"/>
      <c r="N99" s="2627"/>
    </row>
    <row r="100" spans="1:14" s="1" customFormat="1" ht="23.4" customHeight="1" x14ac:dyDescent="0.2">
      <c r="A100" s="1665" t="s">
        <v>87</v>
      </c>
      <c r="B100" s="1666" t="s">
        <v>88</v>
      </c>
      <c r="C100" s="2599" t="s">
        <v>89</v>
      </c>
      <c r="D100" s="2599"/>
      <c r="E100" s="2599"/>
      <c r="F100" s="1667" t="s">
        <v>47</v>
      </c>
      <c r="G100" s="1667"/>
      <c r="H100" s="1667"/>
      <c r="I100" s="1667" t="s">
        <v>60</v>
      </c>
      <c r="J100" s="1668"/>
      <c r="K100" s="1667"/>
      <c r="L100" s="1668"/>
      <c r="M100" s="1667"/>
      <c r="N100" s="1669"/>
    </row>
    <row r="101" spans="1:14" s="1" customFormat="1" ht="33.6" customHeight="1" x14ac:dyDescent="0.2">
      <c r="A101" s="1670"/>
      <c r="B101" s="1671" t="s">
        <v>160</v>
      </c>
      <c r="C101" s="2596" t="s">
        <v>161</v>
      </c>
      <c r="D101" s="2596"/>
      <c r="E101" s="2596"/>
      <c r="F101" s="2596"/>
      <c r="G101" s="2596"/>
      <c r="H101" s="2596"/>
      <c r="I101" s="2596"/>
      <c r="J101" s="2596"/>
      <c r="K101" s="2596"/>
      <c r="L101" s="2596"/>
      <c r="M101" s="2596"/>
      <c r="N101" s="2600"/>
    </row>
    <row r="102" spans="1:14" s="1" customFormat="1" ht="10.199999999999999" x14ac:dyDescent="0.2">
      <c r="A102" s="1672"/>
      <c r="B102" s="1671" t="s">
        <v>44</v>
      </c>
      <c r="C102" s="2596" t="s">
        <v>48</v>
      </c>
      <c r="D102" s="2596"/>
      <c r="E102" s="2596"/>
      <c r="F102" s="1673"/>
      <c r="G102" s="1673"/>
      <c r="H102" s="1673"/>
      <c r="I102" s="1673"/>
      <c r="J102" s="1674">
        <v>378.56</v>
      </c>
      <c r="K102" s="1673" t="s">
        <v>162</v>
      </c>
      <c r="L102" s="1674">
        <v>984.26</v>
      </c>
      <c r="M102" s="1673" t="s">
        <v>1513</v>
      </c>
      <c r="N102" s="1675">
        <v>26910</v>
      </c>
    </row>
    <row r="103" spans="1:14" s="1" customFormat="1" ht="10.199999999999999" x14ac:dyDescent="0.2">
      <c r="A103" s="1672"/>
      <c r="B103" s="1671"/>
      <c r="C103" s="2596" t="s">
        <v>49</v>
      </c>
      <c r="D103" s="2596"/>
      <c r="E103" s="2596"/>
      <c r="F103" s="1673" t="s">
        <v>50</v>
      </c>
      <c r="G103" s="1673" t="s">
        <v>90</v>
      </c>
      <c r="H103" s="1673" t="s">
        <v>162</v>
      </c>
      <c r="I103" s="1673" t="s">
        <v>2118</v>
      </c>
      <c r="J103" s="1674"/>
      <c r="K103" s="1673"/>
      <c r="L103" s="1674"/>
      <c r="M103" s="1673"/>
      <c r="N103" s="1675"/>
    </row>
    <row r="104" spans="1:14" s="1" customFormat="1" ht="10.199999999999999" x14ac:dyDescent="0.2">
      <c r="A104" s="1672"/>
      <c r="B104" s="1671"/>
      <c r="C104" s="2608" t="s">
        <v>52</v>
      </c>
      <c r="D104" s="2608"/>
      <c r="E104" s="2608"/>
      <c r="F104" s="1676"/>
      <c r="G104" s="1676"/>
      <c r="H104" s="1676"/>
      <c r="I104" s="1676"/>
      <c r="J104" s="1677">
        <v>378.56</v>
      </c>
      <c r="K104" s="1676"/>
      <c r="L104" s="1677">
        <v>984.26</v>
      </c>
      <c r="M104" s="1676"/>
      <c r="N104" s="1678"/>
    </row>
    <row r="105" spans="1:14" s="1" customFormat="1" ht="10.199999999999999" x14ac:dyDescent="0.2">
      <c r="A105" s="1672"/>
      <c r="B105" s="1671"/>
      <c r="C105" s="2596" t="s">
        <v>53</v>
      </c>
      <c r="D105" s="2596"/>
      <c r="E105" s="2596"/>
      <c r="F105" s="1673"/>
      <c r="G105" s="1673"/>
      <c r="H105" s="1673"/>
      <c r="I105" s="1673"/>
      <c r="J105" s="1674"/>
      <c r="K105" s="1673"/>
      <c r="L105" s="1674">
        <v>984.26</v>
      </c>
      <c r="M105" s="1673"/>
      <c r="N105" s="1675">
        <v>26910</v>
      </c>
    </row>
    <row r="106" spans="1:14" s="1" customFormat="1" ht="20.399999999999999" x14ac:dyDescent="0.2">
      <c r="A106" s="1672"/>
      <c r="B106" s="1671" t="s">
        <v>2100</v>
      </c>
      <c r="C106" s="2596" t="s">
        <v>54</v>
      </c>
      <c r="D106" s="2596"/>
      <c r="E106" s="2596"/>
      <c r="F106" s="1673" t="s">
        <v>55</v>
      </c>
      <c r="G106" s="1673" t="s">
        <v>56</v>
      </c>
      <c r="H106" s="1673"/>
      <c r="I106" s="1673" t="s">
        <v>56</v>
      </c>
      <c r="J106" s="1674"/>
      <c r="K106" s="1673"/>
      <c r="L106" s="1674">
        <v>728.35</v>
      </c>
      <c r="M106" s="1673"/>
      <c r="N106" s="1675">
        <v>19913</v>
      </c>
    </row>
    <row r="107" spans="1:14" s="1" customFormat="1" ht="20.399999999999999" x14ac:dyDescent="0.2">
      <c r="A107" s="1672"/>
      <c r="B107" s="1671" t="s">
        <v>2101</v>
      </c>
      <c r="C107" s="2596" t="s">
        <v>57</v>
      </c>
      <c r="D107" s="2596"/>
      <c r="E107" s="2596"/>
      <c r="F107" s="1673" t="s">
        <v>55</v>
      </c>
      <c r="G107" s="1673" t="s">
        <v>58</v>
      </c>
      <c r="H107" s="1673"/>
      <c r="I107" s="1673" t="s">
        <v>58</v>
      </c>
      <c r="J107" s="1674"/>
      <c r="K107" s="1673"/>
      <c r="L107" s="1674">
        <v>354.33</v>
      </c>
      <c r="M107" s="1673"/>
      <c r="N107" s="1675">
        <v>9688</v>
      </c>
    </row>
    <row r="108" spans="1:14" s="1" customFormat="1" ht="10.199999999999999" x14ac:dyDescent="0.2">
      <c r="A108" s="1679"/>
      <c r="B108" s="1680"/>
      <c r="C108" s="2599" t="s">
        <v>59</v>
      </c>
      <c r="D108" s="2599"/>
      <c r="E108" s="2599"/>
      <c r="F108" s="1667"/>
      <c r="G108" s="1667"/>
      <c r="H108" s="1667"/>
      <c r="I108" s="1667"/>
      <c r="J108" s="1668"/>
      <c r="K108" s="1667"/>
      <c r="L108" s="1668">
        <v>2066.94</v>
      </c>
      <c r="M108" s="1676"/>
      <c r="N108" s="1669"/>
    </row>
    <row r="109" spans="1:14" s="1" customFormat="1" ht="30" customHeight="1" x14ac:dyDescent="0.2">
      <c r="A109" s="1665" t="s">
        <v>91</v>
      </c>
      <c r="B109" s="1666" t="s">
        <v>92</v>
      </c>
      <c r="C109" s="2599" t="s">
        <v>93</v>
      </c>
      <c r="D109" s="2599"/>
      <c r="E109" s="2599"/>
      <c r="F109" s="1667" t="s">
        <v>47</v>
      </c>
      <c r="G109" s="1667"/>
      <c r="H109" s="1667"/>
      <c r="I109" s="1667" t="s">
        <v>60</v>
      </c>
      <c r="J109" s="1668"/>
      <c r="K109" s="1667"/>
      <c r="L109" s="1668"/>
      <c r="M109" s="1667"/>
      <c r="N109" s="1669"/>
    </row>
    <row r="110" spans="1:14" s="1" customFormat="1" ht="31.8" customHeight="1" x14ac:dyDescent="0.2">
      <c r="A110" s="1670"/>
      <c r="B110" s="1671" t="s">
        <v>160</v>
      </c>
      <c r="C110" s="2596" t="s">
        <v>161</v>
      </c>
      <c r="D110" s="2596"/>
      <c r="E110" s="2596"/>
      <c r="F110" s="2596"/>
      <c r="G110" s="2596"/>
      <c r="H110" s="2596"/>
      <c r="I110" s="2596"/>
      <c r="J110" s="2596"/>
      <c r="K110" s="2596"/>
      <c r="L110" s="2596"/>
      <c r="M110" s="2596"/>
      <c r="N110" s="2600"/>
    </row>
    <row r="111" spans="1:14" s="1" customFormat="1" ht="10.199999999999999" x14ac:dyDescent="0.2">
      <c r="A111" s="1672"/>
      <c r="B111" s="1671" t="s">
        <v>44</v>
      </c>
      <c r="C111" s="2596" t="s">
        <v>48</v>
      </c>
      <c r="D111" s="2596"/>
      <c r="E111" s="2596"/>
      <c r="F111" s="1673"/>
      <c r="G111" s="1673"/>
      <c r="H111" s="1673"/>
      <c r="I111" s="1673"/>
      <c r="J111" s="1674">
        <v>73.290000000000006</v>
      </c>
      <c r="K111" s="1673" t="s">
        <v>162</v>
      </c>
      <c r="L111" s="1674">
        <v>190.55</v>
      </c>
      <c r="M111" s="1673" t="s">
        <v>1513</v>
      </c>
      <c r="N111" s="1675">
        <v>5210</v>
      </c>
    </row>
    <row r="112" spans="1:14" s="1" customFormat="1" ht="10.199999999999999" x14ac:dyDescent="0.2">
      <c r="A112" s="1672"/>
      <c r="B112" s="1671"/>
      <c r="C112" s="2596" t="s">
        <v>49</v>
      </c>
      <c r="D112" s="2596"/>
      <c r="E112" s="2596"/>
      <c r="F112" s="1673" t="s">
        <v>50</v>
      </c>
      <c r="G112" s="1673" t="s">
        <v>94</v>
      </c>
      <c r="H112" s="1673" t="s">
        <v>162</v>
      </c>
      <c r="I112" s="1673" t="s">
        <v>195</v>
      </c>
      <c r="J112" s="1674"/>
      <c r="K112" s="1673"/>
      <c r="L112" s="1674"/>
      <c r="M112" s="1673"/>
      <c r="N112" s="1675"/>
    </row>
    <row r="113" spans="1:14" s="1" customFormat="1" ht="10.199999999999999" x14ac:dyDescent="0.2">
      <c r="A113" s="1672"/>
      <c r="B113" s="1671"/>
      <c r="C113" s="2608" t="s">
        <v>52</v>
      </c>
      <c r="D113" s="2608"/>
      <c r="E113" s="2608"/>
      <c r="F113" s="1676"/>
      <c r="G113" s="1676"/>
      <c r="H113" s="1676"/>
      <c r="I113" s="1676"/>
      <c r="J113" s="1677">
        <v>73.290000000000006</v>
      </c>
      <c r="K113" s="1676"/>
      <c r="L113" s="1677">
        <v>190.55</v>
      </c>
      <c r="M113" s="1676"/>
      <c r="N113" s="1678"/>
    </row>
    <row r="114" spans="1:14" s="1" customFormat="1" ht="10.199999999999999" x14ac:dyDescent="0.2">
      <c r="A114" s="1672"/>
      <c r="B114" s="1671"/>
      <c r="C114" s="2596" t="s">
        <v>53</v>
      </c>
      <c r="D114" s="2596"/>
      <c r="E114" s="2596"/>
      <c r="F114" s="1673"/>
      <c r="G114" s="1673"/>
      <c r="H114" s="1673"/>
      <c r="I114" s="1673"/>
      <c r="J114" s="1674"/>
      <c r="K114" s="1673"/>
      <c r="L114" s="1674">
        <v>190.55</v>
      </c>
      <c r="M114" s="1673"/>
      <c r="N114" s="1675">
        <v>5210</v>
      </c>
    </row>
    <row r="115" spans="1:14" s="1" customFormat="1" ht="20.399999999999999" x14ac:dyDescent="0.2">
      <c r="A115" s="1672"/>
      <c r="B115" s="1671" t="s">
        <v>2100</v>
      </c>
      <c r="C115" s="2596" t="s">
        <v>54</v>
      </c>
      <c r="D115" s="2596"/>
      <c r="E115" s="2596"/>
      <c r="F115" s="1673" t="s">
        <v>55</v>
      </c>
      <c r="G115" s="1673" t="s">
        <v>56</v>
      </c>
      <c r="H115" s="1673"/>
      <c r="I115" s="1673" t="s">
        <v>56</v>
      </c>
      <c r="J115" s="1674"/>
      <c r="K115" s="1673"/>
      <c r="L115" s="1674">
        <v>141.01</v>
      </c>
      <c r="M115" s="1673"/>
      <c r="N115" s="1675">
        <v>3855</v>
      </c>
    </row>
    <row r="116" spans="1:14" s="1" customFormat="1" ht="20.399999999999999" x14ac:dyDescent="0.2">
      <c r="A116" s="1672"/>
      <c r="B116" s="1671" t="s">
        <v>2101</v>
      </c>
      <c r="C116" s="2596" t="s">
        <v>57</v>
      </c>
      <c r="D116" s="2596"/>
      <c r="E116" s="2596"/>
      <c r="F116" s="1673" t="s">
        <v>55</v>
      </c>
      <c r="G116" s="1673" t="s">
        <v>58</v>
      </c>
      <c r="H116" s="1673"/>
      <c r="I116" s="1673" t="s">
        <v>58</v>
      </c>
      <c r="J116" s="1674"/>
      <c r="K116" s="1673"/>
      <c r="L116" s="1674">
        <v>68.599999999999994</v>
      </c>
      <c r="M116" s="1673"/>
      <c r="N116" s="1675">
        <v>1876</v>
      </c>
    </row>
    <row r="117" spans="1:14" s="1" customFormat="1" ht="10.199999999999999" x14ac:dyDescent="0.2">
      <c r="A117" s="1679"/>
      <c r="B117" s="1680"/>
      <c r="C117" s="2599" t="s">
        <v>59</v>
      </c>
      <c r="D117" s="2599"/>
      <c r="E117" s="2599"/>
      <c r="F117" s="1667"/>
      <c r="G117" s="1667"/>
      <c r="H117" s="1667"/>
      <c r="I117" s="1667"/>
      <c r="J117" s="1668"/>
      <c r="K117" s="1667"/>
      <c r="L117" s="1668">
        <v>400.16</v>
      </c>
      <c r="M117" s="1676"/>
      <c r="N117" s="1669"/>
    </row>
    <row r="118" spans="1:14" s="1" customFormat="1" ht="26.4" customHeight="1" x14ac:dyDescent="0.2">
      <c r="A118" s="1665" t="s">
        <v>95</v>
      </c>
      <c r="B118" s="1666" t="s">
        <v>96</v>
      </c>
      <c r="C118" s="2599" t="s">
        <v>97</v>
      </c>
      <c r="D118" s="2599"/>
      <c r="E118" s="2599"/>
      <c r="F118" s="1667" t="s">
        <v>98</v>
      </c>
      <c r="G118" s="1667"/>
      <c r="H118" s="1667"/>
      <c r="I118" s="1667" t="s">
        <v>60</v>
      </c>
      <c r="J118" s="1668"/>
      <c r="K118" s="1667"/>
      <c r="L118" s="1668"/>
      <c r="M118" s="1667"/>
      <c r="N118" s="1669"/>
    </row>
    <row r="119" spans="1:14" s="1" customFormat="1" ht="34.200000000000003" customHeight="1" x14ac:dyDescent="0.2">
      <c r="A119" s="1670"/>
      <c r="B119" s="1671" t="s">
        <v>160</v>
      </c>
      <c r="C119" s="2596" t="s">
        <v>161</v>
      </c>
      <c r="D119" s="2596"/>
      <c r="E119" s="2596"/>
      <c r="F119" s="2596"/>
      <c r="G119" s="2596"/>
      <c r="H119" s="2596"/>
      <c r="I119" s="2596"/>
      <c r="J119" s="2596"/>
      <c r="K119" s="2596"/>
      <c r="L119" s="2596"/>
      <c r="M119" s="2596"/>
      <c r="N119" s="2600"/>
    </row>
    <row r="120" spans="1:14" s="1" customFormat="1" ht="10.199999999999999" x14ac:dyDescent="0.2">
      <c r="A120" s="1672"/>
      <c r="B120" s="1671" t="s">
        <v>44</v>
      </c>
      <c r="C120" s="2596" t="s">
        <v>48</v>
      </c>
      <c r="D120" s="2596"/>
      <c r="E120" s="2596"/>
      <c r="F120" s="1673"/>
      <c r="G120" s="1673"/>
      <c r="H120" s="1673"/>
      <c r="I120" s="1673"/>
      <c r="J120" s="1674">
        <v>1.03</v>
      </c>
      <c r="K120" s="1673" t="s">
        <v>162</v>
      </c>
      <c r="L120" s="1674">
        <v>2.68</v>
      </c>
      <c r="M120" s="1673" t="s">
        <v>1513</v>
      </c>
      <c r="N120" s="1675">
        <v>73</v>
      </c>
    </row>
    <row r="121" spans="1:14" s="1" customFormat="1" ht="10.199999999999999" x14ac:dyDescent="0.2">
      <c r="A121" s="1672"/>
      <c r="B121" s="1671"/>
      <c r="C121" s="2596" t="s">
        <v>49</v>
      </c>
      <c r="D121" s="2596"/>
      <c r="E121" s="2596"/>
      <c r="F121" s="1673" t="s">
        <v>50</v>
      </c>
      <c r="G121" s="1673" t="s">
        <v>99</v>
      </c>
      <c r="H121" s="1673" t="s">
        <v>162</v>
      </c>
      <c r="I121" s="1673" t="s">
        <v>2119</v>
      </c>
      <c r="J121" s="1674"/>
      <c r="K121" s="1673"/>
      <c r="L121" s="1674"/>
      <c r="M121" s="1673"/>
      <c r="N121" s="1675"/>
    </row>
    <row r="122" spans="1:14" s="1" customFormat="1" ht="10.199999999999999" x14ac:dyDescent="0.2">
      <c r="A122" s="1672"/>
      <c r="B122" s="1671"/>
      <c r="C122" s="2608" t="s">
        <v>52</v>
      </c>
      <c r="D122" s="2608"/>
      <c r="E122" s="2608"/>
      <c r="F122" s="1676"/>
      <c r="G122" s="1676"/>
      <c r="H122" s="1676"/>
      <c r="I122" s="1676"/>
      <c r="J122" s="1677">
        <v>1.03</v>
      </c>
      <c r="K122" s="1676"/>
      <c r="L122" s="1677">
        <v>2.68</v>
      </c>
      <c r="M122" s="1676"/>
      <c r="N122" s="1678"/>
    </row>
    <row r="123" spans="1:14" s="1" customFormat="1" ht="10.199999999999999" x14ac:dyDescent="0.2">
      <c r="A123" s="1672"/>
      <c r="B123" s="1671"/>
      <c r="C123" s="2596" t="s">
        <v>53</v>
      </c>
      <c r="D123" s="2596"/>
      <c r="E123" s="2596"/>
      <c r="F123" s="1673"/>
      <c r="G123" s="1673"/>
      <c r="H123" s="1673"/>
      <c r="I123" s="1673"/>
      <c r="J123" s="1674"/>
      <c r="K123" s="1673"/>
      <c r="L123" s="1674">
        <v>2.68</v>
      </c>
      <c r="M123" s="1673"/>
      <c r="N123" s="1675">
        <v>73</v>
      </c>
    </row>
    <row r="124" spans="1:14" s="1" customFormat="1" ht="20.399999999999999" x14ac:dyDescent="0.2">
      <c r="A124" s="1672"/>
      <c r="B124" s="1671" t="s">
        <v>2100</v>
      </c>
      <c r="C124" s="2596" t="s">
        <v>54</v>
      </c>
      <c r="D124" s="2596"/>
      <c r="E124" s="2596"/>
      <c r="F124" s="1673" t="s">
        <v>55</v>
      </c>
      <c r="G124" s="1673" t="s">
        <v>56</v>
      </c>
      <c r="H124" s="1673"/>
      <c r="I124" s="1673" t="s">
        <v>56</v>
      </c>
      <c r="J124" s="1674"/>
      <c r="K124" s="1673"/>
      <c r="L124" s="1674">
        <v>1.98</v>
      </c>
      <c r="M124" s="1673"/>
      <c r="N124" s="1675">
        <v>54</v>
      </c>
    </row>
    <row r="125" spans="1:14" s="1" customFormat="1" ht="20.399999999999999" x14ac:dyDescent="0.2">
      <c r="A125" s="1672"/>
      <c r="B125" s="1671" t="s">
        <v>2101</v>
      </c>
      <c r="C125" s="2596" t="s">
        <v>57</v>
      </c>
      <c r="D125" s="2596"/>
      <c r="E125" s="2596"/>
      <c r="F125" s="1673" t="s">
        <v>55</v>
      </c>
      <c r="G125" s="1673" t="s">
        <v>58</v>
      </c>
      <c r="H125" s="1673"/>
      <c r="I125" s="1673" t="s">
        <v>58</v>
      </c>
      <c r="J125" s="1674"/>
      <c r="K125" s="1673"/>
      <c r="L125" s="1674">
        <v>0.96</v>
      </c>
      <c r="M125" s="1673"/>
      <c r="N125" s="1675">
        <v>26</v>
      </c>
    </row>
    <row r="126" spans="1:14" s="1" customFormat="1" ht="10.199999999999999" x14ac:dyDescent="0.2">
      <c r="A126" s="1679"/>
      <c r="B126" s="1680"/>
      <c r="C126" s="2599" t="s">
        <v>59</v>
      </c>
      <c r="D126" s="2599"/>
      <c r="E126" s="2599"/>
      <c r="F126" s="1667"/>
      <c r="G126" s="1667"/>
      <c r="H126" s="1667"/>
      <c r="I126" s="1667"/>
      <c r="J126" s="1668"/>
      <c r="K126" s="1667"/>
      <c r="L126" s="1668">
        <v>5.62</v>
      </c>
      <c r="M126" s="1676"/>
      <c r="N126" s="1669"/>
    </row>
    <row r="127" spans="1:14" s="1" customFormat="1" ht="45.6" customHeight="1" x14ac:dyDescent="0.2">
      <c r="A127" s="1665" t="s">
        <v>100</v>
      </c>
      <c r="B127" s="1666" t="s">
        <v>101</v>
      </c>
      <c r="C127" s="2599" t="s">
        <v>102</v>
      </c>
      <c r="D127" s="2599"/>
      <c r="E127" s="2599"/>
      <c r="F127" s="1667" t="s">
        <v>98</v>
      </c>
      <c r="G127" s="1667"/>
      <c r="H127" s="1667"/>
      <c r="I127" s="1667" t="s">
        <v>64</v>
      </c>
      <c r="J127" s="1668"/>
      <c r="K127" s="1667"/>
      <c r="L127" s="1668"/>
      <c r="M127" s="1667"/>
      <c r="N127" s="1669"/>
    </row>
    <row r="128" spans="1:14" s="1" customFormat="1" ht="31.8" customHeight="1" x14ac:dyDescent="0.2">
      <c r="A128" s="1670"/>
      <c r="B128" s="1671" t="s">
        <v>160</v>
      </c>
      <c r="C128" s="2596" t="s">
        <v>161</v>
      </c>
      <c r="D128" s="2596"/>
      <c r="E128" s="2596"/>
      <c r="F128" s="2596"/>
      <c r="G128" s="2596"/>
      <c r="H128" s="2596"/>
      <c r="I128" s="2596"/>
      <c r="J128" s="2596"/>
      <c r="K128" s="2596"/>
      <c r="L128" s="2596"/>
      <c r="M128" s="2596"/>
      <c r="N128" s="2600"/>
    </row>
    <row r="129" spans="1:14" s="1" customFormat="1" ht="10.199999999999999" x14ac:dyDescent="0.2">
      <c r="A129" s="1672"/>
      <c r="B129" s="1671" t="s">
        <v>44</v>
      </c>
      <c r="C129" s="2596" t="s">
        <v>48</v>
      </c>
      <c r="D129" s="2596"/>
      <c r="E129" s="2596"/>
      <c r="F129" s="1673"/>
      <c r="G129" s="1673"/>
      <c r="H129" s="1673"/>
      <c r="I129" s="1673"/>
      <c r="J129" s="1674">
        <v>10.5</v>
      </c>
      <c r="K129" s="1673" t="s">
        <v>162</v>
      </c>
      <c r="L129" s="1674">
        <v>81.900000000000006</v>
      </c>
      <c r="M129" s="1673" t="s">
        <v>1513</v>
      </c>
      <c r="N129" s="1675">
        <v>2239</v>
      </c>
    </row>
    <row r="130" spans="1:14" s="1" customFormat="1" ht="10.199999999999999" x14ac:dyDescent="0.2">
      <c r="A130" s="1672"/>
      <c r="B130" s="1671"/>
      <c r="C130" s="2596" t="s">
        <v>49</v>
      </c>
      <c r="D130" s="2596"/>
      <c r="E130" s="2596"/>
      <c r="F130" s="1673" t="s">
        <v>50</v>
      </c>
      <c r="G130" s="1673" t="s">
        <v>74</v>
      </c>
      <c r="H130" s="1673" t="s">
        <v>162</v>
      </c>
      <c r="I130" s="1673" t="s">
        <v>197</v>
      </c>
      <c r="J130" s="1674"/>
      <c r="K130" s="1673"/>
      <c r="L130" s="1674"/>
      <c r="M130" s="1673"/>
      <c r="N130" s="1675"/>
    </row>
    <row r="131" spans="1:14" s="1" customFormat="1" ht="10.199999999999999" x14ac:dyDescent="0.2">
      <c r="A131" s="1672"/>
      <c r="B131" s="1671"/>
      <c r="C131" s="2608" t="s">
        <v>52</v>
      </c>
      <c r="D131" s="2608"/>
      <c r="E131" s="2608"/>
      <c r="F131" s="1676"/>
      <c r="G131" s="1676"/>
      <c r="H131" s="1676"/>
      <c r="I131" s="1676"/>
      <c r="J131" s="1677">
        <v>10.5</v>
      </c>
      <c r="K131" s="1676"/>
      <c r="L131" s="1677">
        <v>81.900000000000006</v>
      </c>
      <c r="M131" s="1676"/>
      <c r="N131" s="1678"/>
    </row>
    <row r="132" spans="1:14" s="1" customFormat="1" ht="10.199999999999999" x14ac:dyDescent="0.2">
      <c r="A132" s="1672"/>
      <c r="B132" s="1671"/>
      <c r="C132" s="2596" t="s">
        <v>53</v>
      </c>
      <c r="D132" s="2596"/>
      <c r="E132" s="2596"/>
      <c r="F132" s="1673"/>
      <c r="G132" s="1673"/>
      <c r="H132" s="1673"/>
      <c r="I132" s="1673"/>
      <c r="J132" s="1674"/>
      <c r="K132" s="1673"/>
      <c r="L132" s="1674">
        <v>81.900000000000006</v>
      </c>
      <c r="M132" s="1673"/>
      <c r="N132" s="1675">
        <v>2239</v>
      </c>
    </row>
    <row r="133" spans="1:14" s="1" customFormat="1" ht="20.399999999999999" x14ac:dyDescent="0.2">
      <c r="A133" s="1672"/>
      <c r="B133" s="1671" t="s">
        <v>2100</v>
      </c>
      <c r="C133" s="2596" t="s">
        <v>54</v>
      </c>
      <c r="D133" s="2596"/>
      <c r="E133" s="2596"/>
      <c r="F133" s="1673" t="s">
        <v>55</v>
      </c>
      <c r="G133" s="1673" t="s">
        <v>56</v>
      </c>
      <c r="H133" s="1673"/>
      <c r="I133" s="1673" t="s">
        <v>56</v>
      </c>
      <c r="J133" s="1674"/>
      <c r="K133" s="1673"/>
      <c r="L133" s="1674">
        <v>60.61</v>
      </c>
      <c r="M133" s="1673"/>
      <c r="N133" s="1675">
        <v>1657</v>
      </c>
    </row>
    <row r="134" spans="1:14" s="1" customFormat="1" ht="20.399999999999999" x14ac:dyDescent="0.2">
      <c r="A134" s="1672"/>
      <c r="B134" s="1671" t="s">
        <v>2101</v>
      </c>
      <c r="C134" s="2596" t="s">
        <v>57</v>
      </c>
      <c r="D134" s="2596"/>
      <c r="E134" s="2596"/>
      <c r="F134" s="1673" t="s">
        <v>55</v>
      </c>
      <c r="G134" s="1673" t="s">
        <v>58</v>
      </c>
      <c r="H134" s="1673"/>
      <c r="I134" s="1673" t="s">
        <v>58</v>
      </c>
      <c r="J134" s="1674"/>
      <c r="K134" s="1673"/>
      <c r="L134" s="1674">
        <v>29.48</v>
      </c>
      <c r="M134" s="1673"/>
      <c r="N134" s="1675">
        <v>806</v>
      </c>
    </row>
    <row r="135" spans="1:14" s="1" customFormat="1" ht="10.199999999999999" x14ac:dyDescent="0.2">
      <c r="A135" s="1679"/>
      <c r="B135" s="1680"/>
      <c r="C135" s="2599" t="s">
        <v>59</v>
      </c>
      <c r="D135" s="2599"/>
      <c r="E135" s="2599"/>
      <c r="F135" s="1667"/>
      <c r="G135" s="1667"/>
      <c r="H135" s="1667"/>
      <c r="I135" s="1667"/>
      <c r="J135" s="1668"/>
      <c r="K135" s="1667"/>
      <c r="L135" s="1668">
        <v>171.99</v>
      </c>
      <c r="M135" s="1676"/>
      <c r="N135" s="1669"/>
    </row>
    <row r="136" spans="1:14" s="1" customFormat="1" ht="27.6" customHeight="1" x14ac:dyDescent="0.2">
      <c r="A136" s="1665" t="s">
        <v>103</v>
      </c>
      <c r="B136" s="1666" t="s">
        <v>104</v>
      </c>
      <c r="C136" s="2599" t="s">
        <v>105</v>
      </c>
      <c r="D136" s="2599"/>
      <c r="E136" s="2599"/>
      <c r="F136" s="1667" t="s">
        <v>63</v>
      </c>
      <c r="G136" s="1667"/>
      <c r="H136" s="1667"/>
      <c r="I136" s="1667" t="s">
        <v>71</v>
      </c>
      <c r="J136" s="1668"/>
      <c r="K136" s="1667"/>
      <c r="L136" s="1668"/>
      <c r="M136" s="1667"/>
      <c r="N136" s="1669"/>
    </row>
    <row r="137" spans="1:14" s="1" customFormat="1" ht="33.6" customHeight="1" x14ac:dyDescent="0.2">
      <c r="A137" s="1670"/>
      <c r="B137" s="1671" t="s">
        <v>160</v>
      </c>
      <c r="C137" s="2596" t="s">
        <v>161</v>
      </c>
      <c r="D137" s="2596"/>
      <c r="E137" s="2596"/>
      <c r="F137" s="2596"/>
      <c r="G137" s="2596"/>
      <c r="H137" s="2596"/>
      <c r="I137" s="2596"/>
      <c r="J137" s="2596"/>
      <c r="K137" s="2596"/>
      <c r="L137" s="2596"/>
      <c r="M137" s="2596"/>
      <c r="N137" s="2600"/>
    </row>
    <row r="138" spans="1:14" s="1" customFormat="1" ht="10.199999999999999" x14ac:dyDescent="0.2">
      <c r="A138" s="1672"/>
      <c r="B138" s="1671" t="s">
        <v>44</v>
      </c>
      <c r="C138" s="2596" t="s">
        <v>48</v>
      </c>
      <c r="D138" s="2596"/>
      <c r="E138" s="2596"/>
      <c r="F138" s="1673"/>
      <c r="G138" s="1673"/>
      <c r="H138" s="1673"/>
      <c r="I138" s="1673"/>
      <c r="J138" s="1674">
        <v>32.729999999999997</v>
      </c>
      <c r="K138" s="1673" t="s">
        <v>162</v>
      </c>
      <c r="L138" s="1674">
        <v>170.2</v>
      </c>
      <c r="M138" s="1673" t="s">
        <v>1513</v>
      </c>
      <c r="N138" s="1675">
        <v>4653</v>
      </c>
    </row>
    <row r="139" spans="1:14" s="1" customFormat="1" ht="10.199999999999999" x14ac:dyDescent="0.2">
      <c r="A139" s="1672"/>
      <c r="B139" s="1671"/>
      <c r="C139" s="2596" t="s">
        <v>49</v>
      </c>
      <c r="D139" s="2596"/>
      <c r="E139" s="2596"/>
      <c r="F139" s="1673" t="s">
        <v>50</v>
      </c>
      <c r="G139" s="1673" t="s">
        <v>106</v>
      </c>
      <c r="H139" s="1673" t="s">
        <v>162</v>
      </c>
      <c r="I139" s="1673" t="s">
        <v>193</v>
      </c>
      <c r="J139" s="1674"/>
      <c r="K139" s="1673"/>
      <c r="L139" s="1674"/>
      <c r="M139" s="1673"/>
      <c r="N139" s="1675"/>
    </row>
    <row r="140" spans="1:14" s="1" customFormat="1" ht="10.199999999999999" x14ac:dyDescent="0.2">
      <c r="A140" s="1672"/>
      <c r="B140" s="1671"/>
      <c r="C140" s="2608" t="s">
        <v>52</v>
      </c>
      <c r="D140" s="2608"/>
      <c r="E140" s="2608"/>
      <c r="F140" s="1676"/>
      <c r="G140" s="1676"/>
      <c r="H140" s="1676"/>
      <c r="I140" s="1676"/>
      <c r="J140" s="1677">
        <v>32.729999999999997</v>
      </c>
      <c r="K140" s="1676"/>
      <c r="L140" s="1677">
        <v>170.2</v>
      </c>
      <c r="M140" s="1676"/>
      <c r="N140" s="1678"/>
    </row>
    <row r="141" spans="1:14" s="1" customFormat="1" ht="10.199999999999999" x14ac:dyDescent="0.2">
      <c r="A141" s="1672"/>
      <c r="B141" s="1671"/>
      <c r="C141" s="2596" t="s">
        <v>53</v>
      </c>
      <c r="D141" s="2596"/>
      <c r="E141" s="2596"/>
      <c r="F141" s="1673"/>
      <c r="G141" s="1673"/>
      <c r="H141" s="1673"/>
      <c r="I141" s="1673"/>
      <c r="J141" s="1674"/>
      <c r="K141" s="1673"/>
      <c r="L141" s="1674">
        <v>170.2</v>
      </c>
      <c r="M141" s="1673"/>
      <c r="N141" s="1675">
        <v>4653</v>
      </c>
    </row>
    <row r="142" spans="1:14" s="1" customFormat="1" ht="20.399999999999999" x14ac:dyDescent="0.2">
      <c r="A142" s="1672"/>
      <c r="B142" s="1671" t="s">
        <v>2100</v>
      </c>
      <c r="C142" s="2596" t="s">
        <v>54</v>
      </c>
      <c r="D142" s="2596"/>
      <c r="E142" s="2596"/>
      <c r="F142" s="1673" t="s">
        <v>55</v>
      </c>
      <c r="G142" s="1673" t="s">
        <v>56</v>
      </c>
      <c r="H142" s="1673"/>
      <c r="I142" s="1673" t="s">
        <v>56</v>
      </c>
      <c r="J142" s="1674"/>
      <c r="K142" s="1673"/>
      <c r="L142" s="1674">
        <v>125.95</v>
      </c>
      <c r="M142" s="1673"/>
      <c r="N142" s="1675">
        <v>3443</v>
      </c>
    </row>
    <row r="143" spans="1:14" s="1" customFormat="1" ht="20.399999999999999" x14ac:dyDescent="0.2">
      <c r="A143" s="1672"/>
      <c r="B143" s="1671" t="s">
        <v>2101</v>
      </c>
      <c r="C143" s="2596" t="s">
        <v>57</v>
      </c>
      <c r="D143" s="2596"/>
      <c r="E143" s="2596"/>
      <c r="F143" s="1673" t="s">
        <v>55</v>
      </c>
      <c r="G143" s="1673" t="s">
        <v>58</v>
      </c>
      <c r="H143" s="1673"/>
      <c r="I143" s="1673" t="s">
        <v>58</v>
      </c>
      <c r="J143" s="1674"/>
      <c r="K143" s="1673"/>
      <c r="L143" s="1674">
        <v>61.27</v>
      </c>
      <c r="M143" s="1673"/>
      <c r="N143" s="1675">
        <v>1675</v>
      </c>
    </row>
    <row r="144" spans="1:14" s="1" customFormat="1" ht="10.199999999999999" x14ac:dyDescent="0.2">
      <c r="A144" s="1679"/>
      <c r="B144" s="1680"/>
      <c r="C144" s="2599" t="s">
        <v>59</v>
      </c>
      <c r="D144" s="2599"/>
      <c r="E144" s="2599"/>
      <c r="F144" s="1667"/>
      <c r="G144" s="1667"/>
      <c r="H144" s="1667"/>
      <c r="I144" s="1667"/>
      <c r="J144" s="1668"/>
      <c r="K144" s="1667"/>
      <c r="L144" s="1668">
        <v>357.42</v>
      </c>
      <c r="M144" s="1676"/>
      <c r="N144" s="1669"/>
    </row>
    <row r="145" spans="1:14" s="1" customFormat="1" ht="10.199999999999999" x14ac:dyDescent="0.2">
      <c r="A145" s="2625" t="s">
        <v>108</v>
      </c>
      <c r="B145" s="2626"/>
      <c r="C145" s="2626"/>
      <c r="D145" s="2626"/>
      <c r="E145" s="2626"/>
      <c r="F145" s="2626"/>
      <c r="G145" s="2626"/>
      <c r="H145" s="2626"/>
      <c r="I145" s="2626"/>
      <c r="J145" s="2626"/>
      <c r="K145" s="2626"/>
      <c r="L145" s="2626"/>
      <c r="M145" s="2626"/>
      <c r="N145" s="2627"/>
    </row>
    <row r="146" spans="1:14" s="1" customFormat="1" ht="24.6" customHeight="1" x14ac:dyDescent="0.2">
      <c r="A146" s="1665" t="s">
        <v>109</v>
      </c>
      <c r="B146" s="1666" t="s">
        <v>110</v>
      </c>
      <c r="C146" s="2599" t="s">
        <v>111</v>
      </c>
      <c r="D146" s="2599"/>
      <c r="E146" s="2599"/>
      <c r="F146" s="1667" t="s">
        <v>47</v>
      </c>
      <c r="G146" s="1667"/>
      <c r="H146" s="1667"/>
      <c r="I146" s="1667" t="s">
        <v>71</v>
      </c>
      <c r="J146" s="1668"/>
      <c r="K146" s="1667"/>
      <c r="L146" s="1668"/>
      <c r="M146" s="1667"/>
      <c r="N146" s="1669"/>
    </row>
    <row r="147" spans="1:14" s="1" customFormat="1" ht="35.4" customHeight="1" x14ac:dyDescent="0.2">
      <c r="A147" s="1670"/>
      <c r="B147" s="1671" t="s">
        <v>160</v>
      </c>
      <c r="C147" s="2596" t="s">
        <v>161</v>
      </c>
      <c r="D147" s="2596"/>
      <c r="E147" s="2596"/>
      <c r="F147" s="2596"/>
      <c r="G147" s="2596"/>
      <c r="H147" s="2596"/>
      <c r="I147" s="2596"/>
      <c r="J147" s="2596"/>
      <c r="K147" s="2596"/>
      <c r="L147" s="2596"/>
      <c r="M147" s="2596"/>
      <c r="N147" s="2600"/>
    </row>
    <row r="148" spans="1:14" s="1" customFormat="1" ht="10.199999999999999" x14ac:dyDescent="0.2">
      <c r="A148" s="1672"/>
      <c r="B148" s="1671" t="s">
        <v>44</v>
      </c>
      <c r="C148" s="2596" t="s">
        <v>48</v>
      </c>
      <c r="D148" s="2596"/>
      <c r="E148" s="2596"/>
      <c r="F148" s="1673"/>
      <c r="G148" s="1673"/>
      <c r="H148" s="1673"/>
      <c r="I148" s="1673"/>
      <c r="J148" s="1674">
        <v>98.92</v>
      </c>
      <c r="K148" s="1673" t="s">
        <v>162</v>
      </c>
      <c r="L148" s="1674">
        <v>514.38</v>
      </c>
      <c r="M148" s="1673" t="s">
        <v>1513</v>
      </c>
      <c r="N148" s="1675">
        <v>14063</v>
      </c>
    </row>
    <row r="149" spans="1:14" s="1" customFormat="1" ht="10.199999999999999" x14ac:dyDescent="0.2">
      <c r="A149" s="1672"/>
      <c r="B149" s="1671"/>
      <c r="C149" s="2596" t="s">
        <v>49</v>
      </c>
      <c r="D149" s="2596"/>
      <c r="E149" s="2596"/>
      <c r="F149" s="1673" t="s">
        <v>50</v>
      </c>
      <c r="G149" s="1673" t="s">
        <v>80</v>
      </c>
      <c r="H149" s="1673" t="s">
        <v>162</v>
      </c>
      <c r="I149" s="1673" t="s">
        <v>121</v>
      </c>
      <c r="J149" s="1674"/>
      <c r="K149" s="1673"/>
      <c r="L149" s="1674"/>
      <c r="M149" s="1673"/>
      <c r="N149" s="1675"/>
    </row>
    <row r="150" spans="1:14" s="1" customFormat="1" ht="10.199999999999999" x14ac:dyDescent="0.2">
      <c r="A150" s="1672"/>
      <c r="B150" s="1671"/>
      <c r="C150" s="2608" t="s">
        <v>52</v>
      </c>
      <c r="D150" s="2608"/>
      <c r="E150" s="2608"/>
      <c r="F150" s="1676"/>
      <c r="G150" s="1676"/>
      <c r="H150" s="1676"/>
      <c r="I150" s="1676"/>
      <c r="J150" s="1677">
        <v>98.92</v>
      </c>
      <c r="K150" s="1676"/>
      <c r="L150" s="1677">
        <v>514.38</v>
      </c>
      <c r="M150" s="1676"/>
      <c r="N150" s="1678"/>
    </row>
    <row r="151" spans="1:14" s="1" customFormat="1" ht="10.199999999999999" x14ac:dyDescent="0.2">
      <c r="A151" s="1672"/>
      <c r="B151" s="1671"/>
      <c r="C151" s="2596" t="s">
        <v>53</v>
      </c>
      <c r="D151" s="2596"/>
      <c r="E151" s="2596"/>
      <c r="F151" s="1673"/>
      <c r="G151" s="1673"/>
      <c r="H151" s="1673"/>
      <c r="I151" s="1673"/>
      <c r="J151" s="1674"/>
      <c r="K151" s="1673"/>
      <c r="L151" s="1674">
        <v>514.38</v>
      </c>
      <c r="M151" s="1673"/>
      <c r="N151" s="1675">
        <v>14063</v>
      </c>
    </row>
    <row r="152" spans="1:14" s="1" customFormat="1" ht="20.399999999999999" x14ac:dyDescent="0.2">
      <c r="A152" s="1672"/>
      <c r="B152" s="1671" t="s">
        <v>2100</v>
      </c>
      <c r="C152" s="2596" t="s">
        <v>54</v>
      </c>
      <c r="D152" s="2596"/>
      <c r="E152" s="2596"/>
      <c r="F152" s="1673" t="s">
        <v>55</v>
      </c>
      <c r="G152" s="1673" t="s">
        <v>56</v>
      </c>
      <c r="H152" s="1673"/>
      <c r="I152" s="1673" t="s">
        <v>56</v>
      </c>
      <c r="J152" s="1674"/>
      <c r="K152" s="1673"/>
      <c r="L152" s="1674">
        <v>380.64</v>
      </c>
      <c r="M152" s="1673"/>
      <c r="N152" s="1675">
        <v>10407</v>
      </c>
    </row>
    <row r="153" spans="1:14" s="1" customFormat="1" ht="20.399999999999999" x14ac:dyDescent="0.2">
      <c r="A153" s="1672"/>
      <c r="B153" s="1671" t="s">
        <v>2101</v>
      </c>
      <c r="C153" s="2596" t="s">
        <v>57</v>
      </c>
      <c r="D153" s="2596"/>
      <c r="E153" s="2596"/>
      <c r="F153" s="1673" t="s">
        <v>55</v>
      </c>
      <c r="G153" s="1673" t="s">
        <v>58</v>
      </c>
      <c r="H153" s="1673"/>
      <c r="I153" s="1673" t="s">
        <v>58</v>
      </c>
      <c r="J153" s="1674"/>
      <c r="K153" s="1673"/>
      <c r="L153" s="1674">
        <v>185.18</v>
      </c>
      <c r="M153" s="1673"/>
      <c r="N153" s="1675">
        <v>5063</v>
      </c>
    </row>
    <row r="154" spans="1:14" s="1" customFormat="1" ht="10.199999999999999" x14ac:dyDescent="0.2">
      <c r="A154" s="1679"/>
      <c r="B154" s="1680"/>
      <c r="C154" s="2599" t="s">
        <v>59</v>
      </c>
      <c r="D154" s="2599"/>
      <c r="E154" s="2599"/>
      <c r="F154" s="1667"/>
      <c r="G154" s="1667"/>
      <c r="H154" s="1667"/>
      <c r="I154" s="1667"/>
      <c r="J154" s="1668"/>
      <c r="K154" s="1667"/>
      <c r="L154" s="1668">
        <v>1080.2</v>
      </c>
      <c r="M154" s="1676"/>
      <c r="N154" s="1669"/>
    </row>
    <row r="155" spans="1:14" s="1" customFormat="1" ht="44.4" customHeight="1" x14ac:dyDescent="0.2">
      <c r="A155" s="1665" t="s">
        <v>112</v>
      </c>
      <c r="B155" s="1666" t="s">
        <v>92</v>
      </c>
      <c r="C155" s="2599" t="s">
        <v>113</v>
      </c>
      <c r="D155" s="2599"/>
      <c r="E155" s="2599"/>
      <c r="F155" s="1667" t="s">
        <v>47</v>
      </c>
      <c r="G155" s="1667"/>
      <c r="H155" s="1667"/>
      <c r="I155" s="1667" t="s">
        <v>95</v>
      </c>
      <c r="J155" s="1668"/>
      <c r="K155" s="1667"/>
      <c r="L155" s="1668"/>
      <c r="M155" s="1667"/>
      <c r="N155" s="1669"/>
    </row>
    <row r="156" spans="1:14" s="1" customFormat="1" ht="37.200000000000003" customHeight="1" x14ac:dyDescent="0.2">
      <c r="A156" s="1670"/>
      <c r="B156" s="1671" t="s">
        <v>160</v>
      </c>
      <c r="C156" s="2596" t="s">
        <v>161</v>
      </c>
      <c r="D156" s="2596"/>
      <c r="E156" s="2596"/>
      <c r="F156" s="2596"/>
      <c r="G156" s="2596"/>
      <c r="H156" s="2596"/>
      <c r="I156" s="2596"/>
      <c r="J156" s="2596"/>
      <c r="K156" s="2596"/>
      <c r="L156" s="2596"/>
      <c r="M156" s="2596"/>
      <c r="N156" s="2600"/>
    </row>
    <row r="157" spans="1:14" s="1" customFormat="1" ht="10.199999999999999" x14ac:dyDescent="0.2">
      <c r="A157" s="1672"/>
      <c r="B157" s="1671" t="s">
        <v>44</v>
      </c>
      <c r="C157" s="2596" t="s">
        <v>48</v>
      </c>
      <c r="D157" s="2596"/>
      <c r="E157" s="2596"/>
      <c r="F157" s="1673"/>
      <c r="G157" s="1673"/>
      <c r="H157" s="1673"/>
      <c r="I157" s="1673"/>
      <c r="J157" s="1674">
        <v>73.290000000000006</v>
      </c>
      <c r="K157" s="1673" t="s">
        <v>162</v>
      </c>
      <c r="L157" s="1674">
        <v>952.77</v>
      </c>
      <c r="M157" s="1673" t="s">
        <v>1513</v>
      </c>
      <c r="N157" s="1675">
        <v>26049</v>
      </c>
    </row>
    <row r="158" spans="1:14" s="1" customFormat="1" ht="10.199999999999999" x14ac:dyDescent="0.2">
      <c r="A158" s="1672"/>
      <c r="B158" s="1671"/>
      <c r="C158" s="2596" t="s">
        <v>49</v>
      </c>
      <c r="D158" s="2596"/>
      <c r="E158" s="2596"/>
      <c r="F158" s="1673" t="s">
        <v>50</v>
      </c>
      <c r="G158" s="1673" t="s">
        <v>94</v>
      </c>
      <c r="H158" s="1673" t="s">
        <v>162</v>
      </c>
      <c r="I158" s="1673" t="s">
        <v>2120</v>
      </c>
      <c r="J158" s="1674"/>
      <c r="K158" s="1673"/>
      <c r="L158" s="1674"/>
      <c r="M158" s="1673"/>
      <c r="N158" s="1675"/>
    </row>
    <row r="159" spans="1:14" s="1" customFormat="1" ht="10.199999999999999" x14ac:dyDescent="0.2">
      <c r="A159" s="1672"/>
      <c r="B159" s="1671"/>
      <c r="C159" s="2608" t="s">
        <v>52</v>
      </c>
      <c r="D159" s="2608"/>
      <c r="E159" s="2608"/>
      <c r="F159" s="1676"/>
      <c r="G159" s="1676"/>
      <c r="H159" s="1676"/>
      <c r="I159" s="1676"/>
      <c r="J159" s="1677">
        <v>73.290000000000006</v>
      </c>
      <c r="K159" s="1676"/>
      <c r="L159" s="1677">
        <v>952.77</v>
      </c>
      <c r="M159" s="1676"/>
      <c r="N159" s="1678"/>
    </row>
    <row r="160" spans="1:14" s="1" customFormat="1" ht="10.199999999999999" x14ac:dyDescent="0.2">
      <c r="A160" s="1672"/>
      <c r="B160" s="1671"/>
      <c r="C160" s="2596" t="s">
        <v>53</v>
      </c>
      <c r="D160" s="2596"/>
      <c r="E160" s="2596"/>
      <c r="F160" s="1673"/>
      <c r="G160" s="1673"/>
      <c r="H160" s="1673"/>
      <c r="I160" s="1673"/>
      <c r="J160" s="1674"/>
      <c r="K160" s="1673"/>
      <c r="L160" s="1674">
        <v>952.77</v>
      </c>
      <c r="M160" s="1673"/>
      <c r="N160" s="1675">
        <v>26049</v>
      </c>
    </row>
    <row r="161" spans="1:14" s="1" customFormat="1" ht="20.399999999999999" x14ac:dyDescent="0.2">
      <c r="A161" s="1672"/>
      <c r="B161" s="1671" t="s">
        <v>2100</v>
      </c>
      <c r="C161" s="2596" t="s">
        <v>54</v>
      </c>
      <c r="D161" s="2596"/>
      <c r="E161" s="2596"/>
      <c r="F161" s="1673" t="s">
        <v>55</v>
      </c>
      <c r="G161" s="1673" t="s">
        <v>56</v>
      </c>
      <c r="H161" s="1673"/>
      <c r="I161" s="1673" t="s">
        <v>56</v>
      </c>
      <c r="J161" s="1674"/>
      <c r="K161" s="1673"/>
      <c r="L161" s="1674">
        <v>705.05</v>
      </c>
      <c r="M161" s="1673"/>
      <c r="N161" s="1675">
        <v>19276</v>
      </c>
    </row>
    <row r="162" spans="1:14" s="1" customFormat="1" ht="20.399999999999999" x14ac:dyDescent="0.2">
      <c r="A162" s="1672"/>
      <c r="B162" s="1671" t="s">
        <v>2101</v>
      </c>
      <c r="C162" s="2596" t="s">
        <v>57</v>
      </c>
      <c r="D162" s="2596"/>
      <c r="E162" s="2596"/>
      <c r="F162" s="1673" t="s">
        <v>55</v>
      </c>
      <c r="G162" s="1673" t="s">
        <v>58</v>
      </c>
      <c r="H162" s="1673"/>
      <c r="I162" s="1673" t="s">
        <v>58</v>
      </c>
      <c r="J162" s="1674"/>
      <c r="K162" s="1673"/>
      <c r="L162" s="1674">
        <v>343</v>
      </c>
      <c r="M162" s="1673"/>
      <c r="N162" s="1675">
        <v>9378</v>
      </c>
    </row>
    <row r="163" spans="1:14" s="1" customFormat="1" ht="10.199999999999999" x14ac:dyDescent="0.2">
      <c r="A163" s="1679"/>
      <c r="B163" s="1680"/>
      <c r="C163" s="2599" t="s">
        <v>59</v>
      </c>
      <c r="D163" s="2599"/>
      <c r="E163" s="2599"/>
      <c r="F163" s="1667"/>
      <c r="G163" s="1667"/>
      <c r="H163" s="1667"/>
      <c r="I163" s="1667"/>
      <c r="J163" s="1668"/>
      <c r="K163" s="1667"/>
      <c r="L163" s="1668">
        <v>2000.82</v>
      </c>
      <c r="M163" s="1676"/>
      <c r="N163" s="1669"/>
    </row>
    <row r="164" spans="1:14" s="1" customFormat="1" ht="46.8" customHeight="1" x14ac:dyDescent="0.2">
      <c r="A164" s="1665" t="s">
        <v>115</v>
      </c>
      <c r="B164" s="1666" t="s">
        <v>101</v>
      </c>
      <c r="C164" s="2599" t="s">
        <v>102</v>
      </c>
      <c r="D164" s="2599"/>
      <c r="E164" s="2599"/>
      <c r="F164" s="1667" t="s">
        <v>98</v>
      </c>
      <c r="G164" s="1667"/>
      <c r="H164" s="1667"/>
      <c r="I164" s="1667" t="s">
        <v>103</v>
      </c>
      <c r="J164" s="1668"/>
      <c r="K164" s="1667"/>
      <c r="L164" s="1668"/>
      <c r="M164" s="1667"/>
      <c r="N164" s="1669"/>
    </row>
    <row r="165" spans="1:14" s="1" customFormat="1" ht="41.4" customHeight="1" x14ac:dyDescent="0.2">
      <c r="A165" s="1670"/>
      <c r="B165" s="1671" t="s">
        <v>160</v>
      </c>
      <c r="C165" s="2596" t="s">
        <v>161</v>
      </c>
      <c r="D165" s="2596"/>
      <c r="E165" s="2596"/>
      <c r="F165" s="2596"/>
      <c r="G165" s="2596"/>
      <c r="H165" s="2596"/>
      <c r="I165" s="2596"/>
      <c r="J165" s="2596"/>
      <c r="K165" s="2596"/>
      <c r="L165" s="2596"/>
      <c r="M165" s="2596"/>
      <c r="N165" s="2600"/>
    </row>
    <row r="166" spans="1:14" s="1" customFormat="1" ht="10.199999999999999" x14ac:dyDescent="0.2">
      <c r="A166" s="1672"/>
      <c r="B166" s="1671" t="s">
        <v>44</v>
      </c>
      <c r="C166" s="2596" t="s">
        <v>48</v>
      </c>
      <c r="D166" s="2596"/>
      <c r="E166" s="2596"/>
      <c r="F166" s="1673"/>
      <c r="G166" s="1673"/>
      <c r="H166" s="1673"/>
      <c r="I166" s="1673"/>
      <c r="J166" s="1674">
        <v>10.5</v>
      </c>
      <c r="K166" s="1673" t="s">
        <v>162</v>
      </c>
      <c r="L166" s="1674">
        <v>163.80000000000001</v>
      </c>
      <c r="M166" s="1673" t="s">
        <v>1513</v>
      </c>
      <c r="N166" s="1675">
        <v>4478</v>
      </c>
    </row>
    <row r="167" spans="1:14" s="1" customFormat="1" ht="10.199999999999999" x14ac:dyDescent="0.2">
      <c r="A167" s="1672"/>
      <c r="B167" s="1671"/>
      <c r="C167" s="2596" t="s">
        <v>49</v>
      </c>
      <c r="D167" s="2596"/>
      <c r="E167" s="2596"/>
      <c r="F167" s="1673" t="s">
        <v>50</v>
      </c>
      <c r="G167" s="1673" t="s">
        <v>74</v>
      </c>
      <c r="H167" s="1673" t="s">
        <v>162</v>
      </c>
      <c r="I167" s="1673" t="s">
        <v>2121</v>
      </c>
      <c r="J167" s="1674"/>
      <c r="K167" s="1673"/>
      <c r="L167" s="1674"/>
      <c r="M167" s="1673"/>
      <c r="N167" s="1675"/>
    </row>
    <row r="168" spans="1:14" s="1" customFormat="1" ht="10.199999999999999" x14ac:dyDescent="0.2">
      <c r="A168" s="1672"/>
      <c r="B168" s="1671"/>
      <c r="C168" s="2608" t="s">
        <v>52</v>
      </c>
      <c r="D168" s="2608"/>
      <c r="E168" s="2608"/>
      <c r="F168" s="1676"/>
      <c r="G168" s="1676"/>
      <c r="H168" s="1676"/>
      <c r="I168" s="1676"/>
      <c r="J168" s="1677">
        <v>10.5</v>
      </c>
      <c r="K168" s="1676"/>
      <c r="L168" s="1677">
        <v>163.80000000000001</v>
      </c>
      <c r="M168" s="1676"/>
      <c r="N168" s="1678"/>
    </row>
    <row r="169" spans="1:14" s="1" customFormat="1" ht="10.199999999999999" x14ac:dyDescent="0.2">
      <c r="A169" s="1672"/>
      <c r="B169" s="1671"/>
      <c r="C169" s="2596" t="s">
        <v>53</v>
      </c>
      <c r="D169" s="2596"/>
      <c r="E169" s="2596"/>
      <c r="F169" s="1673"/>
      <c r="G169" s="1673"/>
      <c r="H169" s="1673"/>
      <c r="I169" s="1673"/>
      <c r="J169" s="1674"/>
      <c r="K169" s="1673"/>
      <c r="L169" s="1674">
        <v>163.80000000000001</v>
      </c>
      <c r="M169" s="1673"/>
      <c r="N169" s="1675">
        <v>4478</v>
      </c>
    </row>
    <row r="170" spans="1:14" s="1" customFormat="1" ht="20.399999999999999" x14ac:dyDescent="0.2">
      <c r="A170" s="1672"/>
      <c r="B170" s="1671" t="s">
        <v>2100</v>
      </c>
      <c r="C170" s="2596" t="s">
        <v>54</v>
      </c>
      <c r="D170" s="2596"/>
      <c r="E170" s="2596"/>
      <c r="F170" s="1673" t="s">
        <v>55</v>
      </c>
      <c r="G170" s="1673" t="s">
        <v>56</v>
      </c>
      <c r="H170" s="1673"/>
      <c r="I170" s="1673" t="s">
        <v>56</v>
      </c>
      <c r="J170" s="1674"/>
      <c r="K170" s="1673"/>
      <c r="L170" s="1674">
        <v>121.21</v>
      </c>
      <c r="M170" s="1673"/>
      <c r="N170" s="1675">
        <v>3314</v>
      </c>
    </row>
    <row r="171" spans="1:14" s="1" customFormat="1" ht="20.399999999999999" x14ac:dyDescent="0.2">
      <c r="A171" s="1672"/>
      <c r="B171" s="1671" t="s">
        <v>2101</v>
      </c>
      <c r="C171" s="2596" t="s">
        <v>57</v>
      </c>
      <c r="D171" s="2596"/>
      <c r="E171" s="2596"/>
      <c r="F171" s="1673" t="s">
        <v>55</v>
      </c>
      <c r="G171" s="1673" t="s">
        <v>58</v>
      </c>
      <c r="H171" s="1673"/>
      <c r="I171" s="1673" t="s">
        <v>58</v>
      </c>
      <c r="J171" s="1674"/>
      <c r="K171" s="1673"/>
      <c r="L171" s="1674">
        <v>58.97</v>
      </c>
      <c r="M171" s="1673"/>
      <c r="N171" s="1675">
        <v>1612</v>
      </c>
    </row>
    <row r="172" spans="1:14" s="1" customFormat="1" ht="10.199999999999999" x14ac:dyDescent="0.2">
      <c r="A172" s="1679"/>
      <c r="B172" s="1680"/>
      <c r="C172" s="2599" t="s">
        <v>59</v>
      </c>
      <c r="D172" s="2599"/>
      <c r="E172" s="2599"/>
      <c r="F172" s="1667"/>
      <c r="G172" s="1667"/>
      <c r="H172" s="1667"/>
      <c r="I172" s="1667"/>
      <c r="J172" s="1668"/>
      <c r="K172" s="1667"/>
      <c r="L172" s="1668">
        <v>343.98</v>
      </c>
      <c r="M172" s="1676"/>
      <c r="N172" s="1669"/>
    </row>
    <row r="173" spans="1:14" s="1" customFormat="1" ht="10.199999999999999" x14ac:dyDescent="0.2">
      <c r="A173" s="2625" t="s">
        <v>117</v>
      </c>
      <c r="B173" s="2626"/>
      <c r="C173" s="2626"/>
      <c r="D173" s="2626"/>
      <c r="E173" s="2626"/>
      <c r="F173" s="2626"/>
      <c r="G173" s="2626"/>
      <c r="H173" s="2626"/>
      <c r="I173" s="2626"/>
      <c r="J173" s="2626"/>
      <c r="K173" s="2626"/>
      <c r="L173" s="2626"/>
      <c r="M173" s="2626"/>
      <c r="N173" s="2627"/>
    </row>
    <row r="174" spans="1:14" s="1" customFormat="1" ht="26.4" customHeight="1" x14ac:dyDescent="0.2">
      <c r="A174" s="1665" t="s">
        <v>114</v>
      </c>
      <c r="B174" s="1666" t="s">
        <v>118</v>
      </c>
      <c r="C174" s="2599" t="s">
        <v>119</v>
      </c>
      <c r="D174" s="2599"/>
      <c r="E174" s="2599"/>
      <c r="F174" s="1667" t="s">
        <v>47</v>
      </c>
      <c r="G174" s="1667"/>
      <c r="H174" s="1667"/>
      <c r="I174" s="1667" t="s">
        <v>66</v>
      </c>
      <c r="J174" s="1668"/>
      <c r="K174" s="1667"/>
      <c r="L174" s="1668"/>
      <c r="M174" s="1667"/>
      <c r="N174" s="1669"/>
    </row>
    <row r="175" spans="1:14" s="1" customFormat="1" ht="34.200000000000003" customHeight="1" x14ac:dyDescent="0.2">
      <c r="A175" s="1670"/>
      <c r="B175" s="1671" t="s">
        <v>160</v>
      </c>
      <c r="C175" s="2596" t="s">
        <v>161</v>
      </c>
      <c r="D175" s="2596"/>
      <c r="E175" s="2596"/>
      <c r="F175" s="2596"/>
      <c r="G175" s="2596"/>
      <c r="H175" s="2596"/>
      <c r="I175" s="2596"/>
      <c r="J175" s="2596"/>
      <c r="K175" s="2596"/>
      <c r="L175" s="2596"/>
      <c r="M175" s="2596"/>
      <c r="N175" s="2600"/>
    </row>
    <row r="176" spans="1:14" s="1" customFormat="1" ht="10.199999999999999" x14ac:dyDescent="0.2">
      <c r="A176" s="1672"/>
      <c r="B176" s="1671" t="s">
        <v>44</v>
      </c>
      <c r="C176" s="2596" t="s">
        <v>48</v>
      </c>
      <c r="D176" s="2596"/>
      <c r="E176" s="2596"/>
      <c r="F176" s="1673"/>
      <c r="G176" s="1673"/>
      <c r="H176" s="1673"/>
      <c r="I176" s="1673"/>
      <c r="J176" s="1674">
        <v>141.83000000000001</v>
      </c>
      <c r="K176" s="1673" t="s">
        <v>162</v>
      </c>
      <c r="L176" s="1674">
        <v>553.14</v>
      </c>
      <c r="M176" s="1673" t="s">
        <v>1513</v>
      </c>
      <c r="N176" s="1675">
        <v>15123</v>
      </c>
    </row>
    <row r="177" spans="1:14" s="1" customFormat="1" ht="10.199999999999999" x14ac:dyDescent="0.2">
      <c r="A177" s="1672"/>
      <c r="B177" s="1671"/>
      <c r="C177" s="2596" t="s">
        <v>49</v>
      </c>
      <c r="D177" s="2596"/>
      <c r="E177" s="2596"/>
      <c r="F177" s="1673" t="s">
        <v>50</v>
      </c>
      <c r="G177" s="1673" t="s">
        <v>120</v>
      </c>
      <c r="H177" s="1673" t="s">
        <v>162</v>
      </c>
      <c r="I177" s="1673" t="s">
        <v>2113</v>
      </c>
      <c r="J177" s="1674"/>
      <c r="K177" s="1673"/>
      <c r="L177" s="1674"/>
      <c r="M177" s="1673"/>
      <c r="N177" s="1675"/>
    </row>
    <row r="178" spans="1:14" s="1" customFormat="1" ht="10.199999999999999" x14ac:dyDescent="0.2">
      <c r="A178" s="1672"/>
      <c r="B178" s="1671"/>
      <c r="C178" s="2608" t="s">
        <v>52</v>
      </c>
      <c r="D178" s="2608"/>
      <c r="E178" s="2608"/>
      <c r="F178" s="1676"/>
      <c r="G178" s="1676"/>
      <c r="H178" s="1676"/>
      <c r="I178" s="1676"/>
      <c r="J178" s="1677">
        <v>141.83000000000001</v>
      </c>
      <c r="K178" s="1676"/>
      <c r="L178" s="1677">
        <v>553.14</v>
      </c>
      <c r="M178" s="1676"/>
      <c r="N178" s="1678"/>
    </row>
    <row r="179" spans="1:14" s="1" customFormat="1" ht="10.199999999999999" x14ac:dyDescent="0.2">
      <c r="A179" s="1672"/>
      <c r="B179" s="1671"/>
      <c r="C179" s="2596" t="s">
        <v>53</v>
      </c>
      <c r="D179" s="2596"/>
      <c r="E179" s="2596"/>
      <c r="F179" s="1673"/>
      <c r="G179" s="1673"/>
      <c r="H179" s="1673"/>
      <c r="I179" s="1673"/>
      <c r="J179" s="1674"/>
      <c r="K179" s="1673"/>
      <c r="L179" s="1674">
        <v>553.14</v>
      </c>
      <c r="M179" s="1673"/>
      <c r="N179" s="1675">
        <v>15123</v>
      </c>
    </row>
    <row r="180" spans="1:14" s="1" customFormat="1" ht="20.399999999999999" x14ac:dyDescent="0.2">
      <c r="A180" s="1672"/>
      <c r="B180" s="1671" t="s">
        <v>2100</v>
      </c>
      <c r="C180" s="2596" t="s">
        <v>54</v>
      </c>
      <c r="D180" s="2596"/>
      <c r="E180" s="2596"/>
      <c r="F180" s="1673" t="s">
        <v>55</v>
      </c>
      <c r="G180" s="1673" t="s">
        <v>56</v>
      </c>
      <c r="H180" s="1673"/>
      <c r="I180" s="1673" t="s">
        <v>56</v>
      </c>
      <c r="J180" s="1674"/>
      <c r="K180" s="1673"/>
      <c r="L180" s="1674">
        <v>409.32</v>
      </c>
      <c r="M180" s="1673"/>
      <c r="N180" s="1675">
        <v>11191</v>
      </c>
    </row>
    <row r="181" spans="1:14" s="1" customFormat="1" ht="20.399999999999999" x14ac:dyDescent="0.2">
      <c r="A181" s="1672"/>
      <c r="B181" s="1671" t="s">
        <v>2101</v>
      </c>
      <c r="C181" s="2596" t="s">
        <v>57</v>
      </c>
      <c r="D181" s="2596"/>
      <c r="E181" s="2596"/>
      <c r="F181" s="1673" t="s">
        <v>55</v>
      </c>
      <c r="G181" s="1673" t="s">
        <v>58</v>
      </c>
      <c r="H181" s="1673"/>
      <c r="I181" s="1673" t="s">
        <v>58</v>
      </c>
      <c r="J181" s="1674"/>
      <c r="K181" s="1673"/>
      <c r="L181" s="1674">
        <v>199.13</v>
      </c>
      <c r="M181" s="1673"/>
      <c r="N181" s="1675">
        <v>5444</v>
      </c>
    </row>
    <row r="182" spans="1:14" s="1" customFormat="1" ht="10.199999999999999" x14ac:dyDescent="0.2">
      <c r="A182" s="1679"/>
      <c r="B182" s="1680"/>
      <c r="C182" s="2599" t="s">
        <v>59</v>
      </c>
      <c r="D182" s="2599"/>
      <c r="E182" s="2599"/>
      <c r="F182" s="1667"/>
      <c r="G182" s="1667"/>
      <c r="H182" s="1667"/>
      <c r="I182" s="1667"/>
      <c r="J182" s="1668"/>
      <c r="K182" s="1667"/>
      <c r="L182" s="1668">
        <v>1161.5899999999999</v>
      </c>
      <c r="M182" s="1676"/>
      <c r="N182" s="1669"/>
    </row>
    <row r="183" spans="1:14" s="1" customFormat="1" ht="25.8" customHeight="1" x14ac:dyDescent="0.2">
      <c r="A183" s="1665" t="s">
        <v>122</v>
      </c>
      <c r="B183" s="1666" t="s">
        <v>123</v>
      </c>
      <c r="C183" s="2599" t="s">
        <v>124</v>
      </c>
      <c r="D183" s="2599"/>
      <c r="E183" s="2599"/>
      <c r="F183" s="1667" t="s">
        <v>63</v>
      </c>
      <c r="G183" s="1667"/>
      <c r="H183" s="1667"/>
      <c r="I183" s="1667" t="s">
        <v>66</v>
      </c>
      <c r="J183" s="1668"/>
      <c r="K183" s="1667"/>
      <c r="L183" s="1668"/>
      <c r="M183" s="1667"/>
      <c r="N183" s="1669"/>
    </row>
    <row r="184" spans="1:14" s="1" customFormat="1" ht="37.799999999999997" customHeight="1" x14ac:dyDescent="0.2">
      <c r="A184" s="1670"/>
      <c r="B184" s="1671" t="s">
        <v>160</v>
      </c>
      <c r="C184" s="2596" t="s">
        <v>161</v>
      </c>
      <c r="D184" s="2596"/>
      <c r="E184" s="2596"/>
      <c r="F184" s="2596"/>
      <c r="G184" s="2596"/>
      <c r="H184" s="2596"/>
      <c r="I184" s="2596"/>
      <c r="J184" s="2596"/>
      <c r="K184" s="2596"/>
      <c r="L184" s="2596"/>
      <c r="M184" s="2596"/>
      <c r="N184" s="2600"/>
    </row>
    <row r="185" spans="1:14" s="1" customFormat="1" ht="10.199999999999999" x14ac:dyDescent="0.2">
      <c r="A185" s="1672"/>
      <c r="B185" s="1671" t="s">
        <v>44</v>
      </c>
      <c r="C185" s="2596" t="s">
        <v>48</v>
      </c>
      <c r="D185" s="2596"/>
      <c r="E185" s="2596"/>
      <c r="F185" s="1673"/>
      <c r="G185" s="1673"/>
      <c r="H185" s="1673"/>
      <c r="I185" s="1673"/>
      <c r="J185" s="1674">
        <v>31.33</v>
      </c>
      <c r="K185" s="1673" t="s">
        <v>162</v>
      </c>
      <c r="L185" s="1674">
        <v>122.19</v>
      </c>
      <c r="M185" s="1673" t="s">
        <v>1513</v>
      </c>
      <c r="N185" s="1675">
        <v>3341</v>
      </c>
    </row>
    <row r="186" spans="1:14" s="1" customFormat="1" ht="10.199999999999999" x14ac:dyDescent="0.2">
      <c r="A186" s="1672"/>
      <c r="B186" s="1671"/>
      <c r="C186" s="2596" t="s">
        <v>49</v>
      </c>
      <c r="D186" s="2596"/>
      <c r="E186" s="2596"/>
      <c r="F186" s="1673" t="s">
        <v>50</v>
      </c>
      <c r="G186" s="1673" t="s">
        <v>65</v>
      </c>
      <c r="H186" s="1673" t="s">
        <v>162</v>
      </c>
      <c r="I186" s="1673" t="s">
        <v>181</v>
      </c>
      <c r="J186" s="1674"/>
      <c r="K186" s="1673"/>
      <c r="L186" s="1674"/>
      <c r="M186" s="1673"/>
      <c r="N186" s="1675"/>
    </row>
    <row r="187" spans="1:14" s="1" customFormat="1" ht="10.199999999999999" x14ac:dyDescent="0.2">
      <c r="A187" s="1672"/>
      <c r="B187" s="1671"/>
      <c r="C187" s="2608" t="s">
        <v>52</v>
      </c>
      <c r="D187" s="2608"/>
      <c r="E187" s="2608"/>
      <c r="F187" s="1676"/>
      <c r="G187" s="1676"/>
      <c r="H187" s="1676"/>
      <c r="I187" s="1676"/>
      <c r="J187" s="1677">
        <v>31.33</v>
      </c>
      <c r="K187" s="1676"/>
      <c r="L187" s="1677">
        <v>122.19</v>
      </c>
      <c r="M187" s="1676"/>
      <c r="N187" s="1678"/>
    </row>
    <row r="188" spans="1:14" s="1" customFormat="1" ht="10.199999999999999" x14ac:dyDescent="0.2">
      <c r="A188" s="1672"/>
      <c r="B188" s="1671"/>
      <c r="C188" s="2596" t="s">
        <v>53</v>
      </c>
      <c r="D188" s="2596"/>
      <c r="E188" s="2596"/>
      <c r="F188" s="1673"/>
      <c r="G188" s="1673"/>
      <c r="H188" s="1673"/>
      <c r="I188" s="1673"/>
      <c r="J188" s="1674"/>
      <c r="K188" s="1673"/>
      <c r="L188" s="1674">
        <v>122.19</v>
      </c>
      <c r="M188" s="1673"/>
      <c r="N188" s="1675">
        <v>3341</v>
      </c>
    </row>
    <row r="189" spans="1:14" s="1" customFormat="1" ht="20.399999999999999" x14ac:dyDescent="0.2">
      <c r="A189" s="1672"/>
      <c r="B189" s="1671" t="s">
        <v>2100</v>
      </c>
      <c r="C189" s="2596" t="s">
        <v>54</v>
      </c>
      <c r="D189" s="2596"/>
      <c r="E189" s="2596"/>
      <c r="F189" s="1673" t="s">
        <v>55</v>
      </c>
      <c r="G189" s="1673" t="s">
        <v>56</v>
      </c>
      <c r="H189" s="1673"/>
      <c r="I189" s="1673" t="s">
        <v>56</v>
      </c>
      <c r="J189" s="1674"/>
      <c r="K189" s="1673"/>
      <c r="L189" s="1674">
        <v>90.42</v>
      </c>
      <c r="M189" s="1673"/>
      <c r="N189" s="1675">
        <v>2472</v>
      </c>
    </row>
    <row r="190" spans="1:14" s="1" customFormat="1" ht="20.399999999999999" x14ac:dyDescent="0.2">
      <c r="A190" s="1672"/>
      <c r="B190" s="1671" t="s">
        <v>2101</v>
      </c>
      <c r="C190" s="2596" t="s">
        <v>57</v>
      </c>
      <c r="D190" s="2596"/>
      <c r="E190" s="2596"/>
      <c r="F190" s="1673" t="s">
        <v>55</v>
      </c>
      <c r="G190" s="1673" t="s">
        <v>58</v>
      </c>
      <c r="H190" s="1673"/>
      <c r="I190" s="1673" t="s">
        <v>58</v>
      </c>
      <c r="J190" s="1674"/>
      <c r="K190" s="1673"/>
      <c r="L190" s="1674">
        <v>43.99</v>
      </c>
      <c r="M190" s="1673"/>
      <c r="N190" s="1675">
        <v>1203</v>
      </c>
    </row>
    <row r="191" spans="1:14" s="1" customFormat="1" ht="10.199999999999999" x14ac:dyDescent="0.2">
      <c r="A191" s="1679"/>
      <c r="B191" s="1680"/>
      <c r="C191" s="2599" t="s">
        <v>59</v>
      </c>
      <c r="D191" s="2599"/>
      <c r="E191" s="2599"/>
      <c r="F191" s="1667"/>
      <c r="G191" s="1667"/>
      <c r="H191" s="1667"/>
      <c r="I191" s="1667"/>
      <c r="J191" s="1668"/>
      <c r="K191" s="1667"/>
      <c r="L191" s="1668">
        <v>256.60000000000002</v>
      </c>
      <c r="M191" s="1676"/>
      <c r="N191" s="1669"/>
    </row>
    <row r="192" spans="1:14" s="1" customFormat="1" ht="25.8" customHeight="1" x14ac:dyDescent="0.2">
      <c r="A192" s="1665" t="s">
        <v>116</v>
      </c>
      <c r="B192" s="1666" t="s">
        <v>83</v>
      </c>
      <c r="C192" s="2599" t="s">
        <v>84</v>
      </c>
      <c r="D192" s="2599"/>
      <c r="E192" s="2599"/>
      <c r="F192" s="1667" t="s">
        <v>63</v>
      </c>
      <c r="G192" s="1667"/>
      <c r="H192" s="1667"/>
      <c r="I192" s="1667" t="s">
        <v>91</v>
      </c>
      <c r="J192" s="1668"/>
      <c r="K192" s="1667"/>
      <c r="L192" s="1668"/>
      <c r="M192" s="1667"/>
      <c r="N192" s="1669"/>
    </row>
    <row r="193" spans="1:14" s="1" customFormat="1" ht="33" customHeight="1" x14ac:dyDescent="0.2">
      <c r="A193" s="1670"/>
      <c r="B193" s="1671" t="s">
        <v>160</v>
      </c>
      <c r="C193" s="2596" t="s">
        <v>161</v>
      </c>
      <c r="D193" s="2596"/>
      <c r="E193" s="2596"/>
      <c r="F193" s="2596"/>
      <c r="G193" s="2596"/>
      <c r="H193" s="2596"/>
      <c r="I193" s="2596"/>
      <c r="J193" s="2596"/>
      <c r="K193" s="2596"/>
      <c r="L193" s="2596"/>
      <c r="M193" s="2596"/>
      <c r="N193" s="2600"/>
    </row>
    <row r="194" spans="1:14" s="1" customFormat="1" ht="10.199999999999999" x14ac:dyDescent="0.2">
      <c r="A194" s="1672"/>
      <c r="B194" s="1671" t="s">
        <v>44</v>
      </c>
      <c r="C194" s="2596" t="s">
        <v>48</v>
      </c>
      <c r="D194" s="2596"/>
      <c r="E194" s="2596"/>
      <c r="F194" s="1673"/>
      <c r="G194" s="1673"/>
      <c r="H194" s="1673"/>
      <c r="I194" s="1673"/>
      <c r="J194" s="1674">
        <v>20.88</v>
      </c>
      <c r="K194" s="1673" t="s">
        <v>162</v>
      </c>
      <c r="L194" s="1674">
        <v>244.3</v>
      </c>
      <c r="M194" s="1673" t="s">
        <v>1513</v>
      </c>
      <c r="N194" s="1675">
        <v>6679</v>
      </c>
    </row>
    <row r="195" spans="1:14" s="1" customFormat="1" ht="10.199999999999999" x14ac:dyDescent="0.2">
      <c r="A195" s="1672"/>
      <c r="B195" s="1671"/>
      <c r="C195" s="2596" t="s">
        <v>49</v>
      </c>
      <c r="D195" s="2596"/>
      <c r="E195" s="2596"/>
      <c r="F195" s="1673" t="s">
        <v>50</v>
      </c>
      <c r="G195" s="1673" t="s">
        <v>85</v>
      </c>
      <c r="H195" s="1673" t="s">
        <v>162</v>
      </c>
      <c r="I195" s="1673" t="s">
        <v>165</v>
      </c>
      <c r="J195" s="1674"/>
      <c r="K195" s="1673"/>
      <c r="L195" s="1674"/>
      <c r="M195" s="1673"/>
      <c r="N195" s="1675"/>
    </row>
    <row r="196" spans="1:14" s="1" customFormat="1" ht="10.199999999999999" x14ac:dyDescent="0.2">
      <c r="A196" s="1672"/>
      <c r="B196" s="1671"/>
      <c r="C196" s="2608" t="s">
        <v>52</v>
      </c>
      <c r="D196" s="2608"/>
      <c r="E196" s="2608"/>
      <c r="F196" s="1676"/>
      <c r="G196" s="1676"/>
      <c r="H196" s="1676"/>
      <c r="I196" s="1676"/>
      <c r="J196" s="1677">
        <v>20.88</v>
      </c>
      <c r="K196" s="1676"/>
      <c r="L196" s="1677">
        <v>244.3</v>
      </c>
      <c r="M196" s="1676"/>
      <c r="N196" s="1678"/>
    </row>
    <row r="197" spans="1:14" s="1" customFormat="1" ht="10.199999999999999" x14ac:dyDescent="0.2">
      <c r="A197" s="1672"/>
      <c r="B197" s="1671"/>
      <c r="C197" s="2596" t="s">
        <v>53</v>
      </c>
      <c r="D197" s="2596"/>
      <c r="E197" s="2596"/>
      <c r="F197" s="1673"/>
      <c r="G197" s="1673"/>
      <c r="H197" s="1673"/>
      <c r="I197" s="1673"/>
      <c r="J197" s="1674"/>
      <c r="K197" s="1673"/>
      <c r="L197" s="1674">
        <v>244.3</v>
      </c>
      <c r="M197" s="1673"/>
      <c r="N197" s="1675">
        <v>6679</v>
      </c>
    </row>
    <row r="198" spans="1:14" s="1" customFormat="1" ht="20.399999999999999" x14ac:dyDescent="0.2">
      <c r="A198" s="1672"/>
      <c r="B198" s="1671" t="s">
        <v>2100</v>
      </c>
      <c r="C198" s="2596" t="s">
        <v>54</v>
      </c>
      <c r="D198" s="2596"/>
      <c r="E198" s="2596"/>
      <c r="F198" s="1673" t="s">
        <v>55</v>
      </c>
      <c r="G198" s="1673" t="s">
        <v>56</v>
      </c>
      <c r="H198" s="1673"/>
      <c r="I198" s="1673" t="s">
        <v>56</v>
      </c>
      <c r="J198" s="1674"/>
      <c r="K198" s="1673"/>
      <c r="L198" s="1674">
        <v>180.78</v>
      </c>
      <c r="M198" s="1673"/>
      <c r="N198" s="1675">
        <v>4942</v>
      </c>
    </row>
    <row r="199" spans="1:14" s="1" customFormat="1" ht="20.399999999999999" x14ac:dyDescent="0.2">
      <c r="A199" s="1672"/>
      <c r="B199" s="1671" t="s">
        <v>2101</v>
      </c>
      <c r="C199" s="2596" t="s">
        <v>57</v>
      </c>
      <c r="D199" s="2596"/>
      <c r="E199" s="2596"/>
      <c r="F199" s="1673" t="s">
        <v>55</v>
      </c>
      <c r="G199" s="1673" t="s">
        <v>58</v>
      </c>
      <c r="H199" s="1673"/>
      <c r="I199" s="1673" t="s">
        <v>58</v>
      </c>
      <c r="J199" s="1674"/>
      <c r="K199" s="1673"/>
      <c r="L199" s="1674">
        <v>87.95</v>
      </c>
      <c r="M199" s="1673"/>
      <c r="N199" s="1675">
        <v>2404</v>
      </c>
    </row>
    <row r="200" spans="1:14" s="1" customFormat="1" ht="10.199999999999999" x14ac:dyDescent="0.2">
      <c r="A200" s="1679"/>
      <c r="B200" s="1680"/>
      <c r="C200" s="2599" t="s">
        <v>59</v>
      </c>
      <c r="D200" s="2599"/>
      <c r="E200" s="2599"/>
      <c r="F200" s="1667"/>
      <c r="G200" s="1667"/>
      <c r="H200" s="1667"/>
      <c r="I200" s="1667"/>
      <c r="J200" s="1668"/>
      <c r="K200" s="1667"/>
      <c r="L200" s="1668">
        <v>513.03</v>
      </c>
      <c r="M200" s="1676"/>
      <c r="N200" s="1669"/>
    </row>
    <row r="201" spans="1:14" s="1" customFormat="1" ht="10.199999999999999" x14ac:dyDescent="0.2">
      <c r="A201" s="2625" t="s">
        <v>125</v>
      </c>
      <c r="B201" s="2626"/>
      <c r="C201" s="2626"/>
      <c r="D201" s="2626"/>
      <c r="E201" s="2626"/>
      <c r="F201" s="2626"/>
      <c r="G201" s="2626"/>
      <c r="H201" s="2626"/>
      <c r="I201" s="2626"/>
      <c r="J201" s="2626"/>
      <c r="K201" s="2626"/>
      <c r="L201" s="2626"/>
      <c r="M201" s="2626"/>
      <c r="N201" s="2627"/>
    </row>
    <row r="202" spans="1:14" s="1" customFormat="1" ht="33" customHeight="1" x14ac:dyDescent="0.2">
      <c r="A202" s="1665" t="s">
        <v>126</v>
      </c>
      <c r="B202" s="1666" t="s">
        <v>127</v>
      </c>
      <c r="C202" s="2599" t="s">
        <v>128</v>
      </c>
      <c r="D202" s="2599"/>
      <c r="E202" s="2599"/>
      <c r="F202" s="1667" t="s">
        <v>47</v>
      </c>
      <c r="G202" s="1667"/>
      <c r="H202" s="1667"/>
      <c r="I202" s="1667" t="s">
        <v>64</v>
      </c>
      <c r="J202" s="1668"/>
      <c r="K202" s="1667"/>
      <c r="L202" s="1668"/>
      <c r="M202" s="1667"/>
      <c r="N202" s="1669"/>
    </row>
    <row r="203" spans="1:14" s="1" customFormat="1" ht="35.4" customHeight="1" x14ac:dyDescent="0.2">
      <c r="A203" s="1670"/>
      <c r="B203" s="1671" t="s">
        <v>160</v>
      </c>
      <c r="C203" s="2596" t="s">
        <v>161</v>
      </c>
      <c r="D203" s="2596"/>
      <c r="E203" s="2596"/>
      <c r="F203" s="2596"/>
      <c r="G203" s="2596"/>
      <c r="H203" s="2596"/>
      <c r="I203" s="2596"/>
      <c r="J203" s="2596"/>
      <c r="K203" s="2596"/>
      <c r="L203" s="2596"/>
      <c r="M203" s="2596"/>
      <c r="N203" s="2600"/>
    </row>
    <row r="204" spans="1:14" s="1" customFormat="1" ht="10.199999999999999" x14ac:dyDescent="0.2">
      <c r="A204" s="1672"/>
      <c r="B204" s="1671" t="s">
        <v>44</v>
      </c>
      <c r="C204" s="2596" t="s">
        <v>48</v>
      </c>
      <c r="D204" s="2596"/>
      <c r="E204" s="2596"/>
      <c r="F204" s="1673"/>
      <c r="G204" s="1673"/>
      <c r="H204" s="1673"/>
      <c r="I204" s="1673"/>
      <c r="J204" s="1674">
        <v>98.19</v>
      </c>
      <c r="K204" s="1673" t="s">
        <v>162</v>
      </c>
      <c r="L204" s="1674">
        <v>765.88</v>
      </c>
      <c r="M204" s="1673" t="s">
        <v>1513</v>
      </c>
      <c r="N204" s="1675">
        <v>20939</v>
      </c>
    </row>
    <row r="205" spans="1:14" s="1" customFormat="1" ht="10.199999999999999" x14ac:dyDescent="0.2">
      <c r="A205" s="1672"/>
      <c r="B205" s="1671"/>
      <c r="C205" s="2596" t="s">
        <v>49</v>
      </c>
      <c r="D205" s="2596"/>
      <c r="E205" s="2596"/>
      <c r="F205" s="1673" t="s">
        <v>50</v>
      </c>
      <c r="G205" s="1673" t="s">
        <v>80</v>
      </c>
      <c r="H205" s="1673" t="s">
        <v>162</v>
      </c>
      <c r="I205" s="1673" t="s">
        <v>2104</v>
      </c>
      <c r="J205" s="1674"/>
      <c r="K205" s="1673"/>
      <c r="L205" s="1674"/>
      <c r="M205" s="1673"/>
      <c r="N205" s="1675"/>
    </row>
    <row r="206" spans="1:14" s="1" customFormat="1" ht="10.199999999999999" x14ac:dyDescent="0.2">
      <c r="A206" s="1672"/>
      <c r="B206" s="1671"/>
      <c r="C206" s="2608" t="s">
        <v>52</v>
      </c>
      <c r="D206" s="2608"/>
      <c r="E206" s="2608"/>
      <c r="F206" s="1676"/>
      <c r="G206" s="1676"/>
      <c r="H206" s="1676"/>
      <c r="I206" s="1676"/>
      <c r="J206" s="1677">
        <v>98.19</v>
      </c>
      <c r="K206" s="1676"/>
      <c r="L206" s="1677">
        <v>765.88</v>
      </c>
      <c r="M206" s="1676"/>
      <c r="N206" s="1678"/>
    </row>
    <row r="207" spans="1:14" s="1" customFormat="1" ht="10.199999999999999" x14ac:dyDescent="0.2">
      <c r="A207" s="1672"/>
      <c r="B207" s="1671"/>
      <c r="C207" s="2596" t="s">
        <v>53</v>
      </c>
      <c r="D207" s="2596"/>
      <c r="E207" s="2596"/>
      <c r="F207" s="1673"/>
      <c r="G207" s="1673"/>
      <c r="H207" s="1673"/>
      <c r="I207" s="1673"/>
      <c r="J207" s="1674"/>
      <c r="K207" s="1673"/>
      <c r="L207" s="1674">
        <v>765.88</v>
      </c>
      <c r="M207" s="1673"/>
      <c r="N207" s="1675">
        <v>20939</v>
      </c>
    </row>
    <row r="208" spans="1:14" s="1" customFormat="1" ht="20.399999999999999" x14ac:dyDescent="0.2">
      <c r="A208" s="1672"/>
      <c r="B208" s="1671" t="s">
        <v>2100</v>
      </c>
      <c r="C208" s="2596" t="s">
        <v>54</v>
      </c>
      <c r="D208" s="2596"/>
      <c r="E208" s="2596"/>
      <c r="F208" s="1673" t="s">
        <v>55</v>
      </c>
      <c r="G208" s="1673" t="s">
        <v>56</v>
      </c>
      <c r="H208" s="1673"/>
      <c r="I208" s="1673" t="s">
        <v>56</v>
      </c>
      <c r="J208" s="1674"/>
      <c r="K208" s="1673"/>
      <c r="L208" s="1674">
        <v>566.75</v>
      </c>
      <c r="M208" s="1673"/>
      <c r="N208" s="1675">
        <v>15495</v>
      </c>
    </row>
    <row r="209" spans="1:14" s="1" customFormat="1" ht="20.399999999999999" x14ac:dyDescent="0.2">
      <c r="A209" s="1672"/>
      <c r="B209" s="1671" t="s">
        <v>2101</v>
      </c>
      <c r="C209" s="2596" t="s">
        <v>57</v>
      </c>
      <c r="D209" s="2596"/>
      <c r="E209" s="2596"/>
      <c r="F209" s="1673" t="s">
        <v>55</v>
      </c>
      <c r="G209" s="1673" t="s">
        <v>58</v>
      </c>
      <c r="H209" s="1673"/>
      <c r="I209" s="1673" t="s">
        <v>58</v>
      </c>
      <c r="J209" s="1674"/>
      <c r="K209" s="1673"/>
      <c r="L209" s="1674">
        <v>275.72000000000003</v>
      </c>
      <c r="M209" s="1673"/>
      <c r="N209" s="1675">
        <v>7538</v>
      </c>
    </row>
    <row r="210" spans="1:14" s="1" customFormat="1" ht="10.199999999999999" x14ac:dyDescent="0.2">
      <c r="A210" s="1679"/>
      <c r="B210" s="1680"/>
      <c r="C210" s="2599" t="s">
        <v>59</v>
      </c>
      <c r="D210" s="2599"/>
      <c r="E210" s="2599"/>
      <c r="F210" s="1667"/>
      <c r="G210" s="1667"/>
      <c r="H210" s="1667"/>
      <c r="I210" s="1667"/>
      <c r="J210" s="1668"/>
      <c r="K210" s="1667"/>
      <c r="L210" s="1668">
        <v>1608.35</v>
      </c>
      <c r="M210" s="1676"/>
      <c r="N210" s="1669"/>
    </row>
    <row r="211" spans="1:14" s="1" customFormat="1" ht="25.8" customHeight="1" x14ac:dyDescent="0.2">
      <c r="A211" s="1665" t="s">
        <v>129</v>
      </c>
      <c r="B211" s="1666" t="s">
        <v>123</v>
      </c>
      <c r="C211" s="2599" t="s">
        <v>124</v>
      </c>
      <c r="D211" s="2599"/>
      <c r="E211" s="2599"/>
      <c r="F211" s="1667" t="s">
        <v>63</v>
      </c>
      <c r="G211" s="1667"/>
      <c r="H211" s="1667"/>
      <c r="I211" s="1667" t="s">
        <v>64</v>
      </c>
      <c r="J211" s="1668"/>
      <c r="K211" s="1667"/>
      <c r="L211" s="1668"/>
      <c r="M211" s="1667"/>
      <c r="N211" s="1669"/>
    </row>
    <row r="212" spans="1:14" s="1" customFormat="1" ht="34.799999999999997" customHeight="1" x14ac:dyDescent="0.2">
      <c r="A212" s="1670"/>
      <c r="B212" s="1671" t="s">
        <v>160</v>
      </c>
      <c r="C212" s="2596" t="s">
        <v>161</v>
      </c>
      <c r="D212" s="2596"/>
      <c r="E212" s="2596"/>
      <c r="F212" s="2596"/>
      <c r="G212" s="2596"/>
      <c r="H212" s="2596"/>
      <c r="I212" s="2596"/>
      <c r="J212" s="2596"/>
      <c r="K212" s="2596"/>
      <c r="L212" s="2596"/>
      <c r="M212" s="2596"/>
      <c r="N212" s="2600"/>
    </row>
    <row r="213" spans="1:14" s="1" customFormat="1" ht="10.199999999999999" x14ac:dyDescent="0.2">
      <c r="A213" s="1672"/>
      <c r="B213" s="1671" t="s">
        <v>44</v>
      </c>
      <c r="C213" s="2596" t="s">
        <v>48</v>
      </c>
      <c r="D213" s="2596"/>
      <c r="E213" s="2596"/>
      <c r="F213" s="1673"/>
      <c r="G213" s="1673"/>
      <c r="H213" s="1673"/>
      <c r="I213" s="1673"/>
      <c r="J213" s="1674">
        <v>31.33</v>
      </c>
      <c r="K213" s="1673" t="s">
        <v>162</v>
      </c>
      <c r="L213" s="1674">
        <v>244.37</v>
      </c>
      <c r="M213" s="1673" t="s">
        <v>1513</v>
      </c>
      <c r="N213" s="1675">
        <v>6681</v>
      </c>
    </row>
    <row r="214" spans="1:14" s="1" customFormat="1" ht="10.199999999999999" x14ac:dyDescent="0.2">
      <c r="A214" s="1672"/>
      <c r="B214" s="1671"/>
      <c r="C214" s="2596" t="s">
        <v>49</v>
      </c>
      <c r="D214" s="2596"/>
      <c r="E214" s="2596"/>
      <c r="F214" s="1673" t="s">
        <v>50</v>
      </c>
      <c r="G214" s="1673" t="s">
        <v>65</v>
      </c>
      <c r="H214" s="1673" t="s">
        <v>162</v>
      </c>
      <c r="I214" s="1673" t="s">
        <v>165</v>
      </c>
      <c r="J214" s="1674"/>
      <c r="K214" s="1673"/>
      <c r="L214" s="1674"/>
      <c r="M214" s="1673"/>
      <c r="N214" s="1675"/>
    </row>
    <row r="215" spans="1:14" s="1" customFormat="1" ht="10.199999999999999" x14ac:dyDescent="0.2">
      <c r="A215" s="1672"/>
      <c r="B215" s="1671"/>
      <c r="C215" s="2608" t="s">
        <v>52</v>
      </c>
      <c r="D215" s="2608"/>
      <c r="E215" s="2608"/>
      <c r="F215" s="1676"/>
      <c r="G215" s="1676"/>
      <c r="H215" s="1676"/>
      <c r="I215" s="1676"/>
      <c r="J215" s="1677">
        <v>31.33</v>
      </c>
      <c r="K215" s="1676"/>
      <c r="L215" s="1677">
        <v>244.37</v>
      </c>
      <c r="M215" s="1676"/>
      <c r="N215" s="1678"/>
    </row>
    <row r="216" spans="1:14" s="1" customFormat="1" ht="10.199999999999999" x14ac:dyDescent="0.2">
      <c r="A216" s="1672"/>
      <c r="B216" s="1671"/>
      <c r="C216" s="2596" t="s">
        <v>53</v>
      </c>
      <c r="D216" s="2596"/>
      <c r="E216" s="2596"/>
      <c r="F216" s="1673"/>
      <c r="G216" s="1673"/>
      <c r="H216" s="1673"/>
      <c r="I216" s="1673"/>
      <c r="J216" s="1674"/>
      <c r="K216" s="1673"/>
      <c r="L216" s="1674">
        <v>244.37</v>
      </c>
      <c r="M216" s="1673"/>
      <c r="N216" s="1675">
        <v>6681</v>
      </c>
    </row>
    <row r="217" spans="1:14" s="1" customFormat="1" ht="20.399999999999999" x14ac:dyDescent="0.2">
      <c r="A217" s="1672"/>
      <c r="B217" s="1671" t="s">
        <v>2100</v>
      </c>
      <c r="C217" s="2596" t="s">
        <v>54</v>
      </c>
      <c r="D217" s="2596"/>
      <c r="E217" s="2596"/>
      <c r="F217" s="1673" t="s">
        <v>55</v>
      </c>
      <c r="G217" s="1673" t="s">
        <v>56</v>
      </c>
      <c r="H217" s="1673"/>
      <c r="I217" s="1673" t="s">
        <v>56</v>
      </c>
      <c r="J217" s="1674"/>
      <c r="K217" s="1673"/>
      <c r="L217" s="1674">
        <v>180.83</v>
      </c>
      <c r="M217" s="1673"/>
      <c r="N217" s="1675">
        <v>4944</v>
      </c>
    </row>
    <row r="218" spans="1:14" s="1" customFormat="1" ht="20.399999999999999" x14ac:dyDescent="0.2">
      <c r="A218" s="1672"/>
      <c r="B218" s="1671" t="s">
        <v>2101</v>
      </c>
      <c r="C218" s="2596" t="s">
        <v>57</v>
      </c>
      <c r="D218" s="2596"/>
      <c r="E218" s="2596"/>
      <c r="F218" s="1673" t="s">
        <v>55</v>
      </c>
      <c r="G218" s="1673" t="s">
        <v>58</v>
      </c>
      <c r="H218" s="1673"/>
      <c r="I218" s="1673" t="s">
        <v>58</v>
      </c>
      <c r="J218" s="1674"/>
      <c r="K218" s="1673"/>
      <c r="L218" s="1674">
        <v>87.97</v>
      </c>
      <c r="M218" s="1673"/>
      <c r="N218" s="1675">
        <v>2405</v>
      </c>
    </row>
    <row r="219" spans="1:14" s="1" customFormat="1" ht="10.199999999999999" x14ac:dyDescent="0.2">
      <c r="A219" s="1679"/>
      <c r="B219" s="1680"/>
      <c r="C219" s="2599" t="s">
        <v>59</v>
      </c>
      <c r="D219" s="2599"/>
      <c r="E219" s="2599"/>
      <c r="F219" s="1667"/>
      <c r="G219" s="1667"/>
      <c r="H219" s="1667"/>
      <c r="I219" s="1667"/>
      <c r="J219" s="1668"/>
      <c r="K219" s="1667"/>
      <c r="L219" s="1668">
        <v>513.16999999999996</v>
      </c>
      <c r="M219" s="1676"/>
      <c r="N219" s="1669"/>
    </row>
    <row r="220" spans="1:14" s="1" customFormat="1" ht="27" customHeight="1" x14ac:dyDescent="0.2">
      <c r="A220" s="1665" t="s">
        <v>130</v>
      </c>
      <c r="B220" s="1666" t="s">
        <v>83</v>
      </c>
      <c r="C220" s="2599" t="s">
        <v>84</v>
      </c>
      <c r="D220" s="2599"/>
      <c r="E220" s="2599"/>
      <c r="F220" s="1667" t="s">
        <v>63</v>
      </c>
      <c r="G220" s="1667"/>
      <c r="H220" s="1667"/>
      <c r="I220" s="1667" t="s">
        <v>116</v>
      </c>
      <c r="J220" s="1668"/>
      <c r="K220" s="1667"/>
      <c r="L220" s="1668"/>
      <c r="M220" s="1667"/>
      <c r="N220" s="1669"/>
    </row>
    <row r="221" spans="1:14" s="1" customFormat="1" ht="33.6" customHeight="1" x14ac:dyDescent="0.2">
      <c r="A221" s="1670"/>
      <c r="B221" s="1671" t="s">
        <v>160</v>
      </c>
      <c r="C221" s="2596" t="s">
        <v>161</v>
      </c>
      <c r="D221" s="2596"/>
      <c r="E221" s="2596"/>
      <c r="F221" s="2596"/>
      <c r="G221" s="2596"/>
      <c r="H221" s="2596"/>
      <c r="I221" s="2596"/>
      <c r="J221" s="2596"/>
      <c r="K221" s="2596"/>
      <c r="L221" s="2596"/>
      <c r="M221" s="2596"/>
      <c r="N221" s="2600"/>
    </row>
    <row r="222" spans="1:14" s="1" customFormat="1" ht="10.199999999999999" x14ac:dyDescent="0.2">
      <c r="A222" s="1672"/>
      <c r="B222" s="1671" t="s">
        <v>44</v>
      </c>
      <c r="C222" s="2596" t="s">
        <v>48</v>
      </c>
      <c r="D222" s="2596"/>
      <c r="E222" s="2596"/>
      <c r="F222" s="1673"/>
      <c r="G222" s="1673"/>
      <c r="H222" s="1673"/>
      <c r="I222" s="1673"/>
      <c r="J222" s="1674">
        <v>20.88</v>
      </c>
      <c r="K222" s="1673" t="s">
        <v>162</v>
      </c>
      <c r="L222" s="1674">
        <v>488.59</v>
      </c>
      <c r="M222" s="1673" t="s">
        <v>1513</v>
      </c>
      <c r="N222" s="1675">
        <v>13358</v>
      </c>
    </row>
    <row r="223" spans="1:14" s="1" customFormat="1" ht="10.199999999999999" x14ac:dyDescent="0.2">
      <c r="A223" s="1672"/>
      <c r="B223" s="1671"/>
      <c r="C223" s="2596" t="s">
        <v>49</v>
      </c>
      <c r="D223" s="2596"/>
      <c r="E223" s="2596"/>
      <c r="F223" s="1673" t="s">
        <v>50</v>
      </c>
      <c r="G223" s="1673" t="s">
        <v>85</v>
      </c>
      <c r="H223" s="1673" t="s">
        <v>162</v>
      </c>
      <c r="I223" s="1673" t="s">
        <v>247</v>
      </c>
      <c r="J223" s="1674"/>
      <c r="K223" s="1673"/>
      <c r="L223" s="1674"/>
      <c r="M223" s="1673"/>
      <c r="N223" s="1675"/>
    </row>
    <row r="224" spans="1:14" s="1" customFormat="1" ht="10.199999999999999" x14ac:dyDescent="0.2">
      <c r="A224" s="1672"/>
      <c r="B224" s="1671"/>
      <c r="C224" s="2608" t="s">
        <v>52</v>
      </c>
      <c r="D224" s="2608"/>
      <c r="E224" s="2608"/>
      <c r="F224" s="1676"/>
      <c r="G224" s="1676"/>
      <c r="H224" s="1676"/>
      <c r="I224" s="1676"/>
      <c r="J224" s="1677">
        <v>20.88</v>
      </c>
      <c r="K224" s="1676"/>
      <c r="L224" s="1677">
        <v>488.59</v>
      </c>
      <c r="M224" s="1676"/>
      <c r="N224" s="1678"/>
    </row>
    <row r="225" spans="1:14" s="1" customFormat="1" ht="10.199999999999999" x14ac:dyDescent="0.2">
      <c r="A225" s="1672"/>
      <c r="B225" s="1671"/>
      <c r="C225" s="2596" t="s">
        <v>53</v>
      </c>
      <c r="D225" s="2596"/>
      <c r="E225" s="2596"/>
      <c r="F225" s="1673"/>
      <c r="G225" s="1673"/>
      <c r="H225" s="1673"/>
      <c r="I225" s="1673"/>
      <c r="J225" s="1674"/>
      <c r="K225" s="1673"/>
      <c r="L225" s="1674">
        <v>488.59</v>
      </c>
      <c r="M225" s="1673"/>
      <c r="N225" s="1675">
        <v>13358</v>
      </c>
    </row>
    <row r="226" spans="1:14" s="1" customFormat="1" ht="20.399999999999999" x14ac:dyDescent="0.2">
      <c r="A226" s="1672"/>
      <c r="B226" s="1671" t="s">
        <v>2100</v>
      </c>
      <c r="C226" s="2596" t="s">
        <v>54</v>
      </c>
      <c r="D226" s="2596"/>
      <c r="E226" s="2596"/>
      <c r="F226" s="1673" t="s">
        <v>55</v>
      </c>
      <c r="G226" s="1673" t="s">
        <v>56</v>
      </c>
      <c r="H226" s="1673"/>
      <c r="I226" s="1673" t="s">
        <v>56</v>
      </c>
      <c r="J226" s="1674"/>
      <c r="K226" s="1673"/>
      <c r="L226" s="1674">
        <v>361.56</v>
      </c>
      <c r="M226" s="1673"/>
      <c r="N226" s="1675">
        <v>9885</v>
      </c>
    </row>
    <row r="227" spans="1:14" s="1" customFormat="1" ht="20.399999999999999" x14ac:dyDescent="0.2">
      <c r="A227" s="1672"/>
      <c r="B227" s="1671" t="s">
        <v>2101</v>
      </c>
      <c r="C227" s="2596" t="s">
        <v>57</v>
      </c>
      <c r="D227" s="2596"/>
      <c r="E227" s="2596"/>
      <c r="F227" s="1673" t="s">
        <v>55</v>
      </c>
      <c r="G227" s="1673" t="s">
        <v>58</v>
      </c>
      <c r="H227" s="1673"/>
      <c r="I227" s="1673" t="s">
        <v>58</v>
      </c>
      <c r="J227" s="1674"/>
      <c r="K227" s="1673"/>
      <c r="L227" s="1674">
        <v>175.89</v>
      </c>
      <c r="M227" s="1673"/>
      <c r="N227" s="1675">
        <v>4809</v>
      </c>
    </row>
    <row r="228" spans="1:14" s="1" customFormat="1" ht="10.199999999999999" x14ac:dyDescent="0.2">
      <c r="A228" s="1679"/>
      <c r="B228" s="1680"/>
      <c r="C228" s="2599" t="s">
        <v>59</v>
      </c>
      <c r="D228" s="2599"/>
      <c r="E228" s="2599"/>
      <c r="F228" s="1667"/>
      <c r="G228" s="1667"/>
      <c r="H228" s="1667"/>
      <c r="I228" s="1667"/>
      <c r="J228" s="1668"/>
      <c r="K228" s="1667"/>
      <c r="L228" s="1668">
        <v>1026.04</v>
      </c>
      <c r="M228" s="1676"/>
      <c r="N228" s="1669"/>
    </row>
    <row r="229" spans="1:14" s="1" customFormat="1" ht="10.199999999999999" x14ac:dyDescent="0.2">
      <c r="A229" s="2625" t="s">
        <v>131</v>
      </c>
      <c r="B229" s="2626"/>
      <c r="C229" s="2626"/>
      <c r="D229" s="2626"/>
      <c r="E229" s="2626"/>
      <c r="F229" s="2626"/>
      <c r="G229" s="2626"/>
      <c r="H229" s="2626"/>
      <c r="I229" s="2626"/>
      <c r="J229" s="2626"/>
      <c r="K229" s="2626"/>
      <c r="L229" s="2626"/>
      <c r="M229" s="2626"/>
      <c r="N229" s="2627"/>
    </row>
    <row r="230" spans="1:14" s="1" customFormat="1" ht="29.4" customHeight="1" x14ac:dyDescent="0.2">
      <c r="A230" s="1665" t="s">
        <v>132</v>
      </c>
      <c r="B230" s="1666" t="s">
        <v>133</v>
      </c>
      <c r="C230" s="2599" t="s">
        <v>134</v>
      </c>
      <c r="D230" s="2599"/>
      <c r="E230" s="2599"/>
      <c r="F230" s="1667" t="s">
        <v>63</v>
      </c>
      <c r="G230" s="1667"/>
      <c r="H230" s="1667"/>
      <c r="I230" s="1667" t="s">
        <v>103</v>
      </c>
      <c r="J230" s="1668"/>
      <c r="K230" s="1667"/>
      <c r="L230" s="1668"/>
      <c r="M230" s="1667"/>
      <c r="N230" s="1669"/>
    </row>
    <row r="231" spans="1:14" s="1" customFormat="1" ht="33.6" customHeight="1" x14ac:dyDescent="0.2">
      <c r="A231" s="1670"/>
      <c r="B231" s="1671" t="s">
        <v>160</v>
      </c>
      <c r="C231" s="2596" t="s">
        <v>161</v>
      </c>
      <c r="D231" s="2596"/>
      <c r="E231" s="2596"/>
      <c r="F231" s="2596"/>
      <c r="G231" s="2596"/>
      <c r="H231" s="2596"/>
      <c r="I231" s="2596"/>
      <c r="J231" s="2596"/>
      <c r="K231" s="2596"/>
      <c r="L231" s="2596"/>
      <c r="M231" s="2596"/>
      <c r="N231" s="2600"/>
    </row>
    <row r="232" spans="1:14" s="1" customFormat="1" ht="10.199999999999999" x14ac:dyDescent="0.2">
      <c r="A232" s="1672"/>
      <c r="B232" s="1671" t="s">
        <v>44</v>
      </c>
      <c r="C232" s="2596" t="s">
        <v>48</v>
      </c>
      <c r="D232" s="2596"/>
      <c r="E232" s="2596"/>
      <c r="F232" s="1673"/>
      <c r="G232" s="1673"/>
      <c r="H232" s="1673"/>
      <c r="I232" s="1673"/>
      <c r="J232" s="1674">
        <v>32.729999999999997</v>
      </c>
      <c r="K232" s="1673" t="s">
        <v>162</v>
      </c>
      <c r="L232" s="1674">
        <v>510.59</v>
      </c>
      <c r="M232" s="1673" t="s">
        <v>1513</v>
      </c>
      <c r="N232" s="1675">
        <v>13960</v>
      </c>
    </row>
    <row r="233" spans="1:14" s="1" customFormat="1" ht="10.199999999999999" x14ac:dyDescent="0.2">
      <c r="A233" s="1672"/>
      <c r="B233" s="1671"/>
      <c r="C233" s="2596" t="s">
        <v>49</v>
      </c>
      <c r="D233" s="2596"/>
      <c r="E233" s="2596"/>
      <c r="F233" s="1673" t="s">
        <v>50</v>
      </c>
      <c r="G233" s="1673" t="s">
        <v>106</v>
      </c>
      <c r="H233" s="1673" t="s">
        <v>162</v>
      </c>
      <c r="I233" s="1673" t="s">
        <v>121</v>
      </c>
      <c r="J233" s="1674"/>
      <c r="K233" s="1673"/>
      <c r="L233" s="1674"/>
      <c r="M233" s="1673"/>
      <c r="N233" s="1675"/>
    </row>
    <row r="234" spans="1:14" s="1" customFormat="1" ht="10.199999999999999" x14ac:dyDescent="0.2">
      <c r="A234" s="1672"/>
      <c r="B234" s="1671"/>
      <c r="C234" s="2608" t="s">
        <v>52</v>
      </c>
      <c r="D234" s="2608"/>
      <c r="E234" s="2608"/>
      <c r="F234" s="1676"/>
      <c r="G234" s="1676"/>
      <c r="H234" s="1676"/>
      <c r="I234" s="1676"/>
      <c r="J234" s="1677">
        <v>32.729999999999997</v>
      </c>
      <c r="K234" s="1676"/>
      <c r="L234" s="1677">
        <v>510.59</v>
      </c>
      <c r="M234" s="1676"/>
      <c r="N234" s="1678"/>
    </row>
    <row r="235" spans="1:14" s="1" customFormat="1" ht="10.199999999999999" x14ac:dyDescent="0.2">
      <c r="A235" s="1672"/>
      <c r="B235" s="1671"/>
      <c r="C235" s="2596" t="s">
        <v>53</v>
      </c>
      <c r="D235" s="2596"/>
      <c r="E235" s="2596"/>
      <c r="F235" s="1673"/>
      <c r="G235" s="1673"/>
      <c r="H235" s="1673"/>
      <c r="I235" s="1673"/>
      <c r="J235" s="1674"/>
      <c r="K235" s="1673"/>
      <c r="L235" s="1674">
        <v>510.59</v>
      </c>
      <c r="M235" s="1673"/>
      <c r="N235" s="1675">
        <v>13960</v>
      </c>
    </row>
    <row r="236" spans="1:14" s="1" customFormat="1" ht="20.399999999999999" x14ac:dyDescent="0.2">
      <c r="A236" s="1672"/>
      <c r="B236" s="1671" t="s">
        <v>2100</v>
      </c>
      <c r="C236" s="2596" t="s">
        <v>54</v>
      </c>
      <c r="D236" s="2596"/>
      <c r="E236" s="2596"/>
      <c r="F236" s="1673" t="s">
        <v>55</v>
      </c>
      <c r="G236" s="1673" t="s">
        <v>56</v>
      </c>
      <c r="H236" s="1673"/>
      <c r="I236" s="1673" t="s">
        <v>56</v>
      </c>
      <c r="J236" s="1674"/>
      <c r="K236" s="1673"/>
      <c r="L236" s="1674">
        <v>377.84</v>
      </c>
      <c r="M236" s="1673"/>
      <c r="N236" s="1675">
        <v>10330</v>
      </c>
    </row>
    <row r="237" spans="1:14" s="1" customFormat="1" ht="20.399999999999999" x14ac:dyDescent="0.2">
      <c r="A237" s="1672"/>
      <c r="B237" s="1671" t="s">
        <v>2101</v>
      </c>
      <c r="C237" s="2596" t="s">
        <v>57</v>
      </c>
      <c r="D237" s="2596"/>
      <c r="E237" s="2596"/>
      <c r="F237" s="1673" t="s">
        <v>55</v>
      </c>
      <c r="G237" s="1673" t="s">
        <v>58</v>
      </c>
      <c r="H237" s="1673"/>
      <c r="I237" s="1673" t="s">
        <v>58</v>
      </c>
      <c r="J237" s="1674"/>
      <c r="K237" s="1673"/>
      <c r="L237" s="1674">
        <v>183.81</v>
      </c>
      <c r="M237" s="1673"/>
      <c r="N237" s="1675">
        <v>5026</v>
      </c>
    </row>
    <row r="238" spans="1:14" s="1" customFormat="1" ht="10.199999999999999" x14ac:dyDescent="0.2">
      <c r="A238" s="1679"/>
      <c r="B238" s="1680"/>
      <c r="C238" s="2599" t="s">
        <v>59</v>
      </c>
      <c r="D238" s="2599"/>
      <c r="E238" s="2599"/>
      <c r="F238" s="1667"/>
      <c r="G238" s="1667"/>
      <c r="H238" s="1667"/>
      <c r="I238" s="1667"/>
      <c r="J238" s="1668"/>
      <c r="K238" s="1667"/>
      <c r="L238" s="1668">
        <v>1072.24</v>
      </c>
      <c r="M238" s="1676"/>
      <c r="N238" s="1669"/>
    </row>
    <row r="239" spans="1:14" s="1" customFormat="1" ht="20.399999999999999" x14ac:dyDescent="0.2">
      <c r="A239" s="1665" t="s">
        <v>135</v>
      </c>
      <c r="B239" s="1666" t="s">
        <v>136</v>
      </c>
      <c r="C239" s="2599" t="s">
        <v>137</v>
      </c>
      <c r="D239" s="2599"/>
      <c r="E239" s="2599"/>
      <c r="F239" s="1667" t="s">
        <v>98</v>
      </c>
      <c r="G239" s="1667"/>
      <c r="H239" s="1667"/>
      <c r="I239" s="1667" t="s">
        <v>103</v>
      </c>
      <c r="J239" s="1668"/>
      <c r="K239" s="1667"/>
      <c r="L239" s="1668"/>
      <c r="M239" s="1667"/>
      <c r="N239" s="1669"/>
    </row>
    <row r="240" spans="1:14" s="1" customFormat="1" ht="33.6" customHeight="1" x14ac:dyDescent="0.2">
      <c r="A240" s="1670"/>
      <c r="B240" s="1671" t="s">
        <v>160</v>
      </c>
      <c r="C240" s="2596" t="s">
        <v>161</v>
      </c>
      <c r="D240" s="2596"/>
      <c r="E240" s="2596"/>
      <c r="F240" s="2596"/>
      <c r="G240" s="2596"/>
      <c r="H240" s="2596"/>
      <c r="I240" s="2596"/>
      <c r="J240" s="2596"/>
      <c r="K240" s="2596"/>
      <c r="L240" s="2596"/>
      <c r="M240" s="2596"/>
      <c r="N240" s="2600"/>
    </row>
    <row r="241" spans="1:14" s="1" customFormat="1" ht="10.199999999999999" x14ac:dyDescent="0.2">
      <c r="A241" s="1672"/>
      <c r="B241" s="1671" t="s">
        <v>44</v>
      </c>
      <c r="C241" s="2596" t="s">
        <v>48</v>
      </c>
      <c r="D241" s="2596"/>
      <c r="E241" s="2596"/>
      <c r="F241" s="1673"/>
      <c r="G241" s="1673"/>
      <c r="H241" s="1673"/>
      <c r="I241" s="1673"/>
      <c r="J241" s="1674">
        <v>23.05</v>
      </c>
      <c r="K241" s="1673" t="s">
        <v>162</v>
      </c>
      <c r="L241" s="1674">
        <v>359.58</v>
      </c>
      <c r="M241" s="1673" t="s">
        <v>1513</v>
      </c>
      <c r="N241" s="1675">
        <v>9831</v>
      </c>
    </row>
    <row r="242" spans="1:14" s="1" customFormat="1" ht="10.199999999999999" x14ac:dyDescent="0.2">
      <c r="A242" s="1672"/>
      <c r="B242" s="1671"/>
      <c r="C242" s="2596" t="s">
        <v>49</v>
      </c>
      <c r="D242" s="2596"/>
      <c r="E242" s="2596"/>
      <c r="F242" s="1673" t="s">
        <v>50</v>
      </c>
      <c r="G242" s="1673" t="s">
        <v>138</v>
      </c>
      <c r="H242" s="1673" t="s">
        <v>162</v>
      </c>
      <c r="I242" s="1673" t="s">
        <v>231</v>
      </c>
      <c r="J242" s="1674"/>
      <c r="K242" s="1673"/>
      <c r="L242" s="1674"/>
      <c r="M242" s="1673"/>
      <c r="N242" s="1675"/>
    </row>
    <row r="243" spans="1:14" s="1" customFormat="1" ht="10.199999999999999" x14ac:dyDescent="0.2">
      <c r="A243" s="1672"/>
      <c r="B243" s="1671"/>
      <c r="C243" s="2608" t="s">
        <v>52</v>
      </c>
      <c r="D243" s="2608"/>
      <c r="E243" s="2608"/>
      <c r="F243" s="1676"/>
      <c r="G243" s="1676"/>
      <c r="H243" s="1676"/>
      <c r="I243" s="1676"/>
      <c r="J243" s="1677">
        <v>23.05</v>
      </c>
      <c r="K243" s="1676"/>
      <c r="L243" s="1677">
        <v>359.58</v>
      </c>
      <c r="M243" s="1676"/>
      <c r="N243" s="1678"/>
    </row>
    <row r="244" spans="1:14" s="1" customFormat="1" ht="10.199999999999999" x14ac:dyDescent="0.2">
      <c r="A244" s="1672"/>
      <c r="B244" s="1671"/>
      <c r="C244" s="2596" t="s">
        <v>53</v>
      </c>
      <c r="D244" s="2596"/>
      <c r="E244" s="2596"/>
      <c r="F244" s="1673"/>
      <c r="G244" s="1673"/>
      <c r="H244" s="1673"/>
      <c r="I244" s="1673"/>
      <c r="J244" s="1674"/>
      <c r="K244" s="1673"/>
      <c r="L244" s="1674">
        <v>359.58</v>
      </c>
      <c r="M244" s="1673"/>
      <c r="N244" s="1675">
        <v>9831</v>
      </c>
    </row>
    <row r="245" spans="1:14" s="1" customFormat="1" ht="20.399999999999999" x14ac:dyDescent="0.2">
      <c r="A245" s="1672"/>
      <c r="B245" s="1671" t="s">
        <v>2100</v>
      </c>
      <c r="C245" s="2596" t="s">
        <v>54</v>
      </c>
      <c r="D245" s="2596"/>
      <c r="E245" s="2596"/>
      <c r="F245" s="1673" t="s">
        <v>55</v>
      </c>
      <c r="G245" s="1673" t="s">
        <v>56</v>
      </c>
      <c r="H245" s="1673"/>
      <c r="I245" s="1673" t="s">
        <v>56</v>
      </c>
      <c r="J245" s="1674"/>
      <c r="K245" s="1673"/>
      <c r="L245" s="1674">
        <v>266.08999999999997</v>
      </c>
      <c r="M245" s="1673"/>
      <c r="N245" s="1675">
        <v>7275</v>
      </c>
    </row>
    <row r="246" spans="1:14" s="1" customFormat="1" ht="20.399999999999999" x14ac:dyDescent="0.2">
      <c r="A246" s="1672"/>
      <c r="B246" s="1671" t="s">
        <v>2101</v>
      </c>
      <c r="C246" s="2596" t="s">
        <v>57</v>
      </c>
      <c r="D246" s="2596"/>
      <c r="E246" s="2596"/>
      <c r="F246" s="1673" t="s">
        <v>55</v>
      </c>
      <c r="G246" s="1673" t="s">
        <v>58</v>
      </c>
      <c r="H246" s="1673"/>
      <c r="I246" s="1673" t="s">
        <v>58</v>
      </c>
      <c r="J246" s="1674"/>
      <c r="K246" s="1673"/>
      <c r="L246" s="1674">
        <v>129.44999999999999</v>
      </c>
      <c r="M246" s="1673"/>
      <c r="N246" s="1675">
        <v>3539</v>
      </c>
    </row>
    <row r="247" spans="1:14" s="1" customFormat="1" ht="10.199999999999999" x14ac:dyDescent="0.2">
      <c r="A247" s="1679"/>
      <c r="B247" s="1680"/>
      <c r="C247" s="2599" t="s">
        <v>59</v>
      </c>
      <c r="D247" s="2599"/>
      <c r="E247" s="2599"/>
      <c r="F247" s="1667"/>
      <c r="G247" s="1667"/>
      <c r="H247" s="1667"/>
      <c r="I247" s="1667"/>
      <c r="J247" s="1668"/>
      <c r="K247" s="1667"/>
      <c r="L247" s="1668">
        <v>755.12</v>
      </c>
      <c r="M247" s="1676"/>
      <c r="N247" s="1669"/>
    </row>
    <row r="248" spans="1:14" s="1" customFormat="1" ht="10.199999999999999" x14ac:dyDescent="0.2">
      <c r="A248" s="2625" t="s">
        <v>139</v>
      </c>
      <c r="B248" s="2626"/>
      <c r="C248" s="2626"/>
      <c r="D248" s="2626"/>
      <c r="E248" s="2626"/>
      <c r="F248" s="2626"/>
      <c r="G248" s="2626"/>
      <c r="H248" s="2626"/>
      <c r="I248" s="2626"/>
      <c r="J248" s="2626"/>
      <c r="K248" s="2626"/>
      <c r="L248" s="2626"/>
      <c r="M248" s="2626"/>
      <c r="N248" s="2627"/>
    </row>
    <row r="249" spans="1:14" s="1" customFormat="1" ht="25.2" customHeight="1" x14ac:dyDescent="0.2">
      <c r="A249" s="1665" t="s">
        <v>140</v>
      </c>
      <c r="B249" s="1666" t="s">
        <v>141</v>
      </c>
      <c r="C249" s="2599" t="s">
        <v>142</v>
      </c>
      <c r="D249" s="2599"/>
      <c r="E249" s="2599"/>
      <c r="F249" s="1667" t="s">
        <v>63</v>
      </c>
      <c r="G249" s="1667"/>
      <c r="H249" s="1667"/>
      <c r="I249" s="1667" t="s">
        <v>116</v>
      </c>
      <c r="J249" s="1668"/>
      <c r="K249" s="1667"/>
      <c r="L249" s="1668"/>
      <c r="M249" s="1667"/>
      <c r="N249" s="1669"/>
    </row>
    <row r="250" spans="1:14" s="1" customFormat="1" ht="34.799999999999997" customHeight="1" x14ac:dyDescent="0.2">
      <c r="A250" s="1670"/>
      <c r="B250" s="1671" t="s">
        <v>160</v>
      </c>
      <c r="C250" s="2596" t="s">
        <v>161</v>
      </c>
      <c r="D250" s="2596"/>
      <c r="E250" s="2596"/>
      <c r="F250" s="2596"/>
      <c r="G250" s="2596"/>
      <c r="H250" s="2596"/>
      <c r="I250" s="2596"/>
      <c r="J250" s="2596"/>
      <c r="K250" s="2596"/>
      <c r="L250" s="2596"/>
      <c r="M250" s="2596"/>
      <c r="N250" s="2600"/>
    </row>
    <row r="251" spans="1:14" s="1" customFormat="1" ht="10.199999999999999" x14ac:dyDescent="0.2">
      <c r="A251" s="1672"/>
      <c r="B251" s="1671" t="s">
        <v>44</v>
      </c>
      <c r="C251" s="2596" t="s">
        <v>48</v>
      </c>
      <c r="D251" s="2596"/>
      <c r="E251" s="2596"/>
      <c r="F251" s="1673"/>
      <c r="G251" s="1673"/>
      <c r="H251" s="1673"/>
      <c r="I251" s="1673"/>
      <c r="J251" s="1674">
        <v>33.22</v>
      </c>
      <c r="K251" s="1673" t="s">
        <v>162</v>
      </c>
      <c r="L251" s="1674">
        <v>777.35</v>
      </c>
      <c r="M251" s="1673" t="s">
        <v>1513</v>
      </c>
      <c r="N251" s="1675">
        <v>21253</v>
      </c>
    </row>
    <row r="252" spans="1:14" s="1" customFormat="1" ht="10.199999999999999" x14ac:dyDescent="0.2">
      <c r="A252" s="1672"/>
      <c r="B252" s="1671"/>
      <c r="C252" s="2596" t="s">
        <v>49</v>
      </c>
      <c r="D252" s="2596"/>
      <c r="E252" s="2596"/>
      <c r="F252" s="1673" t="s">
        <v>50</v>
      </c>
      <c r="G252" s="1673" t="s">
        <v>106</v>
      </c>
      <c r="H252" s="1673" t="s">
        <v>162</v>
      </c>
      <c r="I252" s="1673" t="s">
        <v>2104</v>
      </c>
      <c r="J252" s="1674"/>
      <c r="K252" s="1673"/>
      <c r="L252" s="1674"/>
      <c r="M252" s="1673"/>
      <c r="N252" s="1675"/>
    </row>
    <row r="253" spans="1:14" s="1" customFormat="1" ht="10.199999999999999" x14ac:dyDescent="0.2">
      <c r="A253" s="1672"/>
      <c r="B253" s="1671"/>
      <c r="C253" s="2608" t="s">
        <v>52</v>
      </c>
      <c r="D253" s="2608"/>
      <c r="E253" s="2608"/>
      <c r="F253" s="1676"/>
      <c r="G253" s="1676"/>
      <c r="H253" s="1676"/>
      <c r="I253" s="1676"/>
      <c r="J253" s="1677">
        <v>33.22</v>
      </c>
      <c r="K253" s="1676"/>
      <c r="L253" s="1677">
        <v>777.35</v>
      </c>
      <c r="M253" s="1676"/>
      <c r="N253" s="1678"/>
    </row>
    <row r="254" spans="1:14" s="1" customFormat="1" ht="10.199999999999999" x14ac:dyDescent="0.2">
      <c r="A254" s="1672"/>
      <c r="B254" s="1671"/>
      <c r="C254" s="2596" t="s">
        <v>53</v>
      </c>
      <c r="D254" s="2596"/>
      <c r="E254" s="2596"/>
      <c r="F254" s="1673"/>
      <c r="G254" s="1673"/>
      <c r="H254" s="1673"/>
      <c r="I254" s="1673"/>
      <c r="J254" s="1674"/>
      <c r="K254" s="1673"/>
      <c r="L254" s="1674">
        <v>777.35</v>
      </c>
      <c r="M254" s="1673"/>
      <c r="N254" s="1675">
        <v>21253</v>
      </c>
    </row>
    <row r="255" spans="1:14" s="1" customFormat="1" ht="20.399999999999999" x14ac:dyDescent="0.2">
      <c r="A255" s="1672"/>
      <c r="B255" s="1671" t="s">
        <v>2100</v>
      </c>
      <c r="C255" s="2596" t="s">
        <v>54</v>
      </c>
      <c r="D255" s="2596"/>
      <c r="E255" s="2596"/>
      <c r="F255" s="1673" t="s">
        <v>55</v>
      </c>
      <c r="G255" s="1673" t="s">
        <v>56</v>
      </c>
      <c r="H255" s="1673"/>
      <c r="I255" s="1673" t="s">
        <v>56</v>
      </c>
      <c r="J255" s="1674"/>
      <c r="K255" s="1673"/>
      <c r="L255" s="1674">
        <v>575.24</v>
      </c>
      <c r="M255" s="1673"/>
      <c r="N255" s="1675">
        <v>15727</v>
      </c>
    </row>
    <row r="256" spans="1:14" s="1" customFormat="1" ht="20.399999999999999" x14ac:dyDescent="0.2">
      <c r="A256" s="1672"/>
      <c r="B256" s="1671" t="s">
        <v>2101</v>
      </c>
      <c r="C256" s="2596" t="s">
        <v>57</v>
      </c>
      <c r="D256" s="2596"/>
      <c r="E256" s="2596"/>
      <c r="F256" s="1673" t="s">
        <v>55</v>
      </c>
      <c r="G256" s="1673" t="s">
        <v>58</v>
      </c>
      <c r="H256" s="1673"/>
      <c r="I256" s="1673" t="s">
        <v>58</v>
      </c>
      <c r="J256" s="1674"/>
      <c r="K256" s="1673"/>
      <c r="L256" s="1674">
        <v>279.85000000000002</v>
      </c>
      <c r="M256" s="1673"/>
      <c r="N256" s="1675">
        <v>7651</v>
      </c>
    </row>
    <row r="257" spans="1:14" s="1" customFormat="1" ht="10.199999999999999" x14ac:dyDescent="0.2">
      <c r="A257" s="1679"/>
      <c r="B257" s="1680"/>
      <c r="C257" s="2599" t="s">
        <v>59</v>
      </c>
      <c r="D257" s="2599"/>
      <c r="E257" s="2599"/>
      <c r="F257" s="1667"/>
      <c r="G257" s="1667"/>
      <c r="H257" s="1667"/>
      <c r="I257" s="1667"/>
      <c r="J257" s="1668"/>
      <c r="K257" s="1667"/>
      <c r="L257" s="1668">
        <v>1632.44</v>
      </c>
      <c r="M257" s="1676"/>
      <c r="N257" s="1669"/>
    </row>
    <row r="258" spans="1:14" s="1" customFormat="1" ht="10.199999999999999" x14ac:dyDescent="0.2">
      <c r="A258" s="1681"/>
      <c r="B258" s="1680"/>
      <c r="C258" s="1680"/>
      <c r="D258" s="1680"/>
      <c r="E258" s="1680"/>
      <c r="F258" s="1681"/>
      <c r="G258" s="1681"/>
      <c r="H258" s="1681"/>
      <c r="I258" s="1681"/>
      <c r="J258" s="1682"/>
      <c r="K258" s="1681"/>
      <c r="L258" s="1682"/>
      <c r="M258" s="1673"/>
      <c r="N258" s="1682"/>
    </row>
    <row r="259" spans="1:14" s="1" customFormat="1" ht="10.199999999999999" x14ac:dyDescent="0.2">
      <c r="A259" s="1683"/>
      <c r="B259" s="1684"/>
      <c r="C259" s="2599" t="s">
        <v>143</v>
      </c>
      <c r="D259" s="2599"/>
      <c r="E259" s="2599"/>
      <c r="F259" s="2599"/>
      <c r="G259" s="2599"/>
      <c r="H259" s="2599"/>
      <c r="I259" s="2599"/>
      <c r="J259" s="2599"/>
      <c r="K259" s="2599"/>
      <c r="L259" s="1685"/>
      <c r="M259" s="1686"/>
      <c r="N259" s="1687"/>
    </row>
    <row r="260" spans="1:14" s="1" customFormat="1" ht="10.199999999999999" x14ac:dyDescent="0.2">
      <c r="A260" s="1688"/>
      <c r="B260" s="1671"/>
      <c r="C260" s="2596" t="s">
        <v>144</v>
      </c>
      <c r="D260" s="2596"/>
      <c r="E260" s="2596"/>
      <c r="F260" s="2596"/>
      <c r="G260" s="2596"/>
      <c r="H260" s="2596"/>
      <c r="I260" s="2596"/>
      <c r="J260" s="2596"/>
      <c r="K260" s="2596"/>
      <c r="L260" s="1689">
        <v>10179.48</v>
      </c>
      <c r="M260" s="1690"/>
      <c r="N260" s="1691"/>
    </row>
    <row r="261" spans="1:14" s="1" customFormat="1" ht="10.199999999999999" x14ac:dyDescent="0.2">
      <c r="A261" s="1688"/>
      <c r="B261" s="1671"/>
      <c r="C261" s="2596" t="s">
        <v>1437</v>
      </c>
      <c r="D261" s="2596"/>
      <c r="E261" s="2596"/>
      <c r="F261" s="2596"/>
      <c r="G261" s="2596"/>
      <c r="H261" s="2596"/>
      <c r="I261" s="2596"/>
      <c r="J261" s="2596"/>
      <c r="K261" s="2596"/>
      <c r="L261" s="1689"/>
      <c r="M261" s="1690"/>
      <c r="N261" s="1691"/>
    </row>
    <row r="262" spans="1:14" s="1" customFormat="1" ht="10.199999999999999" x14ac:dyDescent="0.2">
      <c r="A262" s="1688"/>
      <c r="B262" s="1671"/>
      <c r="C262" s="2596" t="s">
        <v>145</v>
      </c>
      <c r="D262" s="2596"/>
      <c r="E262" s="2596"/>
      <c r="F262" s="2596"/>
      <c r="G262" s="2596"/>
      <c r="H262" s="2596"/>
      <c r="I262" s="2596"/>
      <c r="J262" s="2596"/>
      <c r="K262" s="2596"/>
      <c r="L262" s="1689">
        <v>10179.48</v>
      </c>
      <c r="M262" s="1690"/>
      <c r="N262" s="1691"/>
    </row>
    <row r="263" spans="1:14" s="1" customFormat="1" ht="10.199999999999999" x14ac:dyDescent="0.2">
      <c r="A263" s="1688"/>
      <c r="B263" s="1671"/>
      <c r="C263" s="2596" t="s">
        <v>146</v>
      </c>
      <c r="D263" s="2596"/>
      <c r="E263" s="2596"/>
      <c r="F263" s="2596"/>
      <c r="G263" s="2596"/>
      <c r="H263" s="2596"/>
      <c r="I263" s="2596"/>
      <c r="J263" s="2596"/>
      <c r="K263" s="2596"/>
      <c r="L263" s="1689">
        <v>21376.9</v>
      </c>
      <c r="M263" s="1690"/>
      <c r="N263" s="1691"/>
    </row>
    <row r="264" spans="1:14" s="1" customFormat="1" ht="10.199999999999999" x14ac:dyDescent="0.2">
      <c r="A264" s="1688"/>
      <c r="B264" s="1671"/>
      <c r="C264" s="2596" t="s">
        <v>147</v>
      </c>
      <c r="D264" s="2596"/>
      <c r="E264" s="2596"/>
      <c r="F264" s="2596"/>
      <c r="G264" s="2596"/>
      <c r="H264" s="2596"/>
      <c r="I264" s="2596"/>
      <c r="J264" s="2596"/>
      <c r="K264" s="2596"/>
      <c r="L264" s="1689">
        <v>21376.9</v>
      </c>
      <c r="M264" s="1690"/>
      <c r="N264" s="1691"/>
    </row>
    <row r="265" spans="1:14" s="1" customFormat="1" ht="10.199999999999999" x14ac:dyDescent="0.2">
      <c r="A265" s="1688"/>
      <c r="B265" s="1671"/>
      <c r="C265" s="2596" t="s">
        <v>1507</v>
      </c>
      <c r="D265" s="2596"/>
      <c r="E265" s="2596"/>
      <c r="F265" s="2596"/>
      <c r="G265" s="2596"/>
      <c r="H265" s="2596"/>
      <c r="I265" s="2596"/>
      <c r="J265" s="2596"/>
      <c r="K265" s="2596"/>
      <c r="L265" s="1689"/>
      <c r="M265" s="1690"/>
      <c r="N265" s="1691"/>
    </row>
    <row r="266" spans="1:14" s="1" customFormat="1" ht="10.199999999999999" x14ac:dyDescent="0.2">
      <c r="A266" s="1688"/>
      <c r="B266" s="1671"/>
      <c r="C266" s="2596" t="s">
        <v>148</v>
      </c>
      <c r="D266" s="2596"/>
      <c r="E266" s="2596"/>
      <c r="F266" s="2596"/>
      <c r="G266" s="2596"/>
      <c r="H266" s="2596"/>
      <c r="I266" s="2596"/>
      <c r="J266" s="2596"/>
      <c r="K266" s="2596"/>
      <c r="L266" s="1689">
        <v>10179.48</v>
      </c>
      <c r="M266" s="1690"/>
      <c r="N266" s="1691"/>
    </row>
    <row r="267" spans="1:14" s="1" customFormat="1" ht="10.199999999999999" x14ac:dyDescent="0.2">
      <c r="A267" s="1688"/>
      <c r="B267" s="1671"/>
      <c r="C267" s="2596" t="s">
        <v>149</v>
      </c>
      <c r="D267" s="2596"/>
      <c r="E267" s="2596"/>
      <c r="F267" s="2596"/>
      <c r="G267" s="2596"/>
      <c r="H267" s="2596"/>
      <c r="I267" s="2596"/>
      <c r="J267" s="2596"/>
      <c r="K267" s="2596"/>
      <c r="L267" s="1689">
        <v>7532.81</v>
      </c>
      <c r="M267" s="1690"/>
      <c r="N267" s="1691"/>
    </row>
    <row r="268" spans="1:14" s="1" customFormat="1" ht="10.199999999999999" x14ac:dyDescent="0.2">
      <c r="A268" s="1688"/>
      <c r="B268" s="1671"/>
      <c r="C268" s="2596" t="s">
        <v>150</v>
      </c>
      <c r="D268" s="2596"/>
      <c r="E268" s="2596"/>
      <c r="F268" s="2596"/>
      <c r="G268" s="2596"/>
      <c r="H268" s="2596"/>
      <c r="I268" s="2596"/>
      <c r="J268" s="2596"/>
      <c r="K268" s="2596"/>
      <c r="L268" s="1689">
        <v>3664.61</v>
      </c>
      <c r="M268" s="1690"/>
      <c r="N268" s="1691"/>
    </row>
    <row r="269" spans="1:14" s="1" customFormat="1" ht="10.199999999999999" x14ac:dyDescent="0.2">
      <c r="A269" s="1688"/>
      <c r="B269" s="1671"/>
      <c r="C269" s="2596" t="s">
        <v>151</v>
      </c>
      <c r="D269" s="2596"/>
      <c r="E269" s="2596"/>
      <c r="F269" s="2596"/>
      <c r="G269" s="2596"/>
      <c r="H269" s="2596"/>
      <c r="I269" s="2596"/>
      <c r="J269" s="2596"/>
      <c r="K269" s="2596"/>
      <c r="L269" s="1689">
        <v>10179.48</v>
      </c>
      <c r="M269" s="1690"/>
      <c r="N269" s="1691"/>
    </row>
    <row r="270" spans="1:14" s="1" customFormat="1" ht="10.199999999999999" x14ac:dyDescent="0.2">
      <c r="A270" s="1688"/>
      <c r="B270" s="1671"/>
      <c r="C270" s="2596" t="s">
        <v>152</v>
      </c>
      <c r="D270" s="2596"/>
      <c r="E270" s="2596"/>
      <c r="F270" s="2596"/>
      <c r="G270" s="2596"/>
      <c r="H270" s="2596"/>
      <c r="I270" s="2596"/>
      <c r="J270" s="2596"/>
      <c r="K270" s="2596"/>
      <c r="L270" s="1689">
        <v>7532.81</v>
      </c>
      <c r="M270" s="1690"/>
      <c r="N270" s="1691"/>
    </row>
    <row r="271" spans="1:14" s="1" customFormat="1" ht="10.199999999999999" x14ac:dyDescent="0.2">
      <c r="A271" s="1688"/>
      <c r="B271" s="1671"/>
      <c r="C271" s="2596" t="s">
        <v>153</v>
      </c>
      <c r="D271" s="2596"/>
      <c r="E271" s="2596"/>
      <c r="F271" s="2596"/>
      <c r="G271" s="2596"/>
      <c r="H271" s="2596"/>
      <c r="I271" s="2596"/>
      <c r="J271" s="2596"/>
      <c r="K271" s="2596"/>
      <c r="L271" s="1689">
        <v>3664.61</v>
      </c>
      <c r="M271" s="1690"/>
      <c r="N271" s="1691"/>
    </row>
    <row r="272" spans="1:14" s="1" customFormat="1" ht="10.199999999999999" x14ac:dyDescent="0.2">
      <c r="A272" s="1688"/>
      <c r="B272" s="1682"/>
      <c r="C272" s="2601" t="s">
        <v>154</v>
      </c>
      <c r="D272" s="2601"/>
      <c r="E272" s="2601"/>
      <c r="F272" s="2601"/>
      <c r="G272" s="2601"/>
      <c r="H272" s="2601"/>
      <c r="I272" s="2601"/>
      <c r="J272" s="2601"/>
      <c r="K272" s="2601"/>
      <c r="L272" s="1692">
        <v>21376.9</v>
      </c>
      <c r="M272" s="1693"/>
      <c r="N272" s="1694"/>
    </row>
    <row r="273" spans="1:14" s="1" customFormat="1" ht="12" x14ac:dyDescent="0.2">
      <c r="A273" s="2619" t="s">
        <v>155</v>
      </c>
      <c r="B273" s="2620"/>
      <c r="C273" s="2620"/>
      <c r="D273" s="2620"/>
      <c r="E273" s="2620"/>
      <c r="F273" s="2620"/>
      <c r="G273" s="2620"/>
      <c r="H273" s="2620"/>
      <c r="I273" s="2620"/>
      <c r="J273" s="2620"/>
      <c r="K273" s="2620"/>
      <c r="L273" s="2620"/>
      <c r="M273" s="2620"/>
      <c r="N273" s="2621"/>
    </row>
    <row r="274" spans="1:14" s="1" customFormat="1" ht="10.199999999999999" x14ac:dyDescent="0.2">
      <c r="A274" s="2625" t="s">
        <v>156</v>
      </c>
      <c r="B274" s="2626"/>
      <c r="C274" s="2626"/>
      <c r="D274" s="2626"/>
      <c r="E274" s="2626"/>
      <c r="F274" s="2626"/>
      <c r="G274" s="2626"/>
      <c r="H274" s="2626"/>
      <c r="I274" s="2626"/>
      <c r="J274" s="2626"/>
      <c r="K274" s="2626"/>
      <c r="L274" s="2626"/>
      <c r="M274" s="2626"/>
      <c r="N274" s="2627"/>
    </row>
    <row r="275" spans="1:14" s="1" customFormat="1" ht="31.8" customHeight="1" x14ac:dyDescent="0.2">
      <c r="A275" s="1665" t="s">
        <v>157</v>
      </c>
      <c r="B275" s="1666" t="s">
        <v>158</v>
      </c>
      <c r="C275" s="2599" t="s">
        <v>159</v>
      </c>
      <c r="D275" s="2599"/>
      <c r="E275" s="2599"/>
      <c r="F275" s="1667" t="s">
        <v>47</v>
      </c>
      <c r="G275" s="1667"/>
      <c r="H275" s="1667"/>
      <c r="I275" s="1667" t="s">
        <v>44</v>
      </c>
      <c r="J275" s="1668"/>
      <c r="K275" s="1667"/>
      <c r="L275" s="1668"/>
      <c r="M275" s="1667"/>
      <c r="N275" s="1669"/>
    </row>
    <row r="276" spans="1:14" s="1" customFormat="1" ht="33" customHeight="1" x14ac:dyDescent="0.2">
      <c r="A276" s="1670"/>
      <c r="B276" s="1671" t="s">
        <v>160</v>
      </c>
      <c r="C276" s="2596" t="s">
        <v>161</v>
      </c>
      <c r="D276" s="2596"/>
      <c r="E276" s="2596"/>
      <c r="F276" s="2596"/>
      <c r="G276" s="2596"/>
      <c r="H276" s="2596"/>
      <c r="I276" s="2596"/>
      <c r="J276" s="2596"/>
      <c r="K276" s="2596"/>
      <c r="L276" s="2596"/>
      <c r="M276" s="2596"/>
      <c r="N276" s="2600"/>
    </row>
    <row r="277" spans="1:14" s="1" customFormat="1" ht="10.199999999999999" x14ac:dyDescent="0.2">
      <c r="A277" s="1672"/>
      <c r="B277" s="1671" t="s">
        <v>44</v>
      </c>
      <c r="C277" s="2596" t="s">
        <v>48</v>
      </c>
      <c r="D277" s="2596"/>
      <c r="E277" s="2596"/>
      <c r="F277" s="1673"/>
      <c r="G277" s="1673"/>
      <c r="H277" s="1673"/>
      <c r="I277" s="1673"/>
      <c r="J277" s="1674">
        <v>81.66</v>
      </c>
      <c r="K277" s="1673" t="s">
        <v>162</v>
      </c>
      <c r="L277" s="1674">
        <v>106.16</v>
      </c>
      <c r="M277" s="1673" t="s">
        <v>1513</v>
      </c>
      <c r="N277" s="1675">
        <v>2902</v>
      </c>
    </row>
    <row r="278" spans="1:14" s="1" customFormat="1" ht="10.199999999999999" x14ac:dyDescent="0.2">
      <c r="A278" s="1672"/>
      <c r="B278" s="1671"/>
      <c r="C278" s="2596" t="s">
        <v>49</v>
      </c>
      <c r="D278" s="2596"/>
      <c r="E278" s="2596"/>
      <c r="F278" s="1673" t="s">
        <v>50</v>
      </c>
      <c r="G278" s="1673" t="s">
        <v>94</v>
      </c>
      <c r="H278" s="1673" t="s">
        <v>162</v>
      </c>
      <c r="I278" s="1673" t="s">
        <v>163</v>
      </c>
      <c r="J278" s="1674"/>
      <c r="K278" s="1673"/>
      <c r="L278" s="1674"/>
      <c r="M278" s="1673"/>
      <c r="N278" s="1675"/>
    </row>
    <row r="279" spans="1:14" s="1" customFormat="1" ht="10.199999999999999" x14ac:dyDescent="0.2">
      <c r="A279" s="1672"/>
      <c r="B279" s="1671"/>
      <c r="C279" s="2608" t="s">
        <v>52</v>
      </c>
      <c r="D279" s="2608"/>
      <c r="E279" s="2608"/>
      <c r="F279" s="1676"/>
      <c r="G279" s="1676"/>
      <c r="H279" s="1676"/>
      <c r="I279" s="1676"/>
      <c r="J279" s="1677">
        <v>81.66</v>
      </c>
      <c r="K279" s="1676"/>
      <c r="L279" s="1677">
        <v>106.16</v>
      </c>
      <c r="M279" s="1676"/>
      <c r="N279" s="1678"/>
    </row>
    <row r="280" spans="1:14" s="1" customFormat="1" ht="10.199999999999999" x14ac:dyDescent="0.2">
      <c r="A280" s="1672"/>
      <c r="B280" s="1671"/>
      <c r="C280" s="2596" t="s">
        <v>53</v>
      </c>
      <c r="D280" s="2596"/>
      <c r="E280" s="2596"/>
      <c r="F280" s="1673"/>
      <c r="G280" s="1673"/>
      <c r="H280" s="1673"/>
      <c r="I280" s="1673"/>
      <c r="J280" s="1674"/>
      <c r="K280" s="1673"/>
      <c r="L280" s="1674">
        <v>106.16</v>
      </c>
      <c r="M280" s="1673"/>
      <c r="N280" s="1675">
        <v>2902</v>
      </c>
    </row>
    <row r="281" spans="1:14" s="1" customFormat="1" ht="20.399999999999999" x14ac:dyDescent="0.2">
      <c r="A281" s="1672"/>
      <c r="B281" s="1671" t="s">
        <v>2100</v>
      </c>
      <c r="C281" s="2596" t="s">
        <v>54</v>
      </c>
      <c r="D281" s="2596"/>
      <c r="E281" s="2596"/>
      <c r="F281" s="1673" t="s">
        <v>55</v>
      </c>
      <c r="G281" s="1673" t="s">
        <v>56</v>
      </c>
      <c r="H281" s="1673"/>
      <c r="I281" s="1673" t="s">
        <v>56</v>
      </c>
      <c r="J281" s="1674"/>
      <c r="K281" s="1673"/>
      <c r="L281" s="1674">
        <v>78.56</v>
      </c>
      <c r="M281" s="1673"/>
      <c r="N281" s="1675">
        <v>2147</v>
      </c>
    </row>
    <row r="282" spans="1:14" s="1" customFormat="1" ht="20.399999999999999" x14ac:dyDescent="0.2">
      <c r="A282" s="1672"/>
      <c r="B282" s="1671" t="s">
        <v>2101</v>
      </c>
      <c r="C282" s="2596" t="s">
        <v>57</v>
      </c>
      <c r="D282" s="2596"/>
      <c r="E282" s="2596"/>
      <c r="F282" s="1673" t="s">
        <v>55</v>
      </c>
      <c r="G282" s="1673" t="s">
        <v>58</v>
      </c>
      <c r="H282" s="1673"/>
      <c r="I282" s="1673" t="s">
        <v>58</v>
      </c>
      <c r="J282" s="1674"/>
      <c r="K282" s="1673"/>
      <c r="L282" s="1674">
        <v>38.22</v>
      </c>
      <c r="M282" s="1673"/>
      <c r="N282" s="1675">
        <v>1045</v>
      </c>
    </row>
    <row r="283" spans="1:14" s="1" customFormat="1" ht="10.199999999999999" x14ac:dyDescent="0.2">
      <c r="A283" s="1679"/>
      <c r="B283" s="1680"/>
      <c r="C283" s="2599" t="s">
        <v>59</v>
      </c>
      <c r="D283" s="2599"/>
      <c r="E283" s="2599"/>
      <c r="F283" s="1667"/>
      <c r="G283" s="1667"/>
      <c r="H283" s="1667"/>
      <c r="I283" s="1667"/>
      <c r="J283" s="1668"/>
      <c r="K283" s="1667"/>
      <c r="L283" s="1668">
        <v>222.94</v>
      </c>
      <c r="M283" s="1676"/>
      <c r="N283" s="1669"/>
    </row>
    <row r="284" spans="1:14" s="1" customFormat="1" ht="20.399999999999999" x14ac:dyDescent="0.2">
      <c r="A284" s="1665" t="s">
        <v>164</v>
      </c>
      <c r="B284" s="1666" t="s">
        <v>61</v>
      </c>
      <c r="C284" s="2599" t="s">
        <v>62</v>
      </c>
      <c r="D284" s="2599"/>
      <c r="E284" s="2599"/>
      <c r="F284" s="1667" t="s">
        <v>63</v>
      </c>
      <c r="G284" s="1667"/>
      <c r="H284" s="1667"/>
      <c r="I284" s="1667" t="s">
        <v>64</v>
      </c>
      <c r="J284" s="1668"/>
      <c r="K284" s="1667"/>
      <c r="L284" s="1668"/>
      <c r="M284" s="1667"/>
      <c r="N284" s="1669"/>
    </row>
    <row r="285" spans="1:14" s="1" customFormat="1" ht="34.799999999999997" customHeight="1" x14ac:dyDescent="0.2">
      <c r="A285" s="1670"/>
      <c r="B285" s="1671" t="s">
        <v>160</v>
      </c>
      <c r="C285" s="2596" t="s">
        <v>161</v>
      </c>
      <c r="D285" s="2596"/>
      <c r="E285" s="2596"/>
      <c r="F285" s="2596"/>
      <c r="G285" s="2596"/>
      <c r="H285" s="2596"/>
      <c r="I285" s="2596"/>
      <c r="J285" s="2596"/>
      <c r="K285" s="2596"/>
      <c r="L285" s="2596"/>
      <c r="M285" s="2596"/>
      <c r="N285" s="2600"/>
    </row>
    <row r="286" spans="1:14" s="1" customFormat="1" ht="10.199999999999999" x14ac:dyDescent="0.2">
      <c r="A286" s="1672"/>
      <c r="B286" s="1671" t="s">
        <v>44</v>
      </c>
      <c r="C286" s="2596" t="s">
        <v>48</v>
      </c>
      <c r="D286" s="2596"/>
      <c r="E286" s="2596"/>
      <c r="F286" s="1673"/>
      <c r="G286" s="1673"/>
      <c r="H286" s="1673"/>
      <c r="I286" s="1673"/>
      <c r="J286" s="1674">
        <v>31.33</v>
      </c>
      <c r="K286" s="1673" t="s">
        <v>162</v>
      </c>
      <c r="L286" s="1674">
        <v>244.37</v>
      </c>
      <c r="M286" s="1673" t="s">
        <v>1513</v>
      </c>
      <c r="N286" s="1675">
        <v>6681</v>
      </c>
    </row>
    <row r="287" spans="1:14" s="1" customFormat="1" ht="10.199999999999999" x14ac:dyDescent="0.2">
      <c r="A287" s="1672"/>
      <c r="B287" s="1671"/>
      <c r="C287" s="2596" t="s">
        <v>49</v>
      </c>
      <c r="D287" s="2596"/>
      <c r="E287" s="2596"/>
      <c r="F287" s="1673" t="s">
        <v>50</v>
      </c>
      <c r="G287" s="1673" t="s">
        <v>65</v>
      </c>
      <c r="H287" s="1673" t="s">
        <v>162</v>
      </c>
      <c r="I287" s="1673" t="s">
        <v>165</v>
      </c>
      <c r="J287" s="1674"/>
      <c r="K287" s="1673"/>
      <c r="L287" s="1674"/>
      <c r="M287" s="1673"/>
      <c r="N287" s="1675"/>
    </row>
    <row r="288" spans="1:14" s="1" customFormat="1" ht="10.199999999999999" x14ac:dyDescent="0.2">
      <c r="A288" s="1672"/>
      <c r="B288" s="1671"/>
      <c r="C288" s="2608" t="s">
        <v>52</v>
      </c>
      <c r="D288" s="2608"/>
      <c r="E288" s="2608"/>
      <c r="F288" s="1676"/>
      <c r="G288" s="1676"/>
      <c r="H288" s="1676"/>
      <c r="I288" s="1676"/>
      <c r="J288" s="1677">
        <v>31.33</v>
      </c>
      <c r="K288" s="1676"/>
      <c r="L288" s="1677">
        <v>244.37</v>
      </c>
      <c r="M288" s="1676"/>
      <c r="N288" s="1678"/>
    </row>
    <row r="289" spans="1:14" s="1" customFormat="1" ht="10.199999999999999" x14ac:dyDescent="0.2">
      <c r="A289" s="1672"/>
      <c r="B289" s="1671"/>
      <c r="C289" s="2596" t="s">
        <v>53</v>
      </c>
      <c r="D289" s="2596"/>
      <c r="E289" s="2596"/>
      <c r="F289" s="1673"/>
      <c r="G289" s="1673"/>
      <c r="H289" s="1673"/>
      <c r="I289" s="1673"/>
      <c r="J289" s="1674"/>
      <c r="K289" s="1673"/>
      <c r="L289" s="1674">
        <v>244.37</v>
      </c>
      <c r="M289" s="1673"/>
      <c r="N289" s="1675">
        <v>6681</v>
      </c>
    </row>
    <row r="290" spans="1:14" s="1" customFormat="1" ht="20.399999999999999" x14ac:dyDescent="0.2">
      <c r="A290" s="1672"/>
      <c r="B290" s="1671" t="s">
        <v>2100</v>
      </c>
      <c r="C290" s="2596" t="s">
        <v>54</v>
      </c>
      <c r="D290" s="2596"/>
      <c r="E290" s="2596"/>
      <c r="F290" s="1673" t="s">
        <v>55</v>
      </c>
      <c r="G290" s="1673" t="s">
        <v>56</v>
      </c>
      <c r="H290" s="1673"/>
      <c r="I290" s="1673" t="s">
        <v>56</v>
      </c>
      <c r="J290" s="1674"/>
      <c r="K290" s="1673"/>
      <c r="L290" s="1674">
        <v>180.83</v>
      </c>
      <c r="M290" s="1673"/>
      <c r="N290" s="1675">
        <v>4944</v>
      </c>
    </row>
    <row r="291" spans="1:14" s="1" customFormat="1" ht="20.399999999999999" x14ac:dyDescent="0.2">
      <c r="A291" s="1672"/>
      <c r="B291" s="1671" t="s">
        <v>2101</v>
      </c>
      <c r="C291" s="2596" t="s">
        <v>57</v>
      </c>
      <c r="D291" s="2596"/>
      <c r="E291" s="2596"/>
      <c r="F291" s="1673" t="s">
        <v>55</v>
      </c>
      <c r="G291" s="1673" t="s">
        <v>58</v>
      </c>
      <c r="H291" s="1673"/>
      <c r="I291" s="1673" t="s">
        <v>58</v>
      </c>
      <c r="J291" s="1674"/>
      <c r="K291" s="1673"/>
      <c r="L291" s="1674">
        <v>87.97</v>
      </c>
      <c r="M291" s="1673"/>
      <c r="N291" s="1675">
        <v>2405</v>
      </c>
    </row>
    <row r="292" spans="1:14" s="1" customFormat="1" ht="10.199999999999999" x14ac:dyDescent="0.2">
      <c r="A292" s="1679"/>
      <c r="B292" s="1680"/>
      <c r="C292" s="2599" t="s">
        <v>59</v>
      </c>
      <c r="D292" s="2599"/>
      <c r="E292" s="2599"/>
      <c r="F292" s="1667"/>
      <c r="G292" s="1667"/>
      <c r="H292" s="1667"/>
      <c r="I292" s="1667"/>
      <c r="J292" s="1668"/>
      <c r="K292" s="1667"/>
      <c r="L292" s="1668">
        <v>513.16999999999996</v>
      </c>
      <c r="M292" s="1676"/>
      <c r="N292" s="1669"/>
    </row>
    <row r="293" spans="1:14" s="1" customFormat="1" ht="10.199999999999999" x14ac:dyDescent="0.2">
      <c r="A293" s="2625" t="s">
        <v>175</v>
      </c>
      <c r="B293" s="2626"/>
      <c r="C293" s="2626"/>
      <c r="D293" s="2626"/>
      <c r="E293" s="2626"/>
      <c r="F293" s="2626"/>
      <c r="G293" s="2626"/>
      <c r="H293" s="2626"/>
      <c r="I293" s="2626"/>
      <c r="J293" s="2626"/>
      <c r="K293" s="2626"/>
      <c r="L293" s="2626"/>
      <c r="M293" s="2626"/>
      <c r="N293" s="2627"/>
    </row>
    <row r="294" spans="1:14" s="1" customFormat="1" ht="25.2" customHeight="1" x14ac:dyDescent="0.2">
      <c r="A294" s="1665" t="s">
        <v>166</v>
      </c>
      <c r="B294" s="1666" t="s">
        <v>177</v>
      </c>
      <c r="C294" s="2599" t="s">
        <v>178</v>
      </c>
      <c r="D294" s="2599"/>
      <c r="E294" s="2599"/>
      <c r="F294" s="1667" t="s">
        <v>47</v>
      </c>
      <c r="G294" s="1667"/>
      <c r="H294" s="1667"/>
      <c r="I294" s="1667" t="s">
        <v>66</v>
      </c>
      <c r="J294" s="1668"/>
      <c r="K294" s="1667"/>
      <c r="L294" s="1668"/>
      <c r="M294" s="1667"/>
      <c r="N294" s="1669"/>
    </row>
    <row r="295" spans="1:14" s="1" customFormat="1" ht="34.200000000000003" customHeight="1" x14ac:dyDescent="0.2">
      <c r="A295" s="1670"/>
      <c r="B295" s="1671" t="s">
        <v>160</v>
      </c>
      <c r="C295" s="2596" t="s">
        <v>161</v>
      </c>
      <c r="D295" s="2596"/>
      <c r="E295" s="2596"/>
      <c r="F295" s="2596"/>
      <c r="G295" s="2596"/>
      <c r="H295" s="2596"/>
      <c r="I295" s="2596"/>
      <c r="J295" s="2596"/>
      <c r="K295" s="2596"/>
      <c r="L295" s="2596"/>
      <c r="M295" s="2596"/>
      <c r="N295" s="2600"/>
    </row>
    <row r="296" spans="1:14" s="1" customFormat="1" ht="10.199999999999999" x14ac:dyDescent="0.2">
      <c r="A296" s="1672"/>
      <c r="B296" s="1671" t="s">
        <v>44</v>
      </c>
      <c r="C296" s="2596" t="s">
        <v>48</v>
      </c>
      <c r="D296" s="2596"/>
      <c r="E296" s="2596"/>
      <c r="F296" s="1673"/>
      <c r="G296" s="1673"/>
      <c r="H296" s="1673"/>
      <c r="I296" s="1673"/>
      <c r="J296" s="1674">
        <v>120</v>
      </c>
      <c r="K296" s="1673" t="s">
        <v>162</v>
      </c>
      <c r="L296" s="1674">
        <v>468</v>
      </c>
      <c r="M296" s="1673" t="s">
        <v>1513</v>
      </c>
      <c r="N296" s="1675">
        <v>12795</v>
      </c>
    </row>
    <row r="297" spans="1:14" s="1" customFormat="1" ht="10.199999999999999" x14ac:dyDescent="0.2">
      <c r="A297" s="1672"/>
      <c r="B297" s="1671"/>
      <c r="C297" s="2596" t="s">
        <v>49</v>
      </c>
      <c r="D297" s="2596"/>
      <c r="E297" s="2596"/>
      <c r="F297" s="1673" t="s">
        <v>50</v>
      </c>
      <c r="G297" s="1673" t="s">
        <v>179</v>
      </c>
      <c r="H297" s="1673" t="s">
        <v>162</v>
      </c>
      <c r="I297" s="1673" t="s">
        <v>180</v>
      </c>
      <c r="J297" s="1674"/>
      <c r="K297" s="1673"/>
      <c r="L297" s="1674"/>
      <c r="M297" s="1673"/>
      <c r="N297" s="1675"/>
    </row>
    <row r="298" spans="1:14" s="1" customFormat="1" ht="10.199999999999999" x14ac:dyDescent="0.2">
      <c r="A298" s="1672"/>
      <c r="B298" s="1671"/>
      <c r="C298" s="2608" t="s">
        <v>52</v>
      </c>
      <c r="D298" s="2608"/>
      <c r="E298" s="2608"/>
      <c r="F298" s="1676"/>
      <c r="G298" s="1676"/>
      <c r="H298" s="1676"/>
      <c r="I298" s="1676"/>
      <c r="J298" s="1677">
        <v>120</v>
      </c>
      <c r="K298" s="1676"/>
      <c r="L298" s="1677">
        <v>468</v>
      </c>
      <c r="M298" s="1676"/>
      <c r="N298" s="1678"/>
    </row>
    <row r="299" spans="1:14" s="1" customFormat="1" ht="10.199999999999999" x14ac:dyDescent="0.2">
      <c r="A299" s="1672"/>
      <c r="B299" s="1671"/>
      <c r="C299" s="2596" t="s">
        <v>53</v>
      </c>
      <c r="D299" s="2596"/>
      <c r="E299" s="2596"/>
      <c r="F299" s="1673"/>
      <c r="G299" s="1673"/>
      <c r="H299" s="1673"/>
      <c r="I299" s="1673"/>
      <c r="J299" s="1674"/>
      <c r="K299" s="1673"/>
      <c r="L299" s="1674">
        <v>468</v>
      </c>
      <c r="M299" s="1673"/>
      <c r="N299" s="1675">
        <v>12795</v>
      </c>
    </row>
    <row r="300" spans="1:14" s="1" customFormat="1" ht="20.399999999999999" x14ac:dyDescent="0.2">
      <c r="A300" s="1672"/>
      <c r="B300" s="1671" t="s">
        <v>2100</v>
      </c>
      <c r="C300" s="2596" t="s">
        <v>54</v>
      </c>
      <c r="D300" s="2596"/>
      <c r="E300" s="2596"/>
      <c r="F300" s="1673" t="s">
        <v>55</v>
      </c>
      <c r="G300" s="1673" t="s">
        <v>56</v>
      </c>
      <c r="H300" s="1673"/>
      <c r="I300" s="1673" t="s">
        <v>56</v>
      </c>
      <c r="J300" s="1674"/>
      <c r="K300" s="1673"/>
      <c r="L300" s="1674">
        <v>346.32</v>
      </c>
      <c r="M300" s="1673"/>
      <c r="N300" s="1675">
        <v>9468</v>
      </c>
    </row>
    <row r="301" spans="1:14" s="1" customFormat="1" ht="20.399999999999999" x14ac:dyDescent="0.2">
      <c r="A301" s="1672"/>
      <c r="B301" s="1671" t="s">
        <v>2101</v>
      </c>
      <c r="C301" s="2596" t="s">
        <v>57</v>
      </c>
      <c r="D301" s="2596"/>
      <c r="E301" s="2596"/>
      <c r="F301" s="1673" t="s">
        <v>55</v>
      </c>
      <c r="G301" s="1673" t="s">
        <v>58</v>
      </c>
      <c r="H301" s="1673"/>
      <c r="I301" s="1673" t="s">
        <v>58</v>
      </c>
      <c r="J301" s="1674"/>
      <c r="K301" s="1673"/>
      <c r="L301" s="1674">
        <v>168.48</v>
      </c>
      <c r="M301" s="1673"/>
      <c r="N301" s="1675">
        <v>4606</v>
      </c>
    </row>
    <row r="302" spans="1:14" s="1" customFormat="1" ht="10.199999999999999" x14ac:dyDescent="0.2">
      <c r="A302" s="1679"/>
      <c r="B302" s="1680"/>
      <c r="C302" s="2599" t="s">
        <v>59</v>
      </c>
      <c r="D302" s="2599"/>
      <c r="E302" s="2599"/>
      <c r="F302" s="1667"/>
      <c r="G302" s="1667"/>
      <c r="H302" s="1667"/>
      <c r="I302" s="1667"/>
      <c r="J302" s="1668"/>
      <c r="K302" s="1667"/>
      <c r="L302" s="1668">
        <v>982.8</v>
      </c>
      <c r="M302" s="1676"/>
      <c r="N302" s="1669"/>
    </row>
    <row r="303" spans="1:14" s="1" customFormat="1" ht="24.6" customHeight="1" x14ac:dyDescent="0.2">
      <c r="A303" s="1665" t="s">
        <v>167</v>
      </c>
      <c r="B303" s="1666" t="s">
        <v>123</v>
      </c>
      <c r="C303" s="2599" t="s">
        <v>124</v>
      </c>
      <c r="D303" s="2599"/>
      <c r="E303" s="2599"/>
      <c r="F303" s="1667" t="s">
        <v>63</v>
      </c>
      <c r="G303" s="1667"/>
      <c r="H303" s="1667"/>
      <c r="I303" s="1667" t="s">
        <v>66</v>
      </c>
      <c r="J303" s="1668"/>
      <c r="K303" s="1667"/>
      <c r="L303" s="1668"/>
      <c r="M303" s="1667"/>
      <c r="N303" s="1669"/>
    </row>
    <row r="304" spans="1:14" s="1" customFormat="1" ht="34.799999999999997" customHeight="1" x14ac:dyDescent="0.2">
      <c r="A304" s="1670"/>
      <c r="B304" s="1671" t="s">
        <v>160</v>
      </c>
      <c r="C304" s="2596" t="s">
        <v>161</v>
      </c>
      <c r="D304" s="2596"/>
      <c r="E304" s="2596"/>
      <c r="F304" s="2596"/>
      <c r="G304" s="2596"/>
      <c r="H304" s="2596"/>
      <c r="I304" s="2596"/>
      <c r="J304" s="2596"/>
      <c r="K304" s="2596"/>
      <c r="L304" s="2596"/>
      <c r="M304" s="2596"/>
      <c r="N304" s="2600"/>
    </row>
    <row r="305" spans="1:14" s="1" customFormat="1" ht="10.199999999999999" x14ac:dyDescent="0.2">
      <c r="A305" s="1672"/>
      <c r="B305" s="1671" t="s">
        <v>44</v>
      </c>
      <c r="C305" s="2596" t="s">
        <v>48</v>
      </c>
      <c r="D305" s="2596"/>
      <c r="E305" s="2596"/>
      <c r="F305" s="1673"/>
      <c r="G305" s="1673"/>
      <c r="H305" s="1673"/>
      <c r="I305" s="1673"/>
      <c r="J305" s="1674">
        <v>31.33</v>
      </c>
      <c r="K305" s="1673" t="s">
        <v>162</v>
      </c>
      <c r="L305" s="1674">
        <v>122.19</v>
      </c>
      <c r="M305" s="1673" t="s">
        <v>1513</v>
      </c>
      <c r="N305" s="1675">
        <v>3341</v>
      </c>
    </row>
    <row r="306" spans="1:14" s="1" customFormat="1" ht="10.199999999999999" x14ac:dyDescent="0.2">
      <c r="A306" s="1672"/>
      <c r="B306" s="1671"/>
      <c r="C306" s="2596" t="s">
        <v>49</v>
      </c>
      <c r="D306" s="2596"/>
      <c r="E306" s="2596"/>
      <c r="F306" s="1673" t="s">
        <v>50</v>
      </c>
      <c r="G306" s="1673" t="s">
        <v>65</v>
      </c>
      <c r="H306" s="1673" t="s">
        <v>162</v>
      </c>
      <c r="I306" s="1673" t="s">
        <v>181</v>
      </c>
      <c r="J306" s="1674"/>
      <c r="K306" s="1673"/>
      <c r="L306" s="1674"/>
      <c r="M306" s="1673"/>
      <c r="N306" s="1675"/>
    </row>
    <row r="307" spans="1:14" s="1" customFormat="1" ht="10.199999999999999" x14ac:dyDescent="0.2">
      <c r="A307" s="1672"/>
      <c r="B307" s="1671"/>
      <c r="C307" s="2608" t="s">
        <v>52</v>
      </c>
      <c r="D307" s="2608"/>
      <c r="E307" s="2608"/>
      <c r="F307" s="1676"/>
      <c r="G307" s="1676"/>
      <c r="H307" s="1676"/>
      <c r="I307" s="1676"/>
      <c r="J307" s="1677">
        <v>31.33</v>
      </c>
      <c r="K307" s="1676"/>
      <c r="L307" s="1677">
        <v>122.19</v>
      </c>
      <c r="M307" s="1676"/>
      <c r="N307" s="1678"/>
    </row>
    <row r="308" spans="1:14" s="1" customFormat="1" ht="10.199999999999999" x14ac:dyDescent="0.2">
      <c r="A308" s="1672"/>
      <c r="B308" s="1671"/>
      <c r="C308" s="2596" t="s">
        <v>53</v>
      </c>
      <c r="D308" s="2596"/>
      <c r="E308" s="2596"/>
      <c r="F308" s="1673"/>
      <c r="G308" s="1673"/>
      <c r="H308" s="1673"/>
      <c r="I308" s="1673"/>
      <c r="J308" s="1674"/>
      <c r="K308" s="1673"/>
      <c r="L308" s="1674">
        <v>122.19</v>
      </c>
      <c r="M308" s="1673"/>
      <c r="N308" s="1675">
        <v>3341</v>
      </c>
    </row>
    <row r="309" spans="1:14" s="1" customFormat="1" ht="20.399999999999999" x14ac:dyDescent="0.2">
      <c r="A309" s="1672"/>
      <c r="B309" s="1671" t="s">
        <v>2100</v>
      </c>
      <c r="C309" s="2596" t="s">
        <v>54</v>
      </c>
      <c r="D309" s="2596"/>
      <c r="E309" s="2596"/>
      <c r="F309" s="1673" t="s">
        <v>55</v>
      </c>
      <c r="G309" s="1673" t="s">
        <v>56</v>
      </c>
      <c r="H309" s="1673"/>
      <c r="I309" s="1673" t="s">
        <v>56</v>
      </c>
      <c r="J309" s="1674"/>
      <c r="K309" s="1673"/>
      <c r="L309" s="1674">
        <v>90.42</v>
      </c>
      <c r="M309" s="1673"/>
      <c r="N309" s="1675">
        <v>2472</v>
      </c>
    </row>
    <row r="310" spans="1:14" s="1" customFormat="1" ht="20.399999999999999" x14ac:dyDescent="0.2">
      <c r="A310" s="1672"/>
      <c r="B310" s="1671" t="s">
        <v>2101</v>
      </c>
      <c r="C310" s="2596" t="s">
        <v>57</v>
      </c>
      <c r="D310" s="2596"/>
      <c r="E310" s="2596"/>
      <c r="F310" s="1673" t="s">
        <v>55</v>
      </c>
      <c r="G310" s="1673" t="s">
        <v>58</v>
      </c>
      <c r="H310" s="1673"/>
      <c r="I310" s="1673" t="s">
        <v>58</v>
      </c>
      <c r="J310" s="1674"/>
      <c r="K310" s="1673"/>
      <c r="L310" s="1674">
        <v>43.99</v>
      </c>
      <c r="M310" s="1673"/>
      <c r="N310" s="1675">
        <v>1203</v>
      </c>
    </row>
    <row r="311" spans="1:14" s="1" customFormat="1" ht="10.199999999999999" x14ac:dyDescent="0.2">
      <c r="A311" s="1679"/>
      <c r="B311" s="1680"/>
      <c r="C311" s="2599" t="s">
        <v>59</v>
      </c>
      <c r="D311" s="2599"/>
      <c r="E311" s="2599"/>
      <c r="F311" s="1667"/>
      <c r="G311" s="1667"/>
      <c r="H311" s="1667"/>
      <c r="I311" s="1667"/>
      <c r="J311" s="1668"/>
      <c r="K311" s="1667"/>
      <c r="L311" s="1668">
        <v>256.60000000000002</v>
      </c>
      <c r="M311" s="1676"/>
      <c r="N311" s="1669"/>
    </row>
    <row r="312" spans="1:14" s="1" customFormat="1" ht="26.4" customHeight="1" x14ac:dyDescent="0.2">
      <c r="A312" s="1665" t="s">
        <v>169</v>
      </c>
      <c r="B312" s="1666" t="s">
        <v>83</v>
      </c>
      <c r="C312" s="2599" t="s">
        <v>84</v>
      </c>
      <c r="D312" s="2599"/>
      <c r="E312" s="2599"/>
      <c r="F312" s="1667" t="s">
        <v>63</v>
      </c>
      <c r="G312" s="1667"/>
      <c r="H312" s="1667"/>
      <c r="I312" s="1667" t="s">
        <v>66</v>
      </c>
      <c r="J312" s="1668"/>
      <c r="K312" s="1667"/>
      <c r="L312" s="1668"/>
      <c r="M312" s="1667"/>
      <c r="N312" s="1669"/>
    </row>
    <row r="313" spans="1:14" s="1" customFormat="1" ht="36.6" customHeight="1" x14ac:dyDescent="0.2">
      <c r="A313" s="1670"/>
      <c r="B313" s="1671" t="s">
        <v>160</v>
      </c>
      <c r="C313" s="2596" t="s">
        <v>161</v>
      </c>
      <c r="D313" s="2596"/>
      <c r="E313" s="2596"/>
      <c r="F313" s="2596"/>
      <c r="G313" s="2596"/>
      <c r="H313" s="2596"/>
      <c r="I313" s="2596"/>
      <c r="J313" s="2596"/>
      <c r="K313" s="2596"/>
      <c r="L313" s="2596"/>
      <c r="M313" s="2596"/>
      <c r="N313" s="2600"/>
    </row>
    <row r="314" spans="1:14" s="1" customFormat="1" ht="10.199999999999999" x14ac:dyDescent="0.2">
      <c r="A314" s="1672"/>
      <c r="B314" s="1671" t="s">
        <v>44</v>
      </c>
      <c r="C314" s="2596" t="s">
        <v>48</v>
      </c>
      <c r="D314" s="2596"/>
      <c r="E314" s="2596"/>
      <c r="F314" s="1673"/>
      <c r="G314" s="1673"/>
      <c r="H314" s="1673"/>
      <c r="I314" s="1673"/>
      <c r="J314" s="1674">
        <v>20.88</v>
      </c>
      <c r="K314" s="1673" t="s">
        <v>162</v>
      </c>
      <c r="L314" s="1674">
        <v>81.430000000000007</v>
      </c>
      <c r="M314" s="1673" t="s">
        <v>1513</v>
      </c>
      <c r="N314" s="1675">
        <v>2226</v>
      </c>
    </row>
    <row r="315" spans="1:14" s="1" customFormat="1" ht="10.199999999999999" x14ac:dyDescent="0.2">
      <c r="A315" s="1672"/>
      <c r="B315" s="1671"/>
      <c r="C315" s="2596" t="s">
        <v>49</v>
      </c>
      <c r="D315" s="2596"/>
      <c r="E315" s="2596"/>
      <c r="F315" s="1673" t="s">
        <v>50</v>
      </c>
      <c r="G315" s="1673" t="s">
        <v>85</v>
      </c>
      <c r="H315" s="1673" t="s">
        <v>162</v>
      </c>
      <c r="I315" s="1673" t="s">
        <v>183</v>
      </c>
      <c r="J315" s="1674"/>
      <c r="K315" s="1673"/>
      <c r="L315" s="1674"/>
      <c r="M315" s="1673"/>
      <c r="N315" s="1675"/>
    </row>
    <row r="316" spans="1:14" s="1" customFormat="1" ht="10.199999999999999" x14ac:dyDescent="0.2">
      <c r="A316" s="1672"/>
      <c r="B316" s="1671"/>
      <c r="C316" s="2608" t="s">
        <v>52</v>
      </c>
      <c r="D316" s="2608"/>
      <c r="E316" s="2608"/>
      <c r="F316" s="1676"/>
      <c r="G316" s="1676"/>
      <c r="H316" s="1676"/>
      <c r="I316" s="1676"/>
      <c r="J316" s="1677">
        <v>20.88</v>
      </c>
      <c r="K316" s="1676"/>
      <c r="L316" s="1677">
        <v>81.430000000000007</v>
      </c>
      <c r="M316" s="1676"/>
      <c r="N316" s="1678"/>
    </row>
    <row r="317" spans="1:14" s="1" customFormat="1" ht="10.199999999999999" x14ac:dyDescent="0.2">
      <c r="A317" s="1672"/>
      <c r="B317" s="1671"/>
      <c r="C317" s="2596" t="s">
        <v>53</v>
      </c>
      <c r="D317" s="2596"/>
      <c r="E317" s="2596"/>
      <c r="F317" s="1673"/>
      <c r="G317" s="1673"/>
      <c r="H317" s="1673"/>
      <c r="I317" s="1673"/>
      <c r="J317" s="1674"/>
      <c r="K317" s="1673"/>
      <c r="L317" s="1674">
        <v>81.430000000000007</v>
      </c>
      <c r="M317" s="1673"/>
      <c r="N317" s="1675">
        <v>2226</v>
      </c>
    </row>
    <row r="318" spans="1:14" s="1" customFormat="1" ht="20.399999999999999" x14ac:dyDescent="0.2">
      <c r="A318" s="1672"/>
      <c r="B318" s="1671" t="s">
        <v>2100</v>
      </c>
      <c r="C318" s="2596" t="s">
        <v>54</v>
      </c>
      <c r="D318" s="2596"/>
      <c r="E318" s="2596"/>
      <c r="F318" s="1673" t="s">
        <v>55</v>
      </c>
      <c r="G318" s="1673" t="s">
        <v>56</v>
      </c>
      <c r="H318" s="1673"/>
      <c r="I318" s="1673" t="s">
        <v>56</v>
      </c>
      <c r="J318" s="1674"/>
      <c r="K318" s="1673"/>
      <c r="L318" s="1674">
        <v>60.26</v>
      </c>
      <c r="M318" s="1673"/>
      <c r="N318" s="1675">
        <v>1647</v>
      </c>
    </row>
    <row r="319" spans="1:14" s="1" customFormat="1" ht="20.399999999999999" x14ac:dyDescent="0.2">
      <c r="A319" s="1672"/>
      <c r="B319" s="1671" t="s">
        <v>2101</v>
      </c>
      <c r="C319" s="2596" t="s">
        <v>57</v>
      </c>
      <c r="D319" s="2596"/>
      <c r="E319" s="2596"/>
      <c r="F319" s="1673" t="s">
        <v>55</v>
      </c>
      <c r="G319" s="1673" t="s">
        <v>58</v>
      </c>
      <c r="H319" s="1673"/>
      <c r="I319" s="1673" t="s">
        <v>58</v>
      </c>
      <c r="J319" s="1674"/>
      <c r="K319" s="1673"/>
      <c r="L319" s="1674">
        <v>29.31</v>
      </c>
      <c r="M319" s="1673"/>
      <c r="N319" s="1675">
        <v>801</v>
      </c>
    </row>
    <row r="320" spans="1:14" s="1" customFormat="1" ht="10.199999999999999" x14ac:dyDescent="0.2">
      <c r="A320" s="1679"/>
      <c r="B320" s="1680"/>
      <c r="C320" s="2599" t="s">
        <v>59</v>
      </c>
      <c r="D320" s="2599"/>
      <c r="E320" s="2599"/>
      <c r="F320" s="1667"/>
      <c r="G320" s="1667"/>
      <c r="H320" s="1667"/>
      <c r="I320" s="1667"/>
      <c r="J320" s="1668"/>
      <c r="K320" s="1667"/>
      <c r="L320" s="1668">
        <v>171</v>
      </c>
      <c r="M320" s="1676"/>
      <c r="N320" s="1669"/>
    </row>
    <row r="321" spans="1:14" s="1" customFormat="1" ht="10.199999999999999" x14ac:dyDescent="0.2">
      <c r="A321" s="2625" t="s">
        <v>184</v>
      </c>
      <c r="B321" s="2626"/>
      <c r="C321" s="2626"/>
      <c r="D321" s="2626"/>
      <c r="E321" s="2626"/>
      <c r="F321" s="2626"/>
      <c r="G321" s="2626"/>
      <c r="H321" s="2626"/>
      <c r="I321" s="2626"/>
      <c r="J321" s="2626"/>
      <c r="K321" s="2626"/>
      <c r="L321" s="2626"/>
      <c r="M321" s="2626"/>
      <c r="N321" s="2627"/>
    </row>
    <row r="322" spans="1:14" s="1" customFormat="1" ht="25.2" customHeight="1" x14ac:dyDescent="0.2">
      <c r="A322" s="1665" t="s">
        <v>170</v>
      </c>
      <c r="B322" s="1666" t="s">
        <v>133</v>
      </c>
      <c r="C322" s="2599" t="s">
        <v>134</v>
      </c>
      <c r="D322" s="2599"/>
      <c r="E322" s="2599"/>
      <c r="F322" s="1667" t="s">
        <v>63</v>
      </c>
      <c r="G322" s="1667"/>
      <c r="H322" s="1667"/>
      <c r="I322" s="1667" t="s">
        <v>130</v>
      </c>
      <c r="J322" s="1668"/>
      <c r="K322" s="1667"/>
      <c r="L322" s="1668"/>
      <c r="M322" s="1667"/>
      <c r="N322" s="1669"/>
    </row>
    <row r="323" spans="1:14" s="1" customFormat="1" ht="39.6" customHeight="1" x14ac:dyDescent="0.2">
      <c r="A323" s="1670"/>
      <c r="B323" s="1671" t="s">
        <v>160</v>
      </c>
      <c r="C323" s="2596" t="s">
        <v>161</v>
      </c>
      <c r="D323" s="2596"/>
      <c r="E323" s="2596"/>
      <c r="F323" s="2596"/>
      <c r="G323" s="2596"/>
      <c r="H323" s="2596"/>
      <c r="I323" s="2596"/>
      <c r="J323" s="2596"/>
      <c r="K323" s="2596"/>
      <c r="L323" s="2596"/>
      <c r="M323" s="2596"/>
      <c r="N323" s="2600"/>
    </row>
    <row r="324" spans="1:14" s="1" customFormat="1" ht="10.199999999999999" x14ac:dyDescent="0.2">
      <c r="A324" s="1672"/>
      <c r="B324" s="1671" t="s">
        <v>44</v>
      </c>
      <c r="C324" s="2596" t="s">
        <v>48</v>
      </c>
      <c r="D324" s="2596"/>
      <c r="E324" s="2596"/>
      <c r="F324" s="1673"/>
      <c r="G324" s="1673"/>
      <c r="H324" s="1673"/>
      <c r="I324" s="1673"/>
      <c r="J324" s="1674">
        <v>32.729999999999997</v>
      </c>
      <c r="K324" s="1673" t="s">
        <v>162</v>
      </c>
      <c r="L324" s="1674">
        <v>893.53</v>
      </c>
      <c r="M324" s="1673" t="s">
        <v>1513</v>
      </c>
      <c r="N324" s="1675">
        <v>24429</v>
      </c>
    </row>
    <row r="325" spans="1:14" s="1" customFormat="1" ht="10.199999999999999" x14ac:dyDescent="0.2">
      <c r="A325" s="1672"/>
      <c r="B325" s="1671"/>
      <c r="C325" s="2596" t="s">
        <v>49</v>
      </c>
      <c r="D325" s="2596"/>
      <c r="E325" s="2596"/>
      <c r="F325" s="1673" t="s">
        <v>50</v>
      </c>
      <c r="G325" s="1673" t="s">
        <v>106</v>
      </c>
      <c r="H325" s="1673" t="s">
        <v>162</v>
      </c>
      <c r="I325" s="1673" t="s">
        <v>186</v>
      </c>
      <c r="J325" s="1674"/>
      <c r="K325" s="1673"/>
      <c r="L325" s="1674"/>
      <c r="M325" s="1673"/>
      <c r="N325" s="1675"/>
    </row>
    <row r="326" spans="1:14" s="1" customFormat="1" ht="10.199999999999999" x14ac:dyDescent="0.2">
      <c r="A326" s="1672"/>
      <c r="B326" s="1671"/>
      <c r="C326" s="2608" t="s">
        <v>52</v>
      </c>
      <c r="D326" s="2608"/>
      <c r="E326" s="2608"/>
      <c r="F326" s="1676"/>
      <c r="G326" s="1676"/>
      <c r="H326" s="1676"/>
      <c r="I326" s="1676"/>
      <c r="J326" s="1677">
        <v>32.729999999999997</v>
      </c>
      <c r="K326" s="1676"/>
      <c r="L326" s="1677">
        <v>893.53</v>
      </c>
      <c r="M326" s="1676"/>
      <c r="N326" s="1678"/>
    </row>
    <row r="327" spans="1:14" s="1" customFormat="1" ht="10.199999999999999" x14ac:dyDescent="0.2">
      <c r="A327" s="1672"/>
      <c r="B327" s="1671"/>
      <c r="C327" s="2596" t="s">
        <v>53</v>
      </c>
      <c r="D327" s="2596"/>
      <c r="E327" s="2596"/>
      <c r="F327" s="1673"/>
      <c r="G327" s="1673"/>
      <c r="H327" s="1673"/>
      <c r="I327" s="1673"/>
      <c r="J327" s="1674"/>
      <c r="K327" s="1673"/>
      <c r="L327" s="1674">
        <v>893.53</v>
      </c>
      <c r="M327" s="1673"/>
      <c r="N327" s="1675">
        <v>24429</v>
      </c>
    </row>
    <row r="328" spans="1:14" s="1" customFormat="1" ht="20.399999999999999" x14ac:dyDescent="0.2">
      <c r="A328" s="1672"/>
      <c r="B328" s="1671" t="s">
        <v>2100</v>
      </c>
      <c r="C328" s="2596" t="s">
        <v>54</v>
      </c>
      <c r="D328" s="2596"/>
      <c r="E328" s="2596"/>
      <c r="F328" s="1673" t="s">
        <v>55</v>
      </c>
      <c r="G328" s="1673" t="s">
        <v>56</v>
      </c>
      <c r="H328" s="1673"/>
      <c r="I328" s="1673" t="s">
        <v>56</v>
      </c>
      <c r="J328" s="1674"/>
      <c r="K328" s="1673"/>
      <c r="L328" s="1674">
        <v>661.21</v>
      </c>
      <c r="M328" s="1673"/>
      <c r="N328" s="1675">
        <v>18077</v>
      </c>
    </row>
    <row r="329" spans="1:14" s="1" customFormat="1" ht="20.399999999999999" x14ac:dyDescent="0.2">
      <c r="A329" s="1672"/>
      <c r="B329" s="1671" t="s">
        <v>2101</v>
      </c>
      <c r="C329" s="2596" t="s">
        <v>57</v>
      </c>
      <c r="D329" s="2596"/>
      <c r="E329" s="2596"/>
      <c r="F329" s="1673" t="s">
        <v>55</v>
      </c>
      <c r="G329" s="1673" t="s">
        <v>58</v>
      </c>
      <c r="H329" s="1673"/>
      <c r="I329" s="1673" t="s">
        <v>58</v>
      </c>
      <c r="J329" s="1674"/>
      <c r="K329" s="1673"/>
      <c r="L329" s="1674">
        <v>321.67</v>
      </c>
      <c r="M329" s="1673"/>
      <c r="N329" s="1675">
        <v>8794</v>
      </c>
    </row>
    <row r="330" spans="1:14" s="1" customFormat="1" ht="10.199999999999999" x14ac:dyDescent="0.2">
      <c r="A330" s="1679"/>
      <c r="B330" s="1680"/>
      <c r="C330" s="2599" t="s">
        <v>59</v>
      </c>
      <c r="D330" s="2599"/>
      <c r="E330" s="2599"/>
      <c r="F330" s="1667"/>
      <c r="G330" s="1667"/>
      <c r="H330" s="1667"/>
      <c r="I330" s="1667"/>
      <c r="J330" s="1668"/>
      <c r="K330" s="1667"/>
      <c r="L330" s="1668">
        <v>1876.41</v>
      </c>
      <c r="M330" s="1676"/>
      <c r="N330" s="1669"/>
    </row>
    <row r="331" spans="1:14" s="1" customFormat="1" ht="20.399999999999999" x14ac:dyDescent="0.2">
      <c r="A331" s="1665" t="s">
        <v>90</v>
      </c>
      <c r="B331" s="1666" t="s">
        <v>136</v>
      </c>
      <c r="C331" s="2599" t="s">
        <v>137</v>
      </c>
      <c r="D331" s="2599"/>
      <c r="E331" s="2599"/>
      <c r="F331" s="1667" t="s">
        <v>98</v>
      </c>
      <c r="G331" s="1667"/>
      <c r="H331" s="1667"/>
      <c r="I331" s="1667" t="s">
        <v>130</v>
      </c>
      <c r="J331" s="1668"/>
      <c r="K331" s="1667"/>
      <c r="L331" s="1668"/>
      <c r="M331" s="1667"/>
      <c r="N331" s="1669"/>
    </row>
    <row r="332" spans="1:14" s="1" customFormat="1" ht="33.6" customHeight="1" x14ac:dyDescent="0.2">
      <c r="A332" s="1670"/>
      <c r="B332" s="1671" t="s">
        <v>160</v>
      </c>
      <c r="C332" s="2596" t="s">
        <v>161</v>
      </c>
      <c r="D332" s="2596"/>
      <c r="E332" s="2596"/>
      <c r="F332" s="2596"/>
      <c r="G332" s="2596"/>
      <c r="H332" s="2596"/>
      <c r="I332" s="2596"/>
      <c r="J332" s="2596"/>
      <c r="K332" s="2596"/>
      <c r="L332" s="2596"/>
      <c r="M332" s="2596"/>
      <c r="N332" s="2600"/>
    </row>
    <row r="333" spans="1:14" s="1" customFormat="1" ht="10.199999999999999" x14ac:dyDescent="0.2">
      <c r="A333" s="1672"/>
      <c r="B333" s="1671" t="s">
        <v>44</v>
      </c>
      <c r="C333" s="2596" t="s">
        <v>48</v>
      </c>
      <c r="D333" s="2596"/>
      <c r="E333" s="2596"/>
      <c r="F333" s="1673"/>
      <c r="G333" s="1673"/>
      <c r="H333" s="1673"/>
      <c r="I333" s="1673"/>
      <c r="J333" s="1674">
        <v>23.05</v>
      </c>
      <c r="K333" s="1673" t="s">
        <v>162</v>
      </c>
      <c r="L333" s="1674">
        <v>629.27</v>
      </c>
      <c r="M333" s="1673" t="s">
        <v>1513</v>
      </c>
      <c r="N333" s="1675">
        <v>17204</v>
      </c>
    </row>
    <row r="334" spans="1:14" s="1" customFormat="1" ht="10.199999999999999" x14ac:dyDescent="0.2">
      <c r="A334" s="1672"/>
      <c r="B334" s="1671"/>
      <c r="C334" s="2596" t="s">
        <v>49</v>
      </c>
      <c r="D334" s="2596"/>
      <c r="E334" s="2596"/>
      <c r="F334" s="1673" t="s">
        <v>50</v>
      </c>
      <c r="G334" s="1673" t="s">
        <v>138</v>
      </c>
      <c r="H334" s="1673" t="s">
        <v>162</v>
      </c>
      <c r="I334" s="1673" t="s">
        <v>168</v>
      </c>
      <c r="J334" s="1674"/>
      <c r="K334" s="1673"/>
      <c r="L334" s="1674"/>
      <c r="M334" s="1673"/>
      <c r="N334" s="1675"/>
    </row>
    <row r="335" spans="1:14" s="1" customFormat="1" ht="10.199999999999999" x14ac:dyDescent="0.2">
      <c r="A335" s="1672"/>
      <c r="B335" s="1671"/>
      <c r="C335" s="2608" t="s">
        <v>52</v>
      </c>
      <c r="D335" s="2608"/>
      <c r="E335" s="2608"/>
      <c r="F335" s="1676"/>
      <c r="G335" s="1676"/>
      <c r="H335" s="1676"/>
      <c r="I335" s="1676"/>
      <c r="J335" s="1677">
        <v>23.05</v>
      </c>
      <c r="K335" s="1676"/>
      <c r="L335" s="1677">
        <v>629.27</v>
      </c>
      <c r="M335" s="1676"/>
      <c r="N335" s="1678"/>
    </row>
    <row r="336" spans="1:14" s="1" customFormat="1" ht="10.199999999999999" x14ac:dyDescent="0.2">
      <c r="A336" s="1672"/>
      <c r="B336" s="1671"/>
      <c r="C336" s="2596" t="s">
        <v>53</v>
      </c>
      <c r="D336" s="2596"/>
      <c r="E336" s="2596"/>
      <c r="F336" s="1673"/>
      <c r="G336" s="1673"/>
      <c r="H336" s="1673"/>
      <c r="I336" s="1673"/>
      <c r="J336" s="1674"/>
      <c r="K336" s="1673"/>
      <c r="L336" s="1674">
        <v>629.27</v>
      </c>
      <c r="M336" s="1673"/>
      <c r="N336" s="1675">
        <v>17204</v>
      </c>
    </row>
    <row r="337" spans="1:14" s="1" customFormat="1" ht="20.399999999999999" x14ac:dyDescent="0.2">
      <c r="A337" s="1672"/>
      <c r="B337" s="1671" t="s">
        <v>2100</v>
      </c>
      <c r="C337" s="2596" t="s">
        <v>54</v>
      </c>
      <c r="D337" s="2596"/>
      <c r="E337" s="2596"/>
      <c r="F337" s="1673" t="s">
        <v>55</v>
      </c>
      <c r="G337" s="1673" t="s">
        <v>56</v>
      </c>
      <c r="H337" s="1673"/>
      <c r="I337" s="1673" t="s">
        <v>56</v>
      </c>
      <c r="J337" s="1674"/>
      <c r="K337" s="1673"/>
      <c r="L337" s="1674">
        <v>465.66</v>
      </c>
      <c r="M337" s="1673"/>
      <c r="N337" s="1675">
        <v>12731</v>
      </c>
    </row>
    <row r="338" spans="1:14" s="1" customFormat="1" ht="20.399999999999999" x14ac:dyDescent="0.2">
      <c r="A338" s="1672"/>
      <c r="B338" s="1671" t="s">
        <v>2101</v>
      </c>
      <c r="C338" s="2596" t="s">
        <v>57</v>
      </c>
      <c r="D338" s="2596"/>
      <c r="E338" s="2596"/>
      <c r="F338" s="1673" t="s">
        <v>55</v>
      </c>
      <c r="G338" s="1673" t="s">
        <v>58</v>
      </c>
      <c r="H338" s="1673"/>
      <c r="I338" s="1673" t="s">
        <v>58</v>
      </c>
      <c r="J338" s="1674"/>
      <c r="K338" s="1673"/>
      <c r="L338" s="1674">
        <v>226.54</v>
      </c>
      <c r="M338" s="1673"/>
      <c r="N338" s="1675">
        <v>6193</v>
      </c>
    </row>
    <row r="339" spans="1:14" s="1" customFormat="1" ht="10.199999999999999" x14ac:dyDescent="0.2">
      <c r="A339" s="1679"/>
      <c r="B339" s="1680"/>
      <c r="C339" s="2599" t="s">
        <v>59</v>
      </c>
      <c r="D339" s="2599"/>
      <c r="E339" s="2599"/>
      <c r="F339" s="1667"/>
      <c r="G339" s="1667"/>
      <c r="H339" s="1667"/>
      <c r="I339" s="1667"/>
      <c r="J339" s="1668"/>
      <c r="K339" s="1667"/>
      <c r="L339" s="1668">
        <v>1321.47</v>
      </c>
      <c r="M339" s="1676"/>
      <c r="N339" s="1669"/>
    </row>
    <row r="340" spans="1:14" s="1" customFormat="1" ht="10.199999999999999" x14ac:dyDescent="0.2">
      <c r="A340" s="2625" t="s">
        <v>188</v>
      </c>
      <c r="B340" s="2626"/>
      <c r="C340" s="2626"/>
      <c r="D340" s="2626"/>
      <c r="E340" s="2626"/>
      <c r="F340" s="2626"/>
      <c r="G340" s="2626"/>
      <c r="H340" s="2626"/>
      <c r="I340" s="2626"/>
      <c r="J340" s="2626"/>
      <c r="K340" s="2626"/>
      <c r="L340" s="2626"/>
      <c r="M340" s="2626"/>
      <c r="N340" s="2627"/>
    </row>
    <row r="341" spans="1:14" s="1" customFormat="1" ht="24" customHeight="1" x14ac:dyDescent="0.2">
      <c r="A341" s="1665" t="s">
        <v>171</v>
      </c>
      <c r="B341" s="1666" t="s">
        <v>190</v>
      </c>
      <c r="C341" s="2599" t="s">
        <v>191</v>
      </c>
      <c r="D341" s="2599"/>
      <c r="E341" s="2599"/>
      <c r="F341" s="1667" t="s">
        <v>47</v>
      </c>
      <c r="G341" s="1667"/>
      <c r="H341" s="1667"/>
      <c r="I341" s="1667" t="s">
        <v>44</v>
      </c>
      <c r="J341" s="1668"/>
      <c r="K341" s="1667"/>
      <c r="L341" s="1668"/>
      <c r="M341" s="1667"/>
      <c r="N341" s="1669"/>
    </row>
    <row r="342" spans="1:14" s="1" customFormat="1" ht="33" customHeight="1" x14ac:dyDescent="0.2">
      <c r="A342" s="1670"/>
      <c r="B342" s="1671" t="s">
        <v>160</v>
      </c>
      <c r="C342" s="2596" t="s">
        <v>161</v>
      </c>
      <c r="D342" s="2596"/>
      <c r="E342" s="2596"/>
      <c r="F342" s="2596"/>
      <c r="G342" s="2596"/>
      <c r="H342" s="2596"/>
      <c r="I342" s="2596"/>
      <c r="J342" s="2596"/>
      <c r="K342" s="2596"/>
      <c r="L342" s="2596"/>
      <c r="M342" s="2596"/>
      <c r="N342" s="2600"/>
    </row>
    <row r="343" spans="1:14" s="1" customFormat="1" ht="10.199999999999999" x14ac:dyDescent="0.2">
      <c r="A343" s="1672"/>
      <c r="B343" s="1671" t="s">
        <v>44</v>
      </c>
      <c r="C343" s="2596" t="s">
        <v>48</v>
      </c>
      <c r="D343" s="2596"/>
      <c r="E343" s="2596"/>
      <c r="F343" s="1673"/>
      <c r="G343" s="1673"/>
      <c r="H343" s="1673"/>
      <c r="I343" s="1673"/>
      <c r="J343" s="1674">
        <v>65.94</v>
      </c>
      <c r="K343" s="1673" t="s">
        <v>162</v>
      </c>
      <c r="L343" s="1674">
        <v>85.72</v>
      </c>
      <c r="M343" s="1673" t="s">
        <v>1513</v>
      </c>
      <c r="N343" s="1675">
        <v>2344</v>
      </c>
    </row>
    <row r="344" spans="1:14" s="1" customFormat="1" ht="10.199999999999999" x14ac:dyDescent="0.2">
      <c r="A344" s="1672"/>
      <c r="B344" s="1671"/>
      <c r="C344" s="2596" t="s">
        <v>49</v>
      </c>
      <c r="D344" s="2596"/>
      <c r="E344" s="2596"/>
      <c r="F344" s="1673" t="s">
        <v>50</v>
      </c>
      <c r="G344" s="1673" t="s">
        <v>192</v>
      </c>
      <c r="H344" s="1673" t="s">
        <v>162</v>
      </c>
      <c r="I344" s="1673" t="s">
        <v>356</v>
      </c>
      <c r="J344" s="1674"/>
      <c r="K344" s="1673"/>
      <c r="L344" s="1674"/>
      <c r="M344" s="1673"/>
      <c r="N344" s="1675"/>
    </row>
    <row r="345" spans="1:14" s="1" customFormat="1" ht="10.199999999999999" x14ac:dyDescent="0.2">
      <c r="A345" s="1672"/>
      <c r="B345" s="1671"/>
      <c r="C345" s="2608" t="s">
        <v>52</v>
      </c>
      <c r="D345" s="2608"/>
      <c r="E345" s="2608"/>
      <c r="F345" s="1676"/>
      <c r="G345" s="1676"/>
      <c r="H345" s="1676"/>
      <c r="I345" s="1676"/>
      <c r="J345" s="1677">
        <v>65.94</v>
      </c>
      <c r="K345" s="1676"/>
      <c r="L345" s="1677">
        <v>85.72</v>
      </c>
      <c r="M345" s="1676"/>
      <c r="N345" s="1678"/>
    </row>
    <row r="346" spans="1:14" s="1" customFormat="1" ht="10.199999999999999" x14ac:dyDescent="0.2">
      <c r="A346" s="1672"/>
      <c r="B346" s="1671"/>
      <c r="C346" s="2596" t="s">
        <v>53</v>
      </c>
      <c r="D346" s="2596"/>
      <c r="E346" s="2596"/>
      <c r="F346" s="1673"/>
      <c r="G346" s="1673"/>
      <c r="H346" s="1673"/>
      <c r="I346" s="1673"/>
      <c r="J346" s="1674"/>
      <c r="K346" s="1673"/>
      <c r="L346" s="1674">
        <v>85.72</v>
      </c>
      <c r="M346" s="1673"/>
      <c r="N346" s="1675">
        <v>2344</v>
      </c>
    </row>
    <row r="347" spans="1:14" s="1" customFormat="1" ht="20.399999999999999" x14ac:dyDescent="0.2">
      <c r="A347" s="1672"/>
      <c r="B347" s="1671" t="s">
        <v>2100</v>
      </c>
      <c r="C347" s="2596" t="s">
        <v>54</v>
      </c>
      <c r="D347" s="2596"/>
      <c r="E347" s="2596"/>
      <c r="F347" s="1673" t="s">
        <v>55</v>
      </c>
      <c r="G347" s="1673" t="s">
        <v>56</v>
      </c>
      <c r="H347" s="1673"/>
      <c r="I347" s="1673" t="s">
        <v>56</v>
      </c>
      <c r="J347" s="1674"/>
      <c r="K347" s="1673"/>
      <c r="L347" s="1674">
        <v>63.43</v>
      </c>
      <c r="M347" s="1673"/>
      <c r="N347" s="1675">
        <v>1735</v>
      </c>
    </row>
    <row r="348" spans="1:14" s="1" customFormat="1" ht="20.399999999999999" x14ac:dyDescent="0.2">
      <c r="A348" s="1672"/>
      <c r="B348" s="1671" t="s">
        <v>2101</v>
      </c>
      <c r="C348" s="2596" t="s">
        <v>57</v>
      </c>
      <c r="D348" s="2596"/>
      <c r="E348" s="2596"/>
      <c r="F348" s="1673" t="s">
        <v>55</v>
      </c>
      <c r="G348" s="1673" t="s">
        <v>58</v>
      </c>
      <c r="H348" s="1673"/>
      <c r="I348" s="1673" t="s">
        <v>58</v>
      </c>
      <c r="J348" s="1674"/>
      <c r="K348" s="1673"/>
      <c r="L348" s="1674">
        <v>30.86</v>
      </c>
      <c r="M348" s="1673"/>
      <c r="N348" s="1675">
        <v>844</v>
      </c>
    </row>
    <row r="349" spans="1:14" s="1" customFormat="1" ht="10.199999999999999" x14ac:dyDescent="0.2">
      <c r="A349" s="1679"/>
      <c r="B349" s="1680"/>
      <c r="C349" s="2599" t="s">
        <v>59</v>
      </c>
      <c r="D349" s="2599"/>
      <c r="E349" s="2599"/>
      <c r="F349" s="1667"/>
      <c r="G349" s="1667"/>
      <c r="H349" s="1667"/>
      <c r="I349" s="1667"/>
      <c r="J349" s="1668"/>
      <c r="K349" s="1667"/>
      <c r="L349" s="1668">
        <v>180.01</v>
      </c>
      <c r="M349" s="1676"/>
      <c r="N349" s="1669"/>
    </row>
    <row r="350" spans="1:14" s="1" customFormat="1" ht="36" customHeight="1" x14ac:dyDescent="0.2">
      <c r="A350" s="1665" t="s">
        <v>172</v>
      </c>
      <c r="B350" s="1666" t="s">
        <v>92</v>
      </c>
      <c r="C350" s="2599" t="s">
        <v>93</v>
      </c>
      <c r="D350" s="2599"/>
      <c r="E350" s="2599"/>
      <c r="F350" s="1667" t="s">
        <v>47</v>
      </c>
      <c r="G350" s="1667"/>
      <c r="H350" s="1667"/>
      <c r="I350" s="1667" t="s">
        <v>44</v>
      </c>
      <c r="J350" s="1668"/>
      <c r="K350" s="1667"/>
      <c r="L350" s="1668"/>
      <c r="M350" s="1667"/>
      <c r="N350" s="1669"/>
    </row>
    <row r="351" spans="1:14" s="1" customFormat="1" ht="34.200000000000003" customHeight="1" x14ac:dyDescent="0.2">
      <c r="A351" s="1670"/>
      <c r="B351" s="1671" t="s">
        <v>160</v>
      </c>
      <c r="C351" s="2596" t="s">
        <v>161</v>
      </c>
      <c r="D351" s="2596"/>
      <c r="E351" s="2596"/>
      <c r="F351" s="2596"/>
      <c r="G351" s="2596"/>
      <c r="H351" s="2596"/>
      <c r="I351" s="2596"/>
      <c r="J351" s="2596"/>
      <c r="K351" s="2596"/>
      <c r="L351" s="2596"/>
      <c r="M351" s="2596"/>
      <c r="N351" s="2600"/>
    </row>
    <row r="352" spans="1:14" s="1" customFormat="1" ht="10.199999999999999" x14ac:dyDescent="0.2">
      <c r="A352" s="1672"/>
      <c r="B352" s="1671" t="s">
        <v>44</v>
      </c>
      <c r="C352" s="2596" t="s">
        <v>48</v>
      </c>
      <c r="D352" s="2596"/>
      <c r="E352" s="2596"/>
      <c r="F352" s="1673"/>
      <c r="G352" s="1673"/>
      <c r="H352" s="1673"/>
      <c r="I352" s="1673"/>
      <c r="J352" s="1674">
        <v>73.290000000000006</v>
      </c>
      <c r="K352" s="1673" t="s">
        <v>162</v>
      </c>
      <c r="L352" s="1674">
        <v>95.28</v>
      </c>
      <c r="M352" s="1673" t="s">
        <v>1513</v>
      </c>
      <c r="N352" s="1675">
        <v>2605</v>
      </c>
    </row>
    <row r="353" spans="1:14" s="1" customFormat="1" ht="10.199999999999999" x14ac:dyDescent="0.2">
      <c r="A353" s="1672"/>
      <c r="B353" s="1671"/>
      <c r="C353" s="2596" t="s">
        <v>49</v>
      </c>
      <c r="D353" s="2596"/>
      <c r="E353" s="2596"/>
      <c r="F353" s="1673" t="s">
        <v>50</v>
      </c>
      <c r="G353" s="1673" t="s">
        <v>94</v>
      </c>
      <c r="H353" s="1673" t="s">
        <v>162</v>
      </c>
      <c r="I353" s="1673" t="s">
        <v>163</v>
      </c>
      <c r="J353" s="1674"/>
      <c r="K353" s="1673"/>
      <c r="L353" s="1674"/>
      <c r="M353" s="1673"/>
      <c r="N353" s="1675"/>
    </row>
    <row r="354" spans="1:14" s="1" customFormat="1" ht="10.199999999999999" x14ac:dyDescent="0.2">
      <c r="A354" s="1672"/>
      <c r="B354" s="1671"/>
      <c r="C354" s="2608" t="s">
        <v>52</v>
      </c>
      <c r="D354" s="2608"/>
      <c r="E354" s="2608"/>
      <c r="F354" s="1676"/>
      <c r="G354" s="1676"/>
      <c r="H354" s="1676"/>
      <c r="I354" s="1676"/>
      <c r="J354" s="1677">
        <v>73.290000000000006</v>
      </c>
      <c r="K354" s="1676"/>
      <c r="L354" s="1677">
        <v>95.28</v>
      </c>
      <c r="M354" s="1676"/>
      <c r="N354" s="1678"/>
    </row>
    <row r="355" spans="1:14" s="1" customFormat="1" ht="10.199999999999999" x14ac:dyDescent="0.2">
      <c r="A355" s="1672"/>
      <c r="B355" s="1671"/>
      <c r="C355" s="2596" t="s">
        <v>53</v>
      </c>
      <c r="D355" s="2596"/>
      <c r="E355" s="2596"/>
      <c r="F355" s="1673"/>
      <c r="G355" s="1673"/>
      <c r="H355" s="1673"/>
      <c r="I355" s="1673"/>
      <c r="J355" s="1674"/>
      <c r="K355" s="1673"/>
      <c r="L355" s="1674">
        <v>95.28</v>
      </c>
      <c r="M355" s="1673"/>
      <c r="N355" s="1675">
        <v>2605</v>
      </c>
    </row>
    <row r="356" spans="1:14" s="1" customFormat="1" ht="20.399999999999999" x14ac:dyDescent="0.2">
      <c r="A356" s="1672"/>
      <c r="B356" s="1671" t="s">
        <v>2100</v>
      </c>
      <c r="C356" s="2596" t="s">
        <v>54</v>
      </c>
      <c r="D356" s="2596"/>
      <c r="E356" s="2596"/>
      <c r="F356" s="1673" t="s">
        <v>55</v>
      </c>
      <c r="G356" s="1673" t="s">
        <v>56</v>
      </c>
      <c r="H356" s="1673"/>
      <c r="I356" s="1673" t="s">
        <v>56</v>
      </c>
      <c r="J356" s="1674"/>
      <c r="K356" s="1673"/>
      <c r="L356" s="1674">
        <v>70.510000000000005</v>
      </c>
      <c r="M356" s="1673"/>
      <c r="N356" s="1675">
        <v>1928</v>
      </c>
    </row>
    <row r="357" spans="1:14" s="1" customFormat="1" ht="20.399999999999999" x14ac:dyDescent="0.2">
      <c r="A357" s="1672"/>
      <c r="B357" s="1671" t="s">
        <v>2101</v>
      </c>
      <c r="C357" s="2596" t="s">
        <v>57</v>
      </c>
      <c r="D357" s="2596"/>
      <c r="E357" s="2596"/>
      <c r="F357" s="1673" t="s">
        <v>55</v>
      </c>
      <c r="G357" s="1673" t="s">
        <v>58</v>
      </c>
      <c r="H357" s="1673"/>
      <c r="I357" s="1673" t="s">
        <v>58</v>
      </c>
      <c r="J357" s="1674"/>
      <c r="K357" s="1673"/>
      <c r="L357" s="1674">
        <v>34.299999999999997</v>
      </c>
      <c r="M357" s="1673"/>
      <c r="N357" s="1675">
        <v>938</v>
      </c>
    </row>
    <row r="358" spans="1:14" s="1" customFormat="1" ht="10.199999999999999" x14ac:dyDescent="0.2">
      <c r="A358" s="1679"/>
      <c r="B358" s="1680"/>
      <c r="C358" s="2599" t="s">
        <v>59</v>
      </c>
      <c r="D358" s="2599"/>
      <c r="E358" s="2599"/>
      <c r="F358" s="1667"/>
      <c r="G358" s="1667"/>
      <c r="H358" s="1667"/>
      <c r="I358" s="1667"/>
      <c r="J358" s="1668"/>
      <c r="K358" s="1667"/>
      <c r="L358" s="1668">
        <v>200.09</v>
      </c>
      <c r="M358" s="1676"/>
      <c r="N358" s="1669"/>
    </row>
    <row r="359" spans="1:14" s="1" customFormat="1" ht="43.8" customHeight="1" x14ac:dyDescent="0.2">
      <c r="A359" s="1665" t="s">
        <v>173</v>
      </c>
      <c r="B359" s="1666" t="s">
        <v>101</v>
      </c>
      <c r="C359" s="2599" t="s">
        <v>102</v>
      </c>
      <c r="D359" s="2599"/>
      <c r="E359" s="2599"/>
      <c r="F359" s="1667" t="s">
        <v>98</v>
      </c>
      <c r="G359" s="1667"/>
      <c r="H359" s="1667"/>
      <c r="I359" s="1667" t="s">
        <v>66</v>
      </c>
      <c r="J359" s="1668"/>
      <c r="K359" s="1667"/>
      <c r="L359" s="1668"/>
      <c r="M359" s="1667"/>
      <c r="N359" s="1669"/>
    </row>
    <row r="360" spans="1:14" s="1" customFormat="1" ht="34.799999999999997" customHeight="1" x14ac:dyDescent="0.2">
      <c r="A360" s="1670"/>
      <c r="B360" s="1671" t="s">
        <v>160</v>
      </c>
      <c r="C360" s="2596" t="s">
        <v>161</v>
      </c>
      <c r="D360" s="2596"/>
      <c r="E360" s="2596"/>
      <c r="F360" s="2596"/>
      <c r="G360" s="2596"/>
      <c r="H360" s="2596"/>
      <c r="I360" s="2596"/>
      <c r="J360" s="2596"/>
      <c r="K360" s="2596"/>
      <c r="L360" s="2596"/>
      <c r="M360" s="2596"/>
      <c r="N360" s="2600"/>
    </row>
    <row r="361" spans="1:14" s="1" customFormat="1" ht="10.199999999999999" x14ac:dyDescent="0.2">
      <c r="A361" s="1672"/>
      <c r="B361" s="1671" t="s">
        <v>44</v>
      </c>
      <c r="C361" s="2596" t="s">
        <v>48</v>
      </c>
      <c r="D361" s="2596"/>
      <c r="E361" s="2596"/>
      <c r="F361" s="1673"/>
      <c r="G361" s="1673"/>
      <c r="H361" s="1673"/>
      <c r="I361" s="1673"/>
      <c r="J361" s="1674">
        <v>10.5</v>
      </c>
      <c r="K361" s="1673" t="s">
        <v>162</v>
      </c>
      <c r="L361" s="1674">
        <v>40.950000000000003</v>
      </c>
      <c r="M361" s="1673" t="s">
        <v>1513</v>
      </c>
      <c r="N361" s="1675">
        <v>1120</v>
      </c>
    </row>
    <row r="362" spans="1:14" s="1" customFormat="1" ht="10.199999999999999" x14ac:dyDescent="0.2">
      <c r="A362" s="1672"/>
      <c r="B362" s="1671"/>
      <c r="C362" s="2596" t="s">
        <v>49</v>
      </c>
      <c r="D362" s="2596"/>
      <c r="E362" s="2596"/>
      <c r="F362" s="1673" t="s">
        <v>50</v>
      </c>
      <c r="G362" s="1673" t="s">
        <v>74</v>
      </c>
      <c r="H362" s="1673" t="s">
        <v>162</v>
      </c>
      <c r="I362" s="1673" t="s">
        <v>357</v>
      </c>
      <c r="J362" s="1674"/>
      <c r="K362" s="1673"/>
      <c r="L362" s="1674"/>
      <c r="M362" s="1673"/>
      <c r="N362" s="1675"/>
    </row>
    <row r="363" spans="1:14" s="1" customFormat="1" ht="10.199999999999999" x14ac:dyDescent="0.2">
      <c r="A363" s="1672"/>
      <c r="B363" s="1671"/>
      <c r="C363" s="2608" t="s">
        <v>52</v>
      </c>
      <c r="D363" s="2608"/>
      <c r="E363" s="2608"/>
      <c r="F363" s="1676"/>
      <c r="G363" s="1676"/>
      <c r="H363" s="1676"/>
      <c r="I363" s="1676"/>
      <c r="J363" s="1677">
        <v>10.5</v>
      </c>
      <c r="K363" s="1676"/>
      <c r="L363" s="1677">
        <v>40.950000000000003</v>
      </c>
      <c r="M363" s="1676"/>
      <c r="N363" s="1678"/>
    </row>
    <row r="364" spans="1:14" s="1" customFormat="1" ht="10.199999999999999" x14ac:dyDescent="0.2">
      <c r="A364" s="1672"/>
      <c r="B364" s="1671"/>
      <c r="C364" s="2596" t="s">
        <v>53</v>
      </c>
      <c r="D364" s="2596"/>
      <c r="E364" s="2596"/>
      <c r="F364" s="1673"/>
      <c r="G364" s="1673"/>
      <c r="H364" s="1673"/>
      <c r="I364" s="1673"/>
      <c r="J364" s="1674"/>
      <c r="K364" s="1673"/>
      <c r="L364" s="1674">
        <v>40.950000000000003</v>
      </c>
      <c r="M364" s="1673"/>
      <c r="N364" s="1675">
        <v>1120</v>
      </c>
    </row>
    <row r="365" spans="1:14" s="1" customFormat="1" ht="20.399999999999999" x14ac:dyDescent="0.2">
      <c r="A365" s="1672"/>
      <c r="B365" s="1671" t="s">
        <v>2100</v>
      </c>
      <c r="C365" s="2596" t="s">
        <v>54</v>
      </c>
      <c r="D365" s="2596"/>
      <c r="E365" s="2596"/>
      <c r="F365" s="1673" t="s">
        <v>55</v>
      </c>
      <c r="G365" s="1673" t="s">
        <v>56</v>
      </c>
      <c r="H365" s="1673"/>
      <c r="I365" s="1673" t="s">
        <v>56</v>
      </c>
      <c r="J365" s="1674"/>
      <c r="K365" s="1673"/>
      <c r="L365" s="1674">
        <v>30.3</v>
      </c>
      <c r="M365" s="1673"/>
      <c r="N365" s="1675">
        <v>829</v>
      </c>
    </row>
    <row r="366" spans="1:14" s="1" customFormat="1" ht="20.399999999999999" x14ac:dyDescent="0.2">
      <c r="A366" s="1672"/>
      <c r="B366" s="1671" t="s">
        <v>2101</v>
      </c>
      <c r="C366" s="2596" t="s">
        <v>57</v>
      </c>
      <c r="D366" s="2596"/>
      <c r="E366" s="2596"/>
      <c r="F366" s="1673" t="s">
        <v>55</v>
      </c>
      <c r="G366" s="1673" t="s">
        <v>58</v>
      </c>
      <c r="H366" s="1673"/>
      <c r="I366" s="1673" t="s">
        <v>58</v>
      </c>
      <c r="J366" s="1674"/>
      <c r="K366" s="1673"/>
      <c r="L366" s="1674">
        <v>14.74</v>
      </c>
      <c r="M366" s="1673"/>
      <c r="N366" s="1675">
        <v>403</v>
      </c>
    </row>
    <row r="367" spans="1:14" s="1" customFormat="1" ht="10.199999999999999" x14ac:dyDescent="0.2">
      <c r="A367" s="1679"/>
      <c r="B367" s="1680"/>
      <c r="C367" s="2599" t="s">
        <v>59</v>
      </c>
      <c r="D367" s="2599"/>
      <c r="E367" s="2599"/>
      <c r="F367" s="1667"/>
      <c r="G367" s="1667"/>
      <c r="H367" s="1667"/>
      <c r="I367" s="1667"/>
      <c r="J367" s="1668"/>
      <c r="K367" s="1667"/>
      <c r="L367" s="1668">
        <v>85.99</v>
      </c>
      <c r="M367" s="1676"/>
      <c r="N367" s="1669"/>
    </row>
    <row r="368" spans="1:14" s="1" customFormat="1" ht="10.199999999999999" x14ac:dyDescent="0.2">
      <c r="A368" s="2625" t="s">
        <v>198</v>
      </c>
      <c r="B368" s="2626"/>
      <c r="C368" s="2626"/>
      <c r="D368" s="2626"/>
      <c r="E368" s="2626"/>
      <c r="F368" s="2626"/>
      <c r="G368" s="2626"/>
      <c r="H368" s="2626"/>
      <c r="I368" s="2626"/>
      <c r="J368" s="2626"/>
      <c r="K368" s="2626"/>
      <c r="L368" s="2626"/>
      <c r="M368" s="2626"/>
      <c r="N368" s="2627"/>
    </row>
    <row r="369" spans="1:14" s="1" customFormat="1" ht="20.399999999999999" x14ac:dyDescent="0.2">
      <c r="A369" s="1665" t="s">
        <v>176</v>
      </c>
      <c r="B369" s="1666" t="s">
        <v>200</v>
      </c>
      <c r="C369" s="2599" t="s">
        <v>201</v>
      </c>
      <c r="D369" s="2599"/>
      <c r="E369" s="2599"/>
      <c r="F369" s="1667" t="s">
        <v>63</v>
      </c>
      <c r="G369" s="1667"/>
      <c r="H369" s="1667"/>
      <c r="I369" s="1667" t="s">
        <v>44</v>
      </c>
      <c r="J369" s="1668"/>
      <c r="K369" s="1667"/>
      <c r="L369" s="1668"/>
      <c r="M369" s="1667"/>
      <c r="N369" s="1669"/>
    </row>
    <row r="370" spans="1:14" s="1" customFormat="1" ht="36" customHeight="1" x14ac:dyDescent="0.2">
      <c r="A370" s="1670"/>
      <c r="B370" s="1671" t="s">
        <v>160</v>
      </c>
      <c r="C370" s="2596" t="s">
        <v>161</v>
      </c>
      <c r="D370" s="2596"/>
      <c r="E370" s="2596"/>
      <c r="F370" s="2596"/>
      <c r="G370" s="2596"/>
      <c r="H370" s="2596"/>
      <c r="I370" s="2596"/>
      <c r="J370" s="2596"/>
      <c r="K370" s="2596"/>
      <c r="L370" s="2596"/>
      <c r="M370" s="2596"/>
      <c r="N370" s="2600"/>
    </row>
    <row r="371" spans="1:14" s="1" customFormat="1" ht="10.199999999999999" x14ac:dyDescent="0.2">
      <c r="A371" s="1672"/>
      <c r="B371" s="1671" t="s">
        <v>44</v>
      </c>
      <c r="C371" s="2596" t="s">
        <v>48</v>
      </c>
      <c r="D371" s="2596"/>
      <c r="E371" s="2596"/>
      <c r="F371" s="1673"/>
      <c r="G371" s="1673"/>
      <c r="H371" s="1673"/>
      <c r="I371" s="1673"/>
      <c r="J371" s="1674">
        <v>83.55</v>
      </c>
      <c r="K371" s="1673" t="s">
        <v>162</v>
      </c>
      <c r="L371" s="1674">
        <v>108.62</v>
      </c>
      <c r="M371" s="1673" t="s">
        <v>1513</v>
      </c>
      <c r="N371" s="1675">
        <v>2970</v>
      </c>
    </row>
    <row r="372" spans="1:14" s="1" customFormat="1" ht="10.199999999999999" x14ac:dyDescent="0.2">
      <c r="A372" s="1672"/>
      <c r="B372" s="1671"/>
      <c r="C372" s="2596" t="s">
        <v>49</v>
      </c>
      <c r="D372" s="2596"/>
      <c r="E372" s="2596"/>
      <c r="F372" s="1673" t="s">
        <v>50</v>
      </c>
      <c r="G372" s="1673" t="s">
        <v>202</v>
      </c>
      <c r="H372" s="1673" t="s">
        <v>162</v>
      </c>
      <c r="I372" s="1673" t="s">
        <v>181</v>
      </c>
      <c r="J372" s="1674"/>
      <c r="K372" s="1673"/>
      <c r="L372" s="1674"/>
      <c r="M372" s="1673"/>
      <c r="N372" s="1675"/>
    </row>
    <row r="373" spans="1:14" s="1" customFormat="1" ht="10.199999999999999" x14ac:dyDescent="0.2">
      <c r="A373" s="1672"/>
      <c r="B373" s="1671"/>
      <c r="C373" s="2608" t="s">
        <v>52</v>
      </c>
      <c r="D373" s="2608"/>
      <c r="E373" s="2608"/>
      <c r="F373" s="1676"/>
      <c r="G373" s="1676"/>
      <c r="H373" s="1676"/>
      <c r="I373" s="1676"/>
      <c r="J373" s="1677">
        <v>83.55</v>
      </c>
      <c r="K373" s="1676"/>
      <c r="L373" s="1677">
        <v>108.62</v>
      </c>
      <c r="M373" s="1676"/>
      <c r="N373" s="1678"/>
    </row>
    <row r="374" spans="1:14" s="1" customFormat="1" ht="10.199999999999999" x14ac:dyDescent="0.2">
      <c r="A374" s="1672"/>
      <c r="B374" s="1671"/>
      <c r="C374" s="2596" t="s">
        <v>53</v>
      </c>
      <c r="D374" s="2596"/>
      <c r="E374" s="2596"/>
      <c r="F374" s="1673"/>
      <c r="G374" s="1673"/>
      <c r="H374" s="1673"/>
      <c r="I374" s="1673"/>
      <c r="J374" s="1674"/>
      <c r="K374" s="1673"/>
      <c r="L374" s="1674">
        <v>108.62</v>
      </c>
      <c r="M374" s="1673"/>
      <c r="N374" s="1675">
        <v>2970</v>
      </c>
    </row>
    <row r="375" spans="1:14" s="1" customFormat="1" ht="20.399999999999999" x14ac:dyDescent="0.2">
      <c r="A375" s="1672"/>
      <c r="B375" s="1671" t="s">
        <v>2100</v>
      </c>
      <c r="C375" s="2596" t="s">
        <v>54</v>
      </c>
      <c r="D375" s="2596"/>
      <c r="E375" s="2596"/>
      <c r="F375" s="1673" t="s">
        <v>55</v>
      </c>
      <c r="G375" s="1673" t="s">
        <v>56</v>
      </c>
      <c r="H375" s="1673"/>
      <c r="I375" s="1673" t="s">
        <v>56</v>
      </c>
      <c r="J375" s="1674"/>
      <c r="K375" s="1673"/>
      <c r="L375" s="1674">
        <v>80.38</v>
      </c>
      <c r="M375" s="1673"/>
      <c r="N375" s="1675">
        <v>2198</v>
      </c>
    </row>
    <row r="376" spans="1:14" s="1" customFormat="1" ht="20.399999999999999" x14ac:dyDescent="0.2">
      <c r="A376" s="1672"/>
      <c r="B376" s="1671" t="s">
        <v>2101</v>
      </c>
      <c r="C376" s="2596" t="s">
        <v>57</v>
      </c>
      <c r="D376" s="2596"/>
      <c r="E376" s="2596"/>
      <c r="F376" s="1673" t="s">
        <v>55</v>
      </c>
      <c r="G376" s="1673" t="s">
        <v>58</v>
      </c>
      <c r="H376" s="1673"/>
      <c r="I376" s="1673" t="s">
        <v>58</v>
      </c>
      <c r="J376" s="1674"/>
      <c r="K376" s="1673"/>
      <c r="L376" s="1674">
        <v>39.1</v>
      </c>
      <c r="M376" s="1673"/>
      <c r="N376" s="1675">
        <v>1069</v>
      </c>
    </row>
    <row r="377" spans="1:14" s="1" customFormat="1" ht="10.199999999999999" x14ac:dyDescent="0.2">
      <c r="A377" s="1679"/>
      <c r="B377" s="1680"/>
      <c r="C377" s="2599" t="s">
        <v>59</v>
      </c>
      <c r="D377" s="2599"/>
      <c r="E377" s="2599"/>
      <c r="F377" s="1667"/>
      <c r="G377" s="1667"/>
      <c r="H377" s="1667"/>
      <c r="I377" s="1667"/>
      <c r="J377" s="1668"/>
      <c r="K377" s="1667"/>
      <c r="L377" s="1668">
        <v>228.1</v>
      </c>
      <c r="M377" s="1676"/>
      <c r="N377" s="1669"/>
    </row>
    <row r="378" spans="1:14" s="1" customFormat="1" ht="10.199999999999999" x14ac:dyDescent="0.2">
      <c r="A378" s="1681"/>
      <c r="B378" s="1680"/>
      <c r="C378" s="1680"/>
      <c r="D378" s="1680"/>
      <c r="E378" s="1680"/>
      <c r="F378" s="1681"/>
      <c r="G378" s="1681"/>
      <c r="H378" s="1681"/>
      <c r="I378" s="1681"/>
      <c r="J378" s="1682"/>
      <c r="K378" s="1681"/>
      <c r="L378" s="1682"/>
      <c r="M378" s="1673"/>
      <c r="N378" s="1682"/>
    </row>
    <row r="379" spans="1:14" s="1" customFormat="1" ht="10.199999999999999" x14ac:dyDescent="0.2">
      <c r="A379" s="1683"/>
      <c r="B379" s="1684"/>
      <c r="C379" s="2599" t="s">
        <v>203</v>
      </c>
      <c r="D379" s="2599"/>
      <c r="E379" s="2599"/>
      <c r="F379" s="2599"/>
      <c r="G379" s="2599"/>
      <c r="H379" s="2599"/>
      <c r="I379" s="2599"/>
      <c r="J379" s="2599"/>
      <c r="K379" s="2599"/>
      <c r="L379" s="1685"/>
      <c r="M379" s="1686"/>
      <c r="N379" s="1687"/>
    </row>
    <row r="380" spans="1:14" s="1" customFormat="1" ht="10.199999999999999" x14ac:dyDescent="0.2">
      <c r="A380" s="1688"/>
      <c r="B380" s="1671"/>
      <c r="C380" s="2596" t="s">
        <v>144</v>
      </c>
      <c r="D380" s="2596"/>
      <c r="E380" s="2596"/>
      <c r="F380" s="2596"/>
      <c r="G380" s="2596"/>
      <c r="H380" s="2596"/>
      <c r="I380" s="2596"/>
      <c r="J380" s="2596"/>
      <c r="K380" s="2596"/>
      <c r="L380" s="1689">
        <v>2875.52</v>
      </c>
      <c r="M380" s="1690"/>
      <c r="N380" s="1691"/>
    </row>
    <row r="381" spans="1:14" s="1" customFormat="1" ht="10.199999999999999" x14ac:dyDescent="0.2">
      <c r="A381" s="1688"/>
      <c r="B381" s="1671"/>
      <c r="C381" s="2596" t="s">
        <v>1437</v>
      </c>
      <c r="D381" s="2596"/>
      <c r="E381" s="2596"/>
      <c r="F381" s="2596"/>
      <c r="G381" s="2596"/>
      <c r="H381" s="2596"/>
      <c r="I381" s="2596"/>
      <c r="J381" s="2596"/>
      <c r="K381" s="2596"/>
      <c r="L381" s="1689"/>
      <c r="M381" s="1690"/>
      <c r="N381" s="1691"/>
    </row>
    <row r="382" spans="1:14" s="1" customFormat="1" ht="10.199999999999999" x14ac:dyDescent="0.2">
      <c r="A382" s="1688"/>
      <c r="B382" s="1671"/>
      <c r="C382" s="2596" t="s">
        <v>145</v>
      </c>
      <c r="D382" s="2596"/>
      <c r="E382" s="2596"/>
      <c r="F382" s="2596"/>
      <c r="G382" s="2596"/>
      <c r="H382" s="2596"/>
      <c r="I382" s="2596"/>
      <c r="J382" s="2596"/>
      <c r="K382" s="2596"/>
      <c r="L382" s="1689">
        <v>2875.52</v>
      </c>
      <c r="M382" s="1690"/>
      <c r="N382" s="1691"/>
    </row>
    <row r="383" spans="1:14" s="1" customFormat="1" ht="10.199999999999999" x14ac:dyDescent="0.2">
      <c r="A383" s="1688"/>
      <c r="B383" s="1671"/>
      <c r="C383" s="2596" t="s">
        <v>146</v>
      </c>
      <c r="D383" s="2596"/>
      <c r="E383" s="2596"/>
      <c r="F383" s="2596"/>
      <c r="G383" s="2596"/>
      <c r="H383" s="2596"/>
      <c r="I383" s="2596"/>
      <c r="J383" s="2596"/>
      <c r="K383" s="2596"/>
      <c r="L383" s="1689">
        <v>6038.58</v>
      </c>
      <c r="M383" s="1690"/>
      <c r="N383" s="1691"/>
    </row>
    <row r="384" spans="1:14" s="1" customFormat="1" ht="10.199999999999999" x14ac:dyDescent="0.2">
      <c r="A384" s="1688"/>
      <c r="B384" s="1671"/>
      <c r="C384" s="2596" t="s">
        <v>147</v>
      </c>
      <c r="D384" s="2596"/>
      <c r="E384" s="2596"/>
      <c r="F384" s="2596"/>
      <c r="G384" s="2596"/>
      <c r="H384" s="2596"/>
      <c r="I384" s="2596"/>
      <c r="J384" s="2596"/>
      <c r="K384" s="2596"/>
      <c r="L384" s="1689">
        <v>6038.58</v>
      </c>
      <c r="M384" s="1690"/>
      <c r="N384" s="1691"/>
    </row>
    <row r="385" spans="1:14" s="1" customFormat="1" ht="10.199999999999999" x14ac:dyDescent="0.2">
      <c r="A385" s="1688"/>
      <c r="B385" s="1671"/>
      <c r="C385" s="2596" t="s">
        <v>1507</v>
      </c>
      <c r="D385" s="2596"/>
      <c r="E385" s="2596"/>
      <c r="F385" s="2596"/>
      <c r="G385" s="2596"/>
      <c r="H385" s="2596"/>
      <c r="I385" s="2596"/>
      <c r="J385" s="2596"/>
      <c r="K385" s="2596"/>
      <c r="L385" s="1689"/>
      <c r="M385" s="1690"/>
      <c r="N385" s="1691"/>
    </row>
    <row r="386" spans="1:14" s="1" customFormat="1" ht="10.199999999999999" x14ac:dyDescent="0.2">
      <c r="A386" s="1688"/>
      <c r="B386" s="1671"/>
      <c r="C386" s="2596" t="s">
        <v>148</v>
      </c>
      <c r="D386" s="2596"/>
      <c r="E386" s="2596"/>
      <c r="F386" s="2596"/>
      <c r="G386" s="2596"/>
      <c r="H386" s="2596"/>
      <c r="I386" s="2596"/>
      <c r="J386" s="2596"/>
      <c r="K386" s="2596"/>
      <c r="L386" s="1689">
        <v>2875.52</v>
      </c>
      <c r="M386" s="1690"/>
      <c r="N386" s="1691"/>
    </row>
    <row r="387" spans="1:14" s="1" customFormat="1" ht="10.199999999999999" x14ac:dyDescent="0.2">
      <c r="A387" s="1688"/>
      <c r="B387" s="1671"/>
      <c r="C387" s="2596" t="s">
        <v>149</v>
      </c>
      <c r="D387" s="2596"/>
      <c r="E387" s="2596"/>
      <c r="F387" s="2596"/>
      <c r="G387" s="2596"/>
      <c r="H387" s="2596"/>
      <c r="I387" s="2596"/>
      <c r="J387" s="2596"/>
      <c r="K387" s="2596"/>
      <c r="L387" s="1689">
        <v>2127.88</v>
      </c>
      <c r="M387" s="1690"/>
      <c r="N387" s="1691"/>
    </row>
    <row r="388" spans="1:14" s="1" customFormat="1" ht="10.199999999999999" x14ac:dyDescent="0.2">
      <c r="A388" s="1688"/>
      <c r="B388" s="1671"/>
      <c r="C388" s="2596" t="s">
        <v>150</v>
      </c>
      <c r="D388" s="2596"/>
      <c r="E388" s="2596"/>
      <c r="F388" s="2596"/>
      <c r="G388" s="2596"/>
      <c r="H388" s="2596"/>
      <c r="I388" s="2596"/>
      <c r="J388" s="2596"/>
      <c r="K388" s="2596"/>
      <c r="L388" s="1689">
        <v>1035.18</v>
      </c>
      <c r="M388" s="1690"/>
      <c r="N388" s="1691"/>
    </row>
    <row r="389" spans="1:14" s="1" customFormat="1" ht="10.199999999999999" x14ac:dyDescent="0.2">
      <c r="A389" s="1688"/>
      <c r="B389" s="1671"/>
      <c r="C389" s="2596" t="s">
        <v>151</v>
      </c>
      <c r="D389" s="2596"/>
      <c r="E389" s="2596"/>
      <c r="F389" s="2596"/>
      <c r="G389" s="2596"/>
      <c r="H389" s="2596"/>
      <c r="I389" s="2596"/>
      <c r="J389" s="2596"/>
      <c r="K389" s="2596"/>
      <c r="L389" s="1689">
        <v>2875.52</v>
      </c>
      <c r="M389" s="1690"/>
      <c r="N389" s="1691"/>
    </row>
    <row r="390" spans="1:14" s="1" customFormat="1" ht="10.199999999999999" x14ac:dyDescent="0.2">
      <c r="A390" s="1688"/>
      <c r="B390" s="1671"/>
      <c r="C390" s="2596" t="s">
        <v>152</v>
      </c>
      <c r="D390" s="2596"/>
      <c r="E390" s="2596"/>
      <c r="F390" s="2596"/>
      <c r="G390" s="2596"/>
      <c r="H390" s="2596"/>
      <c r="I390" s="2596"/>
      <c r="J390" s="2596"/>
      <c r="K390" s="2596"/>
      <c r="L390" s="1689">
        <v>2127.88</v>
      </c>
      <c r="M390" s="1690"/>
      <c r="N390" s="1691"/>
    </row>
    <row r="391" spans="1:14" s="1" customFormat="1" ht="10.199999999999999" x14ac:dyDescent="0.2">
      <c r="A391" s="1688"/>
      <c r="B391" s="1671"/>
      <c r="C391" s="2596" t="s">
        <v>153</v>
      </c>
      <c r="D391" s="2596"/>
      <c r="E391" s="2596"/>
      <c r="F391" s="2596"/>
      <c r="G391" s="2596"/>
      <c r="H391" s="2596"/>
      <c r="I391" s="2596"/>
      <c r="J391" s="2596"/>
      <c r="K391" s="2596"/>
      <c r="L391" s="1689">
        <v>1035.18</v>
      </c>
      <c r="M391" s="1690"/>
      <c r="N391" s="1691"/>
    </row>
    <row r="392" spans="1:14" s="1" customFormat="1" ht="10.199999999999999" x14ac:dyDescent="0.2">
      <c r="A392" s="1688"/>
      <c r="B392" s="1682"/>
      <c r="C392" s="2601" t="s">
        <v>204</v>
      </c>
      <c r="D392" s="2601"/>
      <c r="E392" s="2601"/>
      <c r="F392" s="2601"/>
      <c r="G392" s="2601"/>
      <c r="H392" s="2601"/>
      <c r="I392" s="2601"/>
      <c r="J392" s="2601"/>
      <c r="K392" s="2601"/>
      <c r="L392" s="1692">
        <v>6038.58</v>
      </c>
      <c r="M392" s="1693"/>
      <c r="N392" s="1694"/>
    </row>
    <row r="393" spans="1:14" s="1" customFormat="1" ht="12" x14ac:dyDescent="0.2">
      <c r="A393" s="2619" t="s">
        <v>358</v>
      </c>
      <c r="B393" s="2620"/>
      <c r="C393" s="2620"/>
      <c r="D393" s="2620"/>
      <c r="E393" s="2620"/>
      <c r="F393" s="2620"/>
      <c r="G393" s="2620"/>
      <c r="H393" s="2620"/>
      <c r="I393" s="2620"/>
      <c r="J393" s="2620"/>
      <c r="K393" s="2620"/>
      <c r="L393" s="2620"/>
      <c r="M393" s="2620"/>
      <c r="N393" s="2621"/>
    </row>
    <row r="394" spans="1:14" s="1" customFormat="1" ht="10.199999999999999" x14ac:dyDescent="0.2">
      <c r="A394" s="2625" t="s">
        <v>282</v>
      </c>
      <c r="B394" s="2626"/>
      <c r="C394" s="2626"/>
      <c r="D394" s="2626"/>
      <c r="E394" s="2626"/>
      <c r="F394" s="2626"/>
      <c r="G394" s="2626"/>
      <c r="H394" s="2626"/>
      <c r="I394" s="2626"/>
      <c r="J394" s="2626"/>
      <c r="K394" s="2626"/>
      <c r="L394" s="2626"/>
      <c r="M394" s="2626"/>
      <c r="N394" s="2627"/>
    </row>
    <row r="395" spans="1:14" s="1" customFormat="1" ht="28.8" customHeight="1" x14ac:dyDescent="0.2">
      <c r="A395" s="1665" t="s">
        <v>58</v>
      </c>
      <c r="B395" s="1666" t="s">
        <v>2990</v>
      </c>
      <c r="C395" s="2599" t="s">
        <v>2991</v>
      </c>
      <c r="D395" s="2599"/>
      <c r="E395" s="2599"/>
      <c r="F395" s="1667" t="s">
        <v>63</v>
      </c>
      <c r="G395" s="1667"/>
      <c r="H395" s="1667"/>
      <c r="I395" s="1667" t="s">
        <v>167</v>
      </c>
      <c r="J395" s="1668"/>
      <c r="K395" s="1667"/>
      <c r="L395" s="1668"/>
      <c r="M395" s="1667"/>
      <c r="N395" s="1669"/>
    </row>
    <row r="396" spans="1:14" s="1" customFormat="1" ht="34.799999999999997" customHeight="1" x14ac:dyDescent="0.2">
      <c r="A396" s="1670"/>
      <c r="B396" s="1671" t="s">
        <v>160</v>
      </c>
      <c r="C396" s="2596" t="s">
        <v>161</v>
      </c>
      <c r="D396" s="2596"/>
      <c r="E396" s="2596"/>
      <c r="F396" s="2596"/>
      <c r="G396" s="2596"/>
      <c r="H396" s="2596"/>
      <c r="I396" s="2596"/>
      <c r="J396" s="2596"/>
      <c r="K396" s="2596"/>
      <c r="L396" s="2596"/>
      <c r="M396" s="2596"/>
      <c r="N396" s="2600"/>
    </row>
    <row r="397" spans="1:14" s="1" customFormat="1" ht="10.199999999999999" x14ac:dyDescent="0.2">
      <c r="A397" s="1672"/>
      <c r="B397" s="1671" t="s">
        <v>44</v>
      </c>
      <c r="C397" s="2596" t="s">
        <v>48</v>
      </c>
      <c r="D397" s="2596"/>
      <c r="E397" s="2596"/>
      <c r="F397" s="1673"/>
      <c r="G397" s="1673"/>
      <c r="H397" s="1673"/>
      <c r="I397" s="1673"/>
      <c r="J397" s="1674">
        <v>27.86</v>
      </c>
      <c r="K397" s="1673" t="s">
        <v>162</v>
      </c>
      <c r="L397" s="1674">
        <v>1014.1</v>
      </c>
      <c r="M397" s="1673" t="s">
        <v>1513</v>
      </c>
      <c r="N397" s="1675">
        <v>27725</v>
      </c>
    </row>
    <row r="398" spans="1:14" s="1" customFormat="1" ht="10.199999999999999" x14ac:dyDescent="0.2">
      <c r="A398" s="1672"/>
      <c r="B398" s="1671"/>
      <c r="C398" s="2596" t="s">
        <v>49</v>
      </c>
      <c r="D398" s="2596"/>
      <c r="E398" s="2596"/>
      <c r="F398" s="1673" t="s">
        <v>50</v>
      </c>
      <c r="G398" s="1673" t="s">
        <v>65</v>
      </c>
      <c r="H398" s="1673" t="s">
        <v>162</v>
      </c>
      <c r="I398" s="1673" t="s">
        <v>3085</v>
      </c>
      <c r="J398" s="1674"/>
      <c r="K398" s="1673"/>
      <c r="L398" s="1674"/>
      <c r="M398" s="1673"/>
      <c r="N398" s="1675"/>
    </row>
    <row r="399" spans="1:14" s="1" customFormat="1" ht="10.199999999999999" x14ac:dyDescent="0.2">
      <c r="A399" s="1672"/>
      <c r="B399" s="1671"/>
      <c r="C399" s="2608" t="s">
        <v>52</v>
      </c>
      <c r="D399" s="2608"/>
      <c r="E399" s="2608"/>
      <c r="F399" s="1676"/>
      <c r="G399" s="1676"/>
      <c r="H399" s="1676"/>
      <c r="I399" s="1676"/>
      <c r="J399" s="1677">
        <v>27.86</v>
      </c>
      <c r="K399" s="1676"/>
      <c r="L399" s="1677">
        <v>1014.1</v>
      </c>
      <c r="M399" s="1676"/>
      <c r="N399" s="1678"/>
    </row>
    <row r="400" spans="1:14" s="1" customFormat="1" ht="10.199999999999999" x14ac:dyDescent="0.2">
      <c r="A400" s="1672"/>
      <c r="B400" s="1671"/>
      <c r="C400" s="2596" t="s">
        <v>53</v>
      </c>
      <c r="D400" s="2596"/>
      <c r="E400" s="2596"/>
      <c r="F400" s="1673"/>
      <c r="G400" s="1673"/>
      <c r="H400" s="1673"/>
      <c r="I400" s="1673"/>
      <c r="J400" s="1674"/>
      <c r="K400" s="1673"/>
      <c r="L400" s="1674">
        <v>1014.1</v>
      </c>
      <c r="M400" s="1673"/>
      <c r="N400" s="1675">
        <v>27725</v>
      </c>
    </row>
    <row r="401" spans="1:14" s="1" customFormat="1" ht="20.399999999999999" x14ac:dyDescent="0.2">
      <c r="A401" s="1672"/>
      <c r="B401" s="1671" t="s">
        <v>2100</v>
      </c>
      <c r="C401" s="2596" t="s">
        <v>54</v>
      </c>
      <c r="D401" s="2596"/>
      <c r="E401" s="2596"/>
      <c r="F401" s="1673" t="s">
        <v>55</v>
      </c>
      <c r="G401" s="1673" t="s">
        <v>56</v>
      </c>
      <c r="H401" s="1673"/>
      <c r="I401" s="1673" t="s">
        <v>56</v>
      </c>
      <c r="J401" s="1674"/>
      <c r="K401" s="1673"/>
      <c r="L401" s="1674">
        <v>750.43</v>
      </c>
      <c r="M401" s="1673"/>
      <c r="N401" s="1675">
        <v>20517</v>
      </c>
    </row>
    <row r="402" spans="1:14" s="1" customFormat="1" ht="20.399999999999999" x14ac:dyDescent="0.2">
      <c r="A402" s="1672"/>
      <c r="B402" s="1671" t="s">
        <v>2101</v>
      </c>
      <c r="C402" s="2596" t="s">
        <v>57</v>
      </c>
      <c r="D402" s="2596"/>
      <c r="E402" s="2596"/>
      <c r="F402" s="1673" t="s">
        <v>55</v>
      </c>
      <c r="G402" s="1673" t="s">
        <v>58</v>
      </c>
      <c r="H402" s="1673"/>
      <c r="I402" s="1673" t="s">
        <v>58</v>
      </c>
      <c r="J402" s="1674"/>
      <c r="K402" s="1673"/>
      <c r="L402" s="1674">
        <v>365.08</v>
      </c>
      <c r="M402" s="1673"/>
      <c r="N402" s="1675">
        <v>9981</v>
      </c>
    </row>
    <row r="403" spans="1:14" s="1" customFormat="1" ht="10.199999999999999" x14ac:dyDescent="0.2">
      <c r="A403" s="1679"/>
      <c r="B403" s="1680"/>
      <c r="C403" s="2599" t="s">
        <v>59</v>
      </c>
      <c r="D403" s="2599"/>
      <c r="E403" s="2599"/>
      <c r="F403" s="1667"/>
      <c r="G403" s="1667"/>
      <c r="H403" s="1667"/>
      <c r="I403" s="1667"/>
      <c r="J403" s="1668"/>
      <c r="K403" s="1667"/>
      <c r="L403" s="1668">
        <v>2129.61</v>
      </c>
      <c r="M403" s="1676"/>
      <c r="N403" s="1669"/>
    </row>
    <row r="404" spans="1:14" s="1" customFormat="1" ht="10.199999999999999" x14ac:dyDescent="0.2">
      <c r="A404" s="1681"/>
      <c r="B404" s="1680"/>
      <c r="C404" s="1680"/>
      <c r="D404" s="1680"/>
      <c r="E404" s="1680"/>
      <c r="F404" s="1681"/>
      <c r="G404" s="1681"/>
      <c r="H404" s="1681"/>
      <c r="I404" s="1681"/>
      <c r="J404" s="1682"/>
      <c r="K404" s="1681"/>
      <c r="L404" s="1682"/>
      <c r="M404" s="1673"/>
      <c r="N404" s="1682"/>
    </row>
    <row r="405" spans="1:14" s="1" customFormat="1" ht="10.199999999999999" x14ac:dyDescent="0.2">
      <c r="A405" s="1683"/>
      <c r="B405" s="1684"/>
      <c r="C405" s="2599" t="s">
        <v>359</v>
      </c>
      <c r="D405" s="2599"/>
      <c r="E405" s="2599"/>
      <c r="F405" s="2599"/>
      <c r="G405" s="2599"/>
      <c r="H405" s="2599"/>
      <c r="I405" s="2599"/>
      <c r="J405" s="2599"/>
      <c r="K405" s="2599"/>
      <c r="L405" s="1685"/>
      <c r="M405" s="1686"/>
      <c r="N405" s="1687"/>
    </row>
    <row r="406" spans="1:14" s="1" customFormat="1" ht="10.199999999999999" x14ac:dyDescent="0.2">
      <c r="A406" s="1688"/>
      <c r="B406" s="1671"/>
      <c r="C406" s="2596" t="s">
        <v>144</v>
      </c>
      <c r="D406" s="2596"/>
      <c r="E406" s="2596"/>
      <c r="F406" s="2596"/>
      <c r="G406" s="2596"/>
      <c r="H406" s="2596"/>
      <c r="I406" s="2596"/>
      <c r="J406" s="2596"/>
      <c r="K406" s="2596"/>
      <c r="L406" s="1689">
        <v>1014.1</v>
      </c>
      <c r="M406" s="1690"/>
      <c r="N406" s="1691"/>
    </row>
    <row r="407" spans="1:14" s="1" customFormat="1" ht="10.199999999999999" x14ac:dyDescent="0.2">
      <c r="A407" s="1688"/>
      <c r="B407" s="1671"/>
      <c r="C407" s="2596" t="s">
        <v>1437</v>
      </c>
      <c r="D407" s="2596"/>
      <c r="E407" s="2596"/>
      <c r="F407" s="2596"/>
      <c r="G407" s="2596"/>
      <c r="H407" s="2596"/>
      <c r="I407" s="2596"/>
      <c r="J407" s="2596"/>
      <c r="K407" s="2596"/>
      <c r="L407" s="1689"/>
      <c r="M407" s="1690"/>
      <c r="N407" s="1691"/>
    </row>
    <row r="408" spans="1:14" s="1" customFormat="1" ht="10.199999999999999" x14ac:dyDescent="0.2">
      <c r="A408" s="1688"/>
      <c r="B408" s="1671"/>
      <c r="C408" s="2596" t="s">
        <v>145</v>
      </c>
      <c r="D408" s="2596"/>
      <c r="E408" s="2596"/>
      <c r="F408" s="2596"/>
      <c r="G408" s="2596"/>
      <c r="H408" s="2596"/>
      <c r="I408" s="2596"/>
      <c r="J408" s="2596"/>
      <c r="K408" s="2596"/>
      <c r="L408" s="1689">
        <v>1014.1</v>
      </c>
      <c r="M408" s="1690"/>
      <c r="N408" s="1691"/>
    </row>
    <row r="409" spans="1:14" s="1" customFormat="1" ht="10.199999999999999" x14ac:dyDescent="0.2">
      <c r="A409" s="1688"/>
      <c r="B409" s="1671"/>
      <c r="C409" s="2596" t="s">
        <v>146</v>
      </c>
      <c r="D409" s="2596"/>
      <c r="E409" s="2596"/>
      <c r="F409" s="2596"/>
      <c r="G409" s="2596"/>
      <c r="H409" s="2596"/>
      <c r="I409" s="2596"/>
      <c r="J409" s="2596"/>
      <c r="K409" s="2596"/>
      <c r="L409" s="1689">
        <v>2129.61</v>
      </c>
      <c r="M409" s="1690"/>
      <c r="N409" s="1691"/>
    </row>
    <row r="410" spans="1:14" s="1" customFormat="1" ht="10.199999999999999" x14ac:dyDescent="0.2">
      <c r="A410" s="1688"/>
      <c r="B410" s="1671"/>
      <c r="C410" s="2596" t="s">
        <v>147</v>
      </c>
      <c r="D410" s="2596"/>
      <c r="E410" s="2596"/>
      <c r="F410" s="2596"/>
      <c r="G410" s="2596"/>
      <c r="H410" s="2596"/>
      <c r="I410" s="2596"/>
      <c r="J410" s="2596"/>
      <c r="K410" s="2596"/>
      <c r="L410" s="1689">
        <v>2129.61</v>
      </c>
      <c r="M410" s="1690"/>
      <c r="N410" s="1691"/>
    </row>
    <row r="411" spans="1:14" s="1" customFormat="1" ht="10.199999999999999" x14ac:dyDescent="0.2">
      <c r="A411" s="1688"/>
      <c r="B411" s="1671"/>
      <c r="C411" s="2596" t="s">
        <v>1507</v>
      </c>
      <c r="D411" s="2596"/>
      <c r="E411" s="2596"/>
      <c r="F411" s="2596"/>
      <c r="G411" s="2596"/>
      <c r="H411" s="2596"/>
      <c r="I411" s="2596"/>
      <c r="J411" s="2596"/>
      <c r="K411" s="2596"/>
      <c r="L411" s="1689"/>
      <c r="M411" s="1690"/>
      <c r="N411" s="1691"/>
    </row>
    <row r="412" spans="1:14" s="1" customFormat="1" ht="10.199999999999999" x14ac:dyDescent="0.2">
      <c r="A412" s="1688"/>
      <c r="B412" s="1671"/>
      <c r="C412" s="2596" t="s">
        <v>148</v>
      </c>
      <c r="D412" s="2596"/>
      <c r="E412" s="2596"/>
      <c r="F412" s="2596"/>
      <c r="G412" s="2596"/>
      <c r="H412" s="2596"/>
      <c r="I412" s="2596"/>
      <c r="J412" s="2596"/>
      <c r="K412" s="2596"/>
      <c r="L412" s="1689">
        <v>1014.1</v>
      </c>
      <c r="M412" s="1690"/>
      <c r="N412" s="1691"/>
    </row>
    <row r="413" spans="1:14" s="1" customFormat="1" ht="10.199999999999999" x14ac:dyDescent="0.2">
      <c r="A413" s="1688"/>
      <c r="B413" s="1671"/>
      <c r="C413" s="2596" t="s">
        <v>149</v>
      </c>
      <c r="D413" s="2596"/>
      <c r="E413" s="2596"/>
      <c r="F413" s="2596"/>
      <c r="G413" s="2596"/>
      <c r="H413" s="2596"/>
      <c r="I413" s="2596"/>
      <c r="J413" s="2596"/>
      <c r="K413" s="2596"/>
      <c r="L413" s="1689">
        <v>750.43</v>
      </c>
      <c r="M413" s="1690"/>
      <c r="N413" s="1691"/>
    </row>
    <row r="414" spans="1:14" s="1" customFormat="1" ht="10.199999999999999" x14ac:dyDescent="0.2">
      <c r="A414" s="1688"/>
      <c r="B414" s="1671"/>
      <c r="C414" s="2596" t="s">
        <v>150</v>
      </c>
      <c r="D414" s="2596"/>
      <c r="E414" s="2596"/>
      <c r="F414" s="2596"/>
      <c r="G414" s="2596"/>
      <c r="H414" s="2596"/>
      <c r="I414" s="2596"/>
      <c r="J414" s="2596"/>
      <c r="K414" s="2596"/>
      <c r="L414" s="1689">
        <v>365.08</v>
      </c>
      <c r="M414" s="1690"/>
      <c r="N414" s="1691"/>
    </row>
    <row r="415" spans="1:14" s="1" customFormat="1" ht="10.199999999999999" x14ac:dyDescent="0.2">
      <c r="A415" s="1688"/>
      <c r="B415" s="1671"/>
      <c r="C415" s="2596" t="s">
        <v>151</v>
      </c>
      <c r="D415" s="2596"/>
      <c r="E415" s="2596"/>
      <c r="F415" s="2596"/>
      <c r="G415" s="2596"/>
      <c r="H415" s="2596"/>
      <c r="I415" s="2596"/>
      <c r="J415" s="2596"/>
      <c r="K415" s="2596"/>
      <c r="L415" s="1689">
        <v>1014.1</v>
      </c>
      <c r="M415" s="1690"/>
      <c r="N415" s="1691"/>
    </row>
    <row r="416" spans="1:14" s="1" customFormat="1" ht="10.199999999999999" x14ac:dyDescent="0.2">
      <c r="A416" s="1688"/>
      <c r="B416" s="1671"/>
      <c r="C416" s="2596" t="s">
        <v>152</v>
      </c>
      <c r="D416" s="2596"/>
      <c r="E416" s="2596"/>
      <c r="F416" s="2596"/>
      <c r="G416" s="2596"/>
      <c r="H416" s="2596"/>
      <c r="I416" s="2596"/>
      <c r="J416" s="2596"/>
      <c r="K416" s="2596"/>
      <c r="L416" s="1689">
        <v>750.43</v>
      </c>
      <c r="M416" s="1690"/>
      <c r="N416" s="1691"/>
    </row>
    <row r="417" spans="1:14" s="1" customFormat="1" ht="10.199999999999999" x14ac:dyDescent="0.2">
      <c r="A417" s="1688"/>
      <c r="B417" s="1671"/>
      <c r="C417" s="2596" t="s">
        <v>153</v>
      </c>
      <c r="D417" s="2596"/>
      <c r="E417" s="2596"/>
      <c r="F417" s="2596"/>
      <c r="G417" s="2596"/>
      <c r="H417" s="2596"/>
      <c r="I417" s="2596"/>
      <c r="J417" s="2596"/>
      <c r="K417" s="2596"/>
      <c r="L417" s="1689">
        <v>365.08</v>
      </c>
      <c r="M417" s="1690"/>
      <c r="N417" s="1691"/>
    </row>
    <row r="418" spans="1:14" s="1" customFormat="1" ht="10.199999999999999" x14ac:dyDescent="0.2">
      <c r="A418" s="1688"/>
      <c r="B418" s="1682"/>
      <c r="C418" s="2601" t="s">
        <v>360</v>
      </c>
      <c r="D418" s="2601"/>
      <c r="E418" s="2601"/>
      <c r="F418" s="2601"/>
      <c r="G418" s="2601"/>
      <c r="H418" s="2601"/>
      <c r="I418" s="2601"/>
      <c r="J418" s="2601"/>
      <c r="K418" s="2601"/>
      <c r="L418" s="1692">
        <v>2129.61</v>
      </c>
      <c r="M418" s="1693"/>
      <c r="N418" s="1694"/>
    </row>
    <row r="419" spans="1:14" s="1" customFormat="1" ht="12" x14ac:dyDescent="0.2">
      <c r="A419" s="2619" t="s">
        <v>1610</v>
      </c>
      <c r="B419" s="2620"/>
      <c r="C419" s="2620"/>
      <c r="D419" s="2620"/>
      <c r="E419" s="2620"/>
      <c r="F419" s="2620"/>
      <c r="G419" s="2620"/>
      <c r="H419" s="2620"/>
      <c r="I419" s="2620"/>
      <c r="J419" s="2620"/>
      <c r="K419" s="2620"/>
      <c r="L419" s="2620"/>
      <c r="M419" s="2620"/>
      <c r="N419" s="2621"/>
    </row>
    <row r="420" spans="1:14" s="1" customFormat="1" ht="10.199999999999999" x14ac:dyDescent="0.2">
      <c r="A420" s="2625" t="s">
        <v>290</v>
      </c>
      <c r="B420" s="2626"/>
      <c r="C420" s="2626"/>
      <c r="D420" s="2626"/>
      <c r="E420" s="2626"/>
      <c r="F420" s="2626"/>
      <c r="G420" s="2626"/>
      <c r="H420" s="2626"/>
      <c r="I420" s="2626"/>
      <c r="J420" s="2626"/>
      <c r="K420" s="2626"/>
      <c r="L420" s="2626"/>
      <c r="M420" s="2626"/>
      <c r="N420" s="2627"/>
    </row>
    <row r="421" spans="1:14" s="1" customFormat="1" ht="57" customHeight="1" x14ac:dyDescent="0.2">
      <c r="A421" s="1665" t="s">
        <v>182</v>
      </c>
      <c r="B421" s="1666" t="s">
        <v>1611</v>
      </c>
      <c r="C421" s="2599" t="s">
        <v>1612</v>
      </c>
      <c r="D421" s="2599"/>
      <c r="E421" s="2599"/>
      <c r="F421" s="1667" t="s">
        <v>47</v>
      </c>
      <c r="G421" s="1667"/>
      <c r="H421" s="1667"/>
      <c r="I421" s="1667" t="s">
        <v>60</v>
      </c>
      <c r="J421" s="1668"/>
      <c r="K421" s="1667"/>
      <c r="L421" s="1668"/>
      <c r="M421" s="1667"/>
      <c r="N421" s="1669"/>
    </row>
    <row r="422" spans="1:14" s="1" customFormat="1" ht="34.799999999999997" customHeight="1" x14ac:dyDescent="0.2">
      <c r="A422" s="1670"/>
      <c r="B422" s="1671" t="s">
        <v>160</v>
      </c>
      <c r="C422" s="2596" t="s">
        <v>161</v>
      </c>
      <c r="D422" s="2596"/>
      <c r="E422" s="2596"/>
      <c r="F422" s="2596"/>
      <c r="G422" s="2596"/>
      <c r="H422" s="2596"/>
      <c r="I422" s="2596"/>
      <c r="J422" s="2596"/>
      <c r="K422" s="2596"/>
      <c r="L422" s="2596"/>
      <c r="M422" s="2596"/>
      <c r="N422" s="2600"/>
    </row>
    <row r="423" spans="1:14" s="1" customFormat="1" ht="10.199999999999999" x14ac:dyDescent="0.2">
      <c r="A423" s="1672"/>
      <c r="B423" s="1671" t="s">
        <v>44</v>
      </c>
      <c r="C423" s="2596" t="s">
        <v>48</v>
      </c>
      <c r="D423" s="2596"/>
      <c r="E423" s="2596"/>
      <c r="F423" s="1673"/>
      <c r="G423" s="1673"/>
      <c r="H423" s="1673"/>
      <c r="I423" s="1673"/>
      <c r="J423" s="1674">
        <v>335.06</v>
      </c>
      <c r="K423" s="1673" t="s">
        <v>162</v>
      </c>
      <c r="L423" s="1674">
        <v>871.16</v>
      </c>
      <c r="M423" s="1673" t="s">
        <v>1513</v>
      </c>
      <c r="N423" s="1675">
        <v>23818</v>
      </c>
    </row>
    <row r="424" spans="1:14" s="1" customFormat="1" ht="10.199999999999999" x14ac:dyDescent="0.2">
      <c r="A424" s="1672"/>
      <c r="B424" s="1671"/>
      <c r="C424" s="2596" t="s">
        <v>49</v>
      </c>
      <c r="D424" s="2596"/>
      <c r="E424" s="2596"/>
      <c r="F424" s="1673" t="s">
        <v>50</v>
      </c>
      <c r="G424" s="1673" t="s">
        <v>802</v>
      </c>
      <c r="H424" s="1673" t="s">
        <v>162</v>
      </c>
      <c r="I424" s="1673" t="s">
        <v>1653</v>
      </c>
      <c r="J424" s="1674"/>
      <c r="K424" s="1673"/>
      <c r="L424" s="1674"/>
      <c r="M424" s="1673"/>
      <c r="N424" s="1675"/>
    </row>
    <row r="425" spans="1:14" s="1" customFormat="1" ht="10.199999999999999" x14ac:dyDescent="0.2">
      <c r="A425" s="1672"/>
      <c r="B425" s="1671"/>
      <c r="C425" s="2608" t="s">
        <v>52</v>
      </c>
      <c r="D425" s="2608"/>
      <c r="E425" s="2608"/>
      <c r="F425" s="1676"/>
      <c r="G425" s="1676"/>
      <c r="H425" s="1676"/>
      <c r="I425" s="1676"/>
      <c r="J425" s="1677">
        <v>335.06</v>
      </c>
      <c r="K425" s="1676"/>
      <c r="L425" s="1677">
        <v>871.16</v>
      </c>
      <c r="M425" s="1676"/>
      <c r="N425" s="1678"/>
    </row>
    <row r="426" spans="1:14" s="1" customFormat="1" ht="10.199999999999999" x14ac:dyDescent="0.2">
      <c r="A426" s="1672"/>
      <c r="B426" s="1671"/>
      <c r="C426" s="2596" t="s">
        <v>53</v>
      </c>
      <c r="D426" s="2596"/>
      <c r="E426" s="2596"/>
      <c r="F426" s="1673"/>
      <c r="G426" s="1673"/>
      <c r="H426" s="1673"/>
      <c r="I426" s="1673"/>
      <c r="J426" s="1674"/>
      <c r="K426" s="1673"/>
      <c r="L426" s="1674">
        <v>871.16</v>
      </c>
      <c r="M426" s="1673"/>
      <c r="N426" s="1675">
        <v>23818</v>
      </c>
    </row>
    <row r="427" spans="1:14" s="1" customFormat="1" ht="20.399999999999999" x14ac:dyDescent="0.2">
      <c r="A427" s="1672"/>
      <c r="B427" s="1671" t="s">
        <v>2100</v>
      </c>
      <c r="C427" s="2596" t="s">
        <v>54</v>
      </c>
      <c r="D427" s="2596"/>
      <c r="E427" s="2596"/>
      <c r="F427" s="1673" t="s">
        <v>55</v>
      </c>
      <c r="G427" s="1673" t="s">
        <v>56</v>
      </c>
      <c r="H427" s="1673"/>
      <c r="I427" s="1673" t="s">
        <v>56</v>
      </c>
      <c r="J427" s="1674"/>
      <c r="K427" s="1673"/>
      <c r="L427" s="1674">
        <v>644.66</v>
      </c>
      <c r="M427" s="1673"/>
      <c r="N427" s="1675">
        <v>17625</v>
      </c>
    </row>
    <row r="428" spans="1:14" s="1" customFormat="1" ht="20.399999999999999" x14ac:dyDescent="0.2">
      <c r="A428" s="1672"/>
      <c r="B428" s="1671" t="s">
        <v>2101</v>
      </c>
      <c r="C428" s="2596" t="s">
        <v>57</v>
      </c>
      <c r="D428" s="2596"/>
      <c r="E428" s="2596"/>
      <c r="F428" s="1673" t="s">
        <v>55</v>
      </c>
      <c r="G428" s="1673" t="s">
        <v>58</v>
      </c>
      <c r="H428" s="1673"/>
      <c r="I428" s="1673" t="s">
        <v>58</v>
      </c>
      <c r="J428" s="1674"/>
      <c r="K428" s="1673"/>
      <c r="L428" s="1674">
        <v>313.62</v>
      </c>
      <c r="M428" s="1673"/>
      <c r="N428" s="1675">
        <v>8574</v>
      </c>
    </row>
    <row r="429" spans="1:14" s="1" customFormat="1" ht="10.199999999999999" x14ac:dyDescent="0.2">
      <c r="A429" s="1679"/>
      <c r="B429" s="1680"/>
      <c r="C429" s="2599" t="s">
        <v>59</v>
      </c>
      <c r="D429" s="2599"/>
      <c r="E429" s="2599"/>
      <c r="F429" s="1667"/>
      <c r="G429" s="1667"/>
      <c r="H429" s="1667"/>
      <c r="I429" s="1667"/>
      <c r="J429" s="1668"/>
      <c r="K429" s="1667"/>
      <c r="L429" s="1668">
        <v>1829.44</v>
      </c>
      <c r="M429" s="1676"/>
      <c r="N429" s="1669"/>
    </row>
    <row r="430" spans="1:14" s="1" customFormat="1" ht="37.200000000000003" customHeight="1" x14ac:dyDescent="0.2">
      <c r="A430" s="1665" t="s">
        <v>185</v>
      </c>
      <c r="B430" s="1666" t="s">
        <v>293</v>
      </c>
      <c r="C430" s="2599" t="s">
        <v>294</v>
      </c>
      <c r="D430" s="2599"/>
      <c r="E430" s="2599"/>
      <c r="F430" s="1667" t="s">
        <v>47</v>
      </c>
      <c r="G430" s="1667"/>
      <c r="H430" s="1667"/>
      <c r="I430" s="1667" t="s">
        <v>60</v>
      </c>
      <c r="J430" s="1668"/>
      <c r="K430" s="1667"/>
      <c r="L430" s="1668"/>
      <c r="M430" s="1667"/>
      <c r="N430" s="1669"/>
    </row>
    <row r="431" spans="1:14" s="1" customFormat="1" ht="36.6" customHeight="1" x14ac:dyDescent="0.2">
      <c r="A431" s="1670"/>
      <c r="B431" s="1671" t="s">
        <v>160</v>
      </c>
      <c r="C431" s="2596" t="s">
        <v>161</v>
      </c>
      <c r="D431" s="2596"/>
      <c r="E431" s="2596"/>
      <c r="F431" s="2596"/>
      <c r="G431" s="2596"/>
      <c r="H431" s="2596"/>
      <c r="I431" s="2596"/>
      <c r="J431" s="2596"/>
      <c r="K431" s="2596"/>
      <c r="L431" s="2596"/>
      <c r="M431" s="2596"/>
      <c r="N431" s="2600"/>
    </row>
    <row r="432" spans="1:14" s="1" customFormat="1" ht="10.199999999999999" x14ac:dyDescent="0.2">
      <c r="A432" s="1672"/>
      <c r="B432" s="1671" t="s">
        <v>44</v>
      </c>
      <c r="C432" s="2596" t="s">
        <v>48</v>
      </c>
      <c r="D432" s="2596"/>
      <c r="E432" s="2596"/>
      <c r="F432" s="1673"/>
      <c r="G432" s="1673"/>
      <c r="H432" s="1673"/>
      <c r="I432" s="1673"/>
      <c r="J432" s="1674">
        <v>1047.06</v>
      </c>
      <c r="K432" s="1673" t="s">
        <v>162</v>
      </c>
      <c r="L432" s="1674">
        <v>2722.36</v>
      </c>
      <c r="M432" s="1673" t="s">
        <v>1513</v>
      </c>
      <c r="N432" s="1675">
        <v>74429</v>
      </c>
    </row>
    <row r="433" spans="1:14" s="1" customFormat="1" ht="10.199999999999999" x14ac:dyDescent="0.2">
      <c r="A433" s="1672"/>
      <c r="B433" s="1671"/>
      <c r="C433" s="2596" t="s">
        <v>49</v>
      </c>
      <c r="D433" s="2596"/>
      <c r="E433" s="2596"/>
      <c r="F433" s="1673" t="s">
        <v>50</v>
      </c>
      <c r="G433" s="1673" t="s">
        <v>295</v>
      </c>
      <c r="H433" s="1673" t="s">
        <v>162</v>
      </c>
      <c r="I433" s="1673" t="s">
        <v>296</v>
      </c>
      <c r="J433" s="1674"/>
      <c r="K433" s="1673"/>
      <c r="L433" s="1674"/>
      <c r="M433" s="1673"/>
      <c r="N433" s="1675"/>
    </row>
    <row r="434" spans="1:14" s="1" customFormat="1" ht="10.199999999999999" x14ac:dyDescent="0.2">
      <c r="A434" s="1672"/>
      <c r="B434" s="1671"/>
      <c r="C434" s="2608" t="s">
        <v>52</v>
      </c>
      <c r="D434" s="2608"/>
      <c r="E434" s="2608"/>
      <c r="F434" s="1676"/>
      <c r="G434" s="1676"/>
      <c r="H434" s="1676"/>
      <c r="I434" s="1676"/>
      <c r="J434" s="1677">
        <v>1047.06</v>
      </c>
      <c r="K434" s="1676"/>
      <c r="L434" s="1677">
        <v>2722.36</v>
      </c>
      <c r="M434" s="1676"/>
      <c r="N434" s="1678"/>
    </row>
    <row r="435" spans="1:14" s="1" customFormat="1" ht="10.199999999999999" x14ac:dyDescent="0.2">
      <c r="A435" s="1672"/>
      <c r="B435" s="1671"/>
      <c r="C435" s="2596" t="s">
        <v>53</v>
      </c>
      <c r="D435" s="2596"/>
      <c r="E435" s="2596"/>
      <c r="F435" s="1673"/>
      <c r="G435" s="1673"/>
      <c r="H435" s="1673"/>
      <c r="I435" s="1673"/>
      <c r="J435" s="1674"/>
      <c r="K435" s="1673"/>
      <c r="L435" s="1674">
        <v>2722.36</v>
      </c>
      <c r="M435" s="1673"/>
      <c r="N435" s="1675">
        <v>74429</v>
      </c>
    </row>
    <row r="436" spans="1:14" s="1" customFormat="1" ht="20.399999999999999" x14ac:dyDescent="0.2">
      <c r="A436" s="1672"/>
      <c r="B436" s="1671" t="s">
        <v>2100</v>
      </c>
      <c r="C436" s="2596" t="s">
        <v>54</v>
      </c>
      <c r="D436" s="2596"/>
      <c r="E436" s="2596"/>
      <c r="F436" s="1673" t="s">
        <v>55</v>
      </c>
      <c r="G436" s="1673" t="s">
        <v>56</v>
      </c>
      <c r="H436" s="1673"/>
      <c r="I436" s="1673" t="s">
        <v>56</v>
      </c>
      <c r="J436" s="1674"/>
      <c r="K436" s="1673"/>
      <c r="L436" s="1674">
        <v>2014.55</v>
      </c>
      <c r="M436" s="1673"/>
      <c r="N436" s="1675">
        <v>55077</v>
      </c>
    </row>
    <row r="437" spans="1:14" s="1" customFormat="1" ht="20.399999999999999" x14ac:dyDescent="0.2">
      <c r="A437" s="1672"/>
      <c r="B437" s="1671" t="s">
        <v>2101</v>
      </c>
      <c r="C437" s="2596" t="s">
        <v>57</v>
      </c>
      <c r="D437" s="2596"/>
      <c r="E437" s="2596"/>
      <c r="F437" s="1673" t="s">
        <v>55</v>
      </c>
      <c r="G437" s="1673" t="s">
        <v>58</v>
      </c>
      <c r="H437" s="1673"/>
      <c r="I437" s="1673" t="s">
        <v>58</v>
      </c>
      <c r="J437" s="1674"/>
      <c r="K437" s="1673"/>
      <c r="L437" s="1674">
        <v>980.05</v>
      </c>
      <c r="M437" s="1673"/>
      <c r="N437" s="1675">
        <v>26794</v>
      </c>
    </row>
    <row r="438" spans="1:14" s="1" customFormat="1" ht="10.199999999999999" x14ac:dyDescent="0.2">
      <c r="A438" s="1679"/>
      <c r="B438" s="1680"/>
      <c r="C438" s="2599" t="s">
        <v>59</v>
      </c>
      <c r="D438" s="2599"/>
      <c r="E438" s="2599"/>
      <c r="F438" s="1667"/>
      <c r="G438" s="1667"/>
      <c r="H438" s="1667"/>
      <c r="I438" s="1667"/>
      <c r="J438" s="1668"/>
      <c r="K438" s="1667"/>
      <c r="L438" s="1668">
        <v>5716.96</v>
      </c>
      <c r="M438" s="1676"/>
      <c r="N438" s="1669"/>
    </row>
    <row r="439" spans="1:14" s="1" customFormat="1" ht="10.199999999999999" x14ac:dyDescent="0.2">
      <c r="A439" s="2625" t="s">
        <v>298</v>
      </c>
      <c r="B439" s="2626"/>
      <c r="C439" s="2626"/>
      <c r="D439" s="2626"/>
      <c r="E439" s="2626"/>
      <c r="F439" s="2626"/>
      <c r="G439" s="2626"/>
      <c r="H439" s="2626"/>
      <c r="I439" s="2626"/>
      <c r="J439" s="2626"/>
      <c r="K439" s="2626"/>
      <c r="L439" s="2626"/>
      <c r="M439" s="2626"/>
      <c r="N439" s="2627"/>
    </row>
    <row r="440" spans="1:14" s="1" customFormat="1" ht="18" customHeight="1" x14ac:dyDescent="0.2">
      <c r="A440" s="1665" t="s">
        <v>187</v>
      </c>
      <c r="B440" s="1666" t="s">
        <v>1613</v>
      </c>
      <c r="C440" s="2599" t="s">
        <v>1614</v>
      </c>
      <c r="D440" s="2599"/>
      <c r="E440" s="2599"/>
      <c r="F440" s="1667" t="s">
        <v>300</v>
      </c>
      <c r="G440" s="1667"/>
      <c r="H440" s="1667"/>
      <c r="I440" s="1667" t="s">
        <v>60</v>
      </c>
      <c r="J440" s="1668"/>
      <c r="K440" s="1667"/>
      <c r="L440" s="1668"/>
      <c r="M440" s="1667"/>
      <c r="N440" s="1669"/>
    </row>
    <row r="441" spans="1:14" s="1" customFormat="1" ht="33.6" customHeight="1" x14ac:dyDescent="0.2">
      <c r="A441" s="1670"/>
      <c r="B441" s="1671" t="s">
        <v>160</v>
      </c>
      <c r="C441" s="2596" t="s">
        <v>161</v>
      </c>
      <c r="D441" s="2596"/>
      <c r="E441" s="2596"/>
      <c r="F441" s="2596"/>
      <c r="G441" s="2596"/>
      <c r="H441" s="2596"/>
      <c r="I441" s="2596"/>
      <c r="J441" s="2596"/>
      <c r="K441" s="2596"/>
      <c r="L441" s="2596"/>
      <c r="M441" s="2596"/>
      <c r="N441" s="2600"/>
    </row>
    <row r="442" spans="1:14" s="1" customFormat="1" ht="10.199999999999999" x14ac:dyDescent="0.2">
      <c r="A442" s="1672"/>
      <c r="B442" s="1671" t="s">
        <v>44</v>
      </c>
      <c r="C442" s="2596" t="s">
        <v>48</v>
      </c>
      <c r="D442" s="2596"/>
      <c r="E442" s="2596"/>
      <c r="F442" s="1673"/>
      <c r="G442" s="1673"/>
      <c r="H442" s="1673"/>
      <c r="I442" s="1673"/>
      <c r="J442" s="1674">
        <v>82.23</v>
      </c>
      <c r="K442" s="1673" t="s">
        <v>162</v>
      </c>
      <c r="L442" s="1674">
        <v>213.8</v>
      </c>
      <c r="M442" s="1673" t="s">
        <v>1513</v>
      </c>
      <c r="N442" s="1675">
        <v>5845</v>
      </c>
    </row>
    <row r="443" spans="1:14" s="1" customFormat="1" ht="10.199999999999999" x14ac:dyDescent="0.2">
      <c r="A443" s="1672"/>
      <c r="B443" s="1671"/>
      <c r="C443" s="2596" t="s">
        <v>49</v>
      </c>
      <c r="D443" s="2596"/>
      <c r="E443" s="2596"/>
      <c r="F443" s="1673" t="s">
        <v>50</v>
      </c>
      <c r="G443" s="1673" t="s">
        <v>634</v>
      </c>
      <c r="H443" s="1673" t="s">
        <v>162</v>
      </c>
      <c r="I443" s="1673" t="s">
        <v>261</v>
      </c>
      <c r="J443" s="1674"/>
      <c r="K443" s="1673"/>
      <c r="L443" s="1674"/>
      <c r="M443" s="1673"/>
      <c r="N443" s="1675"/>
    </row>
    <row r="444" spans="1:14" s="1" customFormat="1" ht="10.199999999999999" x14ac:dyDescent="0.2">
      <c r="A444" s="1672"/>
      <c r="B444" s="1671"/>
      <c r="C444" s="2608" t="s">
        <v>52</v>
      </c>
      <c r="D444" s="2608"/>
      <c r="E444" s="2608"/>
      <c r="F444" s="1676"/>
      <c r="G444" s="1676"/>
      <c r="H444" s="1676"/>
      <c r="I444" s="1676"/>
      <c r="J444" s="1677">
        <v>82.23</v>
      </c>
      <c r="K444" s="1676"/>
      <c r="L444" s="1677">
        <v>213.8</v>
      </c>
      <c r="M444" s="1676"/>
      <c r="N444" s="1678"/>
    </row>
    <row r="445" spans="1:14" s="1" customFormat="1" ht="10.199999999999999" x14ac:dyDescent="0.2">
      <c r="A445" s="1672"/>
      <c r="B445" s="1671"/>
      <c r="C445" s="2596" t="s">
        <v>53</v>
      </c>
      <c r="D445" s="2596"/>
      <c r="E445" s="2596"/>
      <c r="F445" s="1673"/>
      <c r="G445" s="1673"/>
      <c r="H445" s="1673"/>
      <c r="I445" s="1673"/>
      <c r="J445" s="1674"/>
      <c r="K445" s="1673"/>
      <c r="L445" s="1674">
        <v>213.8</v>
      </c>
      <c r="M445" s="1673"/>
      <c r="N445" s="1675">
        <v>5845</v>
      </c>
    </row>
    <row r="446" spans="1:14" s="1" customFormat="1" ht="20.399999999999999" x14ac:dyDescent="0.2">
      <c r="A446" s="1672"/>
      <c r="B446" s="1671" t="s">
        <v>2100</v>
      </c>
      <c r="C446" s="2596" t="s">
        <v>54</v>
      </c>
      <c r="D446" s="2596"/>
      <c r="E446" s="2596"/>
      <c r="F446" s="1673" t="s">
        <v>55</v>
      </c>
      <c r="G446" s="1673" t="s">
        <v>56</v>
      </c>
      <c r="H446" s="1673"/>
      <c r="I446" s="1673" t="s">
        <v>56</v>
      </c>
      <c r="J446" s="1674"/>
      <c r="K446" s="1673"/>
      <c r="L446" s="1674">
        <v>158.21</v>
      </c>
      <c r="M446" s="1673"/>
      <c r="N446" s="1675">
        <v>4325</v>
      </c>
    </row>
    <row r="447" spans="1:14" s="1" customFormat="1" ht="20.399999999999999" x14ac:dyDescent="0.2">
      <c r="A447" s="1672"/>
      <c r="B447" s="1671" t="s">
        <v>2101</v>
      </c>
      <c r="C447" s="2596" t="s">
        <v>57</v>
      </c>
      <c r="D447" s="2596"/>
      <c r="E447" s="2596"/>
      <c r="F447" s="1673" t="s">
        <v>55</v>
      </c>
      <c r="G447" s="1673" t="s">
        <v>58</v>
      </c>
      <c r="H447" s="1673"/>
      <c r="I447" s="1673" t="s">
        <v>58</v>
      </c>
      <c r="J447" s="1674"/>
      <c r="K447" s="1673"/>
      <c r="L447" s="1674">
        <v>76.97</v>
      </c>
      <c r="M447" s="1673"/>
      <c r="N447" s="1675">
        <v>2104</v>
      </c>
    </row>
    <row r="448" spans="1:14" s="1" customFormat="1" ht="10.199999999999999" x14ac:dyDescent="0.2">
      <c r="A448" s="1679"/>
      <c r="B448" s="1680"/>
      <c r="C448" s="2599" t="s">
        <v>59</v>
      </c>
      <c r="D448" s="2599"/>
      <c r="E448" s="2599"/>
      <c r="F448" s="1667"/>
      <c r="G448" s="1667"/>
      <c r="H448" s="1667"/>
      <c r="I448" s="1667"/>
      <c r="J448" s="1668"/>
      <c r="K448" s="1667"/>
      <c r="L448" s="1668">
        <v>448.98</v>
      </c>
      <c r="M448" s="1676"/>
      <c r="N448" s="1669"/>
    </row>
    <row r="449" spans="1:14" s="1" customFormat="1" ht="34.799999999999997" customHeight="1" x14ac:dyDescent="0.2">
      <c r="A449" s="1665" t="s">
        <v>189</v>
      </c>
      <c r="B449" s="1666" t="s">
        <v>1615</v>
      </c>
      <c r="C449" s="2599" t="s">
        <v>1616</v>
      </c>
      <c r="D449" s="2599"/>
      <c r="E449" s="2599"/>
      <c r="F449" s="1667" t="s">
        <v>300</v>
      </c>
      <c r="G449" s="1667"/>
      <c r="H449" s="1667"/>
      <c r="I449" s="1667" t="s">
        <v>44</v>
      </c>
      <c r="J449" s="1668"/>
      <c r="K449" s="1667"/>
      <c r="L449" s="1668"/>
      <c r="M449" s="1667"/>
      <c r="N449" s="1669"/>
    </row>
    <row r="450" spans="1:14" s="1" customFormat="1" ht="34.799999999999997" customHeight="1" x14ac:dyDescent="0.2">
      <c r="A450" s="1670"/>
      <c r="B450" s="1671" t="s">
        <v>160</v>
      </c>
      <c r="C450" s="2596" t="s">
        <v>161</v>
      </c>
      <c r="D450" s="2596"/>
      <c r="E450" s="2596"/>
      <c r="F450" s="2596"/>
      <c r="G450" s="2596"/>
      <c r="H450" s="2596"/>
      <c r="I450" s="2596"/>
      <c r="J450" s="2596"/>
      <c r="K450" s="2596"/>
      <c r="L450" s="2596"/>
      <c r="M450" s="2596"/>
      <c r="N450" s="2600"/>
    </row>
    <row r="451" spans="1:14" s="1" customFormat="1" ht="10.199999999999999" x14ac:dyDescent="0.2">
      <c r="A451" s="1672"/>
      <c r="B451" s="1671" t="s">
        <v>44</v>
      </c>
      <c r="C451" s="2596" t="s">
        <v>48</v>
      </c>
      <c r="D451" s="2596"/>
      <c r="E451" s="2596"/>
      <c r="F451" s="1673"/>
      <c r="G451" s="1673"/>
      <c r="H451" s="1673"/>
      <c r="I451" s="1673"/>
      <c r="J451" s="1674">
        <v>63.59</v>
      </c>
      <c r="K451" s="1673" t="s">
        <v>162</v>
      </c>
      <c r="L451" s="1674">
        <v>82.67</v>
      </c>
      <c r="M451" s="1673" t="s">
        <v>1513</v>
      </c>
      <c r="N451" s="1675">
        <v>2260</v>
      </c>
    </row>
    <row r="452" spans="1:14" s="1" customFormat="1" ht="10.199999999999999" x14ac:dyDescent="0.2">
      <c r="A452" s="1672"/>
      <c r="B452" s="1671"/>
      <c r="C452" s="2596" t="s">
        <v>49</v>
      </c>
      <c r="D452" s="2596"/>
      <c r="E452" s="2596"/>
      <c r="F452" s="1673" t="s">
        <v>50</v>
      </c>
      <c r="G452" s="1673" t="s">
        <v>1101</v>
      </c>
      <c r="H452" s="1673" t="s">
        <v>162</v>
      </c>
      <c r="I452" s="1673" t="s">
        <v>1654</v>
      </c>
      <c r="J452" s="1674"/>
      <c r="K452" s="1673"/>
      <c r="L452" s="1674"/>
      <c r="M452" s="1673"/>
      <c r="N452" s="1675"/>
    </row>
    <row r="453" spans="1:14" s="1" customFormat="1" ht="10.199999999999999" x14ac:dyDescent="0.2">
      <c r="A453" s="1672"/>
      <c r="B453" s="1671"/>
      <c r="C453" s="2608" t="s">
        <v>52</v>
      </c>
      <c r="D453" s="2608"/>
      <c r="E453" s="2608"/>
      <c r="F453" s="1676"/>
      <c r="G453" s="1676"/>
      <c r="H453" s="1676"/>
      <c r="I453" s="1676"/>
      <c r="J453" s="1677">
        <v>63.59</v>
      </c>
      <c r="K453" s="1676"/>
      <c r="L453" s="1677">
        <v>82.67</v>
      </c>
      <c r="M453" s="1676"/>
      <c r="N453" s="1678"/>
    </row>
    <row r="454" spans="1:14" s="1" customFormat="1" ht="10.199999999999999" x14ac:dyDescent="0.2">
      <c r="A454" s="1672"/>
      <c r="B454" s="1671"/>
      <c r="C454" s="2596" t="s">
        <v>53</v>
      </c>
      <c r="D454" s="2596"/>
      <c r="E454" s="2596"/>
      <c r="F454" s="1673"/>
      <c r="G454" s="1673"/>
      <c r="H454" s="1673"/>
      <c r="I454" s="1673"/>
      <c r="J454" s="1674"/>
      <c r="K454" s="1673"/>
      <c r="L454" s="1674">
        <v>82.67</v>
      </c>
      <c r="M454" s="1673"/>
      <c r="N454" s="1675">
        <v>2260</v>
      </c>
    </row>
    <row r="455" spans="1:14" s="1" customFormat="1" ht="20.399999999999999" x14ac:dyDescent="0.2">
      <c r="A455" s="1672"/>
      <c r="B455" s="1671" t="s">
        <v>2100</v>
      </c>
      <c r="C455" s="2596" t="s">
        <v>54</v>
      </c>
      <c r="D455" s="2596"/>
      <c r="E455" s="2596"/>
      <c r="F455" s="1673" t="s">
        <v>55</v>
      </c>
      <c r="G455" s="1673" t="s">
        <v>56</v>
      </c>
      <c r="H455" s="1673"/>
      <c r="I455" s="1673" t="s">
        <v>56</v>
      </c>
      <c r="J455" s="1674"/>
      <c r="K455" s="1673"/>
      <c r="L455" s="1674">
        <v>61.18</v>
      </c>
      <c r="M455" s="1673"/>
      <c r="N455" s="1675">
        <v>1672</v>
      </c>
    </row>
    <row r="456" spans="1:14" s="1" customFormat="1" ht="20.399999999999999" x14ac:dyDescent="0.2">
      <c r="A456" s="1672"/>
      <c r="B456" s="1671" t="s">
        <v>2101</v>
      </c>
      <c r="C456" s="2596" t="s">
        <v>57</v>
      </c>
      <c r="D456" s="2596"/>
      <c r="E456" s="2596"/>
      <c r="F456" s="1673" t="s">
        <v>55</v>
      </c>
      <c r="G456" s="1673" t="s">
        <v>58</v>
      </c>
      <c r="H456" s="1673"/>
      <c r="I456" s="1673" t="s">
        <v>58</v>
      </c>
      <c r="J456" s="1674"/>
      <c r="K456" s="1673"/>
      <c r="L456" s="1674">
        <v>29.76</v>
      </c>
      <c r="M456" s="1673"/>
      <c r="N456" s="1675">
        <v>814</v>
      </c>
    </row>
    <row r="457" spans="1:14" s="1" customFormat="1" ht="10.199999999999999" x14ac:dyDescent="0.2">
      <c r="A457" s="1679"/>
      <c r="B457" s="1680"/>
      <c r="C457" s="2599" t="s">
        <v>59</v>
      </c>
      <c r="D457" s="2599"/>
      <c r="E457" s="2599"/>
      <c r="F457" s="1667"/>
      <c r="G457" s="1667"/>
      <c r="H457" s="1667"/>
      <c r="I457" s="1667"/>
      <c r="J457" s="1668"/>
      <c r="K457" s="1667"/>
      <c r="L457" s="1668">
        <v>173.61</v>
      </c>
      <c r="M457" s="1676"/>
      <c r="N457" s="1669"/>
    </row>
    <row r="458" spans="1:14" s="1" customFormat="1" ht="25.8" customHeight="1" x14ac:dyDescent="0.2">
      <c r="A458" s="1665" t="s">
        <v>194</v>
      </c>
      <c r="B458" s="1666" t="s">
        <v>1617</v>
      </c>
      <c r="C458" s="2599" t="s">
        <v>1618</v>
      </c>
      <c r="D458" s="2599"/>
      <c r="E458" s="2599"/>
      <c r="F458" s="1667" t="s">
        <v>300</v>
      </c>
      <c r="G458" s="1667"/>
      <c r="H458" s="1667"/>
      <c r="I458" s="1667" t="s">
        <v>75</v>
      </c>
      <c r="J458" s="1668"/>
      <c r="K458" s="1667"/>
      <c r="L458" s="1668"/>
      <c r="M458" s="1667"/>
      <c r="N458" s="1669"/>
    </row>
    <row r="459" spans="1:14" s="1" customFormat="1" ht="34.200000000000003" customHeight="1" x14ac:dyDescent="0.2">
      <c r="A459" s="1670"/>
      <c r="B459" s="1671" t="s">
        <v>160</v>
      </c>
      <c r="C459" s="2596" t="s">
        <v>161</v>
      </c>
      <c r="D459" s="2596"/>
      <c r="E459" s="2596"/>
      <c r="F459" s="2596"/>
      <c r="G459" s="2596"/>
      <c r="H459" s="2596"/>
      <c r="I459" s="2596"/>
      <c r="J459" s="2596"/>
      <c r="K459" s="2596"/>
      <c r="L459" s="2596"/>
      <c r="M459" s="2596"/>
      <c r="N459" s="2600"/>
    </row>
    <row r="460" spans="1:14" s="1" customFormat="1" ht="10.199999999999999" x14ac:dyDescent="0.2">
      <c r="A460" s="1672"/>
      <c r="B460" s="1671" t="s">
        <v>44</v>
      </c>
      <c r="C460" s="2596" t="s">
        <v>48</v>
      </c>
      <c r="D460" s="2596"/>
      <c r="E460" s="2596"/>
      <c r="F460" s="1673"/>
      <c r="G460" s="1673"/>
      <c r="H460" s="1673"/>
      <c r="I460" s="1673"/>
      <c r="J460" s="1674">
        <v>145.30000000000001</v>
      </c>
      <c r="K460" s="1673" t="s">
        <v>162</v>
      </c>
      <c r="L460" s="1674">
        <v>944.45</v>
      </c>
      <c r="M460" s="1673" t="s">
        <v>1513</v>
      </c>
      <c r="N460" s="1675">
        <v>25821</v>
      </c>
    </row>
    <row r="461" spans="1:14" s="1" customFormat="1" ht="10.199999999999999" x14ac:dyDescent="0.2">
      <c r="A461" s="1672"/>
      <c r="B461" s="1671"/>
      <c r="C461" s="2596" t="s">
        <v>49</v>
      </c>
      <c r="D461" s="2596"/>
      <c r="E461" s="2596"/>
      <c r="F461" s="1673" t="s">
        <v>50</v>
      </c>
      <c r="G461" s="1673" t="s">
        <v>1619</v>
      </c>
      <c r="H461" s="1673" t="s">
        <v>162</v>
      </c>
      <c r="I461" s="1673" t="s">
        <v>1653</v>
      </c>
      <c r="J461" s="1674"/>
      <c r="K461" s="1673"/>
      <c r="L461" s="1674"/>
      <c r="M461" s="1673"/>
      <c r="N461" s="1675"/>
    </row>
    <row r="462" spans="1:14" s="1" customFormat="1" ht="10.199999999999999" x14ac:dyDescent="0.2">
      <c r="A462" s="1672"/>
      <c r="B462" s="1671"/>
      <c r="C462" s="2608" t="s">
        <v>52</v>
      </c>
      <c r="D462" s="2608"/>
      <c r="E462" s="2608"/>
      <c r="F462" s="1676"/>
      <c r="G462" s="1676"/>
      <c r="H462" s="1676"/>
      <c r="I462" s="1676"/>
      <c r="J462" s="1677">
        <v>145.30000000000001</v>
      </c>
      <c r="K462" s="1676"/>
      <c r="L462" s="1677">
        <v>944.45</v>
      </c>
      <c r="M462" s="1676"/>
      <c r="N462" s="1678"/>
    </row>
    <row r="463" spans="1:14" s="1" customFormat="1" ht="10.199999999999999" x14ac:dyDescent="0.2">
      <c r="A463" s="1672"/>
      <c r="B463" s="1671"/>
      <c r="C463" s="2596" t="s">
        <v>53</v>
      </c>
      <c r="D463" s="2596"/>
      <c r="E463" s="2596"/>
      <c r="F463" s="1673"/>
      <c r="G463" s="1673"/>
      <c r="H463" s="1673"/>
      <c r="I463" s="1673"/>
      <c r="J463" s="1674"/>
      <c r="K463" s="1673"/>
      <c r="L463" s="1674">
        <v>944.45</v>
      </c>
      <c r="M463" s="1673"/>
      <c r="N463" s="1675">
        <v>25821</v>
      </c>
    </row>
    <row r="464" spans="1:14" s="1" customFormat="1" ht="20.399999999999999" x14ac:dyDescent="0.2">
      <c r="A464" s="1672"/>
      <c r="B464" s="1671" t="s">
        <v>2100</v>
      </c>
      <c r="C464" s="2596" t="s">
        <v>54</v>
      </c>
      <c r="D464" s="2596"/>
      <c r="E464" s="2596"/>
      <c r="F464" s="1673" t="s">
        <v>55</v>
      </c>
      <c r="G464" s="1673" t="s">
        <v>56</v>
      </c>
      <c r="H464" s="1673"/>
      <c r="I464" s="1673" t="s">
        <v>56</v>
      </c>
      <c r="J464" s="1674"/>
      <c r="K464" s="1673"/>
      <c r="L464" s="1674">
        <v>698.89</v>
      </c>
      <c r="M464" s="1673"/>
      <c r="N464" s="1675">
        <v>19108</v>
      </c>
    </row>
    <row r="465" spans="1:14" s="1" customFormat="1" ht="20.399999999999999" x14ac:dyDescent="0.2">
      <c r="A465" s="1672"/>
      <c r="B465" s="1671" t="s">
        <v>2101</v>
      </c>
      <c r="C465" s="2596" t="s">
        <v>57</v>
      </c>
      <c r="D465" s="2596"/>
      <c r="E465" s="2596"/>
      <c r="F465" s="1673" t="s">
        <v>55</v>
      </c>
      <c r="G465" s="1673" t="s">
        <v>58</v>
      </c>
      <c r="H465" s="1673"/>
      <c r="I465" s="1673" t="s">
        <v>58</v>
      </c>
      <c r="J465" s="1674"/>
      <c r="K465" s="1673"/>
      <c r="L465" s="1674">
        <v>340</v>
      </c>
      <c r="M465" s="1673"/>
      <c r="N465" s="1675">
        <v>9296</v>
      </c>
    </row>
    <row r="466" spans="1:14" s="1" customFormat="1" ht="10.199999999999999" x14ac:dyDescent="0.2">
      <c r="A466" s="1679"/>
      <c r="B466" s="1680"/>
      <c r="C466" s="2599" t="s">
        <v>59</v>
      </c>
      <c r="D466" s="2599"/>
      <c r="E466" s="2599"/>
      <c r="F466" s="1667"/>
      <c r="G466" s="1667"/>
      <c r="H466" s="1667"/>
      <c r="I466" s="1667"/>
      <c r="J466" s="1668"/>
      <c r="K466" s="1667"/>
      <c r="L466" s="1668">
        <v>1983.34</v>
      </c>
      <c r="M466" s="1676"/>
      <c r="N466" s="1669"/>
    </row>
    <row r="467" spans="1:14" s="1" customFormat="1" ht="27" customHeight="1" x14ac:dyDescent="0.2">
      <c r="A467" s="1665" t="s">
        <v>196</v>
      </c>
      <c r="B467" s="1666" t="s">
        <v>1620</v>
      </c>
      <c r="C467" s="2599" t="s">
        <v>1621</v>
      </c>
      <c r="D467" s="2599"/>
      <c r="E467" s="2599"/>
      <c r="F467" s="1667" t="s">
        <v>300</v>
      </c>
      <c r="G467" s="1667"/>
      <c r="H467" s="1667"/>
      <c r="I467" s="1667" t="s">
        <v>75</v>
      </c>
      <c r="J467" s="1668"/>
      <c r="K467" s="1667"/>
      <c r="L467" s="1668"/>
      <c r="M467" s="1667"/>
      <c r="N467" s="1669"/>
    </row>
    <row r="468" spans="1:14" s="1" customFormat="1" ht="37.799999999999997" customHeight="1" x14ac:dyDescent="0.2">
      <c r="A468" s="1670"/>
      <c r="B468" s="1671" t="s">
        <v>160</v>
      </c>
      <c r="C468" s="2596" t="s">
        <v>161</v>
      </c>
      <c r="D468" s="2596"/>
      <c r="E468" s="2596"/>
      <c r="F468" s="2596"/>
      <c r="G468" s="2596"/>
      <c r="H468" s="2596"/>
      <c r="I468" s="2596"/>
      <c r="J468" s="2596"/>
      <c r="K468" s="2596"/>
      <c r="L468" s="2596"/>
      <c r="M468" s="2596"/>
      <c r="N468" s="2600"/>
    </row>
    <row r="469" spans="1:14" s="1" customFormat="1" ht="10.199999999999999" x14ac:dyDescent="0.2">
      <c r="A469" s="1672"/>
      <c r="B469" s="1671" t="s">
        <v>44</v>
      </c>
      <c r="C469" s="2596" t="s">
        <v>48</v>
      </c>
      <c r="D469" s="2596"/>
      <c r="E469" s="2596"/>
      <c r="F469" s="1673"/>
      <c r="G469" s="1673"/>
      <c r="H469" s="1673"/>
      <c r="I469" s="1673"/>
      <c r="J469" s="1674">
        <v>181.64</v>
      </c>
      <c r="K469" s="1673" t="s">
        <v>162</v>
      </c>
      <c r="L469" s="1674">
        <v>1180.6600000000001</v>
      </c>
      <c r="M469" s="1673" t="s">
        <v>1513</v>
      </c>
      <c r="N469" s="1675">
        <v>32279</v>
      </c>
    </row>
    <row r="470" spans="1:14" s="1" customFormat="1" ht="10.199999999999999" x14ac:dyDescent="0.2">
      <c r="A470" s="1672"/>
      <c r="B470" s="1671"/>
      <c r="C470" s="2596" t="s">
        <v>49</v>
      </c>
      <c r="D470" s="2596"/>
      <c r="E470" s="2596"/>
      <c r="F470" s="1673" t="s">
        <v>50</v>
      </c>
      <c r="G470" s="1673" t="s">
        <v>403</v>
      </c>
      <c r="H470" s="1673" t="s">
        <v>162</v>
      </c>
      <c r="I470" s="1673" t="s">
        <v>1655</v>
      </c>
      <c r="J470" s="1674"/>
      <c r="K470" s="1673"/>
      <c r="L470" s="1674"/>
      <c r="M470" s="1673"/>
      <c r="N470" s="1675"/>
    </row>
    <row r="471" spans="1:14" s="1" customFormat="1" ht="10.199999999999999" x14ac:dyDescent="0.2">
      <c r="A471" s="1672"/>
      <c r="B471" s="1671"/>
      <c r="C471" s="2608" t="s">
        <v>52</v>
      </c>
      <c r="D471" s="2608"/>
      <c r="E471" s="2608"/>
      <c r="F471" s="1676"/>
      <c r="G471" s="1676"/>
      <c r="H471" s="1676"/>
      <c r="I471" s="1676"/>
      <c r="J471" s="1677">
        <v>181.64</v>
      </c>
      <c r="K471" s="1676"/>
      <c r="L471" s="1677">
        <v>1180.6600000000001</v>
      </c>
      <c r="M471" s="1676"/>
      <c r="N471" s="1678"/>
    </row>
    <row r="472" spans="1:14" s="1" customFormat="1" ht="10.199999999999999" x14ac:dyDescent="0.2">
      <c r="A472" s="1672"/>
      <c r="B472" s="1671"/>
      <c r="C472" s="2596" t="s">
        <v>53</v>
      </c>
      <c r="D472" s="2596"/>
      <c r="E472" s="2596"/>
      <c r="F472" s="1673"/>
      <c r="G472" s="1673"/>
      <c r="H472" s="1673"/>
      <c r="I472" s="1673"/>
      <c r="J472" s="1674"/>
      <c r="K472" s="1673"/>
      <c r="L472" s="1674">
        <v>1180.6600000000001</v>
      </c>
      <c r="M472" s="1673"/>
      <c r="N472" s="1675">
        <v>32279</v>
      </c>
    </row>
    <row r="473" spans="1:14" s="1" customFormat="1" ht="20.399999999999999" x14ac:dyDescent="0.2">
      <c r="A473" s="1672"/>
      <c r="B473" s="1671" t="s">
        <v>2100</v>
      </c>
      <c r="C473" s="2596" t="s">
        <v>54</v>
      </c>
      <c r="D473" s="2596"/>
      <c r="E473" s="2596"/>
      <c r="F473" s="1673" t="s">
        <v>55</v>
      </c>
      <c r="G473" s="1673" t="s">
        <v>56</v>
      </c>
      <c r="H473" s="1673"/>
      <c r="I473" s="1673" t="s">
        <v>56</v>
      </c>
      <c r="J473" s="1674"/>
      <c r="K473" s="1673"/>
      <c r="L473" s="1674">
        <v>873.69</v>
      </c>
      <c r="M473" s="1673"/>
      <c r="N473" s="1675">
        <v>23886</v>
      </c>
    </row>
    <row r="474" spans="1:14" s="1" customFormat="1" ht="20.399999999999999" x14ac:dyDescent="0.2">
      <c r="A474" s="1672"/>
      <c r="B474" s="1671" t="s">
        <v>2101</v>
      </c>
      <c r="C474" s="2596" t="s">
        <v>57</v>
      </c>
      <c r="D474" s="2596"/>
      <c r="E474" s="2596"/>
      <c r="F474" s="1673" t="s">
        <v>55</v>
      </c>
      <c r="G474" s="1673" t="s">
        <v>58</v>
      </c>
      <c r="H474" s="1673"/>
      <c r="I474" s="1673" t="s">
        <v>58</v>
      </c>
      <c r="J474" s="1674"/>
      <c r="K474" s="1673"/>
      <c r="L474" s="1674">
        <v>425.04</v>
      </c>
      <c r="M474" s="1673"/>
      <c r="N474" s="1675">
        <v>11620</v>
      </c>
    </row>
    <row r="475" spans="1:14" s="1" customFormat="1" ht="10.199999999999999" x14ac:dyDescent="0.2">
      <c r="A475" s="1679"/>
      <c r="B475" s="1680"/>
      <c r="C475" s="2599" t="s">
        <v>59</v>
      </c>
      <c r="D475" s="2599"/>
      <c r="E475" s="2599"/>
      <c r="F475" s="1667"/>
      <c r="G475" s="1667"/>
      <c r="H475" s="1667"/>
      <c r="I475" s="1667"/>
      <c r="J475" s="1668"/>
      <c r="K475" s="1667"/>
      <c r="L475" s="1668">
        <v>2479.39</v>
      </c>
      <c r="M475" s="1676"/>
      <c r="N475" s="1669"/>
    </row>
    <row r="476" spans="1:14" s="1" customFormat="1" ht="25.8" customHeight="1" x14ac:dyDescent="0.2">
      <c r="A476" s="1665" t="s">
        <v>199</v>
      </c>
      <c r="B476" s="1666" t="s">
        <v>1622</v>
      </c>
      <c r="C476" s="2599" t="s">
        <v>1623</v>
      </c>
      <c r="D476" s="2599"/>
      <c r="E476" s="2599"/>
      <c r="F476" s="1667" t="s">
        <v>300</v>
      </c>
      <c r="G476" s="1667"/>
      <c r="H476" s="1667"/>
      <c r="I476" s="1667" t="s">
        <v>60</v>
      </c>
      <c r="J476" s="1668"/>
      <c r="K476" s="1667"/>
      <c r="L476" s="1668"/>
      <c r="M476" s="1667"/>
      <c r="N476" s="1669"/>
    </row>
    <row r="477" spans="1:14" s="1" customFormat="1" ht="37.799999999999997" customHeight="1" x14ac:dyDescent="0.2">
      <c r="A477" s="1670"/>
      <c r="B477" s="1671" t="s">
        <v>160</v>
      </c>
      <c r="C477" s="2596" t="s">
        <v>161</v>
      </c>
      <c r="D477" s="2596"/>
      <c r="E477" s="2596"/>
      <c r="F477" s="2596"/>
      <c r="G477" s="2596"/>
      <c r="H477" s="2596"/>
      <c r="I477" s="2596"/>
      <c r="J477" s="2596"/>
      <c r="K477" s="2596"/>
      <c r="L477" s="2596"/>
      <c r="M477" s="2596"/>
      <c r="N477" s="2600"/>
    </row>
    <row r="478" spans="1:14" s="1" customFormat="1" ht="10.199999999999999" x14ac:dyDescent="0.2">
      <c r="A478" s="1672"/>
      <c r="B478" s="1671" t="s">
        <v>44</v>
      </c>
      <c r="C478" s="2596" t="s">
        <v>48</v>
      </c>
      <c r="D478" s="2596"/>
      <c r="E478" s="2596"/>
      <c r="F478" s="1673"/>
      <c r="G478" s="1673"/>
      <c r="H478" s="1673"/>
      <c r="I478" s="1673"/>
      <c r="J478" s="1674">
        <v>1396.66</v>
      </c>
      <c r="K478" s="1673" t="s">
        <v>162</v>
      </c>
      <c r="L478" s="1674">
        <v>3631.32</v>
      </c>
      <c r="M478" s="1673" t="s">
        <v>1513</v>
      </c>
      <c r="N478" s="1675">
        <v>99280</v>
      </c>
    </row>
    <row r="479" spans="1:14" s="1" customFormat="1" ht="10.199999999999999" x14ac:dyDescent="0.2">
      <c r="A479" s="1672"/>
      <c r="B479" s="1671"/>
      <c r="C479" s="2596" t="s">
        <v>49</v>
      </c>
      <c r="D479" s="2596"/>
      <c r="E479" s="2596"/>
      <c r="F479" s="1673" t="s">
        <v>50</v>
      </c>
      <c r="G479" s="1673" t="s">
        <v>1624</v>
      </c>
      <c r="H479" s="1673" t="s">
        <v>162</v>
      </c>
      <c r="I479" s="1673" t="s">
        <v>1656</v>
      </c>
      <c r="J479" s="1674"/>
      <c r="K479" s="1673"/>
      <c r="L479" s="1674"/>
      <c r="M479" s="1673"/>
      <c r="N479" s="1675"/>
    </row>
    <row r="480" spans="1:14" s="1" customFormat="1" ht="10.199999999999999" x14ac:dyDescent="0.2">
      <c r="A480" s="1672"/>
      <c r="B480" s="1671"/>
      <c r="C480" s="2608" t="s">
        <v>52</v>
      </c>
      <c r="D480" s="2608"/>
      <c r="E480" s="2608"/>
      <c r="F480" s="1676"/>
      <c r="G480" s="1676"/>
      <c r="H480" s="1676"/>
      <c r="I480" s="1676"/>
      <c r="J480" s="1677">
        <v>1396.66</v>
      </c>
      <c r="K480" s="1676"/>
      <c r="L480" s="1677">
        <v>3631.32</v>
      </c>
      <c r="M480" s="1676"/>
      <c r="N480" s="1678"/>
    </row>
    <row r="481" spans="1:14" s="1" customFormat="1" ht="10.199999999999999" x14ac:dyDescent="0.2">
      <c r="A481" s="1672"/>
      <c r="B481" s="1671"/>
      <c r="C481" s="2596" t="s">
        <v>53</v>
      </c>
      <c r="D481" s="2596"/>
      <c r="E481" s="2596"/>
      <c r="F481" s="1673"/>
      <c r="G481" s="1673"/>
      <c r="H481" s="1673"/>
      <c r="I481" s="1673"/>
      <c r="J481" s="1674"/>
      <c r="K481" s="1673"/>
      <c r="L481" s="1674">
        <v>3631.32</v>
      </c>
      <c r="M481" s="1673"/>
      <c r="N481" s="1675">
        <v>99280</v>
      </c>
    </row>
    <row r="482" spans="1:14" s="1" customFormat="1" ht="20.399999999999999" x14ac:dyDescent="0.2">
      <c r="A482" s="1672"/>
      <c r="B482" s="1671" t="s">
        <v>2100</v>
      </c>
      <c r="C482" s="2596" t="s">
        <v>54</v>
      </c>
      <c r="D482" s="2596"/>
      <c r="E482" s="2596"/>
      <c r="F482" s="1673" t="s">
        <v>55</v>
      </c>
      <c r="G482" s="1673" t="s">
        <v>56</v>
      </c>
      <c r="H482" s="1673"/>
      <c r="I482" s="1673" t="s">
        <v>56</v>
      </c>
      <c r="J482" s="1674"/>
      <c r="K482" s="1673"/>
      <c r="L482" s="1674">
        <v>2687.18</v>
      </c>
      <c r="M482" s="1673"/>
      <c r="N482" s="1675">
        <v>73467</v>
      </c>
    </row>
    <row r="483" spans="1:14" s="1" customFormat="1" ht="20.399999999999999" x14ac:dyDescent="0.2">
      <c r="A483" s="1672"/>
      <c r="B483" s="1671" t="s">
        <v>2101</v>
      </c>
      <c r="C483" s="2596" t="s">
        <v>57</v>
      </c>
      <c r="D483" s="2596"/>
      <c r="E483" s="2596"/>
      <c r="F483" s="1673" t="s">
        <v>55</v>
      </c>
      <c r="G483" s="1673" t="s">
        <v>58</v>
      </c>
      <c r="H483" s="1673"/>
      <c r="I483" s="1673" t="s">
        <v>58</v>
      </c>
      <c r="J483" s="1674"/>
      <c r="K483" s="1673"/>
      <c r="L483" s="1674">
        <v>1307.28</v>
      </c>
      <c r="M483" s="1673"/>
      <c r="N483" s="1675">
        <v>35741</v>
      </c>
    </row>
    <row r="484" spans="1:14" s="1" customFormat="1" ht="10.199999999999999" x14ac:dyDescent="0.2">
      <c r="A484" s="1679"/>
      <c r="B484" s="1680"/>
      <c r="C484" s="2599" t="s">
        <v>59</v>
      </c>
      <c r="D484" s="2599"/>
      <c r="E484" s="2599"/>
      <c r="F484" s="1667"/>
      <c r="G484" s="1667"/>
      <c r="H484" s="1667"/>
      <c r="I484" s="1667"/>
      <c r="J484" s="1668"/>
      <c r="K484" s="1667"/>
      <c r="L484" s="1668">
        <v>7625.78</v>
      </c>
      <c r="M484" s="1676"/>
      <c r="N484" s="1669"/>
    </row>
    <row r="485" spans="1:14" s="1" customFormat="1" ht="37.799999999999997" customHeight="1" x14ac:dyDescent="0.2">
      <c r="A485" s="1665" t="s">
        <v>206</v>
      </c>
      <c r="B485" s="1666" t="s">
        <v>1625</v>
      </c>
      <c r="C485" s="2599" t="s">
        <v>1626</v>
      </c>
      <c r="D485" s="2599"/>
      <c r="E485" s="2599"/>
      <c r="F485" s="1667" t="s">
        <v>300</v>
      </c>
      <c r="G485" s="1667"/>
      <c r="H485" s="1667"/>
      <c r="I485" s="1667" t="s">
        <v>60</v>
      </c>
      <c r="J485" s="1668"/>
      <c r="K485" s="1667"/>
      <c r="L485" s="1668"/>
      <c r="M485" s="1667"/>
      <c r="N485" s="1669"/>
    </row>
    <row r="486" spans="1:14" s="1" customFormat="1" ht="36" customHeight="1" x14ac:dyDescent="0.2">
      <c r="A486" s="1670"/>
      <c r="B486" s="1671" t="s">
        <v>160</v>
      </c>
      <c r="C486" s="2596" t="s">
        <v>161</v>
      </c>
      <c r="D486" s="2596"/>
      <c r="E486" s="2596"/>
      <c r="F486" s="2596"/>
      <c r="G486" s="2596"/>
      <c r="H486" s="2596"/>
      <c r="I486" s="2596"/>
      <c r="J486" s="2596"/>
      <c r="K486" s="2596"/>
      <c r="L486" s="2596"/>
      <c r="M486" s="2596"/>
      <c r="N486" s="2600"/>
    </row>
    <row r="487" spans="1:14" s="1" customFormat="1" ht="10.199999999999999" x14ac:dyDescent="0.2">
      <c r="A487" s="1672"/>
      <c r="B487" s="1671" t="s">
        <v>44</v>
      </c>
      <c r="C487" s="2596" t="s">
        <v>48</v>
      </c>
      <c r="D487" s="2596"/>
      <c r="E487" s="2596"/>
      <c r="F487" s="1673"/>
      <c r="G487" s="1673"/>
      <c r="H487" s="1673"/>
      <c r="I487" s="1673"/>
      <c r="J487" s="1674">
        <v>639.12</v>
      </c>
      <c r="K487" s="1673" t="s">
        <v>162</v>
      </c>
      <c r="L487" s="1674">
        <v>1661.71</v>
      </c>
      <c r="M487" s="1673" t="s">
        <v>1513</v>
      </c>
      <c r="N487" s="1675">
        <v>45431</v>
      </c>
    </row>
    <row r="488" spans="1:14" s="1" customFormat="1" ht="10.199999999999999" x14ac:dyDescent="0.2">
      <c r="A488" s="1672"/>
      <c r="B488" s="1671"/>
      <c r="C488" s="2596" t="s">
        <v>49</v>
      </c>
      <c r="D488" s="2596"/>
      <c r="E488" s="2596"/>
      <c r="F488" s="1673" t="s">
        <v>50</v>
      </c>
      <c r="G488" s="1673" t="s">
        <v>1627</v>
      </c>
      <c r="H488" s="1673" t="s">
        <v>162</v>
      </c>
      <c r="I488" s="1673" t="s">
        <v>306</v>
      </c>
      <c r="J488" s="1674"/>
      <c r="K488" s="1673"/>
      <c r="L488" s="1674"/>
      <c r="M488" s="1673"/>
      <c r="N488" s="1675"/>
    </row>
    <row r="489" spans="1:14" s="1" customFormat="1" ht="10.199999999999999" x14ac:dyDescent="0.2">
      <c r="A489" s="1672"/>
      <c r="B489" s="1671"/>
      <c r="C489" s="2608" t="s">
        <v>52</v>
      </c>
      <c r="D489" s="2608"/>
      <c r="E489" s="2608"/>
      <c r="F489" s="1676"/>
      <c r="G489" s="1676"/>
      <c r="H489" s="1676"/>
      <c r="I489" s="1676"/>
      <c r="J489" s="1677">
        <v>639.12</v>
      </c>
      <c r="K489" s="1676"/>
      <c r="L489" s="1677">
        <v>1661.71</v>
      </c>
      <c r="M489" s="1676"/>
      <c r="N489" s="1678"/>
    </row>
    <row r="490" spans="1:14" s="1" customFormat="1" ht="10.199999999999999" x14ac:dyDescent="0.2">
      <c r="A490" s="1672"/>
      <c r="B490" s="1671"/>
      <c r="C490" s="2596" t="s">
        <v>53</v>
      </c>
      <c r="D490" s="2596"/>
      <c r="E490" s="2596"/>
      <c r="F490" s="1673"/>
      <c r="G490" s="1673"/>
      <c r="H490" s="1673"/>
      <c r="I490" s="1673"/>
      <c r="J490" s="1674"/>
      <c r="K490" s="1673"/>
      <c r="L490" s="1674">
        <v>1661.71</v>
      </c>
      <c r="M490" s="1673"/>
      <c r="N490" s="1675">
        <v>45431</v>
      </c>
    </row>
    <row r="491" spans="1:14" s="1" customFormat="1" ht="20.399999999999999" x14ac:dyDescent="0.2">
      <c r="A491" s="1672"/>
      <c r="B491" s="1671" t="s">
        <v>2100</v>
      </c>
      <c r="C491" s="2596" t="s">
        <v>54</v>
      </c>
      <c r="D491" s="2596"/>
      <c r="E491" s="2596"/>
      <c r="F491" s="1673" t="s">
        <v>55</v>
      </c>
      <c r="G491" s="1673" t="s">
        <v>56</v>
      </c>
      <c r="H491" s="1673"/>
      <c r="I491" s="1673" t="s">
        <v>56</v>
      </c>
      <c r="J491" s="1674"/>
      <c r="K491" s="1673"/>
      <c r="L491" s="1674">
        <v>1229.67</v>
      </c>
      <c r="M491" s="1673"/>
      <c r="N491" s="1675">
        <v>33619</v>
      </c>
    </row>
    <row r="492" spans="1:14" s="1" customFormat="1" ht="20.399999999999999" x14ac:dyDescent="0.2">
      <c r="A492" s="1672"/>
      <c r="B492" s="1671" t="s">
        <v>2101</v>
      </c>
      <c r="C492" s="2596" t="s">
        <v>57</v>
      </c>
      <c r="D492" s="2596"/>
      <c r="E492" s="2596"/>
      <c r="F492" s="1673" t="s">
        <v>55</v>
      </c>
      <c r="G492" s="1673" t="s">
        <v>58</v>
      </c>
      <c r="H492" s="1673"/>
      <c r="I492" s="1673" t="s">
        <v>58</v>
      </c>
      <c r="J492" s="1674"/>
      <c r="K492" s="1673"/>
      <c r="L492" s="1674">
        <v>598.22</v>
      </c>
      <c r="M492" s="1673"/>
      <c r="N492" s="1675">
        <v>16355</v>
      </c>
    </row>
    <row r="493" spans="1:14" s="1" customFormat="1" ht="10.199999999999999" x14ac:dyDescent="0.2">
      <c r="A493" s="1679"/>
      <c r="B493" s="1680"/>
      <c r="C493" s="2599" t="s">
        <v>59</v>
      </c>
      <c r="D493" s="2599"/>
      <c r="E493" s="2599"/>
      <c r="F493" s="1667"/>
      <c r="G493" s="1667"/>
      <c r="H493" s="1667"/>
      <c r="I493" s="1667"/>
      <c r="J493" s="1668"/>
      <c r="K493" s="1667"/>
      <c r="L493" s="1668">
        <v>3489.6</v>
      </c>
      <c r="M493" s="1676"/>
      <c r="N493" s="1669"/>
    </row>
    <row r="494" spans="1:14" s="1" customFormat="1" ht="25.8" customHeight="1" x14ac:dyDescent="0.2">
      <c r="A494" s="1665" t="s">
        <v>210</v>
      </c>
      <c r="B494" s="1666" t="s">
        <v>1628</v>
      </c>
      <c r="C494" s="2599" t="s">
        <v>1629</v>
      </c>
      <c r="D494" s="2599"/>
      <c r="E494" s="2599"/>
      <c r="F494" s="1667" t="s">
        <v>300</v>
      </c>
      <c r="G494" s="1667"/>
      <c r="H494" s="1667"/>
      <c r="I494" s="1667" t="s">
        <v>64</v>
      </c>
      <c r="J494" s="1668"/>
      <c r="K494" s="1667"/>
      <c r="L494" s="1668"/>
      <c r="M494" s="1667"/>
      <c r="N494" s="1669"/>
    </row>
    <row r="495" spans="1:14" s="1" customFormat="1" ht="34.200000000000003" customHeight="1" x14ac:dyDescent="0.2">
      <c r="A495" s="1670"/>
      <c r="B495" s="1671" t="s">
        <v>160</v>
      </c>
      <c r="C495" s="2596" t="s">
        <v>161</v>
      </c>
      <c r="D495" s="2596"/>
      <c r="E495" s="2596"/>
      <c r="F495" s="2596"/>
      <c r="G495" s="2596"/>
      <c r="H495" s="2596"/>
      <c r="I495" s="2596"/>
      <c r="J495" s="2596"/>
      <c r="K495" s="2596"/>
      <c r="L495" s="2596"/>
      <c r="M495" s="2596"/>
      <c r="N495" s="2600"/>
    </row>
    <row r="496" spans="1:14" s="1" customFormat="1" ht="10.199999999999999" x14ac:dyDescent="0.2">
      <c r="A496" s="1672"/>
      <c r="B496" s="1671" t="s">
        <v>44</v>
      </c>
      <c r="C496" s="2596" t="s">
        <v>48</v>
      </c>
      <c r="D496" s="2596"/>
      <c r="E496" s="2596"/>
      <c r="F496" s="1673"/>
      <c r="G496" s="1673"/>
      <c r="H496" s="1673"/>
      <c r="I496" s="1673"/>
      <c r="J496" s="1674">
        <v>190.7</v>
      </c>
      <c r="K496" s="1673" t="s">
        <v>162</v>
      </c>
      <c r="L496" s="1674">
        <v>1487.46</v>
      </c>
      <c r="M496" s="1673" t="s">
        <v>1513</v>
      </c>
      <c r="N496" s="1675">
        <v>40667</v>
      </c>
    </row>
    <row r="497" spans="1:14" s="1" customFormat="1" ht="10.199999999999999" x14ac:dyDescent="0.2">
      <c r="A497" s="1672"/>
      <c r="B497" s="1671"/>
      <c r="C497" s="2596" t="s">
        <v>49</v>
      </c>
      <c r="D497" s="2596"/>
      <c r="E497" s="2596"/>
      <c r="F497" s="1673" t="s">
        <v>50</v>
      </c>
      <c r="G497" s="1673" t="s">
        <v>355</v>
      </c>
      <c r="H497" s="1673" t="s">
        <v>162</v>
      </c>
      <c r="I497" s="1673" t="s">
        <v>306</v>
      </c>
      <c r="J497" s="1674"/>
      <c r="K497" s="1673"/>
      <c r="L497" s="1674"/>
      <c r="M497" s="1673"/>
      <c r="N497" s="1675"/>
    </row>
    <row r="498" spans="1:14" s="1" customFormat="1" ht="10.199999999999999" x14ac:dyDescent="0.2">
      <c r="A498" s="1672"/>
      <c r="B498" s="1671"/>
      <c r="C498" s="2608" t="s">
        <v>52</v>
      </c>
      <c r="D498" s="2608"/>
      <c r="E498" s="2608"/>
      <c r="F498" s="1676"/>
      <c r="G498" s="1676"/>
      <c r="H498" s="1676"/>
      <c r="I498" s="1676"/>
      <c r="J498" s="1677">
        <v>190.7</v>
      </c>
      <c r="K498" s="1676"/>
      <c r="L498" s="1677">
        <v>1487.46</v>
      </c>
      <c r="M498" s="1676"/>
      <c r="N498" s="1678"/>
    </row>
    <row r="499" spans="1:14" s="1" customFormat="1" ht="10.199999999999999" x14ac:dyDescent="0.2">
      <c r="A499" s="1672"/>
      <c r="B499" s="1671"/>
      <c r="C499" s="2596" t="s">
        <v>53</v>
      </c>
      <c r="D499" s="2596"/>
      <c r="E499" s="2596"/>
      <c r="F499" s="1673"/>
      <c r="G499" s="1673"/>
      <c r="H499" s="1673"/>
      <c r="I499" s="1673"/>
      <c r="J499" s="1674"/>
      <c r="K499" s="1673"/>
      <c r="L499" s="1674">
        <v>1487.46</v>
      </c>
      <c r="M499" s="1673"/>
      <c r="N499" s="1675">
        <v>40667</v>
      </c>
    </row>
    <row r="500" spans="1:14" s="1" customFormat="1" ht="20.399999999999999" x14ac:dyDescent="0.2">
      <c r="A500" s="1672"/>
      <c r="B500" s="1671" t="s">
        <v>2100</v>
      </c>
      <c r="C500" s="2596" t="s">
        <v>54</v>
      </c>
      <c r="D500" s="2596"/>
      <c r="E500" s="2596"/>
      <c r="F500" s="1673" t="s">
        <v>55</v>
      </c>
      <c r="G500" s="1673" t="s">
        <v>56</v>
      </c>
      <c r="H500" s="1673"/>
      <c r="I500" s="1673" t="s">
        <v>56</v>
      </c>
      <c r="J500" s="1674"/>
      <c r="K500" s="1673"/>
      <c r="L500" s="1674">
        <v>1100.72</v>
      </c>
      <c r="M500" s="1673"/>
      <c r="N500" s="1675">
        <v>30094</v>
      </c>
    </row>
    <row r="501" spans="1:14" s="1" customFormat="1" ht="20.399999999999999" x14ac:dyDescent="0.2">
      <c r="A501" s="1672"/>
      <c r="B501" s="1671" t="s">
        <v>2101</v>
      </c>
      <c r="C501" s="2596" t="s">
        <v>57</v>
      </c>
      <c r="D501" s="2596"/>
      <c r="E501" s="2596"/>
      <c r="F501" s="1673" t="s">
        <v>55</v>
      </c>
      <c r="G501" s="1673" t="s">
        <v>58</v>
      </c>
      <c r="H501" s="1673"/>
      <c r="I501" s="1673" t="s">
        <v>58</v>
      </c>
      <c r="J501" s="1674"/>
      <c r="K501" s="1673"/>
      <c r="L501" s="1674">
        <v>535.49</v>
      </c>
      <c r="M501" s="1673"/>
      <c r="N501" s="1675">
        <v>14640</v>
      </c>
    </row>
    <row r="502" spans="1:14" s="1" customFormat="1" ht="10.199999999999999" x14ac:dyDescent="0.2">
      <c r="A502" s="1679"/>
      <c r="B502" s="1680"/>
      <c r="C502" s="2599" t="s">
        <v>59</v>
      </c>
      <c r="D502" s="2599"/>
      <c r="E502" s="2599"/>
      <c r="F502" s="1667"/>
      <c r="G502" s="1667"/>
      <c r="H502" s="1667"/>
      <c r="I502" s="1667"/>
      <c r="J502" s="1668"/>
      <c r="K502" s="1667"/>
      <c r="L502" s="1668">
        <v>3123.67</v>
      </c>
      <c r="M502" s="1676"/>
      <c r="N502" s="1669"/>
    </row>
    <row r="503" spans="1:14" s="1" customFormat="1" ht="34.200000000000003" customHeight="1" x14ac:dyDescent="0.2">
      <c r="A503" s="1665" t="s">
        <v>214</v>
      </c>
      <c r="B503" s="1666" t="s">
        <v>1630</v>
      </c>
      <c r="C503" s="2599" t="s">
        <v>1631</v>
      </c>
      <c r="D503" s="2599"/>
      <c r="E503" s="2599"/>
      <c r="F503" s="1667" t="s">
        <v>300</v>
      </c>
      <c r="G503" s="1667"/>
      <c r="H503" s="1667"/>
      <c r="I503" s="1667" t="s">
        <v>44</v>
      </c>
      <c r="J503" s="1668"/>
      <c r="K503" s="1667"/>
      <c r="L503" s="1668"/>
      <c r="M503" s="1667"/>
      <c r="N503" s="1669"/>
    </row>
    <row r="504" spans="1:14" s="1" customFormat="1" ht="35.4" customHeight="1" x14ac:dyDescent="0.2">
      <c r="A504" s="1670"/>
      <c r="B504" s="1671" t="s">
        <v>160</v>
      </c>
      <c r="C504" s="2596" t="s">
        <v>161</v>
      </c>
      <c r="D504" s="2596"/>
      <c r="E504" s="2596"/>
      <c r="F504" s="2596"/>
      <c r="G504" s="2596"/>
      <c r="H504" s="2596"/>
      <c r="I504" s="2596"/>
      <c r="J504" s="2596"/>
      <c r="K504" s="2596"/>
      <c r="L504" s="2596"/>
      <c r="M504" s="2596"/>
      <c r="N504" s="2600"/>
    </row>
    <row r="505" spans="1:14" s="1" customFormat="1" ht="10.199999999999999" x14ac:dyDescent="0.2">
      <c r="A505" s="1672"/>
      <c r="B505" s="1671" t="s">
        <v>44</v>
      </c>
      <c r="C505" s="2596" t="s">
        <v>48</v>
      </c>
      <c r="D505" s="2596"/>
      <c r="E505" s="2596"/>
      <c r="F505" s="1673"/>
      <c r="G505" s="1673"/>
      <c r="H505" s="1673"/>
      <c r="I505" s="1673"/>
      <c r="J505" s="1674">
        <v>372.35</v>
      </c>
      <c r="K505" s="1673" t="s">
        <v>162</v>
      </c>
      <c r="L505" s="1674">
        <v>484.06</v>
      </c>
      <c r="M505" s="1673" t="s">
        <v>1513</v>
      </c>
      <c r="N505" s="1675">
        <v>13234</v>
      </c>
    </row>
    <row r="506" spans="1:14" s="1" customFormat="1" ht="10.199999999999999" x14ac:dyDescent="0.2">
      <c r="A506" s="1672"/>
      <c r="B506" s="1671"/>
      <c r="C506" s="2596" t="s">
        <v>49</v>
      </c>
      <c r="D506" s="2596"/>
      <c r="E506" s="2596"/>
      <c r="F506" s="1673" t="s">
        <v>50</v>
      </c>
      <c r="G506" s="1673" t="s">
        <v>1632</v>
      </c>
      <c r="H506" s="1673" t="s">
        <v>162</v>
      </c>
      <c r="I506" s="1673" t="s">
        <v>1657</v>
      </c>
      <c r="J506" s="1674"/>
      <c r="K506" s="1673"/>
      <c r="L506" s="1674"/>
      <c r="M506" s="1673"/>
      <c r="N506" s="1675"/>
    </row>
    <row r="507" spans="1:14" s="1" customFormat="1" ht="10.199999999999999" x14ac:dyDescent="0.2">
      <c r="A507" s="1672"/>
      <c r="B507" s="1671"/>
      <c r="C507" s="2608" t="s">
        <v>52</v>
      </c>
      <c r="D507" s="2608"/>
      <c r="E507" s="2608"/>
      <c r="F507" s="1676"/>
      <c r="G507" s="1676"/>
      <c r="H507" s="1676"/>
      <c r="I507" s="1676"/>
      <c r="J507" s="1677">
        <v>372.35</v>
      </c>
      <c r="K507" s="1676"/>
      <c r="L507" s="1677">
        <v>484.06</v>
      </c>
      <c r="M507" s="1676"/>
      <c r="N507" s="1678"/>
    </row>
    <row r="508" spans="1:14" s="1" customFormat="1" ht="10.199999999999999" x14ac:dyDescent="0.2">
      <c r="A508" s="1672"/>
      <c r="B508" s="1671"/>
      <c r="C508" s="2596" t="s">
        <v>53</v>
      </c>
      <c r="D508" s="2596"/>
      <c r="E508" s="2596"/>
      <c r="F508" s="1673"/>
      <c r="G508" s="1673"/>
      <c r="H508" s="1673"/>
      <c r="I508" s="1673"/>
      <c r="J508" s="1674"/>
      <c r="K508" s="1673"/>
      <c r="L508" s="1674">
        <v>484.06</v>
      </c>
      <c r="M508" s="1673"/>
      <c r="N508" s="1675">
        <v>13234</v>
      </c>
    </row>
    <row r="509" spans="1:14" s="1" customFormat="1" ht="20.399999999999999" x14ac:dyDescent="0.2">
      <c r="A509" s="1672"/>
      <c r="B509" s="1671" t="s">
        <v>2100</v>
      </c>
      <c r="C509" s="2596" t="s">
        <v>54</v>
      </c>
      <c r="D509" s="2596"/>
      <c r="E509" s="2596"/>
      <c r="F509" s="1673" t="s">
        <v>55</v>
      </c>
      <c r="G509" s="1673" t="s">
        <v>56</v>
      </c>
      <c r="H509" s="1673"/>
      <c r="I509" s="1673" t="s">
        <v>56</v>
      </c>
      <c r="J509" s="1674"/>
      <c r="K509" s="1673"/>
      <c r="L509" s="1674">
        <v>358.2</v>
      </c>
      <c r="M509" s="1673"/>
      <c r="N509" s="1675">
        <v>9793</v>
      </c>
    </row>
    <row r="510" spans="1:14" s="1" customFormat="1" ht="20.399999999999999" x14ac:dyDescent="0.2">
      <c r="A510" s="1672"/>
      <c r="B510" s="1671" t="s">
        <v>2101</v>
      </c>
      <c r="C510" s="2596" t="s">
        <v>57</v>
      </c>
      <c r="D510" s="2596"/>
      <c r="E510" s="2596"/>
      <c r="F510" s="1673" t="s">
        <v>55</v>
      </c>
      <c r="G510" s="1673" t="s">
        <v>58</v>
      </c>
      <c r="H510" s="1673"/>
      <c r="I510" s="1673" t="s">
        <v>58</v>
      </c>
      <c r="J510" s="1674"/>
      <c r="K510" s="1673"/>
      <c r="L510" s="1674">
        <v>174.26</v>
      </c>
      <c r="M510" s="1673"/>
      <c r="N510" s="1675">
        <v>4764</v>
      </c>
    </row>
    <row r="511" spans="1:14" s="1" customFormat="1" ht="10.199999999999999" x14ac:dyDescent="0.2">
      <c r="A511" s="1679"/>
      <c r="B511" s="1680"/>
      <c r="C511" s="2599" t="s">
        <v>59</v>
      </c>
      <c r="D511" s="2599"/>
      <c r="E511" s="2599"/>
      <c r="F511" s="1667"/>
      <c r="G511" s="1667"/>
      <c r="H511" s="1667"/>
      <c r="I511" s="1667"/>
      <c r="J511" s="1668"/>
      <c r="K511" s="1667"/>
      <c r="L511" s="1668">
        <v>1016.52</v>
      </c>
      <c r="M511" s="1676"/>
      <c r="N511" s="1669"/>
    </row>
    <row r="512" spans="1:14" s="1" customFormat="1" ht="10.199999999999999" x14ac:dyDescent="0.2">
      <c r="A512" s="2625" t="s">
        <v>1633</v>
      </c>
      <c r="B512" s="2626"/>
      <c r="C512" s="2626"/>
      <c r="D512" s="2626"/>
      <c r="E512" s="2626"/>
      <c r="F512" s="2626"/>
      <c r="G512" s="2626"/>
      <c r="H512" s="2626"/>
      <c r="I512" s="2626"/>
      <c r="J512" s="2626"/>
      <c r="K512" s="2626"/>
      <c r="L512" s="2626"/>
      <c r="M512" s="2626"/>
      <c r="N512" s="2627"/>
    </row>
    <row r="513" spans="1:14" s="1" customFormat="1" ht="27.6" customHeight="1" x14ac:dyDescent="0.2">
      <c r="A513" s="1665" t="s">
        <v>215</v>
      </c>
      <c r="B513" s="1666" t="s">
        <v>1634</v>
      </c>
      <c r="C513" s="2599" t="s">
        <v>1635</v>
      </c>
      <c r="D513" s="2599"/>
      <c r="E513" s="2599"/>
      <c r="F513" s="1667" t="s">
        <v>47</v>
      </c>
      <c r="G513" s="1667"/>
      <c r="H513" s="1667"/>
      <c r="I513" s="1667" t="s">
        <v>60</v>
      </c>
      <c r="J513" s="1668"/>
      <c r="K513" s="1667"/>
      <c r="L513" s="1668"/>
      <c r="M513" s="1667"/>
      <c r="N513" s="1669"/>
    </row>
    <row r="514" spans="1:14" s="1" customFormat="1" ht="33" customHeight="1" x14ac:dyDescent="0.2">
      <c r="A514" s="1670"/>
      <c r="B514" s="1671" t="s">
        <v>160</v>
      </c>
      <c r="C514" s="2596" t="s">
        <v>161</v>
      </c>
      <c r="D514" s="2596"/>
      <c r="E514" s="2596"/>
      <c r="F514" s="2596"/>
      <c r="G514" s="2596"/>
      <c r="H514" s="2596"/>
      <c r="I514" s="2596"/>
      <c r="J514" s="2596"/>
      <c r="K514" s="2596"/>
      <c r="L514" s="2596"/>
      <c r="M514" s="2596"/>
      <c r="N514" s="2600"/>
    </row>
    <row r="515" spans="1:14" s="1" customFormat="1" ht="10.199999999999999" x14ac:dyDescent="0.2">
      <c r="A515" s="1672"/>
      <c r="B515" s="1671" t="s">
        <v>44</v>
      </c>
      <c r="C515" s="2596" t="s">
        <v>48</v>
      </c>
      <c r="D515" s="2596"/>
      <c r="E515" s="2596"/>
      <c r="F515" s="1673"/>
      <c r="G515" s="1673"/>
      <c r="H515" s="1673"/>
      <c r="I515" s="1673"/>
      <c r="J515" s="1674">
        <v>2483.13</v>
      </c>
      <c r="K515" s="1673" t="s">
        <v>162</v>
      </c>
      <c r="L515" s="1674">
        <v>6456.14</v>
      </c>
      <c r="M515" s="1673" t="s">
        <v>1513</v>
      </c>
      <c r="N515" s="1675">
        <v>176511</v>
      </c>
    </row>
    <row r="516" spans="1:14" s="1" customFormat="1" ht="10.199999999999999" x14ac:dyDescent="0.2">
      <c r="A516" s="1672"/>
      <c r="B516" s="1671"/>
      <c r="C516" s="2596" t="s">
        <v>49</v>
      </c>
      <c r="D516" s="2596"/>
      <c r="E516" s="2596"/>
      <c r="F516" s="1673" t="s">
        <v>50</v>
      </c>
      <c r="G516" s="1673" t="s">
        <v>1636</v>
      </c>
      <c r="H516" s="1673" t="s">
        <v>162</v>
      </c>
      <c r="I516" s="1673" t="s">
        <v>1658</v>
      </c>
      <c r="J516" s="1674"/>
      <c r="K516" s="1673"/>
      <c r="L516" s="1674"/>
      <c r="M516" s="1673"/>
      <c r="N516" s="1675"/>
    </row>
    <row r="517" spans="1:14" s="1" customFormat="1" ht="10.199999999999999" x14ac:dyDescent="0.2">
      <c r="A517" s="1672"/>
      <c r="B517" s="1671"/>
      <c r="C517" s="2608" t="s">
        <v>52</v>
      </c>
      <c r="D517" s="2608"/>
      <c r="E517" s="2608"/>
      <c r="F517" s="1676"/>
      <c r="G517" s="1676"/>
      <c r="H517" s="1676"/>
      <c r="I517" s="1676"/>
      <c r="J517" s="1677">
        <v>2483.13</v>
      </c>
      <c r="K517" s="1676"/>
      <c r="L517" s="1677">
        <v>6456.14</v>
      </c>
      <c r="M517" s="1676"/>
      <c r="N517" s="1678"/>
    </row>
    <row r="518" spans="1:14" s="1" customFormat="1" ht="10.199999999999999" x14ac:dyDescent="0.2">
      <c r="A518" s="1672"/>
      <c r="B518" s="1671"/>
      <c r="C518" s="2596" t="s">
        <v>53</v>
      </c>
      <c r="D518" s="2596"/>
      <c r="E518" s="2596"/>
      <c r="F518" s="1673"/>
      <c r="G518" s="1673"/>
      <c r="H518" s="1673"/>
      <c r="I518" s="1673"/>
      <c r="J518" s="1674"/>
      <c r="K518" s="1673"/>
      <c r="L518" s="1674">
        <v>6456.14</v>
      </c>
      <c r="M518" s="1673"/>
      <c r="N518" s="1675">
        <v>176511</v>
      </c>
    </row>
    <row r="519" spans="1:14" s="1" customFormat="1" ht="20.399999999999999" x14ac:dyDescent="0.2">
      <c r="A519" s="1672"/>
      <c r="B519" s="1671" t="s">
        <v>2100</v>
      </c>
      <c r="C519" s="2596" t="s">
        <v>54</v>
      </c>
      <c r="D519" s="2596"/>
      <c r="E519" s="2596"/>
      <c r="F519" s="1673" t="s">
        <v>55</v>
      </c>
      <c r="G519" s="1673" t="s">
        <v>56</v>
      </c>
      <c r="H519" s="1673"/>
      <c r="I519" s="1673" t="s">
        <v>56</v>
      </c>
      <c r="J519" s="1674"/>
      <c r="K519" s="1673"/>
      <c r="L519" s="1674">
        <v>4777.54</v>
      </c>
      <c r="M519" s="1673"/>
      <c r="N519" s="1675">
        <v>130618</v>
      </c>
    </row>
    <row r="520" spans="1:14" s="1" customFormat="1" ht="20.399999999999999" x14ac:dyDescent="0.2">
      <c r="A520" s="1672"/>
      <c r="B520" s="1671" t="s">
        <v>2101</v>
      </c>
      <c r="C520" s="2596" t="s">
        <v>57</v>
      </c>
      <c r="D520" s="2596"/>
      <c r="E520" s="2596"/>
      <c r="F520" s="1673" t="s">
        <v>55</v>
      </c>
      <c r="G520" s="1673" t="s">
        <v>58</v>
      </c>
      <c r="H520" s="1673"/>
      <c r="I520" s="1673" t="s">
        <v>58</v>
      </c>
      <c r="J520" s="1674"/>
      <c r="K520" s="1673"/>
      <c r="L520" s="1674">
        <v>2324.21</v>
      </c>
      <c r="M520" s="1673"/>
      <c r="N520" s="1675">
        <v>63544</v>
      </c>
    </row>
    <row r="521" spans="1:14" s="1" customFormat="1" ht="10.199999999999999" x14ac:dyDescent="0.2">
      <c r="A521" s="1679"/>
      <c r="B521" s="1680"/>
      <c r="C521" s="2599" t="s">
        <v>59</v>
      </c>
      <c r="D521" s="2599"/>
      <c r="E521" s="2599"/>
      <c r="F521" s="1667"/>
      <c r="G521" s="1667"/>
      <c r="H521" s="1667"/>
      <c r="I521" s="1667"/>
      <c r="J521" s="1668"/>
      <c r="K521" s="1667"/>
      <c r="L521" s="1668">
        <v>13557.89</v>
      </c>
      <c r="M521" s="1676"/>
      <c r="N521" s="1669"/>
    </row>
    <row r="522" spans="1:14" s="1" customFormat="1" ht="27.6" customHeight="1" x14ac:dyDescent="0.2">
      <c r="A522" s="1665" t="s">
        <v>220</v>
      </c>
      <c r="B522" s="1666" t="s">
        <v>1637</v>
      </c>
      <c r="C522" s="2599" t="s">
        <v>1638</v>
      </c>
      <c r="D522" s="2599"/>
      <c r="E522" s="2599"/>
      <c r="F522" s="1667" t="s">
        <v>47</v>
      </c>
      <c r="G522" s="1667"/>
      <c r="H522" s="1667"/>
      <c r="I522" s="1667" t="s">
        <v>44</v>
      </c>
      <c r="J522" s="1668"/>
      <c r="K522" s="1667"/>
      <c r="L522" s="1668"/>
      <c r="M522" s="1667"/>
      <c r="N522" s="1669"/>
    </row>
    <row r="523" spans="1:14" s="1" customFormat="1" ht="35.4" customHeight="1" x14ac:dyDescent="0.2">
      <c r="A523" s="1670"/>
      <c r="B523" s="1671" t="s">
        <v>160</v>
      </c>
      <c r="C523" s="2596" t="s">
        <v>161</v>
      </c>
      <c r="D523" s="2596"/>
      <c r="E523" s="2596"/>
      <c r="F523" s="2596"/>
      <c r="G523" s="2596"/>
      <c r="H523" s="2596"/>
      <c r="I523" s="2596"/>
      <c r="J523" s="2596"/>
      <c r="K523" s="2596"/>
      <c r="L523" s="2596"/>
      <c r="M523" s="2596"/>
      <c r="N523" s="2600"/>
    </row>
    <row r="524" spans="1:14" s="1" customFormat="1" ht="10.199999999999999" x14ac:dyDescent="0.2">
      <c r="A524" s="1672"/>
      <c r="B524" s="1671" t="s">
        <v>44</v>
      </c>
      <c r="C524" s="2596" t="s">
        <v>48</v>
      </c>
      <c r="D524" s="2596"/>
      <c r="E524" s="2596"/>
      <c r="F524" s="1673"/>
      <c r="G524" s="1673"/>
      <c r="H524" s="1673"/>
      <c r="I524" s="1673"/>
      <c r="J524" s="1674">
        <v>191.87</v>
      </c>
      <c r="K524" s="1673" t="s">
        <v>162</v>
      </c>
      <c r="L524" s="1674">
        <v>249.43</v>
      </c>
      <c r="M524" s="1673" t="s">
        <v>1513</v>
      </c>
      <c r="N524" s="1675">
        <v>6819</v>
      </c>
    </row>
    <row r="525" spans="1:14" s="1" customFormat="1" ht="10.199999999999999" x14ac:dyDescent="0.2">
      <c r="A525" s="1672"/>
      <c r="B525" s="1671"/>
      <c r="C525" s="2596" t="s">
        <v>49</v>
      </c>
      <c r="D525" s="2596"/>
      <c r="E525" s="2596"/>
      <c r="F525" s="1673" t="s">
        <v>50</v>
      </c>
      <c r="G525" s="1673" t="s">
        <v>355</v>
      </c>
      <c r="H525" s="1673" t="s">
        <v>162</v>
      </c>
      <c r="I525" s="1673" t="s">
        <v>1659</v>
      </c>
      <c r="J525" s="1674"/>
      <c r="K525" s="1673"/>
      <c r="L525" s="1674"/>
      <c r="M525" s="1673"/>
      <c r="N525" s="1675"/>
    </row>
    <row r="526" spans="1:14" s="1" customFormat="1" ht="10.199999999999999" x14ac:dyDescent="0.2">
      <c r="A526" s="1672"/>
      <c r="B526" s="1671"/>
      <c r="C526" s="2608" t="s">
        <v>52</v>
      </c>
      <c r="D526" s="2608"/>
      <c r="E526" s="2608"/>
      <c r="F526" s="1676"/>
      <c r="G526" s="1676"/>
      <c r="H526" s="1676"/>
      <c r="I526" s="1676"/>
      <c r="J526" s="1677">
        <v>191.87</v>
      </c>
      <c r="K526" s="1676"/>
      <c r="L526" s="1677">
        <v>249.43</v>
      </c>
      <c r="M526" s="1676"/>
      <c r="N526" s="1678"/>
    </row>
    <row r="527" spans="1:14" s="1" customFormat="1" ht="10.199999999999999" x14ac:dyDescent="0.2">
      <c r="A527" s="1672"/>
      <c r="B527" s="1671"/>
      <c r="C527" s="2596" t="s">
        <v>53</v>
      </c>
      <c r="D527" s="2596"/>
      <c r="E527" s="2596"/>
      <c r="F527" s="1673"/>
      <c r="G527" s="1673"/>
      <c r="H527" s="1673"/>
      <c r="I527" s="1673"/>
      <c r="J527" s="1674"/>
      <c r="K527" s="1673"/>
      <c r="L527" s="1674">
        <v>249.43</v>
      </c>
      <c r="M527" s="1673"/>
      <c r="N527" s="1675">
        <v>6819</v>
      </c>
    </row>
    <row r="528" spans="1:14" s="1" customFormat="1" ht="20.399999999999999" x14ac:dyDescent="0.2">
      <c r="A528" s="1672"/>
      <c r="B528" s="1671" t="s">
        <v>2100</v>
      </c>
      <c r="C528" s="2596" t="s">
        <v>54</v>
      </c>
      <c r="D528" s="2596"/>
      <c r="E528" s="2596"/>
      <c r="F528" s="1673" t="s">
        <v>55</v>
      </c>
      <c r="G528" s="1673" t="s">
        <v>56</v>
      </c>
      <c r="H528" s="1673"/>
      <c r="I528" s="1673" t="s">
        <v>56</v>
      </c>
      <c r="J528" s="1674"/>
      <c r="K528" s="1673"/>
      <c r="L528" s="1674">
        <v>184.58</v>
      </c>
      <c r="M528" s="1673"/>
      <c r="N528" s="1675">
        <v>5046</v>
      </c>
    </row>
    <row r="529" spans="1:14" s="1" customFormat="1" ht="20.399999999999999" x14ac:dyDescent="0.2">
      <c r="A529" s="1672"/>
      <c r="B529" s="1671" t="s">
        <v>2101</v>
      </c>
      <c r="C529" s="2596" t="s">
        <v>57</v>
      </c>
      <c r="D529" s="2596"/>
      <c r="E529" s="2596"/>
      <c r="F529" s="1673" t="s">
        <v>55</v>
      </c>
      <c r="G529" s="1673" t="s">
        <v>58</v>
      </c>
      <c r="H529" s="1673"/>
      <c r="I529" s="1673" t="s">
        <v>58</v>
      </c>
      <c r="J529" s="1674"/>
      <c r="K529" s="1673"/>
      <c r="L529" s="1674">
        <v>89.79</v>
      </c>
      <c r="M529" s="1673"/>
      <c r="N529" s="1675">
        <v>2455</v>
      </c>
    </row>
    <row r="530" spans="1:14" s="1" customFormat="1" ht="10.199999999999999" x14ac:dyDescent="0.2">
      <c r="A530" s="1679"/>
      <c r="B530" s="1680"/>
      <c r="C530" s="2599" t="s">
        <v>59</v>
      </c>
      <c r="D530" s="2599"/>
      <c r="E530" s="2599"/>
      <c r="F530" s="1667"/>
      <c r="G530" s="1667"/>
      <c r="H530" s="1667"/>
      <c r="I530" s="1667"/>
      <c r="J530" s="1668"/>
      <c r="K530" s="1667"/>
      <c r="L530" s="1668">
        <v>523.79999999999995</v>
      </c>
      <c r="M530" s="1676"/>
      <c r="N530" s="1669"/>
    </row>
    <row r="531" spans="1:14" s="1" customFormat="1" ht="27.6" customHeight="1" x14ac:dyDescent="0.2">
      <c r="A531" s="1665" t="s">
        <v>221</v>
      </c>
      <c r="B531" s="1666" t="s">
        <v>1639</v>
      </c>
      <c r="C531" s="2599" t="s">
        <v>1640</v>
      </c>
      <c r="D531" s="2599"/>
      <c r="E531" s="2599"/>
      <c r="F531" s="1667" t="s">
        <v>47</v>
      </c>
      <c r="G531" s="1667"/>
      <c r="H531" s="1667"/>
      <c r="I531" s="1667" t="s">
        <v>44</v>
      </c>
      <c r="J531" s="1668"/>
      <c r="K531" s="1667"/>
      <c r="L531" s="1668"/>
      <c r="M531" s="1667"/>
      <c r="N531" s="1669"/>
    </row>
    <row r="532" spans="1:14" s="1" customFormat="1" ht="37.200000000000003" customHeight="1" x14ac:dyDescent="0.2">
      <c r="A532" s="1670"/>
      <c r="B532" s="1671" t="s">
        <v>160</v>
      </c>
      <c r="C532" s="2596" t="s">
        <v>161</v>
      </c>
      <c r="D532" s="2596"/>
      <c r="E532" s="2596"/>
      <c r="F532" s="2596"/>
      <c r="G532" s="2596"/>
      <c r="H532" s="2596"/>
      <c r="I532" s="2596"/>
      <c r="J532" s="2596"/>
      <c r="K532" s="2596"/>
      <c r="L532" s="2596"/>
      <c r="M532" s="2596"/>
      <c r="N532" s="2600"/>
    </row>
    <row r="533" spans="1:14" s="1" customFormat="1" ht="10.199999999999999" x14ac:dyDescent="0.2">
      <c r="A533" s="1672"/>
      <c r="B533" s="1671" t="s">
        <v>44</v>
      </c>
      <c r="C533" s="2596" t="s">
        <v>48</v>
      </c>
      <c r="D533" s="2596"/>
      <c r="E533" s="2596"/>
      <c r="F533" s="1673"/>
      <c r="G533" s="1673"/>
      <c r="H533" s="1673"/>
      <c r="I533" s="1673"/>
      <c r="J533" s="1674">
        <v>735.63</v>
      </c>
      <c r="K533" s="1673" t="s">
        <v>162</v>
      </c>
      <c r="L533" s="1674">
        <v>956.32</v>
      </c>
      <c r="M533" s="1673" t="s">
        <v>1513</v>
      </c>
      <c r="N533" s="1675">
        <v>26146</v>
      </c>
    </row>
    <row r="534" spans="1:14" s="1" customFormat="1" ht="10.199999999999999" x14ac:dyDescent="0.2">
      <c r="A534" s="1672"/>
      <c r="B534" s="1671"/>
      <c r="C534" s="2596" t="s">
        <v>49</v>
      </c>
      <c r="D534" s="2596"/>
      <c r="E534" s="2596"/>
      <c r="F534" s="1673" t="s">
        <v>50</v>
      </c>
      <c r="G534" s="1673" t="s">
        <v>81</v>
      </c>
      <c r="H534" s="1673" t="s">
        <v>162</v>
      </c>
      <c r="I534" s="1673" t="s">
        <v>1660</v>
      </c>
      <c r="J534" s="1674"/>
      <c r="K534" s="1673"/>
      <c r="L534" s="1674"/>
      <c r="M534" s="1673"/>
      <c r="N534" s="1675"/>
    </row>
    <row r="535" spans="1:14" s="1" customFormat="1" ht="10.199999999999999" x14ac:dyDescent="0.2">
      <c r="A535" s="1672"/>
      <c r="B535" s="1671"/>
      <c r="C535" s="2608" t="s">
        <v>52</v>
      </c>
      <c r="D535" s="2608"/>
      <c r="E535" s="2608"/>
      <c r="F535" s="1676"/>
      <c r="G535" s="1676"/>
      <c r="H535" s="1676"/>
      <c r="I535" s="1676"/>
      <c r="J535" s="1677">
        <v>735.63</v>
      </c>
      <c r="K535" s="1676"/>
      <c r="L535" s="1677">
        <v>956.32</v>
      </c>
      <c r="M535" s="1676"/>
      <c r="N535" s="1678"/>
    </row>
    <row r="536" spans="1:14" s="1" customFormat="1" ht="10.199999999999999" x14ac:dyDescent="0.2">
      <c r="A536" s="1672"/>
      <c r="B536" s="1671"/>
      <c r="C536" s="2596" t="s">
        <v>53</v>
      </c>
      <c r="D536" s="2596"/>
      <c r="E536" s="2596"/>
      <c r="F536" s="1673"/>
      <c r="G536" s="1673"/>
      <c r="H536" s="1673"/>
      <c r="I536" s="1673"/>
      <c r="J536" s="1674"/>
      <c r="K536" s="1673"/>
      <c r="L536" s="1674">
        <v>956.32</v>
      </c>
      <c r="M536" s="1673"/>
      <c r="N536" s="1675">
        <v>26146</v>
      </c>
    </row>
    <row r="537" spans="1:14" s="1" customFormat="1" ht="20.399999999999999" x14ac:dyDescent="0.2">
      <c r="A537" s="1672"/>
      <c r="B537" s="1671" t="s">
        <v>2100</v>
      </c>
      <c r="C537" s="2596" t="s">
        <v>54</v>
      </c>
      <c r="D537" s="2596"/>
      <c r="E537" s="2596"/>
      <c r="F537" s="1673" t="s">
        <v>55</v>
      </c>
      <c r="G537" s="1673" t="s">
        <v>56</v>
      </c>
      <c r="H537" s="1673"/>
      <c r="I537" s="1673" t="s">
        <v>56</v>
      </c>
      <c r="J537" s="1674"/>
      <c r="K537" s="1673"/>
      <c r="L537" s="1674">
        <v>707.68</v>
      </c>
      <c r="M537" s="1673"/>
      <c r="N537" s="1675">
        <v>19348</v>
      </c>
    </row>
    <row r="538" spans="1:14" s="1" customFormat="1" ht="20.399999999999999" x14ac:dyDescent="0.2">
      <c r="A538" s="1672"/>
      <c r="B538" s="1671" t="s">
        <v>2101</v>
      </c>
      <c r="C538" s="2596" t="s">
        <v>57</v>
      </c>
      <c r="D538" s="2596"/>
      <c r="E538" s="2596"/>
      <c r="F538" s="1673" t="s">
        <v>55</v>
      </c>
      <c r="G538" s="1673" t="s">
        <v>58</v>
      </c>
      <c r="H538" s="1673"/>
      <c r="I538" s="1673" t="s">
        <v>58</v>
      </c>
      <c r="J538" s="1674"/>
      <c r="K538" s="1673"/>
      <c r="L538" s="1674">
        <v>344.28</v>
      </c>
      <c r="M538" s="1673"/>
      <c r="N538" s="1675">
        <v>9413</v>
      </c>
    </row>
    <row r="539" spans="1:14" s="1" customFormat="1" ht="10.199999999999999" x14ac:dyDescent="0.2">
      <c r="A539" s="1679"/>
      <c r="B539" s="1680"/>
      <c r="C539" s="2599" t="s">
        <v>59</v>
      </c>
      <c r="D539" s="2599"/>
      <c r="E539" s="2599"/>
      <c r="F539" s="1667"/>
      <c r="G539" s="1667"/>
      <c r="H539" s="1667"/>
      <c r="I539" s="1667"/>
      <c r="J539" s="1668"/>
      <c r="K539" s="1667"/>
      <c r="L539" s="1668">
        <v>2008.28</v>
      </c>
      <c r="M539" s="1676"/>
      <c r="N539" s="1669"/>
    </row>
    <row r="540" spans="1:14" s="1" customFormat="1" ht="10.199999999999999" x14ac:dyDescent="0.2">
      <c r="A540" s="2625" t="s">
        <v>301</v>
      </c>
      <c r="B540" s="2626"/>
      <c r="C540" s="2626"/>
      <c r="D540" s="2626"/>
      <c r="E540" s="2626"/>
      <c r="F540" s="2626"/>
      <c r="G540" s="2626"/>
      <c r="H540" s="2626"/>
      <c r="I540" s="2626"/>
      <c r="J540" s="2626"/>
      <c r="K540" s="2626"/>
      <c r="L540" s="2626"/>
      <c r="M540" s="2626"/>
      <c r="N540" s="2627"/>
    </row>
    <row r="541" spans="1:14" s="1" customFormat="1" ht="33" customHeight="1" x14ac:dyDescent="0.2">
      <c r="A541" s="1665" t="s">
        <v>226</v>
      </c>
      <c r="B541" s="1666" t="s">
        <v>1641</v>
      </c>
      <c r="C541" s="2599" t="s">
        <v>1642</v>
      </c>
      <c r="D541" s="2599"/>
      <c r="E541" s="2599"/>
      <c r="F541" s="1667" t="s">
        <v>229</v>
      </c>
      <c r="G541" s="1667"/>
      <c r="H541" s="1667"/>
      <c r="I541" s="1667" t="s">
        <v>60</v>
      </c>
      <c r="J541" s="1668"/>
      <c r="K541" s="1667"/>
      <c r="L541" s="1668"/>
      <c r="M541" s="1667"/>
      <c r="N541" s="1669"/>
    </row>
    <row r="542" spans="1:14" s="1" customFormat="1" ht="10.199999999999999" x14ac:dyDescent="0.2">
      <c r="A542" s="1670"/>
      <c r="B542" s="1671" t="s">
        <v>303</v>
      </c>
      <c r="C542" s="2596" t="s">
        <v>304</v>
      </c>
      <c r="D542" s="2596"/>
      <c r="E542" s="2596"/>
      <c r="F542" s="2596"/>
      <c r="G542" s="2596"/>
      <c r="H542" s="2596"/>
      <c r="I542" s="2596"/>
      <c r="J542" s="2596"/>
      <c r="K542" s="2596"/>
      <c r="L542" s="2596"/>
      <c r="M542" s="2596"/>
      <c r="N542" s="2600"/>
    </row>
    <row r="543" spans="1:14" s="1" customFormat="1" ht="36" customHeight="1" x14ac:dyDescent="0.2">
      <c r="A543" s="1670"/>
      <c r="B543" s="1671" t="s">
        <v>160</v>
      </c>
      <c r="C543" s="2596" t="s">
        <v>161</v>
      </c>
      <c r="D543" s="2596"/>
      <c r="E543" s="2596"/>
      <c r="F543" s="2596"/>
      <c r="G543" s="2596"/>
      <c r="H543" s="2596"/>
      <c r="I543" s="2596"/>
      <c r="J543" s="2596"/>
      <c r="K543" s="2596"/>
      <c r="L543" s="2596"/>
      <c r="M543" s="2596"/>
      <c r="N543" s="2600"/>
    </row>
    <row r="544" spans="1:14" s="1" customFormat="1" ht="10.199999999999999" x14ac:dyDescent="0.2">
      <c r="A544" s="1672"/>
      <c r="B544" s="1671" t="s">
        <v>44</v>
      </c>
      <c r="C544" s="2596" t="s">
        <v>48</v>
      </c>
      <c r="D544" s="2596"/>
      <c r="E544" s="2596"/>
      <c r="F544" s="1673"/>
      <c r="G544" s="1673"/>
      <c r="H544" s="1673"/>
      <c r="I544" s="1673"/>
      <c r="J544" s="1674">
        <v>66.040000000000006</v>
      </c>
      <c r="K544" s="1673" t="s">
        <v>305</v>
      </c>
      <c r="L544" s="1674">
        <v>120.19</v>
      </c>
      <c r="M544" s="1673" t="s">
        <v>1513</v>
      </c>
      <c r="N544" s="1675">
        <v>3286</v>
      </c>
    </row>
    <row r="545" spans="1:14" s="1" customFormat="1" ht="10.199999999999999" x14ac:dyDescent="0.2">
      <c r="A545" s="1672"/>
      <c r="B545" s="1671"/>
      <c r="C545" s="2596" t="s">
        <v>49</v>
      </c>
      <c r="D545" s="2596"/>
      <c r="E545" s="2596"/>
      <c r="F545" s="1673" t="s">
        <v>50</v>
      </c>
      <c r="G545" s="1673" t="s">
        <v>1643</v>
      </c>
      <c r="H545" s="1673" t="s">
        <v>305</v>
      </c>
      <c r="I545" s="1673" t="s">
        <v>1661</v>
      </c>
      <c r="J545" s="1674"/>
      <c r="K545" s="1673"/>
      <c r="L545" s="1674"/>
      <c r="M545" s="1673"/>
      <c r="N545" s="1675"/>
    </row>
    <row r="546" spans="1:14" s="1" customFormat="1" ht="10.199999999999999" x14ac:dyDescent="0.2">
      <c r="A546" s="1672"/>
      <c r="B546" s="1671"/>
      <c r="C546" s="2608" t="s">
        <v>52</v>
      </c>
      <c r="D546" s="2608"/>
      <c r="E546" s="2608"/>
      <c r="F546" s="1676"/>
      <c r="G546" s="1676"/>
      <c r="H546" s="1676"/>
      <c r="I546" s="1676"/>
      <c r="J546" s="1677">
        <v>66.040000000000006</v>
      </c>
      <c r="K546" s="1676"/>
      <c r="L546" s="1677">
        <v>120.19</v>
      </c>
      <c r="M546" s="1676"/>
      <c r="N546" s="1678"/>
    </row>
    <row r="547" spans="1:14" s="1" customFormat="1" ht="10.199999999999999" x14ac:dyDescent="0.2">
      <c r="A547" s="1672"/>
      <c r="B547" s="1671"/>
      <c r="C547" s="2596" t="s">
        <v>53</v>
      </c>
      <c r="D547" s="2596"/>
      <c r="E547" s="2596"/>
      <c r="F547" s="1673"/>
      <c r="G547" s="1673"/>
      <c r="H547" s="1673"/>
      <c r="I547" s="1673"/>
      <c r="J547" s="1674"/>
      <c r="K547" s="1673"/>
      <c r="L547" s="1674">
        <v>120.19</v>
      </c>
      <c r="M547" s="1673"/>
      <c r="N547" s="1675">
        <v>3286</v>
      </c>
    </row>
    <row r="548" spans="1:14" s="1" customFormat="1" ht="20.399999999999999" x14ac:dyDescent="0.2">
      <c r="A548" s="1672"/>
      <c r="B548" s="1671" t="s">
        <v>2100</v>
      </c>
      <c r="C548" s="2596" t="s">
        <v>54</v>
      </c>
      <c r="D548" s="2596"/>
      <c r="E548" s="2596"/>
      <c r="F548" s="1673" t="s">
        <v>55</v>
      </c>
      <c r="G548" s="1673" t="s">
        <v>56</v>
      </c>
      <c r="H548" s="1673"/>
      <c r="I548" s="1673" t="s">
        <v>56</v>
      </c>
      <c r="J548" s="1674"/>
      <c r="K548" s="1673"/>
      <c r="L548" s="1674">
        <v>88.94</v>
      </c>
      <c r="M548" s="1673"/>
      <c r="N548" s="1675">
        <v>2432</v>
      </c>
    </row>
    <row r="549" spans="1:14" s="1" customFormat="1" ht="20.399999999999999" x14ac:dyDescent="0.2">
      <c r="A549" s="1672"/>
      <c r="B549" s="1671" t="s">
        <v>2101</v>
      </c>
      <c r="C549" s="2596" t="s">
        <v>57</v>
      </c>
      <c r="D549" s="2596"/>
      <c r="E549" s="2596"/>
      <c r="F549" s="1673" t="s">
        <v>55</v>
      </c>
      <c r="G549" s="1673" t="s">
        <v>58</v>
      </c>
      <c r="H549" s="1673"/>
      <c r="I549" s="1673" t="s">
        <v>58</v>
      </c>
      <c r="J549" s="1674"/>
      <c r="K549" s="1673"/>
      <c r="L549" s="1674">
        <v>43.27</v>
      </c>
      <c r="M549" s="1673"/>
      <c r="N549" s="1675">
        <v>1183</v>
      </c>
    </row>
    <row r="550" spans="1:14" s="1" customFormat="1" ht="10.199999999999999" x14ac:dyDescent="0.2">
      <c r="A550" s="1679"/>
      <c r="B550" s="1680"/>
      <c r="C550" s="2599" t="s">
        <v>59</v>
      </c>
      <c r="D550" s="2599"/>
      <c r="E550" s="2599"/>
      <c r="F550" s="1667"/>
      <c r="G550" s="1667"/>
      <c r="H550" s="1667"/>
      <c r="I550" s="1667"/>
      <c r="J550" s="1668"/>
      <c r="K550" s="1667"/>
      <c r="L550" s="1668">
        <v>252.4</v>
      </c>
      <c r="M550" s="1676"/>
      <c r="N550" s="1669"/>
    </row>
    <row r="551" spans="1:14" s="1" customFormat="1" ht="34.200000000000003" customHeight="1" x14ac:dyDescent="0.2">
      <c r="A551" s="1665" t="s">
        <v>232</v>
      </c>
      <c r="B551" s="1666" t="s">
        <v>1641</v>
      </c>
      <c r="C551" s="2599" t="s">
        <v>1644</v>
      </c>
      <c r="D551" s="2599"/>
      <c r="E551" s="2599"/>
      <c r="F551" s="1667" t="s">
        <v>229</v>
      </c>
      <c r="G551" s="1667"/>
      <c r="H551" s="1667"/>
      <c r="I551" s="1667" t="s">
        <v>64</v>
      </c>
      <c r="J551" s="1668"/>
      <c r="K551" s="1667"/>
      <c r="L551" s="1668"/>
      <c r="M551" s="1667"/>
      <c r="N551" s="1669"/>
    </row>
    <row r="552" spans="1:14" s="1" customFormat="1" ht="10.199999999999999" x14ac:dyDescent="0.2">
      <c r="A552" s="1670"/>
      <c r="B552" s="1671" t="s">
        <v>303</v>
      </c>
      <c r="C552" s="2596" t="s">
        <v>308</v>
      </c>
      <c r="D552" s="2596"/>
      <c r="E552" s="2596"/>
      <c r="F552" s="2596"/>
      <c r="G552" s="2596"/>
      <c r="H552" s="2596"/>
      <c r="I552" s="2596"/>
      <c r="J552" s="2596"/>
      <c r="K552" s="2596"/>
      <c r="L552" s="2596"/>
      <c r="M552" s="2596"/>
      <c r="N552" s="2600"/>
    </row>
    <row r="553" spans="1:14" s="1" customFormat="1" ht="34.799999999999997" customHeight="1" x14ac:dyDescent="0.2">
      <c r="A553" s="1670"/>
      <c r="B553" s="1671" t="s">
        <v>160</v>
      </c>
      <c r="C553" s="2596" t="s">
        <v>161</v>
      </c>
      <c r="D553" s="2596"/>
      <c r="E553" s="2596"/>
      <c r="F553" s="2596"/>
      <c r="G553" s="2596"/>
      <c r="H553" s="2596"/>
      <c r="I553" s="2596"/>
      <c r="J553" s="2596"/>
      <c r="K553" s="2596"/>
      <c r="L553" s="2596"/>
      <c r="M553" s="2596"/>
      <c r="N553" s="2600"/>
    </row>
    <row r="554" spans="1:14" s="1" customFormat="1" ht="10.199999999999999" x14ac:dyDescent="0.2">
      <c r="A554" s="1672"/>
      <c r="B554" s="1671" t="s">
        <v>44</v>
      </c>
      <c r="C554" s="2596" t="s">
        <v>48</v>
      </c>
      <c r="D554" s="2596"/>
      <c r="E554" s="2596"/>
      <c r="F554" s="1673"/>
      <c r="G554" s="1673"/>
      <c r="H554" s="1673"/>
      <c r="I554" s="1673"/>
      <c r="J554" s="1674">
        <v>66.040000000000006</v>
      </c>
      <c r="K554" s="1673" t="s">
        <v>309</v>
      </c>
      <c r="L554" s="1674">
        <v>669.65</v>
      </c>
      <c r="M554" s="1673" t="s">
        <v>1513</v>
      </c>
      <c r="N554" s="1675">
        <v>18308</v>
      </c>
    </row>
    <row r="555" spans="1:14" s="1" customFormat="1" ht="10.199999999999999" x14ac:dyDescent="0.2">
      <c r="A555" s="1672"/>
      <c r="B555" s="1671"/>
      <c r="C555" s="2596" t="s">
        <v>49</v>
      </c>
      <c r="D555" s="2596"/>
      <c r="E555" s="2596"/>
      <c r="F555" s="1673" t="s">
        <v>50</v>
      </c>
      <c r="G555" s="1673" t="s">
        <v>1643</v>
      </c>
      <c r="H555" s="1673" t="s">
        <v>309</v>
      </c>
      <c r="I555" s="1673" t="s">
        <v>1662</v>
      </c>
      <c r="J555" s="1674"/>
      <c r="K555" s="1673"/>
      <c r="L555" s="1674"/>
      <c r="M555" s="1673"/>
      <c r="N555" s="1675"/>
    </row>
    <row r="556" spans="1:14" s="1" customFormat="1" ht="10.199999999999999" x14ac:dyDescent="0.2">
      <c r="A556" s="1672"/>
      <c r="B556" s="1671"/>
      <c r="C556" s="2608" t="s">
        <v>52</v>
      </c>
      <c r="D556" s="2608"/>
      <c r="E556" s="2608"/>
      <c r="F556" s="1676"/>
      <c r="G556" s="1676"/>
      <c r="H556" s="1676"/>
      <c r="I556" s="1676"/>
      <c r="J556" s="1677">
        <v>66.040000000000006</v>
      </c>
      <c r="K556" s="1676"/>
      <c r="L556" s="1677">
        <v>669.65</v>
      </c>
      <c r="M556" s="1676"/>
      <c r="N556" s="1678"/>
    </row>
    <row r="557" spans="1:14" s="1" customFormat="1" ht="10.199999999999999" x14ac:dyDescent="0.2">
      <c r="A557" s="1672"/>
      <c r="B557" s="1671"/>
      <c r="C557" s="2596" t="s">
        <v>53</v>
      </c>
      <c r="D557" s="2596"/>
      <c r="E557" s="2596"/>
      <c r="F557" s="1673"/>
      <c r="G557" s="1673"/>
      <c r="H557" s="1673"/>
      <c r="I557" s="1673"/>
      <c r="J557" s="1674"/>
      <c r="K557" s="1673"/>
      <c r="L557" s="1674">
        <v>669.65</v>
      </c>
      <c r="M557" s="1673"/>
      <c r="N557" s="1675">
        <v>18308</v>
      </c>
    </row>
    <row r="558" spans="1:14" s="1" customFormat="1" ht="20.399999999999999" x14ac:dyDescent="0.2">
      <c r="A558" s="1672"/>
      <c r="B558" s="1671" t="s">
        <v>2100</v>
      </c>
      <c r="C558" s="2596" t="s">
        <v>54</v>
      </c>
      <c r="D558" s="2596"/>
      <c r="E558" s="2596"/>
      <c r="F558" s="1673" t="s">
        <v>55</v>
      </c>
      <c r="G558" s="1673" t="s">
        <v>56</v>
      </c>
      <c r="H558" s="1673"/>
      <c r="I558" s="1673" t="s">
        <v>56</v>
      </c>
      <c r="J558" s="1674"/>
      <c r="K558" s="1673"/>
      <c r="L558" s="1674">
        <v>495.54</v>
      </c>
      <c r="M558" s="1673"/>
      <c r="N558" s="1675">
        <v>13548</v>
      </c>
    </row>
    <row r="559" spans="1:14" s="1" customFormat="1" ht="20.399999999999999" x14ac:dyDescent="0.2">
      <c r="A559" s="1672"/>
      <c r="B559" s="1671" t="s">
        <v>2101</v>
      </c>
      <c r="C559" s="2596" t="s">
        <v>57</v>
      </c>
      <c r="D559" s="2596"/>
      <c r="E559" s="2596"/>
      <c r="F559" s="1673" t="s">
        <v>55</v>
      </c>
      <c r="G559" s="1673" t="s">
        <v>58</v>
      </c>
      <c r="H559" s="1673"/>
      <c r="I559" s="1673" t="s">
        <v>58</v>
      </c>
      <c r="J559" s="1674"/>
      <c r="K559" s="1673"/>
      <c r="L559" s="1674">
        <v>241.07</v>
      </c>
      <c r="M559" s="1673"/>
      <c r="N559" s="1675">
        <v>6591</v>
      </c>
    </row>
    <row r="560" spans="1:14" x14ac:dyDescent="0.3">
      <c r="A560" s="1679"/>
      <c r="B560" s="1680"/>
      <c r="C560" s="2599" t="s">
        <v>59</v>
      </c>
      <c r="D560" s="2599"/>
      <c r="E560" s="2599"/>
      <c r="F560" s="1667"/>
      <c r="G560" s="1667"/>
      <c r="H560" s="1667"/>
      <c r="I560" s="1667"/>
      <c r="J560" s="1668"/>
      <c r="K560" s="1667"/>
      <c r="L560" s="1668">
        <v>1406.26</v>
      </c>
      <c r="M560" s="1676"/>
      <c r="N560" s="1669"/>
    </row>
    <row r="561" spans="1:14" s="1" customFormat="1" ht="10.199999999999999" x14ac:dyDescent="0.2">
      <c r="A561" s="2625" t="s">
        <v>312</v>
      </c>
      <c r="B561" s="2626"/>
      <c r="C561" s="2626"/>
      <c r="D561" s="2626"/>
      <c r="E561" s="2626"/>
      <c r="F561" s="2626"/>
      <c r="G561" s="2626"/>
      <c r="H561" s="2626"/>
      <c r="I561" s="2626"/>
      <c r="J561" s="2626"/>
      <c r="K561" s="2626"/>
      <c r="L561" s="2626"/>
      <c r="M561" s="2626"/>
      <c r="N561" s="2627"/>
    </row>
    <row r="562" spans="1:14" ht="40.200000000000003" customHeight="1" x14ac:dyDescent="0.3">
      <c r="A562" s="1665" t="s">
        <v>237</v>
      </c>
      <c r="B562" s="1666" t="s">
        <v>314</v>
      </c>
      <c r="C562" s="2599" t="s">
        <v>315</v>
      </c>
      <c r="D562" s="2599"/>
      <c r="E562" s="2599"/>
      <c r="F562" s="1667" t="s">
        <v>316</v>
      </c>
      <c r="G562" s="1667"/>
      <c r="H562" s="1667"/>
      <c r="I562" s="1667" t="s">
        <v>226</v>
      </c>
      <c r="J562" s="1668"/>
      <c r="K562" s="1667"/>
      <c r="L562" s="1668"/>
      <c r="M562" s="1667"/>
      <c r="N562" s="1669"/>
    </row>
    <row r="563" spans="1:14" ht="37.799999999999997" customHeight="1" x14ac:dyDescent="0.3">
      <c r="A563" s="1670"/>
      <c r="B563" s="1671" t="s">
        <v>160</v>
      </c>
      <c r="C563" s="2596" t="s">
        <v>161</v>
      </c>
      <c r="D563" s="2596"/>
      <c r="E563" s="2596"/>
      <c r="F563" s="2596"/>
      <c r="G563" s="2596"/>
      <c r="H563" s="2596"/>
      <c r="I563" s="2596"/>
      <c r="J563" s="2596"/>
      <c r="K563" s="2596"/>
      <c r="L563" s="2596"/>
      <c r="M563" s="2596"/>
      <c r="N563" s="2600"/>
    </row>
    <row r="564" spans="1:14" x14ac:dyDescent="0.3">
      <c r="A564" s="1672"/>
      <c r="B564" s="1671" t="s">
        <v>44</v>
      </c>
      <c r="C564" s="2596" t="s">
        <v>48</v>
      </c>
      <c r="D564" s="2596"/>
      <c r="E564" s="2596"/>
      <c r="F564" s="1673"/>
      <c r="G564" s="1673"/>
      <c r="H564" s="1673"/>
      <c r="I564" s="1673"/>
      <c r="J564" s="1674">
        <v>11.69</v>
      </c>
      <c r="K564" s="1673" t="s">
        <v>162</v>
      </c>
      <c r="L564" s="1674">
        <v>759.85</v>
      </c>
      <c r="M564" s="1673" t="s">
        <v>1513</v>
      </c>
      <c r="N564" s="1675">
        <v>20774</v>
      </c>
    </row>
    <row r="565" spans="1:14" x14ac:dyDescent="0.3">
      <c r="A565" s="1672"/>
      <c r="B565" s="1671"/>
      <c r="C565" s="2596" t="s">
        <v>49</v>
      </c>
      <c r="D565" s="2596"/>
      <c r="E565" s="2596"/>
      <c r="F565" s="1673" t="s">
        <v>50</v>
      </c>
      <c r="G565" s="1673" t="s">
        <v>44</v>
      </c>
      <c r="H565" s="1673" t="s">
        <v>162</v>
      </c>
      <c r="I565" s="1673" t="s">
        <v>291</v>
      </c>
      <c r="J565" s="1674"/>
      <c r="K565" s="1673"/>
      <c r="L565" s="1674"/>
      <c r="M565" s="1673"/>
      <c r="N565" s="1675"/>
    </row>
    <row r="566" spans="1:14" x14ac:dyDescent="0.3">
      <c r="A566" s="1672"/>
      <c r="B566" s="1671"/>
      <c r="C566" s="2608" t="s">
        <v>52</v>
      </c>
      <c r="D566" s="2608"/>
      <c r="E566" s="2608"/>
      <c r="F566" s="1676"/>
      <c r="G566" s="1676"/>
      <c r="H566" s="1676"/>
      <c r="I566" s="1676"/>
      <c r="J566" s="1677">
        <v>11.69</v>
      </c>
      <c r="K566" s="1676"/>
      <c r="L566" s="1677">
        <v>759.85</v>
      </c>
      <c r="M566" s="1676"/>
      <c r="N566" s="1678"/>
    </row>
    <row r="567" spans="1:14" x14ac:dyDescent="0.3">
      <c r="A567" s="1672"/>
      <c r="B567" s="1671"/>
      <c r="C567" s="2596" t="s">
        <v>53</v>
      </c>
      <c r="D567" s="2596"/>
      <c r="E567" s="2596"/>
      <c r="F567" s="1673"/>
      <c r="G567" s="1673"/>
      <c r="H567" s="1673"/>
      <c r="I567" s="1673"/>
      <c r="J567" s="1674"/>
      <c r="K567" s="1673"/>
      <c r="L567" s="1674">
        <v>759.85</v>
      </c>
      <c r="M567" s="1673"/>
      <c r="N567" s="1675">
        <v>20774</v>
      </c>
    </row>
    <row r="568" spans="1:14" ht="20.399999999999999" x14ac:dyDescent="0.3">
      <c r="A568" s="1672"/>
      <c r="B568" s="1671" t="s">
        <v>2100</v>
      </c>
      <c r="C568" s="2596" t="s">
        <v>54</v>
      </c>
      <c r="D568" s="2596"/>
      <c r="E568" s="2596"/>
      <c r="F568" s="1673" t="s">
        <v>55</v>
      </c>
      <c r="G568" s="1673" t="s">
        <v>56</v>
      </c>
      <c r="H568" s="1673"/>
      <c r="I568" s="1673" t="s">
        <v>56</v>
      </c>
      <c r="J568" s="1674"/>
      <c r="K568" s="1673"/>
      <c r="L568" s="1674">
        <v>562.29</v>
      </c>
      <c r="M568" s="1673"/>
      <c r="N568" s="1675">
        <v>15373</v>
      </c>
    </row>
    <row r="569" spans="1:14" ht="20.399999999999999" x14ac:dyDescent="0.3">
      <c r="A569" s="1672"/>
      <c r="B569" s="1671" t="s">
        <v>2101</v>
      </c>
      <c r="C569" s="2596" t="s">
        <v>57</v>
      </c>
      <c r="D569" s="2596"/>
      <c r="E569" s="2596"/>
      <c r="F569" s="1673" t="s">
        <v>55</v>
      </c>
      <c r="G569" s="1673" t="s">
        <v>58</v>
      </c>
      <c r="H569" s="1673"/>
      <c r="I569" s="1673" t="s">
        <v>58</v>
      </c>
      <c r="J569" s="1674"/>
      <c r="K569" s="1673"/>
      <c r="L569" s="1674">
        <v>273.55</v>
      </c>
      <c r="M569" s="1673"/>
      <c r="N569" s="1675">
        <v>7479</v>
      </c>
    </row>
    <row r="570" spans="1:14" x14ac:dyDescent="0.3">
      <c r="A570" s="1679"/>
      <c r="B570" s="1680"/>
      <c r="C570" s="2599" t="s">
        <v>59</v>
      </c>
      <c r="D570" s="2599"/>
      <c r="E570" s="2599"/>
      <c r="F570" s="1667"/>
      <c r="G570" s="1667"/>
      <c r="H570" s="1667"/>
      <c r="I570" s="1667"/>
      <c r="J570" s="1668"/>
      <c r="K570" s="1667"/>
      <c r="L570" s="1668">
        <v>1595.69</v>
      </c>
      <c r="M570" s="1676"/>
      <c r="N570" s="1669"/>
    </row>
    <row r="571" spans="1:14" ht="38.4" customHeight="1" x14ac:dyDescent="0.3">
      <c r="A571" s="1665" t="s">
        <v>242</v>
      </c>
      <c r="B571" s="1666" t="s">
        <v>1645</v>
      </c>
      <c r="C571" s="2599" t="s">
        <v>1646</v>
      </c>
      <c r="D571" s="2599"/>
      <c r="E571" s="2599"/>
      <c r="F571" s="1667" t="s">
        <v>1647</v>
      </c>
      <c r="G571" s="1667"/>
      <c r="H571" s="1667"/>
      <c r="I571" s="1667" t="s">
        <v>66</v>
      </c>
      <c r="J571" s="1668"/>
      <c r="K571" s="1667"/>
      <c r="L571" s="1668"/>
      <c r="M571" s="1667"/>
      <c r="N571" s="1669"/>
    </row>
    <row r="572" spans="1:14" ht="37.799999999999997" customHeight="1" x14ac:dyDescent="0.3">
      <c r="A572" s="1670"/>
      <c r="B572" s="1671" t="s">
        <v>160</v>
      </c>
      <c r="C572" s="2596" t="s">
        <v>161</v>
      </c>
      <c r="D572" s="2596"/>
      <c r="E572" s="2596"/>
      <c r="F572" s="2596"/>
      <c r="G572" s="2596"/>
      <c r="H572" s="2596"/>
      <c r="I572" s="2596"/>
      <c r="J572" s="2596"/>
      <c r="K572" s="2596"/>
      <c r="L572" s="2596"/>
      <c r="M572" s="2596"/>
      <c r="N572" s="2600"/>
    </row>
    <row r="573" spans="1:14" x14ac:dyDescent="0.3">
      <c r="A573" s="1672"/>
      <c r="B573" s="1671" t="s">
        <v>44</v>
      </c>
      <c r="C573" s="2596" t="s">
        <v>48</v>
      </c>
      <c r="D573" s="2596"/>
      <c r="E573" s="2596"/>
      <c r="F573" s="1673"/>
      <c r="G573" s="1673"/>
      <c r="H573" s="1673"/>
      <c r="I573" s="1673"/>
      <c r="J573" s="1674">
        <v>274.77</v>
      </c>
      <c r="K573" s="1673" t="s">
        <v>162</v>
      </c>
      <c r="L573" s="1674">
        <v>1071.5999999999999</v>
      </c>
      <c r="M573" s="1673" t="s">
        <v>1513</v>
      </c>
      <c r="N573" s="1675">
        <v>29298</v>
      </c>
    </row>
    <row r="574" spans="1:14" x14ac:dyDescent="0.3">
      <c r="A574" s="1672"/>
      <c r="B574" s="1671"/>
      <c r="C574" s="2596" t="s">
        <v>49</v>
      </c>
      <c r="D574" s="2596"/>
      <c r="E574" s="2596"/>
      <c r="F574" s="1673" t="s">
        <v>50</v>
      </c>
      <c r="G574" s="1673" t="s">
        <v>1648</v>
      </c>
      <c r="H574" s="1673" t="s">
        <v>162</v>
      </c>
      <c r="I574" s="1673" t="s">
        <v>1663</v>
      </c>
      <c r="J574" s="1674"/>
      <c r="K574" s="1673"/>
      <c r="L574" s="1674"/>
      <c r="M574" s="1673"/>
      <c r="N574" s="1675"/>
    </row>
    <row r="575" spans="1:14" x14ac:dyDescent="0.3">
      <c r="A575" s="1672"/>
      <c r="B575" s="1671"/>
      <c r="C575" s="2608" t="s">
        <v>52</v>
      </c>
      <c r="D575" s="2608"/>
      <c r="E575" s="2608"/>
      <c r="F575" s="1676"/>
      <c r="G575" s="1676"/>
      <c r="H575" s="1676"/>
      <c r="I575" s="1676"/>
      <c r="J575" s="1677">
        <v>274.77</v>
      </c>
      <c r="K575" s="1676"/>
      <c r="L575" s="1677">
        <v>1071.5999999999999</v>
      </c>
      <c r="M575" s="1676"/>
      <c r="N575" s="1678"/>
    </row>
    <row r="576" spans="1:14" x14ac:dyDescent="0.3">
      <c r="A576" s="1672"/>
      <c r="B576" s="1671"/>
      <c r="C576" s="2596" t="s">
        <v>53</v>
      </c>
      <c r="D576" s="2596"/>
      <c r="E576" s="2596"/>
      <c r="F576" s="1673"/>
      <c r="G576" s="1673"/>
      <c r="H576" s="1673"/>
      <c r="I576" s="1673"/>
      <c r="J576" s="1674"/>
      <c r="K576" s="1673"/>
      <c r="L576" s="1674">
        <v>1071.5999999999999</v>
      </c>
      <c r="M576" s="1673"/>
      <c r="N576" s="1675">
        <v>29298</v>
      </c>
    </row>
    <row r="577" spans="1:14" ht="20.399999999999999" x14ac:dyDescent="0.3">
      <c r="A577" s="1672"/>
      <c r="B577" s="1671" t="s">
        <v>2100</v>
      </c>
      <c r="C577" s="2596" t="s">
        <v>54</v>
      </c>
      <c r="D577" s="2596"/>
      <c r="E577" s="2596"/>
      <c r="F577" s="1673" t="s">
        <v>55</v>
      </c>
      <c r="G577" s="1673" t="s">
        <v>56</v>
      </c>
      <c r="H577" s="1673"/>
      <c r="I577" s="1673" t="s">
        <v>56</v>
      </c>
      <c r="J577" s="1674"/>
      <c r="K577" s="1673"/>
      <c r="L577" s="1674">
        <v>792.98</v>
      </c>
      <c r="M577" s="1673"/>
      <c r="N577" s="1675">
        <v>21681</v>
      </c>
    </row>
    <row r="578" spans="1:14" ht="20.399999999999999" x14ac:dyDescent="0.3">
      <c r="A578" s="1672"/>
      <c r="B578" s="1671" t="s">
        <v>2101</v>
      </c>
      <c r="C578" s="2596" t="s">
        <v>57</v>
      </c>
      <c r="D578" s="2596"/>
      <c r="E578" s="2596"/>
      <c r="F578" s="1673" t="s">
        <v>55</v>
      </c>
      <c r="G578" s="1673" t="s">
        <v>58</v>
      </c>
      <c r="H578" s="1673"/>
      <c r="I578" s="1673" t="s">
        <v>58</v>
      </c>
      <c r="J578" s="1674"/>
      <c r="K578" s="1673"/>
      <c r="L578" s="1674">
        <v>385.78</v>
      </c>
      <c r="M578" s="1673"/>
      <c r="N578" s="1675">
        <v>10547</v>
      </c>
    </row>
    <row r="579" spans="1:14" x14ac:dyDescent="0.3">
      <c r="A579" s="1679"/>
      <c r="B579" s="1680"/>
      <c r="C579" s="2599" t="s">
        <v>59</v>
      </c>
      <c r="D579" s="2599"/>
      <c r="E579" s="2599"/>
      <c r="F579" s="1667"/>
      <c r="G579" s="1667"/>
      <c r="H579" s="1667"/>
      <c r="I579" s="1667"/>
      <c r="J579" s="1668"/>
      <c r="K579" s="1667"/>
      <c r="L579" s="1668">
        <v>2250.36</v>
      </c>
      <c r="M579" s="1676"/>
      <c r="N579" s="1669"/>
    </row>
    <row r="580" spans="1:14" ht="38.4" customHeight="1" x14ac:dyDescent="0.3">
      <c r="A580" s="1665" t="s">
        <v>245</v>
      </c>
      <c r="B580" s="1666" t="s">
        <v>258</v>
      </c>
      <c r="C580" s="2599" t="s">
        <v>259</v>
      </c>
      <c r="D580" s="2599"/>
      <c r="E580" s="2599"/>
      <c r="F580" s="1667" t="s">
        <v>255</v>
      </c>
      <c r="G580" s="1667"/>
      <c r="H580" s="1667"/>
      <c r="I580" s="1667" t="s">
        <v>75</v>
      </c>
      <c r="J580" s="1668"/>
      <c r="K580" s="1667"/>
      <c r="L580" s="1668"/>
      <c r="M580" s="1667"/>
      <c r="N580" s="1669"/>
    </row>
    <row r="581" spans="1:14" ht="37.200000000000003" customHeight="1" x14ac:dyDescent="0.3">
      <c r="A581" s="1670"/>
      <c r="B581" s="1671" t="s">
        <v>160</v>
      </c>
      <c r="C581" s="2596" t="s">
        <v>161</v>
      </c>
      <c r="D581" s="2596"/>
      <c r="E581" s="2596"/>
      <c r="F581" s="2596"/>
      <c r="G581" s="2596"/>
      <c r="H581" s="2596"/>
      <c r="I581" s="2596"/>
      <c r="J581" s="2596"/>
      <c r="K581" s="2596"/>
      <c r="L581" s="2596"/>
      <c r="M581" s="2596"/>
      <c r="N581" s="2600"/>
    </row>
    <row r="582" spans="1:14" x14ac:dyDescent="0.3">
      <c r="A582" s="1672"/>
      <c r="B582" s="1671" t="s">
        <v>44</v>
      </c>
      <c r="C582" s="2596" t="s">
        <v>48</v>
      </c>
      <c r="D582" s="2596"/>
      <c r="E582" s="2596"/>
      <c r="F582" s="1673"/>
      <c r="G582" s="1673"/>
      <c r="H582" s="1673"/>
      <c r="I582" s="1673"/>
      <c r="J582" s="1674">
        <v>146.22999999999999</v>
      </c>
      <c r="K582" s="1673" t="s">
        <v>162</v>
      </c>
      <c r="L582" s="1674">
        <v>950.5</v>
      </c>
      <c r="M582" s="1673" t="s">
        <v>1513</v>
      </c>
      <c r="N582" s="1675">
        <v>25987</v>
      </c>
    </row>
    <row r="583" spans="1:14" x14ac:dyDescent="0.3">
      <c r="A583" s="1672"/>
      <c r="B583" s="1671"/>
      <c r="C583" s="2596" t="s">
        <v>49</v>
      </c>
      <c r="D583" s="2596"/>
      <c r="E583" s="2596"/>
      <c r="F583" s="1673" t="s">
        <v>50</v>
      </c>
      <c r="G583" s="1673" t="s">
        <v>260</v>
      </c>
      <c r="H583" s="1673" t="s">
        <v>162</v>
      </c>
      <c r="I583" s="1673" t="s">
        <v>1664</v>
      </c>
      <c r="J583" s="1674"/>
      <c r="K583" s="1673"/>
      <c r="L583" s="1674"/>
      <c r="M583" s="1673"/>
      <c r="N583" s="1675"/>
    </row>
    <row r="584" spans="1:14" x14ac:dyDescent="0.3">
      <c r="A584" s="1672"/>
      <c r="B584" s="1671"/>
      <c r="C584" s="2608" t="s">
        <v>52</v>
      </c>
      <c r="D584" s="2608"/>
      <c r="E584" s="2608"/>
      <c r="F584" s="1676"/>
      <c r="G584" s="1676"/>
      <c r="H584" s="1676"/>
      <c r="I584" s="1676"/>
      <c r="J584" s="1677">
        <v>146.22999999999999</v>
      </c>
      <c r="K584" s="1676"/>
      <c r="L584" s="1677">
        <v>950.5</v>
      </c>
      <c r="M584" s="1676"/>
      <c r="N584" s="1678"/>
    </row>
    <row r="585" spans="1:14" x14ac:dyDescent="0.3">
      <c r="A585" s="1672"/>
      <c r="B585" s="1671"/>
      <c r="C585" s="2596" t="s">
        <v>53</v>
      </c>
      <c r="D585" s="2596"/>
      <c r="E585" s="2596"/>
      <c r="F585" s="1673"/>
      <c r="G585" s="1673"/>
      <c r="H585" s="1673"/>
      <c r="I585" s="1673"/>
      <c r="J585" s="1674"/>
      <c r="K585" s="1673"/>
      <c r="L585" s="1674">
        <v>950.5</v>
      </c>
      <c r="M585" s="1673"/>
      <c r="N585" s="1675">
        <v>25987</v>
      </c>
    </row>
    <row r="586" spans="1:14" ht="20.399999999999999" x14ac:dyDescent="0.3">
      <c r="A586" s="1672"/>
      <c r="B586" s="1671" t="s">
        <v>2100</v>
      </c>
      <c r="C586" s="2596" t="s">
        <v>54</v>
      </c>
      <c r="D586" s="2596"/>
      <c r="E586" s="2596"/>
      <c r="F586" s="1673" t="s">
        <v>55</v>
      </c>
      <c r="G586" s="1673" t="s">
        <v>56</v>
      </c>
      <c r="H586" s="1673"/>
      <c r="I586" s="1673" t="s">
        <v>56</v>
      </c>
      <c r="J586" s="1674"/>
      <c r="K586" s="1673"/>
      <c r="L586" s="1674">
        <v>703.37</v>
      </c>
      <c r="M586" s="1673"/>
      <c r="N586" s="1675">
        <v>19230</v>
      </c>
    </row>
    <row r="587" spans="1:14" ht="20.399999999999999" x14ac:dyDescent="0.3">
      <c r="A587" s="1672"/>
      <c r="B587" s="1671" t="s">
        <v>2101</v>
      </c>
      <c r="C587" s="2596" t="s">
        <v>57</v>
      </c>
      <c r="D587" s="2596"/>
      <c r="E587" s="2596"/>
      <c r="F587" s="1673" t="s">
        <v>55</v>
      </c>
      <c r="G587" s="1673" t="s">
        <v>58</v>
      </c>
      <c r="H587" s="1673"/>
      <c r="I587" s="1673" t="s">
        <v>58</v>
      </c>
      <c r="J587" s="1674"/>
      <c r="K587" s="1673"/>
      <c r="L587" s="1674">
        <v>342.18</v>
      </c>
      <c r="M587" s="1673"/>
      <c r="N587" s="1675">
        <v>9355</v>
      </c>
    </row>
    <row r="588" spans="1:14" x14ac:dyDescent="0.3">
      <c r="A588" s="1679"/>
      <c r="B588" s="1680"/>
      <c r="C588" s="2599" t="s">
        <v>59</v>
      </c>
      <c r="D588" s="2599"/>
      <c r="E588" s="2599"/>
      <c r="F588" s="1667"/>
      <c r="G588" s="1667"/>
      <c r="H588" s="1667"/>
      <c r="I588" s="1667"/>
      <c r="J588" s="1668"/>
      <c r="K588" s="1667"/>
      <c r="L588" s="1668">
        <v>1996.05</v>
      </c>
      <c r="M588" s="1676"/>
      <c r="N588" s="1669"/>
    </row>
    <row r="589" spans="1:14" x14ac:dyDescent="0.3">
      <c r="A589" s="2625" t="s">
        <v>317</v>
      </c>
      <c r="B589" s="2626"/>
      <c r="C589" s="2626"/>
      <c r="D589" s="2626"/>
      <c r="E589" s="2626"/>
      <c r="F589" s="2626"/>
      <c r="G589" s="2626"/>
      <c r="H589" s="2626"/>
      <c r="I589" s="2626"/>
      <c r="J589" s="2626"/>
      <c r="K589" s="2626"/>
      <c r="L589" s="2626"/>
      <c r="M589" s="2626"/>
      <c r="N589" s="2627"/>
    </row>
    <row r="590" spans="1:14" ht="30.6" x14ac:dyDescent="0.3">
      <c r="A590" s="1665" t="s">
        <v>246</v>
      </c>
      <c r="B590" s="1666" t="s">
        <v>319</v>
      </c>
      <c r="C590" s="2599" t="s">
        <v>320</v>
      </c>
      <c r="D590" s="2599"/>
      <c r="E590" s="2599"/>
      <c r="F590" s="1667" t="s">
        <v>321</v>
      </c>
      <c r="G590" s="1667"/>
      <c r="H590" s="1667"/>
      <c r="I590" s="1667" t="s">
        <v>1649</v>
      </c>
      <c r="J590" s="1668"/>
      <c r="K590" s="1667"/>
      <c r="L590" s="1668"/>
      <c r="M590" s="1667"/>
      <c r="N590" s="1669"/>
    </row>
    <row r="591" spans="1:14" x14ac:dyDescent="0.3">
      <c r="A591" s="1695"/>
      <c r="B591" s="1641"/>
      <c r="C591" s="2596" t="s">
        <v>1650</v>
      </c>
      <c r="D591" s="2596"/>
      <c r="E591" s="2596"/>
      <c r="F591" s="2596"/>
      <c r="G591" s="2596"/>
      <c r="H591" s="2596"/>
      <c r="I591" s="2596"/>
      <c r="J591" s="2596"/>
      <c r="K591" s="2596"/>
      <c r="L591" s="2596"/>
      <c r="M591" s="2596"/>
      <c r="N591" s="2600"/>
    </row>
    <row r="592" spans="1:14" ht="37.200000000000003" customHeight="1" x14ac:dyDescent="0.3">
      <c r="A592" s="1670"/>
      <c r="B592" s="1671" t="s">
        <v>160</v>
      </c>
      <c r="C592" s="2596" t="s">
        <v>161</v>
      </c>
      <c r="D592" s="2596"/>
      <c r="E592" s="2596"/>
      <c r="F592" s="2596"/>
      <c r="G592" s="2596"/>
      <c r="H592" s="2596"/>
      <c r="I592" s="2596"/>
      <c r="J592" s="2596"/>
      <c r="K592" s="2596"/>
      <c r="L592" s="2596"/>
      <c r="M592" s="2596"/>
      <c r="N592" s="2600"/>
    </row>
    <row r="593" spans="1:14" x14ac:dyDescent="0.3">
      <c r="A593" s="1672"/>
      <c r="B593" s="1671" t="s">
        <v>44</v>
      </c>
      <c r="C593" s="2596" t="s">
        <v>48</v>
      </c>
      <c r="D593" s="2596"/>
      <c r="E593" s="2596"/>
      <c r="F593" s="1673"/>
      <c r="G593" s="1673"/>
      <c r="H593" s="1673"/>
      <c r="I593" s="1673"/>
      <c r="J593" s="1674">
        <v>165.95</v>
      </c>
      <c r="K593" s="1673" t="s">
        <v>162</v>
      </c>
      <c r="L593" s="1674">
        <v>107.87</v>
      </c>
      <c r="M593" s="1673" t="s">
        <v>1513</v>
      </c>
      <c r="N593" s="1675">
        <v>2949</v>
      </c>
    </row>
    <row r="594" spans="1:14" x14ac:dyDescent="0.3">
      <c r="A594" s="1672"/>
      <c r="B594" s="1671"/>
      <c r="C594" s="2596" t="s">
        <v>49</v>
      </c>
      <c r="D594" s="2596"/>
      <c r="E594" s="2596"/>
      <c r="F594" s="1673" t="s">
        <v>50</v>
      </c>
      <c r="G594" s="1673" t="s">
        <v>260</v>
      </c>
      <c r="H594" s="1673" t="s">
        <v>162</v>
      </c>
      <c r="I594" s="1673" t="s">
        <v>252</v>
      </c>
      <c r="J594" s="1674"/>
      <c r="K594" s="1673"/>
      <c r="L594" s="1674"/>
      <c r="M594" s="1673"/>
      <c r="N594" s="1675"/>
    </row>
    <row r="595" spans="1:14" x14ac:dyDescent="0.3">
      <c r="A595" s="1672"/>
      <c r="B595" s="1671"/>
      <c r="C595" s="2608" t="s">
        <v>52</v>
      </c>
      <c r="D595" s="2608"/>
      <c r="E595" s="2608"/>
      <c r="F595" s="1676"/>
      <c r="G595" s="1676"/>
      <c r="H595" s="1676"/>
      <c r="I595" s="1676"/>
      <c r="J595" s="1677">
        <v>165.95</v>
      </c>
      <c r="K595" s="1676"/>
      <c r="L595" s="1677">
        <v>107.87</v>
      </c>
      <c r="M595" s="1676"/>
      <c r="N595" s="1678"/>
    </row>
    <row r="596" spans="1:14" x14ac:dyDescent="0.3">
      <c r="A596" s="1672"/>
      <c r="B596" s="1671"/>
      <c r="C596" s="2596" t="s">
        <v>53</v>
      </c>
      <c r="D596" s="2596"/>
      <c r="E596" s="2596"/>
      <c r="F596" s="1673"/>
      <c r="G596" s="1673"/>
      <c r="H596" s="1673"/>
      <c r="I596" s="1673"/>
      <c r="J596" s="1674"/>
      <c r="K596" s="1673"/>
      <c r="L596" s="1674">
        <v>107.87</v>
      </c>
      <c r="M596" s="1673"/>
      <c r="N596" s="1675">
        <v>2949</v>
      </c>
    </row>
    <row r="597" spans="1:14" ht="20.399999999999999" x14ac:dyDescent="0.3">
      <c r="A597" s="1672"/>
      <c r="B597" s="1671" t="s">
        <v>2100</v>
      </c>
      <c r="C597" s="2596" t="s">
        <v>54</v>
      </c>
      <c r="D597" s="2596"/>
      <c r="E597" s="2596"/>
      <c r="F597" s="1673" t="s">
        <v>55</v>
      </c>
      <c r="G597" s="1673" t="s">
        <v>56</v>
      </c>
      <c r="H597" s="1673"/>
      <c r="I597" s="1673" t="s">
        <v>56</v>
      </c>
      <c r="J597" s="1674"/>
      <c r="K597" s="1673"/>
      <c r="L597" s="1674">
        <v>79.819999999999993</v>
      </c>
      <c r="M597" s="1673"/>
      <c r="N597" s="1675">
        <v>2182</v>
      </c>
    </row>
    <row r="598" spans="1:14" ht="20.399999999999999" x14ac:dyDescent="0.3">
      <c r="A598" s="1672"/>
      <c r="B598" s="1671" t="s">
        <v>2101</v>
      </c>
      <c r="C598" s="2596" t="s">
        <v>57</v>
      </c>
      <c r="D598" s="2596"/>
      <c r="E598" s="2596"/>
      <c r="F598" s="1673" t="s">
        <v>55</v>
      </c>
      <c r="G598" s="1673" t="s">
        <v>58</v>
      </c>
      <c r="H598" s="1673"/>
      <c r="I598" s="1673" t="s">
        <v>58</v>
      </c>
      <c r="J598" s="1674"/>
      <c r="K598" s="1673"/>
      <c r="L598" s="1674">
        <v>38.83</v>
      </c>
      <c r="M598" s="1673"/>
      <c r="N598" s="1675">
        <v>1062</v>
      </c>
    </row>
    <row r="599" spans="1:14" x14ac:dyDescent="0.3">
      <c r="A599" s="1679"/>
      <c r="B599" s="1680"/>
      <c r="C599" s="2599" t="s">
        <v>59</v>
      </c>
      <c r="D599" s="2599"/>
      <c r="E599" s="2599"/>
      <c r="F599" s="1667"/>
      <c r="G599" s="1667"/>
      <c r="H599" s="1667"/>
      <c r="I599" s="1667"/>
      <c r="J599" s="1668"/>
      <c r="K599" s="1667"/>
      <c r="L599" s="1668">
        <v>226.52</v>
      </c>
      <c r="M599" s="1676"/>
      <c r="N599" s="1669"/>
    </row>
    <row r="600" spans="1:14" x14ac:dyDescent="0.3">
      <c r="A600" s="2625" t="s">
        <v>325</v>
      </c>
      <c r="B600" s="2626"/>
      <c r="C600" s="2626"/>
      <c r="D600" s="2626"/>
      <c r="E600" s="2626"/>
      <c r="F600" s="2626"/>
      <c r="G600" s="2626"/>
      <c r="H600" s="2626"/>
      <c r="I600" s="2626"/>
      <c r="J600" s="2626"/>
      <c r="K600" s="2626"/>
      <c r="L600" s="2626"/>
      <c r="M600" s="2626"/>
      <c r="N600" s="2627"/>
    </row>
    <row r="601" spans="1:14" ht="20.399999999999999" x14ac:dyDescent="0.3">
      <c r="A601" s="1665" t="s">
        <v>248</v>
      </c>
      <c r="B601" s="1666" t="s">
        <v>327</v>
      </c>
      <c r="C601" s="2599" t="s">
        <v>328</v>
      </c>
      <c r="D601" s="2599"/>
      <c r="E601" s="2599"/>
      <c r="F601" s="1667" t="s">
        <v>63</v>
      </c>
      <c r="G601" s="1667"/>
      <c r="H601" s="1667"/>
      <c r="I601" s="1667" t="s">
        <v>645</v>
      </c>
      <c r="J601" s="1668"/>
      <c r="K601" s="1667"/>
      <c r="L601" s="1668"/>
      <c r="M601" s="1667"/>
      <c r="N601" s="1669"/>
    </row>
    <row r="602" spans="1:14" ht="35.4" customHeight="1" x14ac:dyDescent="0.3">
      <c r="A602" s="1670"/>
      <c r="B602" s="1671" t="s">
        <v>160</v>
      </c>
      <c r="C602" s="2596" t="s">
        <v>161</v>
      </c>
      <c r="D602" s="2596"/>
      <c r="E602" s="2596"/>
      <c r="F602" s="2596"/>
      <c r="G602" s="2596"/>
      <c r="H602" s="2596"/>
      <c r="I602" s="2596"/>
      <c r="J602" s="2596"/>
      <c r="K602" s="2596"/>
      <c r="L602" s="2596"/>
      <c r="M602" s="2596"/>
      <c r="N602" s="2600"/>
    </row>
    <row r="603" spans="1:14" x14ac:dyDescent="0.3">
      <c r="A603" s="1672"/>
      <c r="B603" s="1671" t="s">
        <v>44</v>
      </c>
      <c r="C603" s="2596" t="s">
        <v>48</v>
      </c>
      <c r="D603" s="2596"/>
      <c r="E603" s="2596"/>
      <c r="F603" s="1673"/>
      <c r="G603" s="1673"/>
      <c r="H603" s="1673"/>
      <c r="I603" s="1673"/>
      <c r="J603" s="1674">
        <v>19.52</v>
      </c>
      <c r="K603" s="1673" t="s">
        <v>162</v>
      </c>
      <c r="L603" s="1674">
        <v>3806.4</v>
      </c>
      <c r="M603" s="1673" t="s">
        <v>1513</v>
      </c>
      <c r="N603" s="1675">
        <v>104067</v>
      </c>
    </row>
    <row r="604" spans="1:14" x14ac:dyDescent="0.3">
      <c r="A604" s="1672"/>
      <c r="B604" s="1671"/>
      <c r="C604" s="2596" t="s">
        <v>49</v>
      </c>
      <c r="D604" s="2596"/>
      <c r="E604" s="2596"/>
      <c r="F604" s="1673" t="s">
        <v>50</v>
      </c>
      <c r="G604" s="1673" t="s">
        <v>85</v>
      </c>
      <c r="H604" s="1673" t="s">
        <v>162</v>
      </c>
      <c r="I604" s="1673" t="s">
        <v>1665</v>
      </c>
      <c r="J604" s="1674"/>
      <c r="K604" s="1673"/>
      <c r="L604" s="1674"/>
      <c r="M604" s="1673"/>
      <c r="N604" s="1675"/>
    </row>
    <row r="605" spans="1:14" x14ac:dyDescent="0.3">
      <c r="A605" s="1672"/>
      <c r="B605" s="1671"/>
      <c r="C605" s="2608" t="s">
        <v>52</v>
      </c>
      <c r="D605" s="2608"/>
      <c r="E605" s="2608"/>
      <c r="F605" s="1676"/>
      <c r="G605" s="1676"/>
      <c r="H605" s="1676"/>
      <c r="I605" s="1676"/>
      <c r="J605" s="1677">
        <v>19.52</v>
      </c>
      <c r="K605" s="1676"/>
      <c r="L605" s="1677">
        <v>3806.4</v>
      </c>
      <c r="M605" s="1676"/>
      <c r="N605" s="1678"/>
    </row>
    <row r="606" spans="1:14" x14ac:dyDescent="0.3">
      <c r="A606" s="1672"/>
      <c r="B606" s="1671"/>
      <c r="C606" s="2596" t="s">
        <v>53</v>
      </c>
      <c r="D606" s="2596"/>
      <c r="E606" s="2596"/>
      <c r="F606" s="1673"/>
      <c r="G606" s="1673"/>
      <c r="H606" s="1673"/>
      <c r="I606" s="1673"/>
      <c r="J606" s="1674"/>
      <c r="K606" s="1673"/>
      <c r="L606" s="1674">
        <v>3806.4</v>
      </c>
      <c r="M606" s="1673"/>
      <c r="N606" s="1675">
        <v>104067</v>
      </c>
    </row>
    <row r="607" spans="1:14" ht="20.399999999999999" x14ac:dyDescent="0.3">
      <c r="A607" s="1672"/>
      <c r="B607" s="1671" t="s">
        <v>2100</v>
      </c>
      <c r="C607" s="2596" t="s">
        <v>54</v>
      </c>
      <c r="D607" s="2596"/>
      <c r="E607" s="2596"/>
      <c r="F607" s="1673" t="s">
        <v>55</v>
      </c>
      <c r="G607" s="1673" t="s">
        <v>56</v>
      </c>
      <c r="H607" s="1673"/>
      <c r="I607" s="1673" t="s">
        <v>56</v>
      </c>
      <c r="J607" s="1674"/>
      <c r="K607" s="1673"/>
      <c r="L607" s="1674">
        <v>2816.74</v>
      </c>
      <c r="M607" s="1673"/>
      <c r="N607" s="1675">
        <v>77010</v>
      </c>
    </row>
    <row r="608" spans="1:14" ht="20.399999999999999" x14ac:dyDescent="0.3">
      <c r="A608" s="1672"/>
      <c r="B608" s="1671" t="s">
        <v>2101</v>
      </c>
      <c r="C608" s="2596" t="s">
        <v>57</v>
      </c>
      <c r="D608" s="2596"/>
      <c r="E608" s="2596"/>
      <c r="F608" s="1673" t="s">
        <v>55</v>
      </c>
      <c r="G608" s="1673" t="s">
        <v>58</v>
      </c>
      <c r="H608" s="1673"/>
      <c r="I608" s="1673" t="s">
        <v>58</v>
      </c>
      <c r="J608" s="1674"/>
      <c r="K608" s="1673"/>
      <c r="L608" s="1674">
        <v>1370.3</v>
      </c>
      <c r="M608" s="1673"/>
      <c r="N608" s="1675">
        <v>37464</v>
      </c>
    </row>
    <row r="609" spans="1:14" x14ac:dyDescent="0.3">
      <c r="A609" s="1679"/>
      <c r="B609" s="1680"/>
      <c r="C609" s="2599" t="s">
        <v>59</v>
      </c>
      <c r="D609" s="2599"/>
      <c r="E609" s="2599"/>
      <c r="F609" s="1667"/>
      <c r="G609" s="1667"/>
      <c r="H609" s="1667"/>
      <c r="I609" s="1667"/>
      <c r="J609" s="1668"/>
      <c r="K609" s="1667"/>
      <c r="L609" s="1668">
        <v>7993.44</v>
      </c>
      <c r="M609" s="1676"/>
      <c r="N609" s="1669"/>
    </row>
    <row r="610" spans="1:14" x14ac:dyDescent="0.3">
      <c r="A610" s="1681"/>
      <c r="B610" s="1680"/>
      <c r="C610" s="1680"/>
      <c r="D610" s="1680"/>
      <c r="E610" s="1680"/>
      <c r="F610" s="1681"/>
      <c r="G610" s="1681"/>
      <c r="H610" s="1681"/>
      <c r="I610" s="1681"/>
      <c r="J610" s="1682"/>
      <c r="K610" s="1681"/>
      <c r="L610" s="1682"/>
      <c r="M610" s="1673"/>
      <c r="N610" s="1682"/>
    </row>
    <row r="611" spans="1:14" x14ac:dyDescent="0.3">
      <c r="A611" s="1683"/>
      <c r="B611" s="1684"/>
      <c r="C611" s="2599" t="s">
        <v>1651</v>
      </c>
      <c r="D611" s="2599"/>
      <c r="E611" s="2599"/>
      <c r="F611" s="2599"/>
      <c r="G611" s="2599"/>
      <c r="H611" s="2599"/>
      <c r="I611" s="2599"/>
      <c r="J611" s="2599"/>
      <c r="K611" s="2599"/>
      <c r="L611" s="1685"/>
      <c r="M611" s="1686"/>
      <c r="N611" s="1687"/>
    </row>
    <row r="612" spans="1:14" x14ac:dyDescent="0.3">
      <c r="A612" s="1688"/>
      <c r="B612" s="1671"/>
      <c r="C612" s="2596" t="s">
        <v>144</v>
      </c>
      <c r="D612" s="2596"/>
      <c r="E612" s="2596"/>
      <c r="F612" s="2596"/>
      <c r="G612" s="2596"/>
      <c r="H612" s="2596"/>
      <c r="I612" s="2596"/>
      <c r="J612" s="2596"/>
      <c r="K612" s="2596"/>
      <c r="L612" s="1689">
        <v>28427.599999999999</v>
      </c>
      <c r="M612" s="1690"/>
      <c r="N612" s="1691"/>
    </row>
    <row r="613" spans="1:14" x14ac:dyDescent="0.3">
      <c r="A613" s="1688"/>
      <c r="B613" s="1671"/>
      <c r="C613" s="2596" t="s">
        <v>1437</v>
      </c>
      <c r="D613" s="2596"/>
      <c r="E613" s="2596"/>
      <c r="F613" s="2596"/>
      <c r="G613" s="2596"/>
      <c r="H613" s="2596"/>
      <c r="I613" s="2596"/>
      <c r="J613" s="2596"/>
      <c r="K613" s="2596"/>
      <c r="L613" s="1689"/>
      <c r="M613" s="1690"/>
      <c r="N613" s="1691"/>
    </row>
    <row r="614" spans="1:14" x14ac:dyDescent="0.3">
      <c r="A614" s="1688"/>
      <c r="B614" s="1671"/>
      <c r="C614" s="2596" t="s">
        <v>145</v>
      </c>
      <c r="D614" s="2596"/>
      <c r="E614" s="2596"/>
      <c r="F614" s="2596"/>
      <c r="G614" s="2596"/>
      <c r="H614" s="2596"/>
      <c r="I614" s="2596"/>
      <c r="J614" s="2596"/>
      <c r="K614" s="2596"/>
      <c r="L614" s="1689">
        <v>28427.599999999999</v>
      </c>
      <c r="M614" s="1690"/>
      <c r="N614" s="1691"/>
    </row>
    <row r="615" spans="1:14" x14ac:dyDescent="0.3">
      <c r="A615" s="1688"/>
      <c r="B615" s="1671"/>
      <c r="C615" s="2596" t="s">
        <v>146</v>
      </c>
      <c r="D615" s="2596"/>
      <c r="E615" s="2596"/>
      <c r="F615" s="2596"/>
      <c r="G615" s="2596"/>
      <c r="H615" s="2596"/>
      <c r="I615" s="2596"/>
      <c r="J615" s="2596"/>
      <c r="K615" s="2596"/>
      <c r="L615" s="1689">
        <v>59697.98</v>
      </c>
      <c r="M615" s="1690"/>
      <c r="N615" s="1691"/>
    </row>
    <row r="616" spans="1:14" x14ac:dyDescent="0.3">
      <c r="A616" s="1688"/>
      <c r="B616" s="1671"/>
      <c r="C616" s="2596" t="s">
        <v>147</v>
      </c>
      <c r="D616" s="2596"/>
      <c r="E616" s="2596"/>
      <c r="F616" s="2596"/>
      <c r="G616" s="2596"/>
      <c r="H616" s="2596"/>
      <c r="I616" s="2596"/>
      <c r="J616" s="2596"/>
      <c r="K616" s="2596"/>
      <c r="L616" s="1689">
        <v>59697.98</v>
      </c>
      <c r="M616" s="1690"/>
      <c r="N616" s="1691"/>
    </row>
    <row r="617" spans="1:14" x14ac:dyDescent="0.3">
      <c r="A617" s="1688"/>
      <c r="B617" s="1671"/>
      <c r="C617" s="2596" t="s">
        <v>1507</v>
      </c>
      <c r="D617" s="2596"/>
      <c r="E617" s="2596"/>
      <c r="F617" s="2596"/>
      <c r="G617" s="2596"/>
      <c r="H617" s="2596"/>
      <c r="I617" s="2596"/>
      <c r="J617" s="2596"/>
      <c r="K617" s="2596"/>
      <c r="L617" s="1689"/>
      <c r="M617" s="1690"/>
      <c r="N617" s="1691"/>
    </row>
    <row r="618" spans="1:14" x14ac:dyDescent="0.3">
      <c r="A618" s="1688"/>
      <c r="B618" s="1671"/>
      <c r="C618" s="2596" t="s">
        <v>148</v>
      </c>
      <c r="D618" s="2596"/>
      <c r="E618" s="2596"/>
      <c r="F618" s="2596"/>
      <c r="G618" s="2596"/>
      <c r="H618" s="2596"/>
      <c r="I618" s="2596"/>
      <c r="J618" s="2596"/>
      <c r="K618" s="2596"/>
      <c r="L618" s="1689">
        <v>28427.599999999999</v>
      </c>
      <c r="M618" s="1690"/>
      <c r="N618" s="1691"/>
    </row>
    <row r="619" spans="1:14" x14ac:dyDescent="0.3">
      <c r="A619" s="1688"/>
      <c r="B619" s="1671"/>
      <c r="C619" s="2596" t="s">
        <v>149</v>
      </c>
      <c r="D619" s="2596"/>
      <c r="E619" s="2596"/>
      <c r="F619" s="2596"/>
      <c r="G619" s="2596"/>
      <c r="H619" s="2596"/>
      <c r="I619" s="2596"/>
      <c r="J619" s="2596"/>
      <c r="K619" s="2596"/>
      <c r="L619" s="1689">
        <v>21036.43</v>
      </c>
      <c r="M619" s="1690"/>
      <c r="N619" s="1691"/>
    </row>
    <row r="620" spans="1:14" x14ac:dyDescent="0.3">
      <c r="A620" s="1688"/>
      <c r="B620" s="1671"/>
      <c r="C620" s="2596" t="s">
        <v>150</v>
      </c>
      <c r="D620" s="2596"/>
      <c r="E620" s="2596"/>
      <c r="F620" s="2596"/>
      <c r="G620" s="2596"/>
      <c r="H620" s="2596"/>
      <c r="I620" s="2596"/>
      <c r="J620" s="2596"/>
      <c r="K620" s="2596"/>
      <c r="L620" s="1689">
        <v>10233.950000000001</v>
      </c>
      <c r="M620" s="1690"/>
      <c r="N620" s="1691"/>
    </row>
    <row r="621" spans="1:14" x14ac:dyDescent="0.3">
      <c r="A621" s="1688"/>
      <c r="B621" s="1671"/>
      <c r="C621" s="2596" t="s">
        <v>151</v>
      </c>
      <c r="D621" s="2596"/>
      <c r="E621" s="2596"/>
      <c r="F621" s="2596"/>
      <c r="G621" s="2596"/>
      <c r="H621" s="2596"/>
      <c r="I621" s="2596"/>
      <c r="J621" s="2596"/>
      <c r="K621" s="2596"/>
      <c r="L621" s="1689">
        <v>28427.599999999999</v>
      </c>
      <c r="M621" s="1690"/>
      <c r="N621" s="1691"/>
    </row>
    <row r="622" spans="1:14" x14ac:dyDescent="0.3">
      <c r="A622" s="1688"/>
      <c r="B622" s="1671"/>
      <c r="C622" s="2596" t="s">
        <v>152</v>
      </c>
      <c r="D622" s="2596"/>
      <c r="E622" s="2596"/>
      <c r="F622" s="2596"/>
      <c r="G622" s="2596"/>
      <c r="H622" s="2596"/>
      <c r="I622" s="2596"/>
      <c r="J622" s="2596"/>
      <c r="K622" s="2596"/>
      <c r="L622" s="1689">
        <v>21036.43</v>
      </c>
      <c r="M622" s="1690"/>
      <c r="N622" s="1691"/>
    </row>
    <row r="623" spans="1:14" x14ac:dyDescent="0.3">
      <c r="A623" s="1688"/>
      <c r="B623" s="1671"/>
      <c r="C623" s="2596" t="s">
        <v>153</v>
      </c>
      <c r="D623" s="2596"/>
      <c r="E623" s="2596"/>
      <c r="F623" s="2596"/>
      <c r="G623" s="2596"/>
      <c r="H623" s="2596"/>
      <c r="I623" s="2596"/>
      <c r="J623" s="2596"/>
      <c r="K623" s="2596"/>
      <c r="L623" s="1689">
        <v>10233.950000000001</v>
      </c>
      <c r="M623" s="1690"/>
      <c r="N623" s="1691"/>
    </row>
    <row r="624" spans="1:14" x14ac:dyDescent="0.3">
      <c r="A624" s="1688"/>
      <c r="B624" s="1682"/>
      <c r="C624" s="2601" t="s">
        <v>1652</v>
      </c>
      <c r="D624" s="2601"/>
      <c r="E624" s="2601"/>
      <c r="F624" s="2601"/>
      <c r="G624" s="2601"/>
      <c r="H624" s="2601"/>
      <c r="I624" s="2601"/>
      <c r="J624" s="2601"/>
      <c r="K624" s="2601"/>
      <c r="L624" s="1692">
        <v>59697.98</v>
      </c>
      <c r="M624" s="1693"/>
      <c r="N624" s="1694"/>
    </row>
    <row r="625" spans="1:14" x14ac:dyDescent="0.3">
      <c r="A625" s="1636"/>
      <c r="B625" s="1643"/>
      <c r="C625" s="1643"/>
      <c r="D625" s="1643"/>
      <c r="E625" s="1643"/>
      <c r="F625" s="1643"/>
      <c r="G625" s="1643"/>
      <c r="H625" s="1643"/>
      <c r="I625" s="1643"/>
      <c r="J625" s="1643"/>
      <c r="K625" s="1643"/>
      <c r="L625" s="1696"/>
      <c r="M625" s="1697"/>
      <c r="N625" s="1698"/>
    </row>
    <row r="626" spans="1:14" x14ac:dyDescent="0.3">
      <c r="A626" s="1683"/>
      <c r="B626" s="1684"/>
      <c r="C626" s="2599" t="s">
        <v>349</v>
      </c>
      <c r="D626" s="2599"/>
      <c r="E626" s="2599"/>
      <c r="F626" s="2599"/>
      <c r="G626" s="2599"/>
      <c r="H626" s="2599"/>
      <c r="I626" s="2599"/>
      <c r="J626" s="2599"/>
      <c r="K626" s="2599"/>
      <c r="L626" s="1685"/>
      <c r="M626" s="1699"/>
      <c r="N626" s="1687"/>
    </row>
    <row r="627" spans="1:14" x14ac:dyDescent="0.3">
      <c r="A627" s="1688"/>
      <c r="B627" s="1671"/>
      <c r="C627" s="2596" t="s">
        <v>144</v>
      </c>
      <c r="D627" s="2596"/>
      <c r="E627" s="2596"/>
      <c r="F627" s="2596"/>
      <c r="G627" s="2596"/>
      <c r="H627" s="2596"/>
      <c r="I627" s="2596"/>
      <c r="J627" s="2596"/>
      <c r="K627" s="2596"/>
      <c r="L627" s="1689">
        <v>42496.7</v>
      </c>
      <c r="M627" s="1700"/>
      <c r="N627" s="1691">
        <v>1161859</v>
      </c>
    </row>
    <row r="628" spans="1:14" x14ac:dyDescent="0.3">
      <c r="A628" s="1688"/>
      <c r="B628" s="1671"/>
      <c r="C628" s="2596" t="s">
        <v>1437</v>
      </c>
      <c r="D628" s="2596"/>
      <c r="E628" s="2596"/>
      <c r="F628" s="2596"/>
      <c r="G628" s="2596"/>
      <c r="H628" s="2596"/>
      <c r="I628" s="2596"/>
      <c r="J628" s="2596"/>
      <c r="K628" s="2596"/>
      <c r="L628" s="1689"/>
      <c r="M628" s="1700"/>
      <c r="N628" s="1691"/>
    </row>
    <row r="629" spans="1:14" x14ac:dyDescent="0.3">
      <c r="A629" s="1688"/>
      <c r="B629" s="1671"/>
      <c r="C629" s="2596" t="s">
        <v>145</v>
      </c>
      <c r="D629" s="2596"/>
      <c r="E629" s="2596"/>
      <c r="F629" s="2596"/>
      <c r="G629" s="2596"/>
      <c r="H629" s="2596"/>
      <c r="I629" s="2596"/>
      <c r="J629" s="2596"/>
      <c r="K629" s="2596"/>
      <c r="L629" s="1689">
        <v>42496.7</v>
      </c>
      <c r="M629" s="1700"/>
      <c r="N629" s="1691">
        <v>1161859</v>
      </c>
    </row>
    <row r="630" spans="1:14" x14ac:dyDescent="0.3">
      <c r="A630" s="1688"/>
      <c r="B630" s="1671"/>
      <c r="C630" s="2596" t="s">
        <v>146</v>
      </c>
      <c r="D630" s="2596"/>
      <c r="E630" s="2596"/>
      <c r="F630" s="2596"/>
      <c r="G630" s="2596"/>
      <c r="H630" s="2596"/>
      <c r="I630" s="2596"/>
      <c r="J630" s="2596"/>
      <c r="K630" s="2596"/>
      <c r="L630" s="1689">
        <v>89243.07</v>
      </c>
      <c r="M630" s="1700"/>
      <c r="N630" s="1691">
        <v>2439899</v>
      </c>
    </row>
    <row r="631" spans="1:14" x14ac:dyDescent="0.3">
      <c r="A631" s="1688"/>
      <c r="B631" s="1671"/>
      <c r="C631" s="2596" t="s">
        <v>147</v>
      </c>
      <c r="D631" s="2596"/>
      <c r="E631" s="2596"/>
      <c r="F631" s="2596"/>
      <c r="G631" s="2596"/>
      <c r="H631" s="2596"/>
      <c r="I631" s="2596"/>
      <c r="J631" s="2596"/>
      <c r="K631" s="2596"/>
      <c r="L631" s="1689">
        <v>89243.07</v>
      </c>
      <c r="M631" s="1700"/>
      <c r="N631" s="1691">
        <v>2439899</v>
      </c>
    </row>
    <row r="632" spans="1:14" x14ac:dyDescent="0.3">
      <c r="A632" s="1688"/>
      <c r="B632" s="1671"/>
      <c r="C632" s="2596" t="s">
        <v>1507</v>
      </c>
      <c r="D632" s="2596"/>
      <c r="E632" s="2596"/>
      <c r="F632" s="2596"/>
      <c r="G632" s="2596"/>
      <c r="H632" s="2596"/>
      <c r="I632" s="2596"/>
      <c r="J632" s="2596"/>
      <c r="K632" s="2596"/>
      <c r="L632" s="1689"/>
      <c r="M632" s="1700"/>
      <c r="N632" s="1691"/>
    </row>
    <row r="633" spans="1:14" x14ac:dyDescent="0.3">
      <c r="A633" s="1688"/>
      <c r="B633" s="1671"/>
      <c r="C633" s="2596" t="s">
        <v>148</v>
      </c>
      <c r="D633" s="2596"/>
      <c r="E633" s="2596"/>
      <c r="F633" s="2596"/>
      <c r="G633" s="2596"/>
      <c r="H633" s="2596"/>
      <c r="I633" s="2596"/>
      <c r="J633" s="2596"/>
      <c r="K633" s="2596"/>
      <c r="L633" s="1689">
        <v>42496.7</v>
      </c>
      <c r="M633" s="1700"/>
      <c r="N633" s="1691">
        <v>1161859</v>
      </c>
    </row>
    <row r="634" spans="1:14" x14ac:dyDescent="0.3">
      <c r="A634" s="1688"/>
      <c r="B634" s="1671"/>
      <c r="C634" s="2596" t="s">
        <v>149</v>
      </c>
      <c r="D634" s="2596"/>
      <c r="E634" s="2596"/>
      <c r="F634" s="2596"/>
      <c r="G634" s="2596"/>
      <c r="H634" s="2596"/>
      <c r="I634" s="2596"/>
      <c r="J634" s="2596"/>
      <c r="K634" s="2596"/>
      <c r="L634" s="1689">
        <v>31447.55</v>
      </c>
      <c r="M634" s="1700"/>
      <c r="N634" s="1691">
        <v>859773</v>
      </c>
    </row>
    <row r="635" spans="1:14" x14ac:dyDescent="0.3">
      <c r="A635" s="1688"/>
      <c r="B635" s="1671"/>
      <c r="C635" s="2596" t="s">
        <v>150</v>
      </c>
      <c r="D635" s="2596"/>
      <c r="E635" s="2596"/>
      <c r="F635" s="2596"/>
      <c r="G635" s="2596"/>
      <c r="H635" s="2596"/>
      <c r="I635" s="2596"/>
      <c r="J635" s="2596"/>
      <c r="K635" s="2596"/>
      <c r="L635" s="1689">
        <v>15298.82</v>
      </c>
      <c r="M635" s="1700"/>
      <c r="N635" s="1691">
        <v>418267</v>
      </c>
    </row>
    <row r="636" spans="1:14" x14ac:dyDescent="0.3">
      <c r="A636" s="1688"/>
      <c r="B636" s="1671"/>
      <c r="C636" s="2596" t="s">
        <v>151</v>
      </c>
      <c r="D636" s="2596"/>
      <c r="E636" s="2596"/>
      <c r="F636" s="2596"/>
      <c r="G636" s="2596"/>
      <c r="H636" s="2596"/>
      <c r="I636" s="2596"/>
      <c r="J636" s="2596"/>
      <c r="K636" s="2596"/>
      <c r="L636" s="1689">
        <v>42496.7</v>
      </c>
      <c r="M636" s="1700"/>
      <c r="N636" s="1691">
        <v>1161859</v>
      </c>
    </row>
    <row r="637" spans="1:14" x14ac:dyDescent="0.3">
      <c r="A637" s="1688"/>
      <c r="B637" s="1671"/>
      <c r="C637" s="2596" t="s">
        <v>152</v>
      </c>
      <c r="D637" s="2596"/>
      <c r="E637" s="2596"/>
      <c r="F637" s="2596"/>
      <c r="G637" s="2596"/>
      <c r="H637" s="2596"/>
      <c r="I637" s="2596"/>
      <c r="J637" s="2596"/>
      <c r="K637" s="2596"/>
      <c r="L637" s="1689">
        <v>31447.55</v>
      </c>
      <c r="M637" s="1700"/>
      <c r="N637" s="1691">
        <v>859773</v>
      </c>
    </row>
    <row r="638" spans="1:14" x14ac:dyDescent="0.3">
      <c r="A638" s="1688"/>
      <c r="B638" s="1671"/>
      <c r="C638" s="2596" t="s">
        <v>153</v>
      </c>
      <c r="D638" s="2596"/>
      <c r="E638" s="2596"/>
      <c r="F638" s="2596"/>
      <c r="G638" s="2596"/>
      <c r="H638" s="2596"/>
      <c r="I638" s="2596"/>
      <c r="J638" s="2596"/>
      <c r="K638" s="2596"/>
      <c r="L638" s="1689">
        <v>15298.82</v>
      </c>
      <c r="M638" s="1700"/>
      <c r="N638" s="1691">
        <v>418267</v>
      </c>
    </row>
    <row r="639" spans="1:14" x14ac:dyDescent="0.3">
      <c r="A639" s="1688"/>
      <c r="B639" s="1682"/>
      <c r="C639" s="2601" t="s">
        <v>2116</v>
      </c>
      <c r="D639" s="2601"/>
      <c r="E639" s="2601"/>
      <c r="F639" s="2601"/>
      <c r="G639" s="2601"/>
      <c r="H639" s="2601"/>
      <c r="I639" s="2601"/>
      <c r="J639" s="2601"/>
      <c r="K639" s="2601"/>
      <c r="L639" s="1692">
        <v>89243.07</v>
      </c>
      <c r="M639" s="1639"/>
      <c r="N639" s="1701">
        <v>2439899</v>
      </c>
    </row>
    <row r="640" spans="1:14" x14ac:dyDescent="0.3">
      <c r="A640" s="1688"/>
      <c r="B640" s="1682"/>
      <c r="C640" s="2601" t="s">
        <v>2117</v>
      </c>
      <c r="D640" s="2601"/>
      <c r="E640" s="2601"/>
      <c r="F640" s="2601"/>
      <c r="G640" s="2601"/>
      <c r="H640" s="2601"/>
      <c r="I640" s="2601"/>
      <c r="J640" s="2601"/>
      <c r="K640" s="2601"/>
      <c r="L640" s="1692">
        <f>L639*0.8</f>
        <v>71394.460000000006</v>
      </c>
      <c r="M640" s="1639"/>
      <c r="N640" s="1701">
        <f>N639*0.8</f>
        <v>1951919.2</v>
      </c>
    </row>
    <row r="641" spans="1:14" x14ac:dyDescent="0.3">
      <c r="A641" s="1636"/>
      <c r="B641" s="1682"/>
      <c r="C641" s="1680"/>
      <c r="D641" s="1680"/>
      <c r="E641" s="1680"/>
      <c r="F641" s="1680"/>
      <c r="G641" s="1680"/>
      <c r="H641" s="1680"/>
      <c r="I641" s="1680"/>
      <c r="J641" s="1680"/>
      <c r="K641" s="1680"/>
      <c r="L641" s="1692"/>
      <c r="M641" s="1693"/>
      <c r="N641" s="1702"/>
    </row>
    <row r="642" spans="1:14" x14ac:dyDescent="0.3">
      <c r="A642" s="1703"/>
      <c r="B642" s="1703"/>
      <c r="C642" s="1703"/>
      <c r="D642" s="1703"/>
      <c r="E642" s="1703"/>
      <c r="F642" s="1703"/>
      <c r="G642" s="1703"/>
      <c r="H642" s="1703"/>
      <c r="I642" s="1703"/>
      <c r="J642" s="1703"/>
      <c r="K642" s="1703"/>
      <c r="L642" s="1703"/>
      <c r="M642" s="1703"/>
      <c r="N642" s="1703"/>
    </row>
    <row r="643" spans="1:14" x14ac:dyDescent="0.3">
      <c r="A643" s="1636"/>
      <c r="B643" s="1704" t="s">
        <v>351</v>
      </c>
      <c r="C643" s="2607"/>
      <c r="D643" s="2607"/>
      <c r="E643" s="2607"/>
      <c r="F643" s="2607"/>
      <c r="G643" s="2607"/>
      <c r="H643" s="2607"/>
      <c r="I643" s="2607"/>
      <c r="J643" s="2607"/>
      <c r="K643" s="2607"/>
      <c r="L643" s="2607"/>
      <c r="M643" s="1636"/>
      <c r="N643" s="1636"/>
    </row>
    <row r="644" spans="1:14" x14ac:dyDescent="0.3">
      <c r="A644" s="1636"/>
      <c r="B644" s="1638"/>
      <c r="C644" s="2606" t="s">
        <v>352</v>
      </c>
      <c r="D644" s="2606"/>
      <c r="E644" s="2606"/>
      <c r="F644" s="2606"/>
      <c r="G644" s="2606"/>
      <c r="H644" s="2606"/>
      <c r="I644" s="2606"/>
      <c r="J644" s="2606"/>
      <c r="K644" s="2606"/>
      <c r="L644" s="2606"/>
      <c r="M644" s="1636"/>
      <c r="N644" s="1636"/>
    </row>
    <row r="645" spans="1:14" x14ac:dyDescent="0.3">
      <c r="A645" s="1636"/>
      <c r="B645" s="1704" t="s">
        <v>353</v>
      </c>
      <c r="C645" s="2607"/>
      <c r="D645" s="2607"/>
      <c r="E645" s="2607"/>
      <c r="F645" s="2607"/>
      <c r="G645" s="2607"/>
      <c r="H645" s="2607"/>
      <c r="I645" s="2607"/>
      <c r="J645" s="2607"/>
      <c r="K645" s="2607"/>
      <c r="L645" s="2607"/>
      <c r="M645" s="1636"/>
      <c r="N645" s="1636"/>
    </row>
    <row r="646" spans="1:14" x14ac:dyDescent="0.3">
      <c r="A646" s="1636"/>
      <c r="B646" s="1636"/>
      <c r="C646" s="2606" t="s">
        <v>352</v>
      </c>
      <c r="D646" s="2606"/>
      <c r="E646" s="2606"/>
      <c r="F646" s="2606"/>
      <c r="G646" s="2606"/>
      <c r="H646" s="2606"/>
      <c r="I646" s="2606"/>
      <c r="J646" s="2606"/>
      <c r="K646" s="2606"/>
      <c r="L646" s="2606"/>
      <c r="M646" s="1636"/>
      <c r="N646" s="1636"/>
    </row>
    <row r="647" spans="1:14" x14ac:dyDescent="0.3">
      <c r="A647" s="1559"/>
      <c r="B647" s="1634"/>
      <c r="C647" s="1635"/>
      <c r="D647" s="1635"/>
      <c r="E647" s="1635"/>
      <c r="F647" s="1635"/>
      <c r="G647" s="1635"/>
      <c r="H647" s="1635"/>
      <c r="I647" s="1635"/>
      <c r="J647" s="1635"/>
      <c r="K647" s="1635"/>
      <c r="L647" s="1635"/>
      <c r="M647" s="1559"/>
      <c r="N647" s="1559"/>
    </row>
    <row r="648" spans="1:14" x14ac:dyDescent="0.3">
      <c r="A648" s="1636"/>
      <c r="B648" s="1705"/>
      <c r="C648" s="1636"/>
      <c r="D648" s="1705"/>
      <c r="E648" s="1636"/>
      <c r="F648" s="1705"/>
      <c r="G648" s="1636"/>
      <c r="H648" s="1636"/>
      <c r="I648" s="1636"/>
      <c r="J648" s="1636"/>
      <c r="K648" s="1636"/>
      <c r="L648" s="1636"/>
      <c r="M648" s="1636"/>
      <c r="N648" s="1636"/>
    </row>
    <row r="650" spans="1:14" x14ac:dyDescent="0.3">
      <c r="A650" s="2605"/>
      <c r="B650" s="2605"/>
      <c r="C650" s="2605"/>
      <c r="D650" s="2605"/>
      <c r="E650" s="2605"/>
      <c r="F650" s="2605"/>
      <c r="G650" s="2605"/>
      <c r="H650" s="2605"/>
      <c r="I650" s="2605"/>
      <c r="J650" s="2605"/>
      <c r="K650" s="2605"/>
      <c r="L650" s="2605"/>
      <c r="M650" s="2605"/>
      <c r="N650" s="2605"/>
    </row>
    <row r="651" spans="1:14" x14ac:dyDescent="0.3">
      <c r="A651" s="404"/>
      <c r="B651" s="405"/>
      <c r="C651" s="404"/>
      <c r="D651" s="405"/>
      <c r="E651" s="404"/>
      <c r="F651" s="405"/>
      <c r="G651" s="404"/>
      <c r="H651" s="404"/>
      <c r="I651" s="404"/>
      <c r="J651" s="404"/>
      <c r="K651" s="404"/>
      <c r="L651" s="404"/>
      <c r="M651" s="404"/>
      <c r="N651" s="404"/>
    </row>
  </sheetData>
  <mergeCells count="627">
    <mergeCell ref="C83:E83"/>
    <mergeCell ref="C84:E84"/>
    <mergeCell ref="C85:E85"/>
    <mergeCell ref="C86:E86"/>
    <mergeCell ref="C43:E43"/>
    <mergeCell ref="C44:E44"/>
    <mergeCell ref="C45:E45"/>
    <mergeCell ref="C46:N46"/>
    <mergeCell ref="C48:E48"/>
    <mergeCell ref="C49:E49"/>
    <mergeCell ref="C50:E50"/>
    <mergeCell ref="C51:E51"/>
    <mergeCell ref="C82:N82"/>
    <mergeCell ref="N30:N32"/>
    <mergeCell ref="J30:L31"/>
    <mergeCell ref="C33:E33"/>
    <mergeCell ref="C37:N37"/>
    <mergeCell ref="C38:E38"/>
    <mergeCell ref="C39:E39"/>
    <mergeCell ref="C40:E40"/>
    <mergeCell ref="C41:E41"/>
    <mergeCell ref="C42:E42"/>
    <mergeCell ref="L28:M28"/>
    <mergeCell ref="C30:E32"/>
    <mergeCell ref="C643:L643"/>
    <mergeCell ref="D5:N5"/>
    <mergeCell ref="A8:N8"/>
    <mergeCell ref="A11:N11"/>
    <mergeCell ref="A15:N15"/>
    <mergeCell ref="A34:N34"/>
    <mergeCell ref="A35:N35"/>
    <mergeCell ref="C36:E36"/>
    <mergeCell ref="B30:B32"/>
    <mergeCell ref="F30:F32"/>
    <mergeCell ref="A30:A32"/>
    <mergeCell ref="M30:M32"/>
    <mergeCell ref="G30:I31"/>
    <mergeCell ref="B19:F19"/>
    <mergeCell ref="A9:N9"/>
    <mergeCell ref="A12:N12"/>
    <mergeCell ref="A13:N13"/>
    <mergeCell ref="A16:N16"/>
    <mergeCell ref="C88:E88"/>
    <mergeCell ref="C89:E89"/>
    <mergeCell ref="C90:E90"/>
    <mergeCell ref="C91:N91"/>
    <mergeCell ref="C256:E256"/>
    <mergeCell ref="C247:E247"/>
    <mergeCell ref="A248:N248"/>
    <mergeCell ref="C249:E249"/>
    <mergeCell ref="C250:N250"/>
    <mergeCell ref="C251:E251"/>
    <mergeCell ref="C242:E242"/>
    <mergeCell ref="C243:E243"/>
    <mergeCell ref="C244:E244"/>
    <mergeCell ref="C245:E245"/>
    <mergeCell ref="C246:E246"/>
    <mergeCell ref="C252:E252"/>
    <mergeCell ref="C253:E253"/>
    <mergeCell ref="C254:E254"/>
    <mergeCell ref="C255:E255"/>
    <mergeCell ref="C277:E277"/>
    <mergeCell ref="C268:K268"/>
    <mergeCell ref="C269:K269"/>
    <mergeCell ref="C270:K270"/>
    <mergeCell ref="C271:K271"/>
    <mergeCell ref="C272:K272"/>
    <mergeCell ref="C263:K263"/>
    <mergeCell ref="C264:K264"/>
    <mergeCell ref="C265:K265"/>
    <mergeCell ref="C266:K266"/>
    <mergeCell ref="C267:K267"/>
    <mergeCell ref="A273:N273"/>
    <mergeCell ref="A274:N274"/>
    <mergeCell ref="C275:E275"/>
    <mergeCell ref="C276:N276"/>
    <mergeCell ref="C284:E284"/>
    <mergeCell ref="C285:N285"/>
    <mergeCell ref="C286:E286"/>
    <mergeCell ref="C287:E287"/>
    <mergeCell ref="C278:E278"/>
    <mergeCell ref="C279:E279"/>
    <mergeCell ref="C280:E280"/>
    <mergeCell ref="C281:E281"/>
    <mergeCell ref="C282:E282"/>
    <mergeCell ref="C396:N396"/>
    <mergeCell ref="C397:E397"/>
    <mergeCell ref="C398:E398"/>
    <mergeCell ref="C386:K386"/>
    <mergeCell ref="C387:K387"/>
    <mergeCell ref="C388:K388"/>
    <mergeCell ref="C379:K379"/>
    <mergeCell ref="C380:K380"/>
    <mergeCell ref="C381:K381"/>
    <mergeCell ref="C382:K382"/>
    <mergeCell ref="C383:K383"/>
    <mergeCell ref="A393:N393"/>
    <mergeCell ref="A394:N394"/>
    <mergeCell ref="C395:E395"/>
    <mergeCell ref="C451:E451"/>
    <mergeCell ref="C452:E452"/>
    <mergeCell ref="C453:E453"/>
    <mergeCell ref="C454:E454"/>
    <mergeCell ref="C445:E445"/>
    <mergeCell ref="C446:E446"/>
    <mergeCell ref="C447:E447"/>
    <mergeCell ref="C448:E448"/>
    <mergeCell ref="C449:E449"/>
    <mergeCell ref="C475:E475"/>
    <mergeCell ref="C476:E476"/>
    <mergeCell ref="C477:N477"/>
    <mergeCell ref="C478:E478"/>
    <mergeCell ref="C479:E479"/>
    <mergeCell ref="C470:E470"/>
    <mergeCell ref="C471:E471"/>
    <mergeCell ref="C472:E472"/>
    <mergeCell ref="C473:E473"/>
    <mergeCell ref="C474:E474"/>
    <mergeCell ref="C485:E485"/>
    <mergeCell ref="C486:N486"/>
    <mergeCell ref="C487:E487"/>
    <mergeCell ref="C488:E488"/>
    <mergeCell ref="C489:E489"/>
    <mergeCell ref="C480:E480"/>
    <mergeCell ref="C481:E481"/>
    <mergeCell ref="C482:E482"/>
    <mergeCell ref="C483:E483"/>
    <mergeCell ref="C484:E484"/>
    <mergeCell ref="C495:N495"/>
    <mergeCell ref="C496:E496"/>
    <mergeCell ref="C497:E497"/>
    <mergeCell ref="C498:E498"/>
    <mergeCell ref="C499:E499"/>
    <mergeCell ref="C490:E490"/>
    <mergeCell ref="C491:E491"/>
    <mergeCell ref="C492:E492"/>
    <mergeCell ref="C493:E493"/>
    <mergeCell ref="C494:E494"/>
    <mergeCell ref="C514:N514"/>
    <mergeCell ref="C505:E505"/>
    <mergeCell ref="C506:E506"/>
    <mergeCell ref="C507:E507"/>
    <mergeCell ref="C508:E508"/>
    <mergeCell ref="C509:E509"/>
    <mergeCell ref="C500:E500"/>
    <mergeCell ref="C501:E501"/>
    <mergeCell ref="C502:E502"/>
    <mergeCell ref="C503:E503"/>
    <mergeCell ref="C504:N504"/>
    <mergeCell ref="C525:E525"/>
    <mergeCell ref="C526:E526"/>
    <mergeCell ref="C527:E527"/>
    <mergeCell ref="C528:E528"/>
    <mergeCell ref="C529:E529"/>
    <mergeCell ref="C520:E520"/>
    <mergeCell ref="C521:E521"/>
    <mergeCell ref="C522:E522"/>
    <mergeCell ref="C523:N523"/>
    <mergeCell ref="C524:E524"/>
    <mergeCell ref="C530:E530"/>
    <mergeCell ref="C531:E531"/>
    <mergeCell ref="C532:N532"/>
    <mergeCell ref="C533:E533"/>
    <mergeCell ref="C534:E534"/>
    <mergeCell ref="A540:N540"/>
    <mergeCell ref="C541:E541"/>
    <mergeCell ref="C542:N542"/>
    <mergeCell ref="C543:N543"/>
    <mergeCell ref="C560:E560"/>
    <mergeCell ref="A561:N561"/>
    <mergeCell ref="C562:E562"/>
    <mergeCell ref="C563:N563"/>
    <mergeCell ref="C544:E544"/>
    <mergeCell ref="C535:E535"/>
    <mergeCell ref="C536:E536"/>
    <mergeCell ref="C537:E537"/>
    <mergeCell ref="C538:E538"/>
    <mergeCell ref="C539:E539"/>
    <mergeCell ref="C555:E555"/>
    <mergeCell ref="C556:E556"/>
    <mergeCell ref="C557:E557"/>
    <mergeCell ref="C558:E558"/>
    <mergeCell ref="C559:E559"/>
    <mergeCell ref="C550:E550"/>
    <mergeCell ref="C551:E551"/>
    <mergeCell ref="C552:N552"/>
    <mergeCell ref="C553:N553"/>
    <mergeCell ref="C554:E554"/>
    <mergeCell ref="C545:E545"/>
    <mergeCell ref="C546:E546"/>
    <mergeCell ref="C547:E547"/>
    <mergeCell ref="C548:E548"/>
    <mergeCell ref="C87:E87"/>
    <mergeCell ref="C79:E79"/>
    <mergeCell ref="C80:E80"/>
    <mergeCell ref="C81:E81"/>
    <mergeCell ref="C616:K616"/>
    <mergeCell ref="C617:K617"/>
    <mergeCell ref="C618:K618"/>
    <mergeCell ref="C619:K619"/>
    <mergeCell ref="C620:K620"/>
    <mergeCell ref="C611:K611"/>
    <mergeCell ref="C612:K612"/>
    <mergeCell ref="C613:K613"/>
    <mergeCell ref="C614:K614"/>
    <mergeCell ref="C615:K615"/>
    <mergeCell ref="C576:E576"/>
    <mergeCell ref="C577:E577"/>
    <mergeCell ref="C578:E578"/>
    <mergeCell ref="C579:E579"/>
    <mergeCell ref="C570:E570"/>
    <mergeCell ref="C571:E571"/>
    <mergeCell ref="C572:N572"/>
    <mergeCell ref="C573:E573"/>
    <mergeCell ref="C574:E574"/>
    <mergeCell ref="C564:E564"/>
    <mergeCell ref="C456:E456"/>
    <mergeCell ref="C457:E457"/>
    <mergeCell ref="C458:E458"/>
    <mergeCell ref="C459:N459"/>
    <mergeCell ref="B18:N18"/>
    <mergeCell ref="C410:K410"/>
    <mergeCell ref="C411:K411"/>
    <mergeCell ref="C412:K412"/>
    <mergeCell ref="C413:K413"/>
    <mergeCell ref="C414:K414"/>
    <mergeCell ref="C405:K405"/>
    <mergeCell ref="C406:K406"/>
    <mergeCell ref="C407:K407"/>
    <mergeCell ref="C408:K408"/>
    <mergeCell ref="C409:K409"/>
    <mergeCell ref="C52:E52"/>
    <mergeCell ref="C53:E53"/>
    <mergeCell ref="C54:E54"/>
    <mergeCell ref="C55:N55"/>
    <mergeCell ref="C56:E56"/>
    <mergeCell ref="C47:E47"/>
    <mergeCell ref="C76:E76"/>
    <mergeCell ref="C70:E70"/>
    <mergeCell ref="C71:E71"/>
    <mergeCell ref="C549:E549"/>
    <mergeCell ref="C57:E57"/>
    <mergeCell ref="C58:E58"/>
    <mergeCell ref="C59:E59"/>
    <mergeCell ref="C60:E60"/>
    <mergeCell ref="C67:E67"/>
    <mergeCell ref="C68:E68"/>
    <mergeCell ref="C69:E69"/>
    <mergeCell ref="C62:E62"/>
    <mergeCell ref="C63:E63"/>
    <mergeCell ref="C64:N64"/>
    <mergeCell ref="C65:E65"/>
    <mergeCell ref="C66:E66"/>
    <mergeCell ref="C61:E61"/>
    <mergeCell ref="C77:E77"/>
    <mergeCell ref="C78:E78"/>
    <mergeCell ref="C72:E72"/>
    <mergeCell ref="C73:N73"/>
    <mergeCell ref="C74:E74"/>
    <mergeCell ref="C75:E75"/>
    <mergeCell ref="C97:E97"/>
    <mergeCell ref="C98:E98"/>
    <mergeCell ref="A99:N99"/>
    <mergeCell ref="C100:E100"/>
    <mergeCell ref="C101:N101"/>
    <mergeCell ref="C92:E92"/>
    <mergeCell ref="C93:E93"/>
    <mergeCell ref="C94:E94"/>
    <mergeCell ref="C95:E95"/>
    <mergeCell ref="C96:E96"/>
    <mergeCell ref="C107:E107"/>
    <mergeCell ref="C108:E108"/>
    <mergeCell ref="C109:E109"/>
    <mergeCell ref="C110:N110"/>
    <mergeCell ref="C111:E111"/>
    <mergeCell ref="C102:E102"/>
    <mergeCell ref="C103:E103"/>
    <mergeCell ref="C104:E104"/>
    <mergeCell ref="C105:E105"/>
    <mergeCell ref="C106:E106"/>
    <mergeCell ref="C117:E117"/>
    <mergeCell ref="C118:E118"/>
    <mergeCell ref="C119:N119"/>
    <mergeCell ref="C120:E120"/>
    <mergeCell ref="C121:E121"/>
    <mergeCell ref="C112:E112"/>
    <mergeCell ref="C113:E113"/>
    <mergeCell ref="C114:E114"/>
    <mergeCell ref="C115:E115"/>
    <mergeCell ref="C116:E116"/>
    <mergeCell ref="C127:E127"/>
    <mergeCell ref="C128:N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37:N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47:N147"/>
    <mergeCell ref="C148:E148"/>
    <mergeCell ref="C149:E149"/>
    <mergeCell ref="C150:E150"/>
    <mergeCell ref="C151:E151"/>
    <mergeCell ref="C142:E142"/>
    <mergeCell ref="C143:E143"/>
    <mergeCell ref="C144:E144"/>
    <mergeCell ref="A145:N145"/>
    <mergeCell ref="C146:E14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N15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N165"/>
    <mergeCell ref="C166:E166"/>
    <mergeCell ref="C177:E177"/>
    <mergeCell ref="C178:E178"/>
    <mergeCell ref="C179:E179"/>
    <mergeCell ref="C180:E180"/>
    <mergeCell ref="C181:E181"/>
    <mergeCell ref="C172:E172"/>
    <mergeCell ref="A173:N173"/>
    <mergeCell ref="C174:E174"/>
    <mergeCell ref="C175:N175"/>
    <mergeCell ref="C176:E176"/>
    <mergeCell ref="C187:E187"/>
    <mergeCell ref="C188:E188"/>
    <mergeCell ref="C189:E189"/>
    <mergeCell ref="C190:E190"/>
    <mergeCell ref="C191:E191"/>
    <mergeCell ref="C182:E182"/>
    <mergeCell ref="C183:E183"/>
    <mergeCell ref="C184:N184"/>
    <mergeCell ref="C185:E185"/>
    <mergeCell ref="C186:E186"/>
    <mergeCell ref="C197:E197"/>
    <mergeCell ref="C198:E198"/>
    <mergeCell ref="C199:E199"/>
    <mergeCell ref="C200:E200"/>
    <mergeCell ref="A201:N201"/>
    <mergeCell ref="C192:E192"/>
    <mergeCell ref="C193:N193"/>
    <mergeCell ref="C194:E194"/>
    <mergeCell ref="C195:E195"/>
    <mergeCell ref="C196:E196"/>
    <mergeCell ref="C207:E207"/>
    <mergeCell ref="C208:E208"/>
    <mergeCell ref="C209:E209"/>
    <mergeCell ref="C210:E210"/>
    <mergeCell ref="C211:E211"/>
    <mergeCell ref="C202:E202"/>
    <mergeCell ref="C203:N203"/>
    <mergeCell ref="C204:E204"/>
    <mergeCell ref="C205:E205"/>
    <mergeCell ref="C206:E206"/>
    <mergeCell ref="C217:E217"/>
    <mergeCell ref="C218:E218"/>
    <mergeCell ref="C219:E219"/>
    <mergeCell ref="C220:E220"/>
    <mergeCell ref="C221:N221"/>
    <mergeCell ref="C212:N212"/>
    <mergeCell ref="C213:E213"/>
    <mergeCell ref="C214:E214"/>
    <mergeCell ref="C215:E215"/>
    <mergeCell ref="C216:E216"/>
    <mergeCell ref="C227:E227"/>
    <mergeCell ref="C228:E228"/>
    <mergeCell ref="A229:N229"/>
    <mergeCell ref="C230:E230"/>
    <mergeCell ref="C231:N231"/>
    <mergeCell ref="C222:E222"/>
    <mergeCell ref="C223:E223"/>
    <mergeCell ref="C224:E224"/>
    <mergeCell ref="C225:E225"/>
    <mergeCell ref="C226:E226"/>
    <mergeCell ref="C237:E237"/>
    <mergeCell ref="C238:E238"/>
    <mergeCell ref="C239:E239"/>
    <mergeCell ref="C240:N240"/>
    <mergeCell ref="C241:E241"/>
    <mergeCell ref="C232:E232"/>
    <mergeCell ref="C233:E233"/>
    <mergeCell ref="C234:E234"/>
    <mergeCell ref="C235:E235"/>
    <mergeCell ref="C236:E236"/>
    <mergeCell ref="C257:E257"/>
    <mergeCell ref="C259:K259"/>
    <mergeCell ref="C260:K260"/>
    <mergeCell ref="C261:K261"/>
    <mergeCell ref="C262:K262"/>
    <mergeCell ref="C303:E303"/>
    <mergeCell ref="C304:N304"/>
    <mergeCell ref="C305:E305"/>
    <mergeCell ref="C298:E298"/>
    <mergeCell ref="C299:E299"/>
    <mergeCell ref="C300:E300"/>
    <mergeCell ref="C301:E301"/>
    <mergeCell ref="C302:E302"/>
    <mergeCell ref="A293:N293"/>
    <mergeCell ref="C294:E294"/>
    <mergeCell ref="C295:N295"/>
    <mergeCell ref="C296:E296"/>
    <mergeCell ref="C297:E297"/>
    <mergeCell ref="C288:E288"/>
    <mergeCell ref="C289:E289"/>
    <mergeCell ref="C290:E290"/>
    <mergeCell ref="C291:E291"/>
    <mergeCell ref="C292:E292"/>
    <mergeCell ref="C283:E283"/>
    <mergeCell ref="C313:N313"/>
    <mergeCell ref="C314:E314"/>
    <mergeCell ref="C308:E308"/>
    <mergeCell ref="C309:E309"/>
    <mergeCell ref="C310:E310"/>
    <mergeCell ref="C311:E311"/>
    <mergeCell ref="C312:E312"/>
    <mergeCell ref="C306:E306"/>
    <mergeCell ref="C307:E307"/>
    <mergeCell ref="C323:N323"/>
    <mergeCell ref="C318:E318"/>
    <mergeCell ref="C319:E319"/>
    <mergeCell ref="C320:E320"/>
    <mergeCell ref="A321:N321"/>
    <mergeCell ref="C322:E322"/>
    <mergeCell ref="C315:E315"/>
    <mergeCell ref="C316:E316"/>
    <mergeCell ref="C317:E317"/>
    <mergeCell ref="C324:E324"/>
    <mergeCell ref="C325:E325"/>
    <mergeCell ref="C326:E326"/>
    <mergeCell ref="C327:E327"/>
    <mergeCell ref="C333:E333"/>
    <mergeCell ref="C334:E334"/>
    <mergeCell ref="C335:E335"/>
    <mergeCell ref="C336:E336"/>
    <mergeCell ref="C337:E337"/>
    <mergeCell ref="C328:E328"/>
    <mergeCell ref="C329:E329"/>
    <mergeCell ref="C330:E330"/>
    <mergeCell ref="C331:E331"/>
    <mergeCell ref="C332:N332"/>
    <mergeCell ref="C343:E343"/>
    <mergeCell ref="C344:E344"/>
    <mergeCell ref="C345:E345"/>
    <mergeCell ref="C346:E346"/>
    <mergeCell ref="C347:E347"/>
    <mergeCell ref="C338:E338"/>
    <mergeCell ref="C339:E339"/>
    <mergeCell ref="A340:N340"/>
    <mergeCell ref="C341:E341"/>
    <mergeCell ref="C342:N342"/>
    <mergeCell ref="C353:E353"/>
    <mergeCell ref="C354:E354"/>
    <mergeCell ref="C355:E355"/>
    <mergeCell ref="C356:E356"/>
    <mergeCell ref="C357:E357"/>
    <mergeCell ref="C348:E348"/>
    <mergeCell ref="C349:E349"/>
    <mergeCell ref="C350:E350"/>
    <mergeCell ref="C351:N351"/>
    <mergeCell ref="C352:E352"/>
    <mergeCell ref="C363:E363"/>
    <mergeCell ref="C364:E364"/>
    <mergeCell ref="C365:E365"/>
    <mergeCell ref="C366:E366"/>
    <mergeCell ref="C367:E367"/>
    <mergeCell ref="C358:E358"/>
    <mergeCell ref="C359:E359"/>
    <mergeCell ref="C360:N360"/>
    <mergeCell ref="C361:E361"/>
    <mergeCell ref="C362:E362"/>
    <mergeCell ref="A368:N368"/>
    <mergeCell ref="C369:E369"/>
    <mergeCell ref="C370:N370"/>
    <mergeCell ref="C371:E371"/>
    <mergeCell ref="C372:E372"/>
    <mergeCell ref="C389:K389"/>
    <mergeCell ref="C390:K390"/>
    <mergeCell ref="C391:K391"/>
    <mergeCell ref="C392:K392"/>
    <mergeCell ref="C373:E373"/>
    <mergeCell ref="C374:E374"/>
    <mergeCell ref="C375:E375"/>
    <mergeCell ref="C376:E376"/>
    <mergeCell ref="C377:E377"/>
    <mergeCell ref="C384:K384"/>
    <mergeCell ref="C385:K385"/>
    <mergeCell ref="C425:E425"/>
    <mergeCell ref="C426:E426"/>
    <mergeCell ref="C427:E427"/>
    <mergeCell ref="C428:E428"/>
    <mergeCell ref="A420:N420"/>
    <mergeCell ref="C421:E421"/>
    <mergeCell ref="C422:N422"/>
    <mergeCell ref="C423:E423"/>
    <mergeCell ref="C424:E424"/>
    <mergeCell ref="C415:K415"/>
    <mergeCell ref="C416:K416"/>
    <mergeCell ref="C417:K417"/>
    <mergeCell ref="C418:K418"/>
    <mergeCell ref="A419:N419"/>
    <mergeCell ref="C399:E399"/>
    <mergeCell ref="C400:E400"/>
    <mergeCell ref="C401:E401"/>
    <mergeCell ref="C402:E402"/>
    <mergeCell ref="C403:E403"/>
    <mergeCell ref="C435:E435"/>
    <mergeCell ref="C436:E436"/>
    <mergeCell ref="C437:E437"/>
    <mergeCell ref="C430:E430"/>
    <mergeCell ref="C431:N431"/>
    <mergeCell ref="C432:E432"/>
    <mergeCell ref="C433:E433"/>
    <mergeCell ref="C434:E434"/>
    <mergeCell ref="C429:E429"/>
    <mergeCell ref="C440:E440"/>
    <mergeCell ref="C441:N441"/>
    <mergeCell ref="C442:E442"/>
    <mergeCell ref="C443:E443"/>
    <mergeCell ref="C444:E444"/>
    <mergeCell ref="C438:E438"/>
    <mergeCell ref="A439:N439"/>
    <mergeCell ref="C450:N450"/>
    <mergeCell ref="C515:E515"/>
    <mergeCell ref="C465:E465"/>
    <mergeCell ref="C466:E466"/>
    <mergeCell ref="C467:E467"/>
    <mergeCell ref="C468:N468"/>
    <mergeCell ref="C469:E469"/>
    <mergeCell ref="C510:E510"/>
    <mergeCell ref="C511:E511"/>
    <mergeCell ref="A512:N512"/>
    <mergeCell ref="C513:E513"/>
    <mergeCell ref="C460:E460"/>
    <mergeCell ref="C461:E461"/>
    <mergeCell ref="C462:E462"/>
    <mergeCell ref="C463:E463"/>
    <mergeCell ref="C464:E464"/>
    <mergeCell ref="C455:E455"/>
    <mergeCell ref="C516:E516"/>
    <mergeCell ref="C517:E517"/>
    <mergeCell ref="C518:E518"/>
    <mergeCell ref="C519:E519"/>
    <mergeCell ref="C627:K627"/>
    <mergeCell ref="C628:K628"/>
    <mergeCell ref="C629:K629"/>
    <mergeCell ref="C630:K630"/>
    <mergeCell ref="C631:K631"/>
    <mergeCell ref="C621:K621"/>
    <mergeCell ref="C622:K622"/>
    <mergeCell ref="C623:K623"/>
    <mergeCell ref="C624:K624"/>
    <mergeCell ref="C626:K626"/>
    <mergeCell ref="C575:E575"/>
    <mergeCell ref="C565:E565"/>
    <mergeCell ref="C566:E566"/>
    <mergeCell ref="C567:E567"/>
    <mergeCell ref="C568:E568"/>
    <mergeCell ref="C569:E569"/>
    <mergeCell ref="C585:E585"/>
    <mergeCell ref="C586:E586"/>
    <mergeCell ref="C587:E587"/>
    <mergeCell ref="C588:E588"/>
    <mergeCell ref="C640:K640"/>
    <mergeCell ref="A650:N650"/>
    <mergeCell ref="C637:K637"/>
    <mergeCell ref="C638:K638"/>
    <mergeCell ref="C639:K639"/>
    <mergeCell ref="C632:K632"/>
    <mergeCell ref="C633:K633"/>
    <mergeCell ref="C634:K634"/>
    <mergeCell ref="C635:K635"/>
    <mergeCell ref="C636:K636"/>
    <mergeCell ref="C645:L645"/>
    <mergeCell ref="C644:L644"/>
    <mergeCell ref="C646:L646"/>
    <mergeCell ref="A589:N589"/>
    <mergeCell ref="C580:E580"/>
    <mergeCell ref="C581:N581"/>
    <mergeCell ref="C582:E582"/>
    <mergeCell ref="C583:E583"/>
    <mergeCell ref="C584:E584"/>
    <mergeCell ref="A600:N600"/>
    <mergeCell ref="C595:E595"/>
    <mergeCell ref="C596:E596"/>
    <mergeCell ref="C597:E597"/>
    <mergeCell ref="C598:E598"/>
    <mergeCell ref="C599:E599"/>
    <mergeCell ref="C590:E590"/>
    <mergeCell ref="C591:N591"/>
    <mergeCell ref="C592:N592"/>
    <mergeCell ref="C593:E593"/>
    <mergeCell ref="C594:E594"/>
    <mergeCell ref="C605:E605"/>
    <mergeCell ref="C606:E606"/>
    <mergeCell ref="C607:E607"/>
    <mergeCell ref="C608:E608"/>
    <mergeCell ref="C609:E609"/>
    <mergeCell ref="C601:E601"/>
    <mergeCell ref="C602:N602"/>
    <mergeCell ref="C603:E603"/>
    <mergeCell ref="C604:E604"/>
  </mergeCells>
  <printOptions horizontalCentered="1"/>
  <pageMargins left="0.78740157480314965" right="0.19685039370078741" top="0.39370078740157483" bottom="0.19685039370078741" header="0" footer="0"/>
  <pageSetup paperSize="9" scale="63" firstPageNumber="131" orientation="portrait" useFirstPageNumber="1" r:id="rId1"/>
  <headerFooter>
    <oddFooter>&amp;RСтраница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5"/>
  <sheetViews>
    <sheetView view="pageBreakPreview" zoomScaleNormal="100" zoomScaleSheetLayoutView="100" workbookViewId="0">
      <selection activeCell="E20" sqref="E20"/>
    </sheetView>
  </sheetViews>
  <sheetFormatPr defaultRowHeight="15.6" x14ac:dyDescent="0.3"/>
  <cols>
    <col min="1" max="1" width="5.44140625" style="185" customWidth="1"/>
    <col min="2" max="2" width="41.109375" style="185" customWidth="1"/>
    <col min="3" max="3" width="11.5546875" style="185" customWidth="1"/>
    <col min="4" max="4" width="22.88671875" style="185" customWidth="1"/>
    <col min="5" max="5" width="20.33203125" style="222" customWidth="1"/>
    <col min="6" max="6" width="33.88671875" style="171" customWidth="1"/>
    <col min="7" max="7" width="13.44140625" style="172" customWidth="1"/>
    <col min="8" max="8" width="15.109375" style="172" customWidth="1"/>
    <col min="9" max="9" width="15.109375" style="173" customWidth="1"/>
    <col min="10" max="11" width="15.6640625" style="172" bestFit="1" customWidth="1"/>
    <col min="12" max="12" width="12.5546875" style="172" bestFit="1" customWidth="1"/>
    <col min="13" max="13" width="18" style="172" customWidth="1"/>
    <col min="14" max="14" width="8.88671875" style="172"/>
    <col min="15" max="15" width="10.88671875" style="172" bestFit="1" customWidth="1"/>
    <col min="16" max="255" width="8.88671875" style="172"/>
    <col min="256" max="256" width="5.44140625" style="172" customWidth="1"/>
    <col min="257" max="257" width="41.109375" style="172" customWidth="1"/>
    <col min="258" max="258" width="9.109375" style="172" customWidth="1"/>
    <col min="259" max="259" width="17.5546875" style="172" customWidth="1"/>
    <col min="260" max="260" width="13.6640625" style="172" customWidth="1"/>
    <col min="261" max="261" width="14.5546875" style="172" customWidth="1"/>
    <col min="262" max="262" width="33.88671875" style="172" customWidth="1"/>
    <col min="263" max="263" width="13.44140625" style="172" customWidth="1"/>
    <col min="264" max="264" width="19.6640625" style="172" customWidth="1"/>
    <col min="265" max="265" width="15.109375" style="172" customWidth="1"/>
    <col min="266" max="267" width="15.6640625" style="172" bestFit="1" customWidth="1"/>
    <col min="268" max="268" width="12.5546875" style="172" bestFit="1" customWidth="1"/>
    <col min="269" max="269" width="18" style="172" customWidth="1"/>
    <col min="270" max="270" width="8.88671875" style="172"/>
    <col min="271" max="271" width="10.88671875" style="172" bestFit="1" customWidth="1"/>
    <col min="272" max="511" width="8.88671875" style="172"/>
    <col min="512" max="512" width="5.44140625" style="172" customWidth="1"/>
    <col min="513" max="513" width="41.109375" style="172" customWidth="1"/>
    <col min="514" max="514" width="9.109375" style="172" customWidth="1"/>
    <col min="515" max="515" width="17.5546875" style="172" customWidth="1"/>
    <col min="516" max="516" width="13.6640625" style="172" customWidth="1"/>
    <col min="517" max="517" width="14.5546875" style="172" customWidth="1"/>
    <col min="518" max="518" width="33.88671875" style="172" customWidth="1"/>
    <col min="519" max="519" width="13.44140625" style="172" customWidth="1"/>
    <col min="520" max="520" width="19.6640625" style="172" customWidth="1"/>
    <col min="521" max="521" width="15.109375" style="172" customWidth="1"/>
    <col min="522" max="523" width="15.6640625" style="172" bestFit="1" customWidth="1"/>
    <col min="524" max="524" width="12.5546875" style="172" bestFit="1" customWidth="1"/>
    <col min="525" max="525" width="18" style="172" customWidth="1"/>
    <col min="526" max="526" width="8.88671875" style="172"/>
    <col min="527" max="527" width="10.88671875" style="172" bestFit="1" customWidth="1"/>
    <col min="528" max="767" width="8.88671875" style="172"/>
    <col min="768" max="768" width="5.44140625" style="172" customWidth="1"/>
    <col min="769" max="769" width="41.109375" style="172" customWidth="1"/>
    <col min="770" max="770" width="9.109375" style="172" customWidth="1"/>
    <col min="771" max="771" width="17.5546875" style="172" customWidth="1"/>
    <col min="772" max="772" width="13.6640625" style="172" customWidth="1"/>
    <col min="773" max="773" width="14.5546875" style="172" customWidth="1"/>
    <col min="774" max="774" width="33.88671875" style="172" customWidth="1"/>
    <col min="775" max="775" width="13.44140625" style="172" customWidth="1"/>
    <col min="776" max="776" width="19.6640625" style="172" customWidth="1"/>
    <col min="777" max="777" width="15.109375" style="172" customWidth="1"/>
    <col min="778" max="779" width="15.6640625" style="172" bestFit="1" customWidth="1"/>
    <col min="780" max="780" width="12.5546875" style="172" bestFit="1" customWidth="1"/>
    <col min="781" max="781" width="18" style="172" customWidth="1"/>
    <col min="782" max="782" width="8.88671875" style="172"/>
    <col min="783" max="783" width="10.88671875" style="172" bestFit="1" customWidth="1"/>
    <col min="784" max="1023" width="8.88671875" style="172"/>
    <col min="1024" max="1024" width="5.44140625" style="172" customWidth="1"/>
    <col min="1025" max="1025" width="41.109375" style="172" customWidth="1"/>
    <col min="1026" max="1026" width="9.109375" style="172" customWidth="1"/>
    <col min="1027" max="1027" width="17.5546875" style="172" customWidth="1"/>
    <col min="1028" max="1028" width="13.6640625" style="172" customWidth="1"/>
    <col min="1029" max="1029" width="14.5546875" style="172" customWidth="1"/>
    <col min="1030" max="1030" width="33.88671875" style="172" customWidth="1"/>
    <col min="1031" max="1031" width="13.44140625" style="172" customWidth="1"/>
    <col min="1032" max="1032" width="19.6640625" style="172" customWidth="1"/>
    <col min="1033" max="1033" width="15.109375" style="172" customWidth="1"/>
    <col min="1034" max="1035" width="15.6640625" style="172" bestFit="1" customWidth="1"/>
    <col min="1036" max="1036" width="12.5546875" style="172" bestFit="1" customWidth="1"/>
    <col min="1037" max="1037" width="18" style="172" customWidth="1"/>
    <col min="1038" max="1038" width="8.88671875" style="172"/>
    <col min="1039" max="1039" width="10.88671875" style="172" bestFit="1" customWidth="1"/>
    <col min="1040" max="1279" width="8.88671875" style="172"/>
    <col min="1280" max="1280" width="5.44140625" style="172" customWidth="1"/>
    <col min="1281" max="1281" width="41.109375" style="172" customWidth="1"/>
    <col min="1282" max="1282" width="9.109375" style="172" customWidth="1"/>
    <col min="1283" max="1283" width="17.5546875" style="172" customWidth="1"/>
    <col min="1284" max="1284" width="13.6640625" style="172" customWidth="1"/>
    <col min="1285" max="1285" width="14.5546875" style="172" customWidth="1"/>
    <col min="1286" max="1286" width="33.88671875" style="172" customWidth="1"/>
    <col min="1287" max="1287" width="13.44140625" style="172" customWidth="1"/>
    <col min="1288" max="1288" width="19.6640625" style="172" customWidth="1"/>
    <col min="1289" max="1289" width="15.109375" style="172" customWidth="1"/>
    <col min="1290" max="1291" width="15.6640625" style="172" bestFit="1" customWidth="1"/>
    <col min="1292" max="1292" width="12.5546875" style="172" bestFit="1" customWidth="1"/>
    <col min="1293" max="1293" width="18" style="172" customWidth="1"/>
    <col min="1294" max="1294" width="8.88671875" style="172"/>
    <col min="1295" max="1295" width="10.88671875" style="172" bestFit="1" customWidth="1"/>
    <col min="1296" max="1535" width="8.88671875" style="172"/>
    <col min="1536" max="1536" width="5.44140625" style="172" customWidth="1"/>
    <col min="1537" max="1537" width="41.109375" style="172" customWidth="1"/>
    <col min="1538" max="1538" width="9.109375" style="172" customWidth="1"/>
    <col min="1539" max="1539" width="17.5546875" style="172" customWidth="1"/>
    <col min="1540" max="1540" width="13.6640625" style="172" customWidth="1"/>
    <col min="1541" max="1541" width="14.5546875" style="172" customWidth="1"/>
    <col min="1542" max="1542" width="33.88671875" style="172" customWidth="1"/>
    <col min="1543" max="1543" width="13.44140625" style="172" customWidth="1"/>
    <col min="1544" max="1544" width="19.6640625" style="172" customWidth="1"/>
    <col min="1545" max="1545" width="15.109375" style="172" customWidth="1"/>
    <col min="1546" max="1547" width="15.6640625" style="172" bestFit="1" customWidth="1"/>
    <col min="1548" max="1548" width="12.5546875" style="172" bestFit="1" customWidth="1"/>
    <col min="1549" max="1549" width="18" style="172" customWidth="1"/>
    <col min="1550" max="1550" width="8.88671875" style="172"/>
    <col min="1551" max="1551" width="10.88671875" style="172" bestFit="1" customWidth="1"/>
    <col min="1552" max="1791" width="8.88671875" style="172"/>
    <col min="1792" max="1792" width="5.44140625" style="172" customWidth="1"/>
    <col min="1793" max="1793" width="41.109375" style="172" customWidth="1"/>
    <col min="1794" max="1794" width="9.109375" style="172" customWidth="1"/>
    <col min="1795" max="1795" width="17.5546875" style="172" customWidth="1"/>
    <col min="1796" max="1796" width="13.6640625" style="172" customWidth="1"/>
    <col min="1797" max="1797" width="14.5546875" style="172" customWidth="1"/>
    <col min="1798" max="1798" width="33.88671875" style="172" customWidth="1"/>
    <col min="1799" max="1799" width="13.44140625" style="172" customWidth="1"/>
    <col min="1800" max="1800" width="19.6640625" style="172" customWidth="1"/>
    <col min="1801" max="1801" width="15.109375" style="172" customWidth="1"/>
    <col min="1802" max="1803" width="15.6640625" style="172" bestFit="1" customWidth="1"/>
    <col min="1804" max="1804" width="12.5546875" style="172" bestFit="1" customWidth="1"/>
    <col min="1805" max="1805" width="18" style="172" customWidth="1"/>
    <col min="1806" max="1806" width="8.88671875" style="172"/>
    <col min="1807" max="1807" width="10.88671875" style="172" bestFit="1" customWidth="1"/>
    <col min="1808" max="2047" width="8.88671875" style="172"/>
    <col min="2048" max="2048" width="5.44140625" style="172" customWidth="1"/>
    <col min="2049" max="2049" width="41.109375" style="172" customWidth="1"/>
    <col min="2050" max="2050" width="9.109375" style="172" customWidth="1"/>
    <col min="2051" max="2051" width="17.5546875" style="172" customWidth="1"/>
    <col min="2052" max="2052" width="13.6640625" style="172" customWidth="1"/>
    <col min="2053" max="2053" width="14.5546875" style="172" customWidth="1"/>
    <col min="2054" max="2054" width="33.88671875" style="172" customWidth="1"/>
    <col min="2055" max="2055" width="13.44140625" style="172" customWidth="1"/>
    <col min="2056" max="2056" width="19.6640625" style="172" customWidth="1"/>
    <col min="2057" max="2057" width="15.109375" style="172" customWidth="1"/>
    <col min="2058" max="2059" width="15.6640625" style="172" bestFit="1" customWidth="1"/>
    <col min="2060" max="2060" width="12.5546875" style="172" bestFit="1" customWidth="1"/>
    <col min="2061" max="2061" width="18" style="172" customWidth="1"/>
    <col min="2062" max="2062" width="8.88671875" style="172"/>
    <col min="2063" max="2063" width="10.88671875" style="172" bestFit="1" customWidth="1"/>
    <col min="2064" max="2303" width="8.88671875" style="172"/>
    <col min="2304" max="2304" width="5.44140625" style="172" customWidth="1"/>
    <col min="2305" max="2305" width="41.109375" style="172" customWidth="1"/>
    <col min="2306" max="2306" width="9.109375" style="172" customWidth="1"/>
    <col min="2307" max="2307" width="17.5546875" style="172" customWidth="1"/>
    <col min="2308" max="2308" width="13.6640625" style="172" customWidth="1"/>
    <col min="2309" max="2309" width="14.5546875" style="172" customWidth="1"/>
    <col min="2310" max="2310" width="33.88671875" style="172" customWidth="1"/>
    <col min="2311" max="2311" width="13.44140625" style="172" customWidth="1"/>
    <col min="2312" max="2312" width="19.6640625" style="172" customWidth="1"/>
    <col min="2313" max="2313" width="15.109375" style="172" customWidth="1"/>
    <col min="2314" max="2315" width="15.6640625" style="172" bestFit="1" customWidth="1"/>
    <col min="2316" max="2316" width="12.5546875" style="172" bestFit="1" customWidth="1"/>
    <col min="2317" max="2317" width="18" style="172" customWidth="1"/>
    <col min="2318" max="2318" width="8.88671875" style="172"/>
    <col min="2319" max="2319" width="10.88671875" style="172" bestFit="1" customWidth="1"/>
    <col min="2320" max="2559" width="8.88671875" style="172"/>
    <col min="2560" max="2560" width="5.44140625" style="172" customWidth="1"/>
    <col min="2561" max="2561" width="41.109375" style="172" customWidth="1"/>
    <col min="2562" max="2562" width="9.109375" style="172" customWidth="1"/>
    <col min="2563" max="2563" width="17.5546875" style="172" customWidth="1"/>
    <col min="2564" max="2564" width="13.6640625" style="172" customWidth="1"/>
    <col min="2565" max="2565" width="14.5546875" style="172" customWidth="1"/>
    <col min="2566" max="2566" width="33.88671875" style="172" customWidth="1"/>
    <col min="2567" max="2567" width="13.44140625" style="172" customWidth="1"/>
    <col min="2568" max="2568" width="19.6640625" style="172" customWidth="1"/>
    <col min="2569" max="2569" width="15.109375" style="172" customWidth="1"/>
    <col min="2570" max="2571" width="15.6640625" style="172" bestFit="1" customWidth="1"/>
    <col min="2572" max="2572" width="12.5546875" style="172" bestFit="1" customWidth="1"/>
    <col min="2573" max="2573" width="18" style="172" customWidth="1"/>
    <col min="2574" max="2574" width="8.88671875" style="172"/>
    <col min="2575" max="2575" width="10.88671875" style="172" bestFit="1" customWidth="1"/>
    <col min="2576" max="2815" width="8.88671875" style="172"/>
    <col min="2816" max="2816" width="5.44140625" style="172" customWidth="1"/>
    <col min="2817" max="2817" width="41.109375" style="172" customWidth="1"/>
    <col min="2818" max="2818" width="9.109375" style="172" customWidth="1"/>
    <col min="2819" max="2819" width="17.5546875" style="172" customWidth="1"/>
    <col min="2820" max="2820" width="13.6640625" style="172" customWidth="1"/>
    <col min="2821" max="2821" width="14.5546875" style="172" customWidth="1"/>
    <col min="2822" max="2822" width="33.88671875" style="172" customWidth="1"/>
    <col min="2823" max="2823" width="13.44140625" style="172" customWidth="1"/>
    <col min="2824" max="2824" width="19.6640625" style="172" customWidth="1"/>
    <col min="2825" max="2825" width="15.109375" style="172" customWidth="1"/>
    <col min="2826" max="2827" width="15.6640625" style="172" bestFit="1" customWidth="1"/>
    <col min="2828" max="2828" width="12.5546875" style="172" bestFit="1" customWidth="1"/>
    <col min="2829" max="2829" width="18" style="172" customWidth="1"/>
    <col min="2830" max="2830" width="8.88671875" style="172"/>
    <col min="2831" max="2831" width="10.88671875" style="172" bestFit="1" customWidth="1"/>
    <col min="2832" max="3071" width="8.88671875" style="172"/>
    <col min="3072" max="3072" width="5.44140625" style="172" customWidth="1"/>
    <col min="3073" max="3073" width="41.109375" style="172" customWidth="1"/>
    <col min="3074" max="3074" width="9.109375" style="172" customWidth="1"/>
    <col min="3075" max="3075" width="17.5546875" style="172" customWidth="1"/>
    <col min="3076" max="3076" width="13.6640625" style="172" customWidth="1"/>
    <col min="3077" max="3077" width="14.5546875" style="172" customWidth="1"/>
    <col min="3078" max="3078" width="33.88671875" style="172" customWidth="1"/>
    <col min="3079" max="3079" width="13.44140625" style="172" customWidth="1"/>
    <col min="3080" max="3080" width="19.6640625" style="172" customWidth="1"/>
    <col min="3081" max="3081" width="15.109375" style="172" customWidth="1"/>
    <col min="3082" max="3083" width="15.6640625" style="172" bestFit="1" customWidth="1"/>
    <col min="3084" max="3084" width="12.5546875" style="172" bestFit="1" customWidth="1"/>
    <col min="3085" max="3085" width="18" style="172" customWidth="1"/>
    <col min="3086" max="3086" width="8.88671875" style="172"/>
    <col min="3087" max="3087" width="10.88671875" style="172" bestFit="1" customWidth="1"/>
    <col min="3088" max="3327" width="8.88671875" style="172"/>
    <col min="3328" max="3328" width="5.44140625" style="172" customWidth="1"/>
    <col min="3329" max="3329" width="41.109375" style="172" customWidth="1"/>
    <col min="3330" max="3330" width="9.109375" style="172" customWidth="1"/>
    <col min="3331" max="3331" width="17.5546875" style="172" customWidth="1"/>
    <col min="3332" max="3332" width="13.6640625" style="172" customWidth="1"/>
    <col min="3333" max="3333" width="14.5546875" style="172" customWidth="1"/>
    <col min="3334" max="3334" width="33.88671875" style="172" customWidth="1"/>
    <col min="3335" max="3335" width="13.44140625" style="172" customWidth="1"/>
    <col min="3336" max="3336" width="19.6640625" style="172" customWidth="1"/>
    <col min="3337" max="3337" width="15.109375" style="172" customWidth="1"/>
    <col min="3338" max="3339" width="15.6640625" style="172" bestFit="1" customWidth="1"/>
    <col min="3340" max="3340" width="12.5546875" style="172" bestFit="1" customWidth="1"/>
    <col min="3341" max="3341" width="18" style="172" customWidth="1"/>
    <col min="3342" max="3342" width="8.88671875" style="172"/>
    <col min="3343" max="3343" width="10.88671875" style="172" bestFit="1" customWidth="1"/>
    <col min="3344" max="3583" width="8.88671875" style="172"/>
    <col min="3584" max="3584" width="5.44140625" style="172" customWidth="1"/>
    <col min="3585" max="3585" width="41.109375" style="172" customWidth="1"/>
    <col min="3586" max="3586" width="9.109375" style="172" customWidth="1"/>
    <col min="3587" max="3587" width="17.5546875" style="172" customWidth="1"/>
    <col min="3588" max="3588" width="13.6640625" style="172" customWidth="1"/>
    <col min="3589" max="3589" width="14.5546875" style="172" customWidth="1"/>
    <col min="3590" max="3590" width="33.88671875" style="172" customWidth="1"/>
    <col min="3591" max="3591" width="13.44140625" style="172" customWidth="1"/>
    <col min="3592" max="3592" width="19.6640625" style="172" customWidth="1"/>
    <col min="3593" max="3593" width="15.109375" style="172" customWidth="1"/>
    <col min="3594" max="3595" width="15.6640625" style="172" bestFit="1" customWidth="1"/>
    <col min="3596" max="3596" width="12.5546875" style="172" bestFit="1" customWidth="1"/>
    <col min="3597" max="3597" width="18" style="172" customWidth="1"/>
    <col min="3598" max="3598" width="8.88671875" style="172"/>
    <col min="3599" max="3599" width="10.88671875" style="172" bestFit="1" customWidth="1"/>
    <col min="3600" max="3839" width="8.88671875" style="172"/>
    <col min="3840" max="3840" width="5.44140625" style="172" customWidth="1"/>
    <col min="3841" max="3841" width="41.109375" style="172" customWidth="1"/>
    <col min="3842" max="3842" width="9.109375" style="172" customWidth="1"/>
    <col min="3843" max="3843" width="17.5546875" style="172" customWidth="1"/>
    <col min="3844" max="3844" width="13.6640625" style="172" customWidth="1"/>
    <col min="3845" max="3845" width="14.5546875" style="172" customWidth="1"/>
    <col min="3846" max="3846" width="33.88671875" style="172" customWidth="1"/>
    <col min="3847" max="3847" width="13.44140625" style="172" customWidth="1"/>
    <col min="3848" max="3848" width="19.6640625" style="172" customWidth="1"/>
    <col min="3849" max="3849" width="15.109375" style="172" customWidth="1"/>
    <col min="3850" max="3851" width="15.6640625" style="172" bestFit="1" customWidth="1"/>
    <col min="3852" max="3852" width="12.5546875" style="172" bestFit="1" customWidth="1"/>
    <col min="3853" max="3853" width="18" style="172" customWidth="1"/>
    <col min="3854" max="3854" width="8.88671875" style="172"/>
    <col min="3855" max="3855" width="10.88671875" style="172" bestFit="1" customWidth="1"/>
    <col min="3856" max="4095" width="8.88671875" style="172"/>
    <col min="4096" max="4096" width="5.44140625" style="172" customWidth="1"/>
    <col min="4097" max="4097" width="41.109375" style="172" customWidth="1"/>
    <col min="4098" max="4098" width="9.109375" style="172" customWidth="1"/>
    <col min="4099" max="4099" width="17.5546875" style="172" customWidth="1"/>
    <col min="4100" max="4100" width="13.6640625" style="172" customWidth="1"/>
    <col min="4101" max="4101" width="14.5546875" style="172" customWidth="1"/>
    <col min="4102" max="4102" width="33.88671875" style="172" customWidth="1"/>
    <col min="4103" max="4103" width="13.44140625" style="172" customWidth="1"/>
    <col min="4104" max="4104" width="19.6640625" style="172" customWidth="1"/>
    <col min="4105" max="4105" width="15.109375" style="172" customWidth="1"/>
    <col min="4106" max="4107" width="15.6640625" style="172" bestFit="1" customWidth="1"/>
    <col min="4108" max="4108" width="12.5546875" style="172" bestFit="1" customWidth="1"/>
    <col min="4109" max="4109" width="18" style="172" customWidth="1"/>
    <col min="4110" max="4110" width="8.88671875" style="172"/>
    <col min="4111" max="4111" width="10.88671875" style="172" bestFit="1" customWidth="1"/>
    <col min="4112" max="4351" width="8.88671875" style="172"/>
    <col min="4352" max="4352" width="5.44140625" style="172" customWidth="1"/>
    <col min="4353" max="4353" width="41.109375" style="172" customWidth="1"/>
    <col min="4354" max="4354" width="9.109375" style="172" customWidth="1"/>
    <col min="4355" max="4355" width="17.5546875" style="172" customWidth="1"/>
    <col min="4356" max="4356" width="13.6640625" style="172" customWidth="1"/>
    <col min="4357" max="4357" width="14.5546875" style="172" customWidth="1"/>
    <col min="4358" max="4358" width="33.88671875" style="172" customWidth="1"/>
    <col min="4359" max="4359" width="13.44140625" style="172" customWidth="1"/>
    <col min="4360" max="4360" width="19.6640625" style="172" customWidth="1"/>
    <col min="4361" max="4361" width="15.109375" style="172" customWidth="1"/>
    <col min="4362" max="4363" width="15.6640625" style="172" bestFit="1" customWidth="1"/>
    <col min="4364" max="4364" width="12.5546875" style="172" bestFit="1" customWidth="1"/>
    <col min="4365" max="4365" width="18" style="172" customWidth="1"/>
    <col min="4366" max="4366" width="8.88671875" style="172"/>
    <col min="4367" max="4367" width="10.88671875" style="172" bestFit="1" customWidth="1"/>
    <col min="4368" max="4607" width="8.88671875" style="172"/>
    <col min="4608" max="4608" width="5.44140625" style="172" customWidth="1"/>
    <col min="4609" max="4609" width="41.109375" style="172" customWidth="1"/>
    <col min="4610" max="4610" width="9.109375" style="172" customWidth="1"/>
    <col min="4611" max="4611" width="17.5546875" style="172" customWidth="1"/>
    <col min="4612" max="4612" width="13.6640625" style="172" customWidth="1"/>
    <col min="4613" max="4613" width="14.5546875" style="172" customWidth="1"/>
    <col min="4614" max="4614" width="33.88671875" style="172" customWidth="1"/>
    <col min="4615" max="4615" width="13.44140625" style="172" customWidth="1"/>
    <col min="4616" max="4616" width="19.6640625" style="172" customWidth="1"/>
    <col min="4617" max="4617" width="15.109375" style="172" customWidth="1"/>
    <col min="4618" max="4619" width="15.6640625" style="172" bestFit="1" customWidth="1"/>
    <col min="4620" max="4620" width="12.5546875" style="172" bestFit="1" customWidth="1"/>
    <col min="4621" max="4621" width="18" style="172" customWidth="1"/>
    <col min="4622" max="4622" width="8.88671875" style="172"/>
    <col min="4623" max="4623" width="10.88671875" style="172" bestFit="1" customWidth="1"/>
    <col min="4624" max="4863" width="8.88671875" style="172"/>
    <col min="4864" max="4864" width="5.44140625" style="172" customWidth="1"/>
    <col min="4865" max="4865" width="41.109375" style="172" customWidth="1"/>
    <col min="4866" max="4866" width="9.109375" style="172" customWidth="1"/>
    <col min="4867" max="4867" width="17.5546875" style="172" customWidth="1"/>
    <col min="4868" max="4868" width="13.6640625" style="172" customWidth="1"/>
    <col min="4869" max="4869" width="14.5546875" style="172" customWidth="1"/>
    <col min="4870" max="4870" width="33.88671875" style="172" customWidth="1"/>
    <col min="4871" max="4871" width="13.44140625" style="172" customWidth="1"/>
    <col min="4872" max="4872" width="19.6640625" style="172" customWidth="1"/>
    <col min="4873" max="4873" width="15.109375" style="172" customWidth="1"/>
    <col min="4874" max="4875" width="15.6640625" style="172" bestFit="1" customWidth="1"/>
    <col min="4876" max="4876" width="12.5546875" style="172" bestFit="1" customWidth="1"/>
    <col min="4877" max="4877" width="18" style="172" customWidth="1"/>
    <col min="4878" max="4878" width="8.88671875" style="172"/>
    <col min="4879" max="4879" width="10.88671875" style="172" bestFit="1" customWidth="1"/>
    <col min="4880" max="5119" width="8.88671875" style="172"/>
    <col min="5120" max="5120" width="5.44140625" style="172" customWidth="1"/>
    <col min="5121" max="5121" width="41.109375" style="172" customWidth="1"/>
    <col min="5122" max="5122" width="9.109375" style="172" customWidth="1"/>
    <col min="5123" max="5123" width="17.5546875" style="172" customWidth="1"/>
    <col min="5124" max="5124" width="13.6640625" style="172" customWidth="1"/>
    <col min="5125" max="5125" width="14.5546875" style="172" customWidth="1"/>
    <col min="5126" max="5126" width="33.88671875" style="172" customWidth="1"/>
    <col min="5127" max="5127" width="13.44140625" style="172" customWidth="1"/>
    <col min="5128" max="5128" width="19.6640625" style="172" customWidth="1"/>
    <col min="5129" max="5129" width="15.109375" style="172" customWidth="1"/>
    <col min="5130" max="5131" width="15.6640625" style="172" bestFit="1" customWidth="1"/>
    <col min="5132" max="5132" width="12.5546875" style="172" bestFit="1" customWidth="1"/>
    <col min="5133" max="5133" width="18" style="172" customWidth="1"/>
    <col min="5134" max="5134" width="8.88671875" style="172"/>
    <col min="5135" max="5135" width="10.88671875" style="172" bestFit="1" customWidth="1"/>
    <col min="5136" max="5375" width="8.88671875" style="172"/>
    <col min="5376" max="5376" width="5.44140625" style="172" customWidth="1"/>
    <col min="5377" max="5377" width="41.109375" style="172" customWidth="1"/>
    <col min="5378" max="5378" width="9.109375" style="172" customWidth="1"/>
    <col min="5379" max="5379" width="17.5546875" style="172" customWidth="1"/>
    <col min="5380" max="5380" width="13.6640625" style="172" customWidth="1"/>
    <col min="5381" max="5381" width="14.5546875" style="172" customWidth="1"/>
    <col min="5382" max="5382" width="33.88671875" style="172" customWidth="1"/>
    <col min="5383" max="5383" width="13.44140625" style="172" customWidth="1"/>
    <col min="5384" max="5384" width="19.6640625" style="172" customWidth="1"/>
    <col min="5385" max="5385" width="15.109375" style="172" customWidth="1"/>
    <col min="5386" max="5387" width="15.6640625" style="172" bestFit="1" customWidth="1"/>
    <col min="5388" max="5388" width="12.5546875" style="172" bestFit="1" customWidth="1"/>
    <col min="5389" max="5389" width="18" style="172" customWidth="1"/>
    <col min="5390" max="5390" width="8.88671875" style="172"/>
    <col min="5391" max="5391" width="10.88671875" style="172" bestFit="1" customWidth="1"/>
    <col min="5392" max="5631" width="8.88671875" style="172"/>
    <col min="5632" max="5632" width="5.44140625" style="172" customWidth="1"/>
    <col min="5633" max="5633" width="41.109375" style="172" customWidth="1"/>
    <col min="5634" max="5634" width="9.109375" style="172" customWidth="1"/>
    <col min="5635" max="5635" width="17.5546875" style="172" customWidth="1"/>
    <col min="5636" max="5636" width="13.6640625" style="172" customWidth="1"/>
    <col min="5637" max="5637" width="14.5546875" style="172" customWidth="1"/>
    <col min="5638" max="5638" width="33.88671875" style="172" customWidth="1"/>
    <col min="5639" max="5639" width="13.44140625" style="172" customWidth="1"/>
    <col min="5640" max="5640" width="19.6640625" style="172" customWidth="1"/>
    <col min="5641" max="5641" width="15.109375" style="172" customWidth="1"/>
    <col min="5642" max="5643" width="15.6640625" style="172" bestFit="1" customWidth="1"/>
    <col min="5644" max="5644" width="12.5546875" style="172" bestFit="1" customWidth="1"/>
    <col min="5645" max="5645" width="18" style="172" customWidth="1"/>
    <col min="5646" max="5646" width="8.88671875" style="172"/>
    <col min="5647" max="5647" width="10.88671875" style="172" bestFit="1" customWidth="1"/>
    <col min="5648" max="5887" width="8.88671875" style="172"/>
    <col min="5888" max="5888" width="5.44140625" style="172" customWidth="1"/>
    <col min="5889" max="5889" width="41.109375" style="172" customWidth="1"/>
    <col min="5890" max="5890" width="9.109375" style="172" customWidth="1"/>
    <col min="5891" max="5891" width="17.5546875" style="172" customWidth="1"/>
    <col min="5892" max="5892" width="13.6640625" style="172" customWidth="1"/>
    <col min="5893" max="5893" width="14.5546875" style="172" customWidth="1"/>
    <col min="5894" max="5894" width="33.88671875" style="172" customWidth="1"/>
    <col min="5895" max="5895" width="13.44140625" style="172" customWidth="1"/>
    <col min="5896" max="5896" width="19.6640625" style="172" customWidth="1"/>
    <col min="5897" max="5897" width="15.109375" style="172" customWidth="1"/>
    <col min="5898" max="5899" width="15.6640625" style="172" bestFit="1" customWidth="1"/>
    <col min="5900" max="5900" width="12.5546875" style="172" bestFit="1" customWidth="1"/>
    <col min="5901" max="5901" width="18" style="172" customWidth="1"/>
    <col min="5902" max="5902" width="8.88671875" style="172"/>
    <col min="5903" max="5903" width="10.88671875" style="172" bestFit="1" customWidth="1"/>
    <col min="5904" max="6143" width="8.88671875" style="172"/>
    <col min="6144" max="6144" width="5.44140625" style="172" customWidth="1"/>
    <col min="6145" max="6145" width="41.109375" style="172" customWidth="1"/>
    <col min="6146" max="6146" width="9.109375" style="172" customWidth="1"/>
    <col min="6147" max="6147" width="17.5546875" style="172" customWidth="1"/>
    <col min="6148" max="6148" width="13.6640625" style="172" customWidth="1"/>
    <col min="6149" max="6149" width="14.5546875" style="172" customWidth="1"/>
    <col min="6150" max="6150" width="33.88671875" style="172" customWidth="1"/>
    <col min="6151" max="6151" width="13.44140625" style="172" customWidth="1"/>
    <col min="6152" max="6152" width="19.6640625" style="172" customWidth="1"/>
    <col min="6153" max="6153" width="15.109375" style="172" customWidth="1"/>
    <col min="6154" max="6155" width="15.6640625" style="172" bestFit="1" customWidth="1"/>
    <col min="6156" max="6156" width="12.5546875" style="172" bestFit="1" customWidth="1"/>
    <col min="6157" max="6157" width="18" style="172" customWidth="1"/>
    <col min="6158" max="6158" width="8.88671875" style="172"/>
    <col min="6159" max="6159" width="10.88671875" style="172" bestFit="1" customWidth="1"/>
    <col min="6160" max="6399" width="8.88671875" style="172"/>
    <col min="6400" max="6400" width="5.44140625" style="172" customWidth="1"/>
    <col min="6401" max="6401" width="41.109375" style="172" customWidth="1"/>
    <col min="6402" max="6402" width="9.109375" style="172" customWidth="1"/>
    <col min="6403" max="6403" width="17.5546875" style="172" customWidth="1"/>
    <col min="6404" max="6404" width="13.6640625" style="172" customWidth="1"/>
    <col min="6405" max="6405" width="14.5546875" style="172" customWidth="1"/>
    <col min="6406" max="6406" width="33.88671875" style="172" customWidth="1"/>
    <col min="6407" max="6407" width="13.44140625" style="172" customWidth="1"/>
    <col min="6408" max="6408" width="19.6640625" style="172" customWidth="1"/>
    <col min="6409" max="6409" width="15.109375" style="172" customWidth="1"/>
    <col min="6410" max="6411" width="15.6640625" style="172" bestFit="1" customWidth="1"/>
    <col min="6412" max="6412" width="12.5546875" style="172" bestFit="1" customWidth="1"/>
    <col min="6413" max="6413" width="18" style="172" customWidth="1"/>
    <col min="6414" max="6414" width="8.88671875" style="172"/>
    <col min="6415" max="6415" width="10.88671875" style="172" bestFit="1" customWidth="1"/>
    <col min="6416" max="6655" width="8.88671875" style="172"/>
    <col min="6656" max="6656" width="5.44140625" style="172" customWidth="1"/>
    <col min="6657" max="6657" width="41.109375" style="172" customWidth="1"/>
    <col min="6658" max="6658" width="9.109375" style="172" customWidth="1"/>
    <col min="6659" max="6659" width="17.5546875" style="172" customWidth="1"/>
    <col min="6660" max="6660" width="13.6640625" style="172" customWidth="1"/>
    <col min="6661" max="6661" width="14.5546875" style="172" customWidth="1"/>
    <col min="6662" max="6662" width="33.88671875" style="172" customWidth="1"/>
    <col min="6663" max="6663" width="13.44140625" style="172" customWidth="1"/>
    <col min="6664" max="6664" width="19.6640625" style="172" customWidth="1"/>
    <col min="6665" max="6665" width="15.109375" style="172" customWidth="1"/>
    <col min="6666" max="6667" width="15.6640625" style="172" bestFit="1" customWidth="1"/>
    <col min="6668" max="6668" width="12.5546875" style="172" bestFit="1" customWidth="1"/>
    <col min="6669" max="6669" width="18" style="172" customWidth="1"/>
    <col min="6670" max="6670" width="8.88671875" style="172"/>
    <col min="6671" max="6671" width="10.88671875" style="172" bestFit="1" customWidth="1"/>
    <col min="6672" max="6911" width="8.88671875" style="172"/>
    <col min="6912" max="6912" width="5.44140625" style="172" customWidth="1"/>
    <col min="6913" max="6913" width="41.109375" style="172" customWidth="1"/>
    <col min="6914" max="6914" width="9.109375" style="172" customWidth="1"/>
    <col min="6915" max="6915" width="17.5546875" style="172" customWidth="1"/>
    <col min="6916" max="6916" width="13.6640625" style="172" customWidth="1"/>
    <col min="6917" max="6917" width="14.5546875" style="172" customWidth="1"/>
    <col min="6918" max="6918" width="33.88671875" style="172" customWidth="1"/>
    <col min="6919" max="6919" width="13.44140625" style="172" customWidth="1"/>
    <col min="6920" max="6920" width="19.6640625" style="172" customWidth="1"/>
    <col min="6921" max="6921" width="15.109375" style="172" customWidth="1"/>
    <col min="6922" max="6923" width="15.6640625" style="172" bestFit="1" customWidth="1"/>
    <col min="6924" max="6924" width="12.5546875" style="172" bestFit="1" customWidth="1"/>
    <col min="6925" max="6925" width="18" style="172" customWidth="1"/>
    <col min="6926" max="6926" width="8.88671875" style="172"/>
    <col min="6927" max="6927" width="10.88671875" style="172" bestFit="1" customWidth="1"/>
    <col min="6928" max="7167" width="8.88671875" style="172"/>
    <col min="7168" max="7168" width="5.44140625" style="172" customWidth="1"/>
    <col min="7169" max="7169" width="41.109375" style="172" customWidth="1"/>
    <col min="7170" max="7170" width="9.109375" style="172" customWidth="1"/>
    <col min="7171" max="7171" width="17.5546875" style="172" customWidth="1"/>
    <col min="7172" max="7172" width="13.6640625" style="172" customWidth="1"/>
    <col min="7173" max="7173" width="14.5546875" style="172" customWidth="1"/>
    <col min="7174" max="7174" width="33.88671875" style="172" customWidth="1"/>
    <col min="7175" max="7175" width="13.44140625" style="172" customWidth="1"/>
    <col min="7176" max="7176" width="19.6640625" style="172" customWidth="1"/>
    <col min="7177" max="7177" width="15.109375" style="172" customWidth="1"/>
    <col min="7178" max="7179" width="15.6640625" style="172" bestFit="1" customWidth="1"/>
    <col min="7180" max="7180" width="12.5546875" style="172" bestFit="1" customWidth="1"/>
    <col min="7181" max="7181" width="18" style="172" customWidth="1"/>
    <col min="7182" max="7182" width="8.88671875" style="172"/>
    <col min="7183" max="7183" width="10.88671875" style="172" bestFit="1" customWidth="1"/>
    <col min="7184" max="7423" width="8.88671875" style="172"/>
    <col min="7424" max="7424" width="5.44140625" style="172" customWidth="1"/>
    <col min="7425" max="7425" width="41.109375" style="172" customWidth="1"/>
    <col min="7426" max="7426" width="9.109375" style="172" customWidth="1"/>
    <col min="7427" max="7427" width="17.5546875" style="172" customWidth="1"/>
    <col min="7428" max="7428" width="13.6640625" style="172" customWidth="1"/>
    <col min="7429" max="7429" width="14.5546875" style="172" customWidth="1"/>
    <col min="7430" max="7430" width="33.88671875" style="172" customWidth="1"/>
    <col min="7431" max="7431" width="13.44140625" style="172" customWidth="1"/>
    <col min="7432" max="7432" width="19.6640625" style="172" customWidth="1"/>
    <col min="7433" max="7433" width="15.109375" style="172" customWidth="1"/>
    <col min="7434" max="7435" width="15.6640625" style="172" bestFit="1" customWidth="1"/>
    <col min="7436" max="7436" width="12.5546875" style="172" bestFit="1" customWidth="1"/>
    <col min="7437" max="7437" width="18" style="172" customWidth="1"/>
    <col min="7438" max="7438" width="8.88671875" style="172"/>
    <col min="7439" max="7439" width="10.88671875" style="172" bestFit="1" customWidth="1"/>
    <col min="7440" max="7679" width="8.88671875" style="172"/>
    <col min="7680" max="7680" width="5.44140625" style="172" customWidth="1"/>
    <col min="7681" max="7681" width="41.109375" style="172" customWidth="1"/>
    <col min="7682" max="7682" width="9.109375" style="172" customWidth="1"/>
    <col min="7683" max="7683" width="17.5546875" style="172" customWidth="1"/>
    <col min="7684" max="7684" width="13.6640625" style="172" customWidth="1"/>
    <col min="7685" max="7685" width="14.5546875" style="172" customWidth="1"/>
    <col min="7686" max="7686" width="33.88671875" style="172" customWidth="1"/>
    <col min="7687" max="7687" width="13.44140625" style="172" customWidth="1"/>
    <col min="7688" max="7688" width="19.6640625" style="172" customWidth="1"/>
    <col min="7689" max="7689" width="15.109375" style="172" customWidth="1"/>
    <col min="7690" max="7691" width="15.6640625" style="172" bestFit="1" customWidth="1"/>
    <col min="7692" max="7692" width="12.5546875" style="172" bestFit="1" customWidth="1"/>
    <col min="7693" max="7693" width="18" style="172" customWidth="1"/>
    <col min="7694" max="7694" width="8.88671875" style="172"/>
    <col min="7695" max="7695" width="10.88671875" style="172" bestFit="1" customWidth="1"/>
    <col min="7696" max="7935" width="8.88671875" style="172"/>
    <col min="7936" max="7936" width="5.44140625" style="172" customWidth="1"/>
    <col min="7937" max="7937" width="41.109375" style="172" customWidth="1"/>
    <col min="7938" max="7938" width="9.109375" style="172" customWidth="1"/>
    <col min="7939" max="7939" width="17.5546875" style="172" customWidth="1"/>
    <col min="7940" max="7940" width="13.6640625" style="172" customWidth="1"/>
    <col min="7941" max="7941" width="14.5546875" style="172" customWidth="1"/>
    <col min="7942" max="7942" width="33.88671875" style="172" customWidth="1"/>
    <col min="7943" max="7943" width="13.44140625" style="172" customWidth="1"/>
    <col min="7944" max="7944" width="19.6640625" style="172" customWidth="1"/>
    <col min="7945" max="7945" width="15.109375" style="172" customWidth="1"/>
    <col min="7946" max="7947" width="15.6640625" style="172" bestFit="1" customWidth="1"/>
    <col min="7948" max="7948" width="12.5546875" style="172" bestFit="1" customWidth="1"/>
    <col min="7949" max="7949" width="18" style="172" customWidth="1"/>
    <col min="7950" max="7950" width="8.88671875" style="172"/>
    <col min="7951" max="7951" width="10.88671875" style="172" bestFit="1" customWidth="1"/>
    <col min="7952" max="8191" width="8.88671875" style="172"/>
    <col min="8192" max="8192" width="5.44140625" style="172" customWidth="1"/>
    <col min="8193" max="8193" width="41.109375" style="172" customWidth="1"/>
    <col min="8194" max="8194" width="9.109375" style="172" customWidth="1"/>
    <col min="8195" max="8195" width="17.5546875" style="172" customWidth="1"/>
    <col min="8196" max="8196" width="13.6640625" style="172" customWidth="1"/>
    <col min="8197" max="8197" width="14.5546875" style="172" customWidth="1"/>
    <col min="8198" max="8198" width="33.88671875" style="172" customWidth="1"/>
    <col min="8199" max="8199" width="13.44140625" style="172" customWidth="1"/>
    <col min="8200" max="8200" width="19.6640625" style="172" customWidth="1"/>
    <col min="8201" max="8201" width="15.109375" style="172" customWidth="1"/>
    <col min="8202" max="8203" width="15.6640625" style="172" bestFit="1" customWidth="1"/>
    <col min="8204" max="8204" width="12.5546875" style="172" bestFit="1" customWidth="1"/>
    <col min="8205" max="8205" width="18" style="172" customWidth="1"/>
    <col min="8206" max="8206" width="8.88671875" style="172"/>
    <col min="8207" max="8207" width="10.88671875" style="172" bestFit="1" customWidth="1"/>
    <col min="8208" max="8447" width="8.88671875" style="172"/>
    <col min="8448" max="8448" width="5.44140625" style="172" customWidth="1"/>
    <col min="8449" max="8449" width="41.109375" style="172" customWidth="1"/>
    <col min="8450" max="8450" width="9.109375" style="172" customWidth="1"/>
    <col min="8451" max="8451" width="17.5546875" style="172" customWidth="1"/>
    <col min="8452" max="8452" width="13.6640625" style="172" customWidth="1"/>
    <col min="8453" max="8453" width="14.5546875" style="172" customWidth="1"/>
    <col min="8454" max="8454" width="33.88671875" style="172" customWidth="1"/>
    <col min="8455" max="8455" width="13.44140625" style="172" customWidth="1"/>
    <col min="8456" max="8456" width="19.6640625" style="172" customWidth="1"/>
    <col min="8457" max="8457" width="15.109375" style="172" customWidth="1"/>
    <col min="8458" max="8459" width="15.6640625" style="172" bestFit="1" customWidth="1"/>
    <col min="8460" max="8460" width="12.5546875" style="172" bestFit="1" customWidth="1"/>
    <col min="8461" max="8461" width="18" style="172" customWidth="1"/>
    <col min="8462" max="8462" width="8.88671875" style="172"/>
    <col min="8463" max="8463" width="10.88671875" style="172" bestFit="1" customWidth="1"/>
    <col min="8464" max="8703" width="8.88671875" style="172"/>
    <col min="8704" max="8704" width="5.44140625" style="172" customWidth="1"/>
    <col min="8705" max="8705" width="41.109375" style="172" customWidth="1"/>
    <col min="8706" max="8706" width="9.109375" style="172" customWidth="1"/>
    <col min="8707" max="8707" width="17.5546875" style="172" customWidth="1"/>
    <col min="8708" max="8708" width="13.6640625" style="172" customWidth="1"/>
    <col min="8709" max="8709" width="14.5546875" style="172" customWidth="1"/>
    <col min="8710" max="8710" width="33.88671875" style="172" customWidth="1"/>
    <col min="8711" max="8711" width="13.44140625" style="172" customWidth="1"/>
    <col min="8712" max="8712" width="19.6640625" style="172" customWidth="1"/>
    <col min="8713" max="8713" width="15.109375" style="172" customWidth="1"/>
    <col min="8714" max="8715" width="15.6640625" style="172" bestFit="1" customWidth="1"/>
    <col min="8716" max="8716" width="12.5546875" style="172" bestFit="1" customWidth="1"/>
    <col min="8717" max="8717" width="18" style="172" customWidth="1"/>
    <col min="8718" max="8718" width="8.88671875" style="172"/>
    <col min="8719" max="8719" width="10.88671875" style="172" bestFit="1" customWidth="1"/>
    <col min="8720" max="8959" width="8.88671875" style="172"/>
    <col min="8960" max="8960" width="5.44140625" style="172" customWidth="1"/>
    <col min="8961" max="8961" width="41.109375" style="172" customWidth="1"/>
    <col min="8962" max="8962" width="9.109375" style="172" customWidth="1"/>
    <col min="8963" max="8963" width="17.5546875" style="172" customWidth="1"/>
    <col min="8964" max="8964" width="13.6640625" style="172" customWidth="1"/>
    <col min="8965" max="8965" width="14.5546875" style="172" customWidth="1"/>
    <col min="8966" max="8966" width="33.88671875" style="172" customWidth="1"/>
    <col min="8967" max="8967" width="13.44140625" style="172" customWidth="1"/>
    <col min="8968" max="8968" width="19.6640625" style="172" customWidth="1"/>
    <col min="8969" max="8969" width="15.109375" style="172" customWidth="1"/>
    <col min="8970" max="8971" width="15.6640625" style="172" bestFit="1" customWidth="1"/>
    <col min="8972" max="8972" width="12.5546875" style="172" bestFit="1" customWidth="1"/>
    <col min="8973" max="8973" width="18" style="172" customWidth="1"/>
    <col min="8974" max="8974" width="8.88671875" style="172"/>
    <col min="8975" max="8975" width="10.88671875" style="172" bestFit="1" customWidth="1"/>
    <col min="8976" max="9215" width="8.88671875" style="172"/>
    <col min="9216" max="9216" width="5.44140625" style="172" customWidth="1"/>
    <col min="9217" max="9217" width="41.109375" style="172" customWidth="1"/>
    <col min="9218" max="9218" width="9.109375" style="172" customWidth="1"/>
    <col min="9219" max="9219" width="17.5546875" style="172" customWidth="1"/>
    <col min="9220" max="9220" width="13.6640625" style="172" customWidth="1"/>
    <col min="9221" max="9221" width="14.5546875" style="172" customWidth="1"/>
    <col min="9222" max="9222" width="33.88671875" style="172" customWidth="1"/>
    <col min="9223" max="9223" width="13.44140625" style="172" customWidth="1"/>
    <col min="9224" max="9224" width="19.6640625" style="172" customWidth="1"/>
    <col min="9225" max="9225" width="15.109375" style="172" customWidth="1"/>
    <col min="9226" max="9227" width="15.6640625" style="172" bestFit="1" customWidth="1"/>
    <col min="9228" max="9228" width="12.5546875" style="172" bestFit="1" customWidth="1"/>
    <col min="9229" max="9229" width="18" style="172" customWidth="1"/>
    <col min="9230" max="9230" width="8.88671875" style="172"/>
    <col min="9231" max="9231" width="10.88671875" style="172" bestFit="1" customWidth="1"/>
    <col min="9232" max="9471" width="8.88671875" style="172"/>
    <col min="9472" max="9472" width="5.44140625" style="172" customWidth="1"/>
    <col min="9473" max="9473" width="41.109375" style="172" customWidth="1"/>
    <col min="9474" max="9474" width="9.109375" style="172" customWidth="1"/>
    <col min="9475" max="9475" width="17.5546875" style="172" customWidth="1"/>
    <col min="9476" max="9476" width="13.6640625" style="172" customWidth="1"/>
    <col min="9477" max="9477" width="14.5546875" style="172" customWidth="1"/>
    <col min="9478" max="9478" width="33.88671875" style="172" customWidth="1"/>
    <col min="9479" max="9479" width="13.44140625" style="172" customWidth="1"/>
    <col min="9480" max="9480" width="19.6640625" style="172" customWidth="1"/>
    <col min="9481" max="9481" width="15.109375" style="172" customWidth="1"/>
    <col min="9482" max="9483" width="15.6640625" style="172" bestFit="1" customWidth="1"/>
    <col min="9484" max="9484" width="12.5546875" style="172" bestFit="1" customWidth="1"/>
    <col min="9485" max="9485" width="18" style="172" customWidth="1"/>
    <col min="9486" max="9486" width="8.88671875" style="172"/>
    <col min="9487" max="9487" width="10.88671875" style="172" bestFit="1" customWidth="1"/>
    <col min="9488" max="9727" width="8.88671875" style="172"/>
    <col min="9728" max="9728" width="5.44140625" style="172" customWidth="1"/>
    <col min="9729" max="9729" width="41.109375" style="172" customWidth="1"/>
    <col min="9730" max="9730" width="9.109375" style="172" customWidth="1"/>
    <col min="9731" max="9731" width="17.5546875" style="172" customWidth="1"/>
    <col min="9732" max="9732" width="13.6640625" style="172" customWidth="1"/>
    <col min="9733" max="9733" width="14.5546875" style="172" customWidth="1"/>
    <col min="9734" max="9734" width="33.88671875" style="172" customWidth="1"/>
    <col min="9735" max="9735" width="13.44140625" style="172" customWidth="1"/>
    <col min="9736" max="9736" width="19.6640625" style="172" customWidth="1"/>
    <col min="9737" max="9737" width="15.109375" style="172" customWidth="1"/>
    <col min="9738" max="9739" width="15.6640625" style="172" bestFit="1" customWidth="1"/>
    <col min="9740" max="9740" width="12.5546875" style="172" bestFit="1" customWidth="1"/>
    <col min="9741" max="9741" width="18" style="172" customWidth="1"/>
    <col min="9742" max="9742" width="8.88671875" style="172"/>
    <col min="9743" max="9743" width="10.88671875" style="172" bestFit="1" customWidth="1"/>
    <col min="9744" max="9983" width="8.88671875" style="172"/>
    <col min="9984" max="9984" width="5.44140625" style="172" customWidth="1"/>
    <col min="9985" max="9985" width="41.109375" style="172" customWidth="1"/>
    <col min="9986" max="9986" width="9.109375" style="172" customWidth="1"/>
    <col min="9987" max="9987" width="17.5546875" style="172" customWidth="1"/>
    <col min="9988" max="9988" width="13.6640625" style="172" customWidth="1"/>
    <col min="9989" max="9989" width="14.5546875" style="172" customWidth="1"/>
    <col min="9990" max="9990" width="33.88671875" style="172" customWidth="1"/>
    <col min="9991" max="9991" width="13.44140625" style="172" customWidth="1"/>
    <col min="9992" max="9992" width="19.6640625" style="172" customWidth="1"/>
    <col min="9993" max="9993" width="15.109375" style="172" customWidth="1"/>
    <col min="9994" max="9995" width="15.6640625" style="172" bestFit="1" customWidth="1"/>
    <col min="9996" max="9996" width="12.5546875" style="172" bestFit="1" customWidth="1"/>
    <col min="9997" max="9997" width="18" style="172" customWidth="1"/>
    <col min="9998" max="9998" width="8.88671875" style="172"/>
    <col min="9999" max="9999" width="10.88671875" style="172" bestFit="1" customWidth="1"/>
    <col min="10000" max="10239" width="8.88671875" style="172"/>
    <col min="10240" max="10240" width="5.44140625" style="172" customWidth="1"/>
    <col min="10241" max="10241" width="41.109375" style="172" customWidth="1"/>
    <col min="10242" max="10242" width="9.109375" style="172" customWidth="1"/>
    <col min="10243" max="10243" width="17.5546875" style="172" customWidth="1"/>
    <col min="10244" max="10244" width="13.6640625" style="172" customWidth="1"/>
    <col min="10245" max="10245" width="14.5546875" style="172" customWidth="1"/>
    <col min="10246" max="10246" width="33.88671875" style="172" customWidth="1"/>
    <col min="10247" max="10247" width="13.44140625" style="172" customWidth="1"/>
    <col min="10248" max="10248" width="19.6640625" style="172" customWidth="1"/>
    <col min="10249" max="10249" width="15.109375" style="172" customWidth="1"/>
    <col min="10250" max="10251" width="15.6640625" style="172" bestFit="1" customWidth="1"/>
    <col min="10252" max="10252" width="12.5546875" style="172" bestFit="1" customWidth="1"/>
    <col min="10253" max="10253" width="18" style="172" customWidth="1"/>
    <col min="10254" max="10254" width="8.88671875" style="172"/>
    <col min="10255" max="10255" width="10.88671875" style="172" bestFit="1" customWidth="1"/>
    <col min="10256" max="10495" width="8.88671875" style="172"/>
    <col min="10496" max="10496" width="5.44140625" style="172" customWidth="1"/>
    <col min="10497" max="10497" width="41.109375" style="172" customWidth="1"/>
    <col min="10498" max="10498" width="9.109375" style="172" customWidth="1"/>
    <col min="10499" max="10499" width="17.5546875" style="172" customWidth="1"/>
    <col min="10500" max="10500" width="13.6640625" style="172" customWidth="1"/>
    <col min="10501" max="10501" width="14.5546875" style="172" customWidth="1"/>
    <col min="10502" max="10502" width="33.88671875" style="172" customWidth="1"/>
    <col min="10503" max="10503" width="13.44140625" style="172" customWidth="1"/>
    <col min="10504" max="10504" width="19.6640625" style="172" customWidth="1"/>
    <col min="10505" max="10505" width="15.109375" style="172" customWidth="1"/>
    <col min="10506" max="10507" width="15.6640625" style="172" bestFit="1" customWidth="1"/>
    <col min="10508" max="10508" width="12.5546875" style="172" bestFit="1" customWidth="1"/>
    <col min="10509" max="10509" width="18" style="172" customWidth="1"/>
    <col min="10510" max="10510" width="8.88671875" style="172"/>
    <col min="10511" max="10511" width="10.88671875" style="172" bestFit="1" customWidth="1"/>
    <col min="10512" max="10751" width="8.88671875" style="172"/>
    <col min="10752" max="10752" width="5.44140625" style="172" customWidth="1"/>
    <col min="10753" max="10753" width="41.109375" style="172" customWidth="1"/>
    <col min="10754" max="10754" width="9.109375" style="172" customWidth="1"/>
    <col min="10755" max="10755" width="17.5546875" style="172" customWidth="1"/>
    <col min="10756" max="10756" width="13.6640625" style="172" customWidth="1"/>
    <col min="10757" max="10757" width="14.5546875" style="172" customWidth="1"/>
    <col min="10758" max="10758" width="33.88671875" style="172" customWidth="1"/>
    <col min="10759" max="10759" width="13.44140625" style="172" customWidth="1"/>
    <col min="10760" max="10760" width="19.6640625" style="172" customWidth="1"/>
    <col min="10761" max="10761" width="15.109375" style="172" customWidth="1"/>
    <col min="10762" max="10763" width="15.6640625" style="172" bestFit="1" customWidth="1"/>
    <col min="10764" max="10764" width="12.5546875" style="172" bestFit="1" customWidth="1"/>
    <col min="10765" max="10765" width="18" style="172" customWidth="1"/>
    <col min="10766" max="10766" width="8.88671875" style="172"/>
    <col min="10767" max="10767" width="10.88671875" style="172" bestFit="1" customWidth="1"/>
    <col min="10768" max="11007" width="8.88671875" style="172"/>
    <col min="11008" max="11008" width="5.44140625" style="172" customWidth="1"/>
    <col min="11009" max="11009" width="41.109375" style="172" customWidth="1"/>
    <col min="11010" max="11010" width="9.109375" style="172" customWidth="1"/>
    <col min="11011" max="11011" width="17.5546875" style="172" customWidth="1"/>
    <col min="11012" max="11012" width="13.6640625" style="172" customWidth="1"/>
    <col min="11013" max="11013" width="14.5546875" style="172" customWidth="1"/>
    <col min="11014" max="11014" width="33.88671875" style="172" customWidth="1"/>
    <col min="11015" max="11015" width="13.44140625" style="172" customWidth="1"/>
    <col min="11016" max="11016" width="19.6640625" style="172" customWidth="1"/>
    <col min="11017" max="11017" width="15.109375" style="172" customWidth="1"/>
    <col min="11018" max="11019" width="15.6640625" style="172" bestFit="1" customWidth="1"/>
    <col min="11020" max="11020" width="12.5546875" style="172" bestFit="1" customWidth="1"/>
    <col min="11021" max="11021" width="18" style="172" customWidth="1"/>
    <col min="11022" max="11022" width="8.88671875" style="172"/>
    <col min="11023" max="11023" width="10.88671875" style="172" bestFit="1" customWidth="1"/>
    <col min="11024" max="11263" width="8.88671875" style="172"/>
    <col min="11264" max="11264" width="5.44140625" style="172" customWidth="1"/>
    <col min="11265" max="11265" width="41.109375" style="172" customWidth="1"/>
    <col min="11266" max="11266" width="9.109375" style="172" customWidth="1"/>
    <col min="11267" max="11267" width="17.5546875" style="172" customWidth="1"/>
    <col min="11268" max="11268" width="13.6640625" style="172" customWidth="1"/>
    <col min="11269" max="11269" width="14.5546875" style="172" customWidth="1"/>
    <col min="11270" max="11270" width="33.88671875" style="172" customWidth="1"/>
    <col min="11271" max="11271" width="13.44140625" style="172" customWidth="1"/>
    <col min="11272" max="11272" width="19.6640625" style="172" customWidth="1"/>
    <col min="11273" max="11273" width="15.109375" style="172" customWidth="1"/>
    <col min="11274" max="11275" width="15.6640625" style="172" bestFit="1" customWidth="1"/>
    <col min="11276" max="11276" width="12.5546875" style="172" bestFit="1" customWidth="1"/>
    <col min="11277" max="11277" width="18" style="172" customWidth="1"/>
    <col min="11278" max="11278" width="8.88671875" style="172"/>
    <col min="11279" max="11279" width="10.88671875" style="172" bestFit="1" customWidth="1"/>
    <col min="11280" max="11519" width="8.88671875" style="172"/>
    <col min="11520" max="11520" width="5.44140625" style="172" customWidth="1"/>
    <col min="11521" max="11521" width="41.109375" style="172" customWidth="1"/>
    <col min="11522" max="11522" width="9.109375" style="172" customWidth="1"/>
    <col min="11523" max="11523" width="17.5546875" style="172" customWidth="1"/>
    <col min="11524" max="11524" width="13.6640625" style="172" customWidth="1"/>
    <col min="11525" max="11525" width="14.5546875" style="172" customWidth="1"/>
    <col min="11526" max="11526" width="33.88671875" style="172" customWidth="1"/>
    <col min="11527" max="11527" width="13.44140625" style="172" customWidth="1"/>
    <col min="11528" max="11528" width="19.6640625" style="172" customWidth="1"/>
    <col min="11529" max="11529" width="15.109375" style="172" customWidth="1"/>
    <col min="11530" max="11531" width="15.6640625" style="172" bestFit="1" customWidth="1"/>
    <col min="11532" max="11532" width="12.5546875" style="172" bestFit="1" customWidth="1"/>
    <col min="11533" max="11533" width="18" style="172" customWidth="1"/>
    <col min="11534" max="11534" width="8.88671875" style="172"/>
    <col min="11535" max="11535" width="10.88671875" style="172" bestFit="1" customWidth="1"/>
    <col min="11536" max="11775" width="8.88671875" style="172"/>
    <col min="11776" max="11776" width="5.44140625" style="172" customWidth="1"/>
    <col min="11777" max="11777" width="41.109375" style="172" customWidth="1"/>
    <col min="11778" max="11778" width="9.109375" style="172" customWidth="1"/>
    <col min="11779" max="11779" width="17.5546875" style="172" customWidth="1"/>
    <col min="11780" max="11780" width="13.6640625" style="172" customWidth="1"/>
    <col min="11781" max="11781" width="14.5546875" style="172" customWidth="1"/>
    <col min="11782" max="11782" width="33.88671875" style="172" customWidth="1"/>
    <col min="11783" max="11783" width="13.44140625" style="172" customWidth="1"/>
    <col min="11784" max="11784" width="19.6640625" style="172" customWidth="1"/>
    <col min="11785" max="11785" width="15.109375" style="172" customWidth="1"/>
    <col min="11786" max="11787" width="15.6640625" style="172" bestFit="1" customWidth="1"/>
    <col min="11788" max="11788" width="12.5546875" style="172" bestFit="1" customWidth="1"/>
    <col min="11789" max="11789" width="18" style="172" customWidth="1"/>
    <col min="11790" max="11790" width="8.88671875" style="172"/>
    <col min="11791" max="11791" width="10.88671875" style="172" bestFit="1" customWidth="1"/>
    <col min="11792" max="12031" width="8.88671875" style="172"/>
    <col min="12032" max="12032" width="5.44140625" style="172" customWidth="1"/>
    <col min="12033" max="12033" width="41.109375" style="172" customWidth="1"/>
    <col min="12034" max="12034" width="9.109375" style="172" customWidth="1"/>
    <col min="12035" max="12035" width="17.5546875" style="172" customWidth="1"/>
    <col min="12036" max="12036" width="13.6640625" style="172" customWidth="1"/>
    <col min="12037" max="12037" width="14.5546875" style="172" customWidth="1"/>
    <col min="12038" max="12038" width="33.88671875" style="172" customWidth="1"/>
    <col min="12039" max="12039" width="13.44140625" style="172" customWidth="1"/>
    <col min="12040" max="12040" width="19.6640625" style="172" customWidth="1"/>
    <col min="12041" max="12041" width="15.109375" style="172" customWidth="1"/>
    <col min="12042" max="12043" width="15.6640625" style="172" bestFit="1" customWidth="1"/>
    <col min="12044" max="12044" width="12.5546875" style="172" bestFit="1" customWidth="1"/>
    <col min="12045" max="12045" width="18" style="172" customWidth="1"/>
    <col min="12046" max="12046" width="8.88671875" style="172"/>
    <col min="12047" max="12047" width="10.88671875" style="172" bestFit="1" customWidth="1"/>
    <col min="12048" max="12287" width="8.88671875" style="172"/>
    <col min="12288" max="12288" width="5.44140625" style="172" customWidth="1"/>
    <col min="12289" max="12289" width="41.109375" style="172" customWidth="1"/>
    <col min="12290" max="12290" width="9.109375" style="172" customWidth="1"/>
    <col min="12291" max="12291" width="17.5546875" style="172" customWidth="1"/>
    <col min="12292" max="12292" width="13.6640625" style="172" customWidth="1"/>
    <col min="12293" max="12293" width="14.5546875" style="172" customWidth="1"/>
    <col min="12294" max="12294" width="33.88671875" style="172" customWidth="1"/>
    <col min="12295" max="12295" width="13.44140625" style="172" customWidth="1"/>
    <col min="12296" max="12296" width="19.6640625" style="172" customWidth="1"/>
    <col min="12297" max="12297" width="15.109375" style="172" customWidth="1"/>
    <col min="12298" max="12299" width="15.6640625" style="172" bestFit="1" customWidth="1"/>
    <col min="12300" max="12300" width="12.5546875" style="172" bestFit="1" customWidth="1"/>
    <col min="12301" max="12301" width="18" style="172" customWidth="1"/>
    <col min="12302" max="12302" width="8.88671875" style="172"/>
    <col min="12303" max="12303" width="10.88671875" style="172" bestFit="1" customWidth="1"/>
    <col min="12304" max="12543" width="8.88671875" style="172"/>
    <col min="12544" max="12544" width="5.44140625" style="172" customWidth="1"/>
    <col min="12545" max="12545" width="41.109375" style="172" customWidth="1"/>
    <col min="12546" max="12546" width="9.109375" style="172" customWidth="1"/>
    <col min="12547" max="12547" width="17.5546875" style="172" customWidth="1"/>
    <col min="12548" max="12548" width="13.6640625" style="172" customWidth="1"/>
    <col min="12549" max="12549" width="14.5546875" style="172" customWidth="1"/>
    <col min="12550" max="12550" width="33.88671875" style="172" customWidth="1"/>
    <col min="12551" max="12551" width="13.44140625" style="172" customWidth="1"/>
    <col min="12552" max="12552" width="19.6640625" style="172" customWidth="1"/>
    <col min="12553" max="12553" width="15.109375" style="172" customWidth="1"/>
    <col min="12554" max="12555" width="15.6640625" style="172" bestFit="1" customWidth="1"/>
    <col min="12556" max="12556" width="12.5546875" style="172" bestFit="1" customWidth="1"/>
    <col min="12557" max="12557" width="18" style="172" customWidth="1"/>
    <col min="12558" max="12558" width="8.88671875" style="172"/>
    <col min="12559" max="12559" width="10.88671875" style="172" bestFit="1" customWidth="1"/>
    <col min="12560" max="12799" width="8.88671875" style="172"/>
    <col min="12800" max="12800" width="5.44140625" style="172" customWidth="1"/>
    <col min="12801" max="12801" width="41.109375" style="172" customWidth="1"/>
    <col min="12802" max="12802" width="9.109375" style="172" customWidth="1"/>
    <col min="12803" max="12803" width="17.5546875" style="172" customWidth="1"/>
    <col min="12804" max="12804" width="13.6640625" style="172" customWidth="1"/>
    <col min="12805" max="12805" width="14.5546875" style="172" customWidth="1"/>
    <col min="12806" max="12806" width="33.88671875" style="172" customWidth="1"/>
    <col min="12807" max="12807" width="13.44140625" style="172" customWidth="1"/>
    <col min="12808" max="12808" width="19.6640625" style="172" customWidth="1"/>
    <col min="12809" max="12809" width="15.109375" style="172" customWidth="1"/>
    <col min="12810" max="12811" width="15.6640625" style="172" bestFit="1" customWidth="1"/>
    <col min="12812" max="12812" width="12.5546875" style="172" bestFit="1" customWidth="1"/>
    <col min="12813" max="12813" width="18" style="172" customWidth="1"/>
    <col min="12814" max="12814" width="8.88671875" style="172"/>
    <col min="12815" max="12815" width="10.88671875" style="172" bestFit="1" customWidth="1"/>
    <col min="12816" max="13055" width="8.88671875" style="172"/>
    <col min="13056" max="13056" width="5.44140625" style="172" customWidth="1"/>
    <col min="13057" max="13057" width="41.109375" style="172" customWidth="1"/>
    <col min="13058" max="13058" width="9.109375" style="172" customWidth="1"/>
    <col min="13059" max="13059" width="17.5546875" style="172" customWidth="1"/>
    <col min="13060" max="13060" width="13.6640625" style="172" customWidth="1"/>
    <col min="13061" max="13061" width="14.5546875" style="172" customWidth="1"/>
    <col min="13062" max="13062" width="33.88671875" style="172" customWidth="1"/>
    <col min="13063" max="13063" width="13.44140625" style="172" customWidth="1"/>
    <col min="13064" max="13064" width="19.6640625" style="172" customWidth="1"/>
    <col min="13065" max="13065" width="15.109375" style="172" customWidth="1"/>
    <col min="13066" max="13067" width="15.6640625" style="172" bestFit="1" customWidth="1"/>
    <col min="13068" max="13068" width="12.5546875" style="172" bestFit="1" customWidth="1"/>
    <col min="13069" max="13069" width="18" style="172" customWidth="1"/>
    <col min="13070" max="13070" width="8.88671875" style="172"/>
    <col min="13071" max="13071" width="10.88671875" style="172" bestFit="1" customWidth="1"/>
    <col min="13072" max="13311" width="8.88671875" style="172"/>
    <col min="13312" max="13312" width="5.44140625" style="172" customWidth="1"/>
    <col min="13313" max="13313" width="41.109375" style="172" customWidth="1"/>
    <col min="13314" max="13314" width="9.109375" style="172" customWidth="1"/>
    <col min="13315" max="13315" width="17.5546875" style="172" customWidth="1"/>
    <col min="13316" max="13316" width="13.6640625" style="172" customWidth="1"/>
    <col min="13317" max="13317" width="14.5546875" style="172" customWidth="1"/>
    <col min="13318" max="13318" width="33.88671875" style="172" customWidth="1"/>
    <col min="13319" max="13319" width="13.44140625" style="172" customWidth="1"/>
    <col min="13320" max="13320" width="19.6640625" style="172" customWidth="1"/>
    <col min="13321" max="13321" width="15.109375" style="172" customWidth="1"/>
    <col min="13322" max="13323" width="15.6640625" style="172" bestFit="1" customWidth="1"/>
    <col min="13324" max="13324" width="12.5546875" style="172" bestFit="1" customWidth="1"/>
    <col min="13325" max="13325" width="18" style="172" customWidth="1"/>
    <col min="13326" max="13326" width="8.88671875" style="172"/>
    <col min="13327" max="13327" width="10.88671875" style="172" bestFit="1" customWidth="1"/>
    <col min="13328" max="13567" width="8.88671875" style="172"/>
    <col min="13568" max="13568" width="5.44140625" style="172" customWidth="1"/>
    <col min="13569" max="13569" width="41.109375" style="172" customWidth="1"/>
    <col min="13570" max="13570" width="9.109375" style="172" customWidth="1"/>
    <col min="13571" max="13571" width="17.5546875" style="172" customWidth="1"/>
    <col min="13572" max="13572" width="13.6640625" style="172" customWidth="1"/>
    <col min="13573" max="13573" width="14.5546875" style="172" customWidth="1"/>
    <col min="13574" max="13574" width="33.88671875" style="172" customWidth="1"/>
    <col min="13575" max="13575" width="13.44140625" style="172" customWidth="1"/>
    <col min="13576" max="13576" width="19.6640625" style="172" customWidth="1"/>
    <col min="13577" max="13577" width="15.109375" style="172" customWidth="1"/>
    <col min="13578" max="13579" width="15.6640625" style="172" bestFit="1" customWidth="1"/>
    <col min="13580" max="13580" width="12.5546875" style="172" bestFit="1" customWidth="1"/>
    <col min="13581" max="13581" width="18" style="172" customWidth="1"/>
    <col min="13582" max="13582" width="8.88671875" style="172"/>
    <col min="13583" max="13583" width="10.88671875" style="172" bestFit="1" customWidth="1"/>
    <col min="13584" max="13823" width="8.88671875" style="172"/>
    <col min="13824" max="13824" width="5.44140625" style="172" customWidth="1"/>
    <col min="13825" max="13825" width="41.109375" style="172" customWidth="1"/>
    <col min="13826" max="13826" width="9.109375" style="172" customWidth="1"/>
    <col min="13827" max="13827" width="17.5546875" style="172" customWidth="1"/>
    <col min="13828" max="13828" width="13.6640625" style="172" customWidth="1"/>
    <col min="13829" max="13829" width="14.5546875" style="172" customWidth="1"/>
    <col min="13830" max="13830" width="33.88671875" style="172" customWidth="1"/>
    <col min="13831" max="13831" width="13.44140625" style="172" customWidth="1"/>
    <col min="13832" max="13832" width="19.6640625" style="172" customWidth="1"/>
    <col min="13833" max="13833" width="15.109375" style="172" customWidth="1"/>
    <col min="13834" max="13835" width="15.6640625" style="172" bestFit="1" customWidth="1"/>
    <col min="13836" max="13836" width="12.5546875" style="172" bestFit="1" customWidth="1"/>
    <col min="13837" max="13837" width="18" style="172" customWidth="1"/>
    <col min="13838" max="13838" width="8.88671875" style="172"/>
    <col min="13839" max="13839" width="10.88671875" style="172" bestFit="1" customWidth="1"/>
    <col min="13840" max="14079" width="8.88671875" style="172"/>
    <col min="14080" max="14080" width="5.44140625" style="172" customWidth="1"/>
    <col min="14081" max="14081" width="41.109375" style="172" customWidth="1"/>
    <col min="14082" max="14082" width="9.109375" style="172" customWidth="1"/>
    <col min="14083" max="14083" width="17.5546875" style="172" customWidth="1"/>
    <col min="14084" max="14084" width="13.6640625" style="172" customWidth="1"/>
    <col min="14085" max="14085" width="14.5546875" style="172" customWidth="1"/>
    <col min="14086" max="14086" width="33.88671875" style="172" customWidth="1"/>
    <col min="14087" max="14087" width="13.44140625" style="172" customWidth="1"/>
    <col min="14088" max="14088" width="19.6640625" style="172" customWidth="1"/>
    <col min="14089" max="14089" width="15.109375" style="172" customWidth="1"/>
    <col min="14090" max="14091" width="15.6640625" style="172" bestFit="1" customWidth="1"/>
    <col min="14092" max="14092" width="12.5546875" style="172" bestFit="1" customWidth="1"/>
    <col min="14093" max="14093" width="18" style="172" customWidth="1"/>
    <col min="14094" max="14094" width="8.88671875" style="172"/>
    <col min="14095" max="14095" width="10.88671875" style="172" bestFit="1" customWidth="1"/>
    <col min="14096" max="14335" width="8.88671875" style="172"/>
    <col min="14336" max="14336" width="5.44140625" style="172" customWidth="1"/>
    <col min="14337" max="14337" width="41.109375" style="172" customWidth="1"/>
    <col min="14338" max="14338" width="9.109375" style="172" customWidth="1"/>
    <col min="14339" max="14339" width="17.5546875" style="172" customWidth="1"/>
    <col min="14340" max="14340" width="13.6640625" style="172" customWidth="1"/>
    <col min="14341" max="14341" width="14.5546875" style="172" customWidth="1"/>
    <col min="14342" max="14342" width="33.88671875" style="172" customWidth="1"/>
    <col min="14343" max="14343" width="13.44140625" style="172" customWidth="1"/>
    <col min="14344" max="14344" width="19.6640625" style="172" customWidth="1"/>
    <col min="14345" max="14345" width="15.109375" style="172" customWidth="1"/>
    <col min="14346" max="14347" width="15.6640625" style="172" bestFit="1" customWidth="1"/>
    <col min="14348" max="14348" width="12.5546875" style="172" bestFit="1" customWidth="1"/>
    <col min="14349" max="14349" width="18" style="172" customWidth="1"/>
    <col min="14350" max="14350" width="8.88671875" style="172"/>
    <col min="14351" max="14351" width="10.88671875" style="172" bestFit="1" customWidth="1"/>
    <col min="14352" max="14591" width="8.88671875" style="172"/>
    <col min="14592" max="14592" width="5.44140625" style="172" customWidth="1"/>
    <col min="14593" max="14593" width="41.109375" style="172" customWidth="1"/>
    <col min="14594" max="14594" width="9.109375" style="172" customWidth="1"/>
    <col min="14595" max="14595" width="17.5546875" style="172" customWidth="1"/>
    <col min="14596" max="14596" width="13.6640625" style="172" customWidth="1"/>
    <col min="14597" max="14597" width="14.5546875" style="172" customWidth="1"/>
    <col min="14598" max="14598" width="33.88671875" style="172" customWidth="1"/>
    <col min="14599" max="14599" width="13.44140625" style="172" customWidth="1"/>
    <col min="14600" max="14600" width="19.6640625" style="172" customWidth="1"/>
    <col min="14601" max="14601" width="15.109375" style="172" customWidth="1"/>
    <col min="14602" max="14603" width="15.6640625" style="172" bestFit="1" customWidth="1"/>
    <col min="14604" max="14604" width="12.5546875" style="172" bestFit="1" customWidth="1"/>
    <col min="14605" max="14605" width="18" style="172" customWidth="1"/>
    <col min="14606" max="14606" width="8.88671875" style="172"/>
    <col min="14607" max="14607" width="10.88671875" style="172" bestFit="1" customWidth="1"/>
    <col min="14608" max="14847" width="8.88671875" style="172"/>
    <col min="14848" max="14848" width="5.44140625" style="172" customWidth="1"/>
    <col min="14849" max="14849" width="41.109375" style="172" customWidth="1"/>
    <col min="14850" max="14850" width="9.109375" style="172" customWidth="1"/>
    <col min="14851" max="14851" width="17.5546875" style="172" customWidth="1"/>
    <col min="14852" max="14852" width="13.6640625" style="172" customWidth="1"/>
    <col min="14853" max="14853" width="14.5546875" style="172" customWidth="1"/>
    <col min="14854" max="14854" width="33.88671875" style="172" customWidth="1"/>
    <col min="14855" max="14855" width="13.44140625" style="172" customWidth="1"/>
    <col min="14856" max="14856" width="19.6640625" style="172" customWidth="1"/>
    <col min="14857" max="14857" width="15.109375" style="172" customWidth="1"/>
    <col min="14858" max="14859" width="15.6640625" style="172" bestFit="1" customWidth="1"/>
    <col min="14860" max="14860" width="12.5546875" style="172" bestFit="1" customWidth="1"/>
    <col min="14861" max="14861" width="18" style="172" customWidth="1"/>
    <col min="14862" max="14862" width="8.88671875" style="172"/>
    <col min="14863" max="14863" width="10.88671875" style="172" bestFit="1" customWidth="1"/>
    <col min="14864" max="15103" width="8.88671875" style="172"/>
    <col min="15104" max="15104" width="5.44140625" style="172" customWidth="1"/>
    <col min="15105" max="15105" width="41.109375" style="172" customWidth="1"/>
    <col min="15106" max="15106" width="9.109375" style="172" customWidth="1"/>
    <col min="15107" max="15107" width="17.5546875" style="172" customWidth="1"/>
    <col min="15108" max="15108" width="13.6640625" style="172" customWidth="1"/>
    <col min="15109" max="15109" width="14.5546875" style="172" customWidth="1"/>
    <col min="15110" max="15110" width="33.88671875" style="172" customWidth="1"/>
    <col min="15111" max="15111" width="13.44140625" style="172" customWidth="1"/>
    <col min="15112" max="15112" width="19.6640625" style="172" customWidth="1"/>
    <col min="15113" max="15113" width="15.109375" style="172" customWidth="1"/>
    <col min="15114" max="15115" width="15.6640625" style="172" bestFit="1" customWidth="1"/>
    <col min="15116" max="15116" width="12.5546875" style="172" bestFit="1" customWidth="1"/>
    <col min="15117" max="15117" width="18" style="172" customWidth="1"/>
    <col min="15118" max="15118" width="8.88671875" style="172"/>
    <col min="15119" max="15119" width="10.88671875" style="172" bestFit="1" customWidth="1"/>
    <col min="15120" max="15359" width="8.88671875" style="172"/>
    <col min="15360" max="15360" width="5.44140625" style="172" customWidth="1"/>
    <col min="15361" max="15361" width="41.109375" style="172" customWidth="1"/>
    <col min="15362" max="15362" width="9.109375" style="172" customWidth="1"/>
    <col min="15363" max="15363" width="17.5546875" style="172" customWidth="1"/>
    <col min="15364" max="15364" width="13.6640625" style="172" customWidth="1"/>
    <col min="15365" max="15365" width="14.5546875" style="172" customWidth="1"/>
    <col min="15366" max="15366" width="33.88671875" style="172" customWidth="1"/>
    <col min="15367" max="15367" width="13.44140625" style="172" customWidth="1"/>
    <col min="15368" max="15368" width="19.6640625" style="172" customWidth="1"/>
    <col min="15369" max="15369" width="15.109375" style="172" customWidth="1"/>
    <col min="15370" max="15371" width="15.6640625" style="172" bestFit="1" customWidth="1"/>
    <col min="15372" max="15372" width="12.5546875" style="172" bestFit="1" customWidth="1"/>
    <col min="15373" max="15373" width="18" style="172" customWidth="1"/>
    <col min="15374" max="15374" width="8.88671875" style="172"/>
    <col min="15375" max="15375" width="10.88671875" style="172" bestFit="1" customWidth="1"/>
    <col min="15376" max="15615" width="8.88671875" style="172"/>
    <col min="15616" max="15616" width="5.44140625" style="172" customWidth="1"/>
    <col min="15617" max="15617" width="41.109375" style="172" customWidth="1"/>
    <col min="15618" max="15618" width="9.109375" style="172" customWidth="1"/>
    <col min="15619" max="15619" width="17.5546875" style="172" customWidth="1"/>
    <col min="15620" max="15620" width="13.6640625" style="172" customWidth="1"/>
    <col min="15621" max="15621" width="14.5546875" style="172" customWidth="1"/>
    <col min="15622" max="15622" width="33.88671875" style="172" customWidth="1"/>
    <col min="15623" max="15623" width="13.44140625" style="172" customWidth="1"/>
    <col min="15624" max="15624" width="19.6640625" style="172" customWidth="1"/>
    <col min="15625" max="15625" width="15.109375" style="172" customWidth="1"/>
    <col min="15626" max="15627" width="15.6640625" style="172" bestFit="1" customWidth="1"/>
    <col min="15628" max="15628" width="12.5546875" style="172" bestFit="1" customWidth="1"/>
    <col min="15629" max="15629" width="18" style="172" customWidth="1"/>
    <col min="15630" max="15630" width="8.88671875" style="172"/>
    <col min="15631" max="15631" width="10.88671875" style="172" bestFit="1" customWidth="1"/>
    <col min="15632" max="15871" width="8.88671875" style="172"/>
    <col min="15872" max="15872" width="5.44140625" style="172" customWidth="1"/>
    <col min="15873" max="15873" width="41.109375" style="172" customWidth="1"/>
    <col min="15874" max="15874" width="9.109375" style="172" customWidth="1"/>
    <col min="15875" max="15875" width="17.5546875" style="172" customWidth="1"/>
    <col min="15876" max="15876" width="13.6640625" style="172" customWidth="1"/>
    <col min="15877" max="15877" width="14.5546875" style="172" customWidth="1"/>
    <col min="15878" max="15878" width="33.88671875" style="172" customWidth="1"/>
    <col min="15879" max="15879" width="13.44140625" style="172" customWidth="1"/>
    <col min="15880" max="15880" width="19.6640625" style="172" customWidth="1"/>
    <col min="15881" max="15881" width="15.109375" style="172" customWidth="1"/>
    <col min="15882" max="15883" width="15.6640625" style="172" bestFit="1" customWidth="1"/>
    <col min="15884" max="15884" width="12.5546875" style="172" bestFit="1" customWidth="1"/>
    <col min="15885" max="15885" width="18" style="172" customWidth="1"/>
    <col min="15886" max="15886" width="8.88671875" style="172"/>
    <col min="15887" max="15887" width="10.88671875" style="172" bestFit="1" customWidth="1"/>
    <col min="15888" max="16127" width="8.88671875" style="172"/>
    <col min="16128" max="16128" width="5.44140625" style="172" customWidth="1"/>
    <col min="16129" max="16129" width="41.109375" style="172" customWidth="1"/>
    <col min="16130" max="16130" width="9.109375" style="172" customWidth="1"/>
    <col min="16131" max="16131" width="17.5546875" style="172" customWidth="1"/>
    <col min="16132" max="16132" width="13.6640625" style="172" customWidth="1"/>
    <col min="16133" max="16133" width="14.5546875" style="172" customWidth="1"/>
    <col min="16134" max="16134" width="33.88671875" style="172" customWidth="1"/>
    <col min="16135" max="16135" width="13.44140625" style="172" customWidth="1"/>
    <col min="16136" max="16136" width="19.6640625" style="172" customWidth="1"/>
    <col min="16137" max="16137" width="15.109375" style="172" customWidth="1"/>
    <col min="16138" max="16139" width="15.6640625" style="172" bestFit="1" customWidth="1"/>
    <col min="16140" max="16140" width="12.5546875" style="172" bestFit="1" customWidth="1"/>
    <col min="16141" max="16141" width="18" style="172" customWidth="1"/>
    <col min="16142" max="16142" width="8.88671875" style="172"/>
    <col min="16143" max="16143" width="10.88671875" style="172" bestFit="1" customWidth="1"/>
    <col min="16144" max="16383" width="8.88671875" style="172"/>
    <col min="16384" max="16384" width="8.88671875" style="172" customWidth="1"/>
  </cols>
  <sheetData>
    <row r="1" spans="1:13" x14ac:dyDescent="0.3">
      <c r="A1" s="166"/>
      <c r="B1" s="167"/>
      <c r="C1" s="168"/>
      <c r="D1" s="169"/>
      <c r="E1" s="170"/>
    </row>
    <row r="2" spans="1:13" x14ac:dyDescent="0.3">
      <c r="A2" s="2639" t="s">
        <v>1219</v>
      </c>
      <c r="B2" s="2640"/>
      <c r="C2" s="2640"/>
      <c r="D2" s="2640"/>
      <c r="E2" s="2640"/>
      <c r="I2" s="174"/>
    </row>
    <row r="3" spans="1:13" x14ac:dyDescent="0.3">
      <c r="A3" s="2641" t="s">
        <v>1220</v>
      </c>
      <c r="B3" s="2641"/>
      <c r="C3" s="2641"/>
      <c r="D3" s="2641"/>
      <c r="E3" s="2641"/>
      <c r="I3" s="174"/>
    </row>
    <row r="4" spans="1:13" ht="45" customHeight="1" x14ac:dyDescent="0.3">
      <c r="A4" s="2642" t="s">
        <v>4</v>
      </c>
      <c r="B4" s="2643"/>
      <c r="C4" s="2643"/>
      <c r="D4" s="2643"/>
      <c r="E4" s="2643"/>
      <c r="I4" s="175"/>
      <c r="J4" s="176"/>
      <c r="K4" s="176"/>
      <c r="L4" s="176"/>
    </row>
    <row r="5" spans="1:13" x14ac:dyDescent="0.3">
      <c r="A5" s="177"/>
      <c r="B5" s="178"/>
      <c r="C5" s="178"/>
      <c r="D5" s="178"/>
      <c r="E5" s="178"/>
      <c r="I5" s="175"/>
      <c r="J5" s="176"/>
      <c r="K5" s="176"/>
      <c r="L5" s="176"/>
    </row>
    <row r="6" spans="1:13" x14ac:dyDescent="0.3">
      <c r="A6" s="179" t="s">
        <v>1240</v>
      </c>
      <c r="B6" s="179"/>
      <c r="C6" s="179"/>
      <c r="D6" s="179"/>
      <c r="E6" s="179"/>
      <c r="I6" s="175"/>
      <c r="J6" s="176"/>
      <c r="K6" s="176"/>
      <c r="L6" s="176"/>
    </row>
    <row r="7" spans="1:13" x14ac:dyDescent="0.3">
      <c r="A7" s="2644" t="s">
        <v>1241</v>
      </c>
      <c r="B7" s="2644"/>
      <c r="C7" s="2644"/>
      <c r="D7" s="2644"/>
      <c r="E7" s="2644"/>
      <c r="J7" s="176"/>
      <c r="K7" s="176"/>
      <c r="L7" s="176"/>
    </row>
    <row r="8" spans="1:13" x14ac:dyDescent="0.3">
      <c r="A8" s="180"/>
      <c r="B8" s="180"/>
      <c r="C8" s="180"/>
      <c r="D8" s="180"/>
      <c r="E8" s="180"/>
      <c r="J8" s="176"/>
      <c r="K8" s="176"/>
      <c r="L8" s="176"/>
    </row>
    <row r="9" spans="1:13" s="182" customFormat="1" x14ac:dyDescent="0.3">
      <c r="A9" s="2645" t="s">
        <v>1879</v>
      </c>
      <c r="B9" s="2645"/>
      <c r="C9" s="2645"/>
      <c r="D9" s="2645"/>
      <c r="E9" s="2645"/>
      <c r="F9" s="181"/>
      <c r="I9" s="183"/>
      <c r="J9" s="176"/>
      <c r="K9" s="176"/>
    </row>
    <row r="10" spans="1:13" s="185" customFormat="1" ht="15.6" customHeight="1" x14ac:dyDescent="0.3">
      <c r="A10" s="2638" t="s">
        <v>1221</v>
      </c>
      <c r="B10" s="2638" t="s">
        <v>1222</v>
      </c>
      <c r="C10" s="2638" t="s">
        <v>31</v>
      </c>
      <c r="D10" s="2638" t="s">
        <v>1223</v>
      </c>
      <c r="E10" s="2638"/>
      <c r="F10" s="184"/>
      <c r="I10" s="186"/>
      <c r="J10" s="176"/>
      <c r="K10" s="176"/>
    </row>
    <row r="11" spans="1:13" s="185" customFormat="1" ht="27.6" x14ac:dyDescent="0.3">
      <c r="A11" s="2638"/>
      <c r="B11" s="2638"/>
      <c r="C11" s="2638"/>
      <c r="D11" s="187" t="s">
        <v>1224</v>
      </c>
      <c r="E11" s="187" t="s">
        <v>1225</v>
      </c>
      <c r="F11" s="184"/>
      <c r="I11" s="186"/>
      <c r="J11" s="176"/>
      <c r="K11" s="176"/>
    </row>
    <row r="12" spans="1:13" s="185" customFormat="1" x14ac:dyDescent="0.3">
      <c r="A12" s="188" t="s">
        <v>44</v>
      </c>
      <c r="B12" s="188" t="s">
        <v>60</v>
      </c>
      <c r="C12" s="188" t="s">
        <v>66</v>
      </c>
      <c r="D12" s="188" t="s">
        <v>71</v>
      </c>
      <c r="E12" s="188" t="s">
        <v>75</v>
      </c>
      <c r="F12" s="184"/>
      <c r="H12" s="186"/>
      <c r="I12" s="186"/>
      <c r="J12" s="176"/>
      <c r="K12" s="176"/>
    </row>
    <row r="13" spans="1:13" s="192" customFormat="1" x14ac:dyDescent="0.3">
      <c r="A13" s="188" t="s">
        <v>44</v>
      </c>
      <c r="B13" s="189" t="s">
        <v>1226</v>
      </c>
      <c r="C13" s="188"/>
      <c r="D13" s="190"/>
      <c r="E13" s="190" t="s">
        <v>1227</v>
      </c>
      <c r="F13" s="191"/>
      <c r="H13" s="193"/>
      <c r="I13" s="186"/>
      <c r="J13" s="176"/>
      <c r="K13" s="176"/>
      <c r="L13" s="193"/>
      <c r="M13" s="193"/>
    </row>
    <row r="14" spans="1:13" s="192" customFormat="1" x14ac:dyDescent="0.3">
      <c r="A14" s="194" t="s">
        <v>1228</v>
      </c>
      <c r="B14" s="195" t="s">
        <v>1229</v>
      </c>
      <c r="C14" s="196" t="s">
        <v>44</v>
      </c>
      <c r="D14" s="197">
        <f>'1'!K32/1000</f>
        <v>115.41</v>
      </c>
      <c r="E14" s="190" t="s">
        <v>1227</v>
      </c>
      <c r="F14" s="191"/>
      <c r="H14" s="193"/>
      <c r="I14" s="193"/>
      <c r="J14" s="176"/>
      <c r="K14" s="176"/>
      <c r="L14" s="193"/>
      <c r="M14" s="193"/>
    </row>
    <row r="15" spans="1:13" s="192" customFormat="1" x14ac:dyDescent="0.3">
      <c r="A15" s="194" t="s">
        <v>1230</v>
      </c>
      <c r="B15" s="195" t="s">
        <v>1231</v>
      </c>
      <c r="C15" s="196" t="s">
        <v>60</v>
      </c>
      <c r="D15" s="197">
        <f>'2'!K45/1000</f>
        <v>485.23</v>
      </c>
      <c r="E15" s="190" t="s">
        <v>1227</v>
      </c>
      <c r="F15" s="191"/>
      <c r="H15" s="193"/>
      <c r="I15" s="193"/>
      <c r="J15" s="176"/>
      <c r="K15" s="176"/>
      <c r="L15" s="193"/>
      <c r="M15" s="193"/>
    </row>
    <row r="16" spans="1:13" s="201" customFormat="1" x14ac:dyDescent="0.3">
      <c r="A16" s="194" t="s">
        <v>60</v>
      </c>
      <c r="B16" s="198" t="s">
        <v>1232</v>
      </c>
      <c r="C16" s="199"/>
      <c r="D16" s="197"/>
      <c r="E16" s="190"/>
      <c r="F16" s="200"/>
      <c r="I16" s="192"/>
      <c r="J16" s="176"/>
      <c r="K16" s="176"/>
    </row>
    <row r="17" spans="1:20" s="192" customFormat="1" x14ac:dyDescent="0.3">
      <c r="A17" s="194" t="s">
        <v>1233</v>
      </c>
      <c r="B17" s="202" t="s">
        <v>1247</v>
      </c>
      <c r="C17" s="196" t="s">
        <v>66</v>
      </c>
      <c r="D17" s="197" t="s">
        <v>1227</v>
      </c>
      <c r="E17" s="197">
        <f>'3'!$F$20</f>
        <v>3502.51</v>
      </c>
      <c r="F17" s="191"/>
      <c r="H17" s="193"/>
      <c r="I17" s="193"/>
      <c r="J17" s="176"/>
      <c r="K17" s="193"/>
      <c r="L17" s="193"/>
      <c r="M17" s="193"/>
    </row>
    <row r="18" spans="1:20" s="201" customFormat="1" x14ac:dyDescent="0.3">
      <c r="A18" s="194" t="s">
        <v>60</v>
      </c>
      <c r="B18" s="198" t="s">
        <v>1234</v>
      </c>
      <c r="C18" s="199"/>
      <c r="D18" s="197"/>
      <c r="E18" s="190"/>
      <c r="F18" s="200"/>
      <c r="I18" s="192"/>
      <c r="J18" s="176"/>
      <c r="K18" s="176"/>
    </row>
    <row r="19" spans="1:20" s="192" customFormat="1" x14ac:dyDescent="0.3">
      <c r="A19" s="194" t="s">
        <v>1233</v>
      </c>
      <c r="B19" s="202" t="s">
        <v>1247</v>
      </c>
      <c r="C19" s="196" t="s">
        <v>71</v>
      </c>
      <c r="D19" s="197" t="s">
        <v>1227</v>
      </c>
      <c r="E19" s="197">
        <f>'4'!F20</f>
        <v>5253.76</v>
      </c>
      <c r="F19" s="191"/>
      <c r="H19" s="193"/>
      <c r="I19" s="193"/>
      <c r="J19" s="176"/>
      <c r="K19" s="193"/>
      <c r="L19" s="193"/>
      <c r="M19" s="193"/>
    </row>
    <row r="20" spans="1:20" s="192" customFormat="1" ht="13.8" x14ac:dyDescent="0.25">
      <c r="A20" s="203"/>
      <c r="B20" s="204" t="s">
        <v>1235</v>
      </c>
      <c r="C20" s="205"/>
      <c r="D20" s="190">
        <f>D14+D15</f>
        <v>600.64</v>
      </c>
      <c r="E20" s="190">
        <f>E17+E19</f>
        <v>8756.27</v>
      </c>
      <c r="F20" s="191"/>
      <c r="H20" s="193"/>
      <c r="I20" s="193"/>
      <c r="J20" s="193"/>
      <c r="K20" s="193"/>
      <c r="L20" s="193"/>
      <c r="M20" s="193"/>
    </row>
    <row r="21" spans="1:20" s="192" customFormat="1" ht="13.8" x14ac:dyDescent="0.25">
      <c r="A21" s="203"/>
      <c r="B21" s="204" t="s">
        <v>1236</v>
      </c>
      <c r="C21" s="205"/>
      <c r="D21" s="2633">
        <f>D20+E20</f>
        <v>9356.91</v>
      </c>
      <c r="E21" s="2634"/>
      <c r="F21" s="191"/>
      <c r="H21" s="193"/>
      <c r="I21" s="193"/>
      <c r="J21" s="193"/>
      <c r="K21" s="193"/>
      <c r="L21" s="193"/>
      <c r="M21" s="193"/>
    </row>
    <row r="22" spans="1:20" s="216" customFormat="1" ht="14.4" x14ac:dyDescent="0.3">
      <c r="A22" s="2635"/>
      <c r="B22" s="2635"/>
      <c r="C22" s="2635"/>
      <c r="D22" s="2635"/>
      <c r="E22" s="2635"/>
      <c r="F22" s="206"/>
      <c r="G22" s="207"/>
      <c r="H22" s="208"/>
      <c r="I22" s="209"/>
      <c r="J22" s="210"/>
      <c r="K22" s="210"/>
      <c r="L22" s="210"/>
      <c r="M22" s="211"/>
      <c r="N22" s="211"/>
      <c r="O22" s="212"/>
      <c r="P22" s="213"/>
      <c r="Q22" s="213"/>
      <c r="R22" s="214"/>
      <c r="S22" s="214"/>
      <c r="T22" s="215"/>
    </row>
    <row r="23" spans="1:20" hidden="1" x14ac:dyDescent="0.3">
      <c r="A23" s="2636" t="s">
        <v>1237</v>
      </c>
      <c r="B23" s="2636"/>
      <c r="C23" s="2636"/>
      <c r="D23" s="2636"/>
      <c r="E23" s="2636"/>
      <c r="F23" s="171" t="s">
        <v>1238</v>
      </c>
      <c r="I23" s="172"/>
    </row>
    <row r="24" spans="1:20" hidden="1" x14ac:dyDescent="0.3">
      <c r="A24" s="217" t="s">
        <v>1239</v>
      </c>
      <c r="B24" s="218"/>
      <c r="C24" s="218"/>
      <c r="D24" s="218"/>
      <c r="E24" s="218"/>
      <c r="I24" s="172"/>
    </row>
    <row r="25" spans="1:20" x14ac:dyDescent="0.3">
      <c r="A25" s="50"/>
      <c r="E25" s="185"/>
      <c r="I25" s="172"/>
    </row>
    <row r="26" spans="1:20" x14ac:dyDescent="0.3">
      <c r="A26" s="50" t="s">
        <v>1242</v>
      </c>
      <c r="C26" s="219"/>
      <c r="D26" s="219"/>
      <c r="E26" s="223" t="s">
        <v>1243</v>
      </c>
    </row>
    <row r="27" spans="1:20" x14ac:dyDescent="0.3">
      <c r="A27" s="50"/>
      <c r="E27" s="185"/>
    </row>
    <row r="28" spans="1:20" x14ac:dyDescent="0.3">
      <c r="A28" s="50" t="s">
        <v>1244</v>
      </c>
      <c r="C28" s="219"/>
      <c r="D28" s="219"/>
      <c r="E28" s="185" t="s">
        <v>1245</v>
      </c>
    </row>
    <row r="29" spans="1:20" x14ac:dyDescent="0.3">
      <c r="A29" s="172"/>
      <c r="E29" s="185"/>
    </row>
    <row r="30" spans="1:20" x14ac:dyDescent="0.3">
      <c r="A30" s="2637" t="s">
        <v>1175</v>
      </c>
      <c r="B30" s="2637"/>
      <c r="C30" s="2637"/>
      <c r="D30" s="2637"/>
      <c r="E30" s="2637"/>
    </row>
    <row r="31" spans="1:20" x14ac:dyDescent="0.3">
      <c r="A31" s="172"/>
      <c r="B31" s="172"/>
      <c r="C31" s="172"/>
      <c r="D31" s="172"/>
      <c r="E31" s="172"/>
    </row>
    <row r="32" spans="1:20" x14ac:dyDescent="0.3">
      <c r="A32" s="2637"/>
      <c r="B32" s="2637"/>
      <c r="C32" s="220"/>
      <c r="D32" s="220"/>
      <c r="E32" s="221"/>
      <c r="I32" s="175"/>
    </row>
    <row r="33" spans="1:5" x14ac:dyDescent="0.3">
      <c r="A33" s="172"/>
      <c r="B33" s="172"/>
      <c r="C33" s="172"/>
      <c r="D33" s="172"/>
      <c r="E33" s="172"/>
    </row>
    <row r="34" spans="1:5" x14ac:dyDescent="0.3">
      <c r="E34" s="185"/>
    </row>
    <row r="35" spans="1:5" x14ac:dyDescent="0.3">
      <c r="A35" s="50"/>
      <c r="E35" s="185"/>
    </row>
  </sheetData>
  <mergeCells count="14">
    <mergeCell ref="A10:A11"/>
    <mergeCell ref="B10:B11"/>
    <mergeCell ref="C10:C11"/>
    <mergeCell ref="D10:E10"/>
    <mergeCell ref="A2:E2"/>
    <mergeCell ref="A3:E3"/>
    <mergeCell ref="A4:E4"/>
    <mergeCell ref="A7:E7"/>
    <mergeCell ref="A9:E9"/>
    <mergeCell ref="D21:E21"/>
    <mergeCell ref="A22:E22"/>
    <mergeCell ref="A23:E23"/>
    <mergeCell ref="A30:E30"/>
    <mergeCell ref="A32:B32"/>
  </mergeCells>
  <printOptions horizontalCentered="1"/>
  <pageMargins left="0.78740157480314965" right="0.19685039370078741" top="0.39370078740157483" bottom="0.19685039370078741" header="0" footer="0"/>
  <pageSetup paperSize="9" scale="92" firstPageNumber="140" orientation="portrait" useFirstPageNumber="1" r:id="rId1"/>
  <headerFooter>
    <oddFooter>&amp;RСтраница &amp;P</oddFooter>
  </headerFooter>
  <colBreaks count="1" manualBreakCount="1">
    <brk id="5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38"/>
  <sheetViews>
    <sheetView view="pageBreakPreview" topLeftCell="E28" zoomScaleNormal="100" zoomScaleSheetLayoutView="100" workbookViewId="0">
      <selection activeCell="K32" sqref="K32"/>
    </sheetView>
  </sheetViews>
  <sheetFormatPr defaultRowHeight="13.8" x14ac:dyDescent="0.3"/>
  <cols>
    <col min="1" max="1" width="4.88671875" style="317" customWidth="1"/>
    <col min="2" max="2" width="4.6640625" style="30" customWidth="1"/>
    <col min="3" max="3" width="9.33203125" style="30" customWidth="1"/>
    <col min="4" max="4" width="23.44140625" style="30" customWidth="1"/>
    <col min="5" max="5" width="7.5546875" style="30" customWidth="1"/>
    <col min="6" max="6" width="6.44140625" style="30" customWidth="1"/>
    <col min="7" max="7" width="41.88671875" style="30" customWidth="1"/>
    <col min="8" max="8" width="8.33203125" style="317" customWidth="1"/>
    <col min="9" max="9" width="1.5546875" style="30" customWidth="1"/>
    <col min="10" max="10" width="7.88671875" style="30" customWidth="1"/>
    <col min="11" max="11" width="15.33203125" style="317" customWidth="1"/>
    <col min="12" max="12" width="48" style="127" customWidth="1"/>
    <col min="13" max="13" width="23.5546875" style="30" customWidth="1"/>
    <col min="14" max="14" width="6.109375" style="30" customWidth="1"/>
    <col min="15" max="15" width="10.88671875" style="30" customWidth="1"/>
    <col min="16" max="16" width="10.6640625" style="30" customWidth="1"/>
    <col min="17" max="256" width="8.88671875" style="30"/>
    <col min="257" max="257" width="4.88671875" style="30" customWidth="1"/>
    <col min="258" max="258" width="4.6640625" style="30" customWidth="1"/>
    <col min="259" max="259" width="9.33203125" style="30" customWidth="1"/>
    <col min="260" max="260" width="23.44140625" style="30" customWidth="1"/>
    <col min="261" max="261" width="7.5546875" style="30" customWidth="1"/>
    <col min="262" max="262" width="6.44140625" style="30" customWidth="1"/>
    <col min="263" max="263" width="41.88671875" style="30" customWidth="1"/>
    <col min="264" max="264" width="8.33203125" style="30" customWidth="1"/>
    <col min="265" max="265" width="1.5546875" style="30" customWidth="1"/>
    <col min="266" max="266" width="7.88671875" style="30" customWidth="1"/>
    <col min="267" max="267" width="15.33203125" style="30" customWidth="1"/>
    <col min="268" max="268" width="48" style="30" customWidth="1"/>
    <col min="269" max="269" width="23.5546875" style="30" customWidth="1"/>
    <col min="270" max="270" width="6.109375" style="30" customWidth="1"/>
    <col min="271" max="271" width="10.88671875" style="30" customWidth="1"/>
    <col min="272" max="272" width="10.6640625" style="30" customWidth="1"/>
    <col min="273" max="512" width="8.88671875" style="30"/>
    <col min="513" max="513" width="4.88671875" style="30" customWidth="1"/>
    <col min="514" max="514" width="4.6640625" style="30" customWidth="1"/>
    <col min="515" max="515" width="9.33203125" style="30" customWidth="1"/>
    <col min="516" max="516" width="23.44140625" style="30" customWidth="1"/>
    <col min="517" max="517" width="7.5546875" style="30" customWidth="1"/>
    <col min="518" max="518" width="6.44140625" style="30" customWidth="1"/>
    <col min="519" max="519" width="41.88671875" style="30" customWidth="1"/>
    <col min="520" max="520" width="8.33203125" style="30" customWidth="1"/>
    <col min="521" max="521" width="1.5546875" style="30" customWidth="1"/>
    <col min="522" max="522" width="7.88671875" style="30" customWidth="1"/>
    <col min="523" max="523" width="15.33203125" style="30" customWidth="1"/>
    <col min="524" max="524" width="48" style="30" customWidth="1"/>
    <col min="525" max="525" width="23.5546875" style="30" customWidth="1"/>
    <col min="526" max="526" width="6.109375" style="30" customWidth="1"/>
    <col min="527" max="527" width="10.88671875" style="30" customWidth="1"/>
    <col min="528" max="528" width="10.6640625" style="30" customWidth="1"/>
    <col min="529" max="768" width="8.88671875" style="30"/>
    <col min="769" max="769" width="4.88671875" style="30" customWidth="1"/>
    <col min="770" max="770" width="4.6640625" style="30" customWidth="1"/>
    <col min="771" max="771" width="9.33203125" style="30" customWidth="1"/>
    <col min="772" max="772" width="23.44140625" style="30" customWidth="1"/>
    <col min="773" max="773" width="7.5546875" style="30" customWidth="1"/>
    <col min="774" max="774" width="6.44140625" style="30" customWidth="1"/>
    <col min="775" max="775" width="41.88671875" style="30" customWidth="1"/>
    <col min="776" max="776" width="8.33203125" style="30" customWidth="1"/>
    <col min="777" max="777" width="1.5546875" style="30" customWidth="1"/>
    <col min="778" max="778" width="7.88671875" style="30" customWidth="1"/>
    <col min="779" max="779" width="15.33203125" style="30" customWidth="1"/>
    <col min="780" max="780" width="48" style="30" customWidth="1"/>
    <col min="781" max="781" width="23.5546875" style="30" customWidth="1"/>
    <col min="782" max="782" width="6.109375" style="30" customWidth="1"/>
    <col min="783" max="783" width="10.88671875" style="30" customWidth="1"/>
    <col min="784" max="784" width="10.6640625" style="30" customWidth="1"/>
    <col min="785" max="1024" width="8.88671875" style="30"/>
    <col min="1025" max="1025" width="4.88671875" style="30" customWidth="1"/>
    <col min="1026" max="1026" width="4.6640625" style="30" customWidth="1"/>
    <col min="1027" max="1027" width="9.33203125" style="30" customWidth="1"/>
    <col min="1028" max="1028" width="23.44140625" style="30" customWidth="1"/>
    <col min="1029" max="1029" width="7.5546875" style="30" customWidth="1"/>
    <col min="1030" max="1030" width="6.44140625" style="30" customWidth="1"/>
    <col min="1031" max="1031" width="41.88671875" style="30" customWidth="1"/>
    <col min="1032" max="1032" width="8.33203125" style="30" customWidth="1"/>
    <col min="1033" max="1033" width="1.5546875" style="30" customWidth="1"/>
    <col min="1034" max="1034" width="7.88671875" style="30" customWidth="1"/>
    <col min="1035" max="1035" width="15.33203125" style="30" customWidth="1"/>
    <col min="1036" max="1036" width="48" style="30" customWidth="1"/>
    <col min="1037" max="1037" width="23.5546875" style="30" customWidth="1"/>
    <col min="1038" max="1038" width="6.109375" style="30" customWidth="1"/>
    <col min="1039" max="1039" width="10.88671875" style="30" customWidth="1"/>
    <col min="1040" max="1040" width="10.6640625" style="30" customWidth="1"/>
    <col min="1041" max="1280" width="8.88671875" style="30"/>
    <col min="1281" max="1281" width="4.88671875" style="30" customWidth="1"/>
    <col min="1282" max="1282" width="4.6640625" style="30" customWidth="1"/>
    <col min="1283" max="1283" width="9.33203125" style="30" customWidth="1"/>
    <col min="1284" max="1284" width="23.44140625" style="30" customWidth="1"/>
    <col min="1285" max="1285" width="7.5546875" style="30" customWidth="1"/>
    <col min="1286" max="1286" width="6.44140625" style="30" customWidth="1"/>
    <col min="1287" max="1287" width="41.88671875" style="30" customWidth="1"/>
    <col min="1288" max="1288" width="8.33203125" style="30" customWidth="1"/>
    <col min="1289" max="1289" width="1.5546875" style="30" customWidth="1"/>
    <col min="1290" max="1290" width="7.88671875" style="30" customWidth="1"/>
    <col min="1291" max="1291" width="15.33203125" style="30" customWidth="1"/>
    <col min="1292" max="1292" width="48" style="30" customWidth="1"/>
    <col min="1293" max="1293" width="23.5546875" style="30" customWidth="1"/>
    <col min="1294" max="1294" width="6.109375" style="30" customWidth="1"/>
    <col min="1295" max="1295" width="10.88671875" style="30" customWidth="1"/>
    <col min="1296" max="1296" width="10.6640625" style="30" customWidth="1"/>
    <col min="1297" max="1536" width="8.88671875" style="30"/>
    <col min="1537" max="1537" width="4.88671875" style="30" customWidth="1"/>
    <col min="1538" max="1538" width="4.6640625" style="30" customWidth="1"/>
    <col min="1539" max="1539" width="9.33203125" style="30" customWidth="1"/>
    <col min="1540" max="1540" width="23.44140625" style="30" customWidth="1"/>
    <col min="1541" max="1541" width="7.5546875" style="30" customWidth="1"/>
    <col min="1542" max="1542" width="6.44140625" style="30" customWidth="1"/>
    <col min="1543" max="1543" width="41.88671875" style="30" customWidth="1"/>
    <col min="1544" max="1544" width="8.33203125" style="30" customWidth="1"/>
    <col min="1545" max="1545" width="1.5546875" style="30" customWidth="1"/>
    <col min="1546" max="1546" width="7.88671875" style="30" customWidth="1"/>
    <col min="1547" max="1547" width="15.33203125" style="30" customWidth="1"/>
    <col min="1548" max="1548" width="48" style="30" customWidth="1"/>
    <col min="1549" max="1549" width="23.5546875" style="30" customWidth="1"/>
    <col min="1550" max="1550" width="6.109375" style="30" customWidth="1"/>
    <col min="1551" max="1551" width="10.88671875" style="30" customWidth="1"/>
    <col min="1552" max="1552" width="10.6640625" style="30" customWidth="1"/>
    <col min="1553" max="1792" width="8.88671875" style="30"/>
    <col min="1793" max="1793" width="4.88671875" style="30" customWidth="1"/>
    <col min="1794" max="1794" width="4.6640625" style="30" customWidth="1"/>
    <col min="1795" max="1795" width="9.33203125" style="30" customWidth="1"/>
    <col min="1796" max="1796" width="23.44140625" style="30" customWidth="1"/>
    <col min="1797" max="1797" width="7.5546875" style="30" customWidth="1"/>
    <col min="1798" max="1798" width="6.44140625" style="30" customWidth="1"/>
    <col min="1799" max="1799" width="41.88671875" style="30" customWidth="1"/>
    <col min="1800" max="1800" width="8.33203125" style="30" customWidth="1"/>
    <col min="1801" max="1801" width="1.5546875" style="30" customWidth="1"/>
    <col min="1802" max="1802" width="7.88671875" style="30" customWidth="1"/>
    <col min="1803" max="1803" width="15.33203125" style="30" customWidth="1"/>
    <col min="1804" max="1804" width="48" style="30" customWidth="1"/>
    <col min="1805" max="1805" width="23.5546875" style="30" customWidth="1"/>
    <col min="1806" max="1806" width="6.109375" style="30" customWidth="1"/>
    <col min="1807" max="1807" width="10.88671875" style="30" customWidth="1"/>
    <col min="1808" max="1808" width="10.6640625" style="30" customWidth="1"/>
    <col min="1809" max="2048" width="8.88671875" style="30"/>
    <col min="2049" max="2049" width="4.88671875" style="30" customWidth="1"/>
    <col min="2050" max="2050" width="4.6640625" style="30" customWidth="1"/>
    <col min="2051" max="2051" width="9.33203125" style="30" customWidth="1"/>
    <col min="2052" max="2052" width="23.44140625" style="30" customWidth="1"/>
    <col min="2053" max="2053" width="7.5546875" style="30" customWidth="1"/>
    <col min="2054" max="2054" width="6.44140625" style="30" customWidth="1"/>
    <col min="2055" max="2055" width="41.88671875" style="30" customWidth="1"/>
    <col min="2056" max="2056" width="8.33203125" style="30" customWidth="1"/>
    <col min="2057" max="2057" width="1.5546875" style="30" customWidth="1"/>
    <col min="2058" max="2058" width="7.88671875" style="30" customWidth="1"/>
    <col min="2059" max="2059" width="15.33203125" style="30" customWidth="1"/>
    <col min="2060" max="2060" width="48" style="30" customWidth="1"/>
    <col min="2061" max="2061" width="23.5546875" style="30" customWidth="1"/>
    <col min="2062" max="2062" width="6.109375" style="30" customWidth="1"/>
    <col min="2063" max="2063" width="10.88671875" style="30" customWidth="1"/>
    <col min="2064" max="2064" width="10.6640625" style="30" customWidth="1"/>
    <col min="2065" max="2304" width="8.88671875" style="30"/>
    <col min="2305" max="2305" width="4.88671875" style="30" customWidth="1"/>
    <col min="2306" max="2306" width="4.6640625" style="30" customWidth="1"/>
    <col min="2307" max="2307" width="9.33203125" style="30" customWidth="1"/>
    <col min="2308" max="2308" width="23.44140625" style="30" customWidth="1"/>
    <col min="2309" max="2309" width="7.5546875" style="30" customWidth="1"/>
    <col min="2310" max="2310" width="6.44140625" style="30" customWidth="1"/>
    <col min="2311" max="2311" width="41.88671875" style="30" customWidth="1"/>
    <col min="2312" max="2312" width="8.33203125" style="30" customWidth="1"/>
    <col min="2313" max="2313" width="1.5546875" style="30" customWidth="1"/>
    <col min="2314" max="2314" width="7.88671875" style="30" customWidth="1"/>
    <col min="2315" max="2315" width="15.33203125" style="30" customWidth="1"/>
    <col min="2316" max="2316" width="48" style="30" customWidth="1"/>
    <col min="2317" max="2317" width="23.5546875" style="30" customWidth="1"/>
    <col min="2318" max="2318" width="6.109375" style="30" customWidth="1"/>
    <col min="2319" max="2319" width="10.88671875" style="30" customWidth="1"/>
    <col min="2320" max="2320" width="10.6640625" style="30" customWidth="1"/>
    <col min="2321" max="2560" width="8.88671875" style="30"/>
    <col min="2561" max="2561" width="4.88671875" style="30" customWidth="1"/>
    <col min="2562" max="2562" width="4.6640625" style="30" customWidth="1"/>
    <col min="2563" max="2563" width="9.33203125" style="30" customWidth="1"/>
    <col min="2564" max="2564" width="23.44140625" style="30" customWidth="1"/>
    <col min="2565" max="2565" width="7.5546875" style="30" customWidth="1"/>
    <col min="2566" max="2566" width="6.44140625" style="30" customWidth="1"/>
    <col min="2567" max="2567" width="41.88671875" style="30" customWidth="1"/>
    <col min="2568" max="2568" width="8.33203125" style="30" customWidth="1"/>
    <col min="2569" max="2569" width="1.5546875" style="30" customWidth="1"/>
    <col min="2570" max="2570" width="7.88671875" style="30" customWidth="1"/>
    <col min="2571" max="2571" width="15.33203125" style="30" customWidth="1"/>
    <col min="2572" max="2572" width="48" style="30" customWidth="1"/>
    <col min="2573" max="2573" width="23.5546875" style="30" customWidth="1"/>
    <col min="2574" max="2574" width="6.109375" style="30" customWidth="1"/>
    <col min="2575" max="2575" width="10.88671875" style="30" customWidth="1"/>
    <col min="2576" max="2576" width="10.6640625" style="30" customWidth="1"/>
    <col min="2577" max="2816" width="8.88671875" style="30"/>
    <col min="2817" max="2817" width="4.88671875" style="30" customWidth="1"/>
    <col min="2818" max="2818" width="4.6640625" style="30" customWidth="1"/>
    <col min="2819" max="2819" width="9.33203125" style="30" customWidth="1"/>
    <col min="2820" max="2820" width="23.44140625" style="30" customWidth="1"/>
    <col min="2821" max="2821" width="7.5546875" style="30" customWidth="1"/>
    <col min="2822" max="2822" width="6.44140625" style="30" customWidth="1"/>
    <col min="2823" max="2823" width="41.88671875" style="30" customWidth="1"/>
    <col min="2824" max="2824" width="8.33203125" style="30" customWidth="1"/>
    <col min="2825" max="2825" width="1.5546875" style="30" customWidth="1"/>
    <col min="2826" max="2826" width="7.88671875" style="30" customWidth="1"/>
    <col min="2827" max="2827" width="15.33203125" style="30" customWidth="1"/>
    <col min="2828" max="2828" width="48" style="30" customWidth="1"/>
    <col min="2829" max="2829" width="23.5546875" style="30" customWidth="1"/>
    <col min="2830" max="2830" width="6.109375" style="30" customWidth="1"/>
    <col min="2831" max="2831" width="10.88671875" style="30" customWidth="1"/>
    <col min="2832" max="2832" width="10.6640625" style="30" customWidth="1"/>
    <col min="2833" max="3072" width="8.88671875" style="30"/>
    <col min="3073" max="3073" width="4.88671875" style="30" customWidth="1"/>
    <col min="3074" max="3074" width="4.6640625" style="30" customWidth="1"/>
    <col min="3075" max="3075" width="9.33203125" style="30" customWidth="1"/>
    <col min="3076" max="3076" width="23.44140625" style="30" customWidth="1"/>
    <col min="3077" max="3077" width="7.5546875" style="30" customWidth="1"/>
    <col min="3078" max="3078" width="6.44140625" style="30" customWidth="1"/>
    <col min="3079" max="3079" width="41.88671875" style="30" customWidth="1"/>
    <col min="3080" max="3080" width="8.33203125" style="30" customWidth="1"/>
    <col min="3081" max="3081" width="1.5546875" style="30" customWidth="1"/>
    <col min="3082" max="3082" width="7.88671875" style="30" customWidth="1"/>
    <col min="3083" max="3083" width="15.33203125" style="30" customWidth="1"/>
    <col min="3084" max="3084" width="48" style="30" customWidth="1"/>
    <col min="3085" max="3085" width="23.5546875" style="30" customWidth="1"/>
    <col min="3086" max="3086" width="6.109375" style="30" customWidth="1"/>
    <col min="3087" max="3087" width="10.88671875" style="30" customWidth="1"/>
    <col min="3088" max="3088" width="10.6640625" style="30" customWidth="1"/>
    <col min="3089" max="3328" width="8.88671875" style="30"/>
    <col min="3329" max="3329" width="4.88671875" style="30" customWidth="1"/>
    <col min="3330" max="3330" width="4.6640625" style="30" customWidth="1"/>
    <col min="3331" max="3331" width="9.33203125" style="30" customWidth="1"/>
    <col min="3332" max="3332" width="23.44140625" style="30" customWidth="1"/>
    <col min="3333" max="3333" width="7.5546875" style="30" customWidth="1"/>
    <col min="3334" max="3334" width="6.44140625" style="30" customWidth="1"/>
    <col min="3335" max="3335" width="41.88671875" style="30" customWidth="1"/>
    <col min="3336" max="3336" width="8.33203125" style="30" customWidth="1"/>
    <col min="3337" max="3337" width="1.5546875" style="30" customWidth="1"/>
    <col min="3338" max="3338" width="7.88671875" style="30" customWidth="1"/>
    <col min="3339" max="3339" width="15.33203125" style="30" customWidth="1"/>
    <col min="3340" max="3340" width="48" style="30" customWidth="1"/>
    <col min="3341" max="3341" width="23.5546875" style="30" customWidth="1"/>
    <col min="3342" max="3342" width="6.109375" style="30" customWidth="1"/>
    <col min="3343" max="3343" width="10.88671875" style="30" customWidth="1"/>
    <col min="3344" max="3344" width="10.6640625" style="30" customWidth="1"/>
    <col min="3345" max="3584" width="8.88671875" style="30"/>
    <col min="3585" max="3585" width="4.88671875" style="30" customWidth="1"/>
    <col min="3586" max="3586" width="4.6640625" style="30" customWidth="1"/>
    <col min="3587" max="3587" width="9.33203125" style="30" customWidth="1"/>
    <col min="3588" max="3588" width="23.44140625" style="30" customWidth="1"/>
    <col min="3589" max="3589" width="7.5546875" style="30" customWidth="1"/>
    <col min="3590" max="3590" width="6.44140625" style="30" customWidth="1"/>
    <col min="3591" max="3591" width="41.88671875" style="30" customWidth="1"/>
    <col min="3592" max="3592" width="8.33203125" style="30" customWidth="1"/>
    <col min="3593" max="3593" width="1.5546875" style="30" customWidth="1"/>
    <col min="3594" max="3594" width="7.88671875" style="30" customWidth="1"/>
    <col min="3595" max="3595" width="15.33203125" style="30" customWidth="1"/>
    <col min="3596" max="3596" width="48" style="30" customWidth="1"/>
    <col min="3597" max="3597" width="23.5546875" style="30" customWidth="1"/>
    <col min="3598" max="3598" width="6.109375" style="30" customWidth="1"/>
    <col min="3599" max="3599" width="10.88671875" style="30" customWidth="1"/>
    <col min="3600" max="3600" width="10.6640625" style="30" customWidth="1"/>
    <col min="3601" max="3840" width="8.88671875" style="30"/>
    <col min="3841" max="3841" width="4.88671875" style="30" customWidth="1"/>
    <col min="3842" max="3842" width="4.6640625" style="30" customWidth="1"/>
    <col min="3843" max="3843" width="9.33203125" style="30" customWidth="1"/>
    <col min="3844" max="3844" width="23.44140625" style="30" customWidth="1"/>
    <col min="3845" max="3845" width="7.5546875" style="30" customWidth="1"/>
    <col min="3846" max="3846" width="6.44140625" style="30" customWidth="1"/>
    <col min="3847" max="3847" width="41.88671875" style="30" customWidth="1"/>
    <col min="3848" max="3848" width="8.33203125" style="30" customWidth="1"/>
    <col min="3849" max="3849" width="1.5546875" style="30" customWidth="1"/>
    <col min="3850" max="3850" width="7.88671875" style="30" customWidth="1"/>
    <col min="3851" max="3851" width="15.33203125" style="30" customWidth="1"/>
    <col min="3852" max="3852" width="48" style="30" customWidth="1"/>
    <col min="3853" max="3853" width="23.5546875" style="30" customWidth="1"/>
    <col min="3854" max="3854" width="6.109375" style="30" customWidth="1"/>
    <col min="3855" max="3855" width="10.88671875" style="30" customWidth="1"/>
    <col min="3856" max="3856" width="10.6640625" style="30" customWidth="1"/>
    <col min="3857" max="4096" width="8.88671875" style="30"/>
    <col min="4097" max="4097" width="4.88671875" style="30" customWidth="1"/>
    <col min="4098" max="4098" width="4.6640625" style="30" customWidth="1"/>
    <col min="4099" max="4099" width="9.33203125" style="30" customWidth="1"/>
    <col min="4100" max="4100" width="23.44140625" style="30" customWidth="1"/>
    <col min="4101" max="4101" width="7.5546875" style="30" customWidth="1"/>
    <col min="4102" max="4102" width="6.44140625" style="30" customWidth="1"/>
    <col min="4103" max="4103" width="41.88671875" style="30" customWidth="1"/>
    <col min="4104" max="4104" width="8.33203125" style="30" customWidth="1"/>
    <col min="4105" max="4105" width="1.5546875" style="30" customWidth="1"/>
    <col min="4106" max="4106" width="7.88671875" style="30" customWidth="1"/>
    <col min="4107" max="4107" width="15.33203125" style="30" customWidth="1"/>
    <col min="4108" max="4108" width="48" style="30" customWidth="1"/>
    <col min="4109" max="4109" width="23.5546875" style="30" customWidth="1"/>
    <col min="4110" max="4110" width="6.109375" style="30" customWidth="1"/>
    <col min="4111" max="4111" width="10.88671875" style="30" customWidth="1"/>
    <col min="4112" max="4112" width="10.6640625" style="30" customWidth="1"/>
    <col min="4113" max="4352" width="8.88671875" style="30"/>
    <col min="4353" max="4353" width="4.88671875" style="30" customWidth="1"/>
    <col min="4354" max="4354" width="4.6640625" style="30" customWidth="1"/>
    <col min="4355" max="4355" width="9.33203125" style="30" customWidth="1"/>
    <col min="4356" max="4356" width="23.44140625" style="30" customWidth="1"/>
    <col min="4357" max="4357" width="7.5546875" style="30" customWidth="1"/>
    <col min="4358" max="4358" width="6.44140625" style="30" customWidth="1"/>
    <col min="4359" max="4359" width="41.88671875" style="30" customWidth="1"/>
    <col min="4360" max="4360" width="8.33203125" style="30" customWidth="1"/>
    <col min="4361" max="4361" width="1.5546875" style="30" customWidth="1"/>
    <col min="4362" max="4362" width="7.88671875" style="30" customWidth="1"/>
    <col min="4363" max="4363" width="15.33203125" style="30" customWidth="1"/>
    <col min="4364" max="4364" width="48" style="30" customWidth="1"/>
    <col min="4365" max="4365" width="23.5546875" style="30" customWidth="1"/>
    <col min="4366" max="4366" width="6.109375" style="30" customWidth="1"/>
    <col min="4367" max="4367" width="10.88671875" style="30" customWidth="1"/>
    <col min="4368" max="4368" width="10.6640625" style="30" customWidth="1"/>
    <col min="4369" max="4608" width="8.88671875" style="30"/>
    <col min="4609" max="4609" width="4.88671875" style="30" customWidth="1"/>
    <col min="4610" max="4610" width="4.6640625" style="30" customWidth="1"/>
    <col min="4611" max="4611" width="9.33203125" style="30" customWidth="1"/>
    <col min="4612" max="4612" width="23.44140625" style="30" customWidth="1"/>
    <col min="4613" max="4613" width="7.5546875" style="30" customWidth="1"/>
    <col min="4614" max="4614" width="6.44140625" style="30" customWidth="1"/>
    <col min="4615" max="4615" width="41.88671875" style="30" customWidth="1"/>
    <col min="4616" max="4616" width="8.33203125" style="30" customWidth="1"/>
    <col min="4617" max="4617" width="1.5546875" style="30" customWidth="1"/>
    <col min="4618" max="4618" width="7.88671875" style="30" customWidth="1"/>
    <col min="4619" max="4619" width="15.33203125" style="30" customWidth="1"/>
    <col min="4620" max="4620" width="48" style="30" customWidth="1"/>
    <col min="4621" max="4621" width="23.5546875" style="30" customWidth="1"/>
    <col min="4622" max="4622" width="6.109375" style="30" customWidth="1"/>
    <col min="4623" max="4623" width="10.88671875" style="30" customWidth="1"/>
    <col min="4624" max="4624" width="10.6640625" style="30" customWidth="1"/>
    <col min="4625" max="4864" width="8.88671875" style="30"/>
    <col min="4865" max="4865" width="4.88671875" style="30" customWidth="1"/>
    <col min="4866" max="4866" width="4.6640625" style="30" customWidth="1"/>
    <col min="4867" max="4867" width="9.33203125" style="30" customWidth="1"/>
    <col min="4868" max="4868" width="23.44140625" style="30" customWidth="1"/>
    <col min="4869" max="4869" width="7.5546875" style="30" customWidth="1"/>
    <col min="4870" max="4870" width="6.44140625" style="30" customWidth="1"/>
    <col min="4871" max="4871" width="41.88671875" style="30" customWidth="1"/>
    <col min="4872" max="4872" width="8.33203125" style="30" customWidth="1"/>
    <col min="4873" max="4873" width="1.5546875" style="30" customWidth="1"/>
    <col min="4874" max="4874" width="7.88671875" style="30" customWidth="1"/>
    <col min="4875" max="4875" width="15.33203125" style="30" customWidth="1"/>
    <col min="4876" max="4876" width="48" style="30" customWidth="1"/>
    <col min="4877" max="4877" width="23.5546875" style="30" customWidth="1"/>
    <col min="4878" max="4878" width="6.109375" style="30" customWidth="1"/>
    <col min="4879" max="4879" width="10.88671875" style="30" customWidth="1"/>
    <col min="4880" max="4880" width="10.6640625" style="30" customWidth="1"/>
    <col min="4881" max="5120" width="8.88671875" style="30"/>
    <col min="5121" max="5121" width="4.88671875" style="30" customWidth="1"/>
    <col min="5122" max="5122" width="4.6640625" style="30" customWidth="1"/>
    <col min="5123" max="5123" width="9.33203125" style="30" customWidth="1"/>
    <col min="5124" max="5124" width="23.44140625" style="30" customWidth="1"/>
    <col min="5125" max="5125" width="7.5546875" style="30" customWidth="1"/>
    <col min="5126" max="5126" width="6.44140625" style="30" customWidth="1"/>
    <col min="5127" max="5127" width="41.88671875" style="30" customWidth="1"/>
    <col min="5128" max="5128" width="8.33203125" style="30" customWidth="1"/>
    <col min="5129" max="5129" width="1.5546875" style="30" customWidth="1"/>
    <col min="5130" max="5130" width="7.88671875" style="30" customWidth="1"/>
    <col min="5131" max="5131" width="15.33203125" style="30" customWidth="1"/>
    <col min="5132" max="5132" width="48" style="30" customWidth="1"/>
    <col min="5133" max="5133" width="23.5546875" style="30" customWidth="1"/>
    <col min="5134" max="5134" width="6.109375" style="30" customWidth="1"/>
    <col min="5135" max="5135" width="10.88671875" style="30" customWidth="1"/>
    <col min="5136" max="5136" width="10.6640625" style="30" customWidth="1"/>
    <col min="5137" max="5376" width="8.88671875" style="30"/>
    <col min="5377" max="5377" width="4.88671875" style="30" customWidth="1"/>
    <col min="5378" max="5378" width="4.6640625" style="30" customWidth="1"/>
    <col min="5379" max="5379" width="9.33203125" style="30" customWidth="1"/>
    <col min="5380" max="5380" width="23.44140625" style="30" customWidth="1"/>
    <col min="5381" max="5381" width="7.5546875" style="30" customWidth="1"/>
    <col min="5382" max="5382" width="6.44140625" style="30" customWidth="1"/>
    <col min="5383" max="5383" width="41.88671875" style="30" customWidth="1"/>
    <col min="5384" max="5384" width="8.33203125" style="30" customWidth="1"/>
    <col min="5385" max="5385" width="1.5546875" style="30" customWidth="1"/>
    <col min="5386" max="5386" width="7.88671875" style="30" customWidth="1"/>
    <col min="5387" max="5387" width="15.33203125" style="30" customWidth="1"/>
    <col min="5388" max="5388" width="48" style="30" customWidth="1"/>
    <col min="5389" max="5389" width="23.5546875" style="30" customWidth="1"/>
    <col min="5390" max="5390" width="6.109375" style="30" customWidth="1"/>
    <col min="5391" max="5391" width="10.88671875" style="30" customWidth="1"/>
    <col min="5392" max="5392" width="10.6640625" style="30" customWidth="1"/>
    <col min="5393" max="5632" width="8.88671875" style="30"/>
    <col min="5633" max="5633" width="4.88671875" style="30" customWidth="1"/>
    <col min="5634" max="5634" width="4.6640625" style="30" customWidth="1"/>
    <col min="5635" max="5635" width="9.33203125" style="30" customWidth="1"/>
    <col min="5636" max="5636" width="23.44140625" style="30" customWidth="1"/>
    <col min="5637" max="5637" width="7.5546875" style="30" customWidth="1"/>
    <col min="5638" max="5638" width="6.44140625" style="30" customWidth="1"/>
    <col min="5639" max="5639" width="41.88671875" style="30" customWidth="1"/>
    <col min="5640" max="5640" width="8.33203125" style="30" customWidth="1"/>
    <col min="5641" max="5641" width="1.5546875" style="30" customWidth="1"/>
    <col min="5642" max="5642" width="7.88671875" style="30" customWidth="1"/>
    <col min="5643" max="5643" width="15.33203125" style="30" customWidth="1"/>
    <col min="5644" max="5644" width="48" style="30" customWidth="1"/>
    <col min="5645" max="5645" width="23.5546875" style="30" customWidth="1"/>
    <col min="5646" max="5646" width="6.109375" style="30" customWidth="1"/>
    <col min="5647" max="5647" width="10.88671875" style="30" customWidth="1"/>
    <col min="5648" max="5648" width="10.6640625" style="30" customWidth="1"/>
    <col min="5649" max="5888" width="8.88671875" style="30"/>
    <col min="5889" max="5889" width="4.88671875" style="30" customWidth="1"/>
    <col min="5890" max="5890" width="4.6640625" style="30" customWidth="1"/>
    <col min="5891" max="5891" width="9.33203125" style="30" customWidth="1"/>
    <col min="5892" max="5892" width="23.44140625" style="30" customWidth="1"/>
    <col min="5893" max="5893" width="7.5546875" style="30" customWidth="1"/>
    <col min="5894" max="5894" width="6.44140625" style="30" customWidth="1"/>
    <col min="5895" max="5895" width="41.88671875" style="30" customWidth="1"/>
    <col min="5896" max="5896" width="8.33203125" style="30" customWidth="1"/>
    <col min="5897" max="5897" width="1.5546875" style="30" customWidth="1"/>
    <col min="5898" max="5898" width="7.88671875" style="30" customWidth="1"/>
    <col min="5899" max="5899" width="15.33203125" style="30" customWidth="1"/>
    <col min="5900" max="5900" width="48" style="30" customWidth="1"/>
    <col min="5901" max="5901" width="23.5546875" style="30" customWidth="1"/>
    <col min="5902" max="5902" width="6.109375" style="30" customWidth="1"/>
    <col min="5903" max="5903" width="10.88671875" style="30" customWidth="1"/>
    <col min="5904" max="5904" width="10.6640625" style="30" customWidth="1"/>
    <col min="5905" max="6144" width="8.88671875" style="30"/>
    <col min="6145" max="6145" width="4.88671875" style="30" customWidth="1"/>
    <col min="6146" max="6146" width="4.6640625" style="30" customWidth="1"/>
    <col min="6147" max="6147" width="9.33203125" style="30" customWidth="1"/>
    <col min="6148" max="6148" width="23.44140625" style="30" customWidth="1"/>
    <col min="6149" max="6149" width="7.5546875" style="30" customWidth="1"/>
    <col min="6150" max="6150" width="6.44140625" style="30" customWidth="1"/>
    <col min="6151" max="6151" width="41.88671875" style="30" customWidth="1"/>
    <col min="6152" max="6152" width="8.33203125" style="30" customWidth="1"/>
    <col min="6153" max="6153" width="1.5546875" style="30" customWidth="1"/>
    <col min="6154" max="6154" width="7.88671875" style="30" customWidth="1"/>
    <col min="6155" max="6155" width="15.33203125" style="30" customWidth="1"/>
    <col min="6156" max="6156" width="48" style="30" customWidth="1"/>
    <col min="6157" max="6157" width="23.5546875" style="30" customWidth="1"/>
    <col min="6158" max="6158" width="6.109375" style="30" customWidth="1"/>
    <col min="6159" max="6159" width="10.88671875" style="30" customWidth="1"/>
    <col min="6160" max="6160" width="10.6640625" style="30" customWidth="1"/>
    <col min="6161" max="6400" width="8.88671875" style="30"/>
    <col min="6401" max="6401" width="4.88671875" style="30" customWidth="1"/>
    <col min="6402" max="6402" width="4.6640625" style="30" customWidth="1"/>
    <col min="6403" max="6403" width="9.33203125" style="30" customWidth="1"/>
    <col min="6404" max="6404" width="23.44140625" style="30" customWidth="1"/>
    <col min="6405" max="6405" width="7.5546875" style="30" customWidth="1"/>
    <col min="6406" max="6406" width="6.44140625" style="30" customWidth="1"/>
    <col min="6407" max="6407" width="41.88671875" style="30" customWidth="1"/>
    <col min="6408" max="6408" width="8.33203125" style="30" customWidth="1"/>
    <col min="6409" max="6409" width="1.5546875" style="30" customWidth="1"/>
    <col min="6410" max="6410" width="7.88671875" style="30" customWidth="1"/>
    <col min="6411" max="6411" width="15.33203125" style="30" customWidth="1"/>
    <col min="6412" max="6412" width="48" style="30" customWidth="1"/>
    <col min="6413" max="6413" width="23.5546875" style="30" customWidth="1"/>
    <col min="6414" max="6414" width="6.109375" style="30" customWidth="1"/>
    <col min="6415" max="6415" width="10.88671875" style="30" customWidth="1"/>
    <col min="6416" max="6416" width="10.6640625" style="30" customWidth="1"/>
    <col min="6417" max="6656" width="8.88671875" style="30"/>
    <col min="6657" max="6657" width="4.88671875" style="30" customWidth="1"/>
    <col min="6658" max="6658" width="4.6640625" style="30" customWidth="1"/>
    <col min="6659" max="6659" width="9.33203125" style="30" customWidth="1"/>
    <col min="6660" max="6660" width="23.44140625" style="30" customWidth="1"/>
    <col min="6661" max="6661" width="7.5546875" style="30" customWidth="1"/>
    <col min="6662" max="6662" width="6.44140625" style="30" customWidth="1"/>
    <col min="6663" max="6663" width="41.88671875" style="30" customWidth="1"/>
    <col min="6664" max="6664" width="8.33203125" style="30" customWidth="1"/>
    <col min="6665" max="6665" width="1.5546875" style="30" customWidth="1"/>
    <col min="6666" max="6666" width="7.88671875" style="30" customWidth="1"/>
    <col min="6667" max="6667" width="15.33203125" style="30" customWidth="1"/>
    <col min="6668" max="6668" width="48" style="30" customWidth="1"/>
    <col min="6669" max="6669" width="23.5546875" style="30" customWidth="1"/>
    <col min="6670" max="6670" width="6.109375" style="30" customWidth="1"/>
    <col min="6671" max="6671" width="10.88671875" style="30" customWidth="1"/>
    <col min="6672" max="6672" width="10.6640625" style="30" customWidth="1"/>
    <col min="6673" max="6912" width="8.88671875" style="30"/>
    <col min="6913" max="6913" width="4.88671875" style="30" customWidth="1"/>
    <col min="6914" max="6914" width="4.6640625" style="30" customWidth="1"/>
    <col min="6915" max="6915" width="9.33203125" style="30" customWidth="1"/>
    <col min="6916" max="6916" width="23.44140625" style="30" customWidth="1"/>
    <col min="6917" max="6917" width="7.5546875" style="30" customWidth="1"/>
    <col min="6918" max="6918" width="6.44140625" style="30" customWidth="1"/>
    <col min="6919" max="6919" width="41.88671875" style="30" customWidth="1"/>
    <col min="6920" max="6920" width="8.33203125" style="30" customWidth="1"/>
    <col min="6921" max="6921" width="1.5546875" style="30" customWidth="1"/>
    <col min="6922" max="6922" width="7.88671875" style="30" customWidth="1"/>
    <col min="6923" max="6923" width="15.33203125" style="30" customWidth="1"/>
    <col min="6924" max="6924" width="48" style="30" customWidth="1"/>
    <col min="6925" max="6925" width="23.5546875" style="30" customWidth="1"/>
    <col min="6926" max="6926" width="6.109375" style="30" customWidth="1"/>
    <col min="6927" max="6927" width="10.88671875" style="30" customWidth="1"/>
    <col min="6928" max="6928" width="10.6640625" style="30" customWidth="1"/>
    <col min="6929" max="7168" width="8.88671875" style="30"/>
    <col min="7169" max="7169" width="4.88671875" style="30" customWidth="1"/>
    <col min="7170" max="7170" width="4.6640625" style="30" customWidth="1"/>
    <col min="7171" max="7171" width="9.33203125" style="30" customWidth="1"/>
    <col min="7172" max="7172" width="23.44140625" style="30" customWidth="1"/>
    <col min="7173" max="7173" width="7.5546875" style="30" customWidth="1"/>
    <col min="7174" max="7174" width="6.44140625" style="30" customWidth="1"/>
    <col min="7175" max="7175" width="41.88671875" style="30" customWidth="1"/>
    <col min="7176" max="7176" width="8.33203125" style="30" customWidth="1"/>
    <col min="7177" max="7177" width="1.5546875" style="30" customWidth="1"/>
    <col min="7178" max="7178" width="7.88671875" style="30" customWidth="1"/>
    <col min="7179" max="7179" width="15.33203125" style="30" customWidth="1"/>
    <col min="7180" max="7180" width="48" style="30" customWidth="1"/>
    <col min="7181" max="7181" width="23.5546875" style="30" customWidth="1"/>
    <col min="7182" max="7182" width="6.109375" style="30" customWidth="1"/>
    <col min="7183" max="7183" width="10.88671875" style="30" customWidth="1"/>
    <col min="7184" max="7184" width="10.6640625" style="30" customWidth="1"/>
    <col min="7185" max="7424" width="8.88671875" style="30"/>
    <col min="7425" max="7425" width="4.88671875" style="30" customWidth="1"/>
    <col min="7426" max="7426" width="4.6640625" style="30" customWidth="1"/>
    <col min="7427" max="7427" width="9.33203125" style="30" customWidth="1"/>
    <col min="7428" max="7428" width="23.44140625" style="30" customWidth="1"/>
    <col min="7429" max="7429" width="7.5546875" style="30" customWidth="1"/>
    <col min="7430" max="7430" width="6.44140625" style="30" customWidth="1"/>
    <col min="7431" max="7431" width="41.88671875" style="30" customWidth="1"/>
    <col min="7432" max="7432" width="8.33203125" style="30" customWidth="1"/>
    <col min="7433" max="7433" width="1.5546875" style="30" customWidth="1"/>
    <col min="7434" max="7434" width="7.88671875" style="30" customWidth="1"/>
    <col min="7435" max="7435" width="15.33203125" style="30" customWidth="1"/>
    <col min="7436" max="7436" width="48" style="30" customWidth="1"/>
    <col min="7437" max="7437" width="23.5546875" style="30" customWidth="1"/>
    <col min="7438" max="7438" width="6.109375" style="30" customWidth="1"/>
    <col min="7439" max="7439" width="10.88671875" style="30" customWidth="1"/>
    <col min="7440" max="7440" width="10.6640625" style="30" customWidth="1"/>
    <col min="7441" max="7680" width="8.88671875" style="30"/>
    <col min="7681" max="7681" width="4.88671875" style="30" customWidth="1"/>
    <col min="7682" max="7682" width="4.6640625" style="30" customWidth="1"/>
    <col min="7683" max="7683" width="9.33203125" style="30" customWidth="1"/>
    <col min="7684" max="7684" width="23.44140625" style="30" customWidth="1"/>
    <col min="7685" max="7685" width="7.5546875" style="30" customWidth="1"/>
    <col min="7686" max="7686" width="6.44140625" style="30" customWidth="1"/>
    <col min="7687" max="7687" width="41.88671875" style="30" customWidth="1"/>
    <col min="7688" max="7688" width="8.33203125" style="30" customWidth="1"/>
    <col min="7689" max="7689" width="1.5546875" style="30" customWidth="1"/>
    <col min="7690" max="7690" width="7.88671875" style="30" customWidth="1"/>
    <col min="7691" max="7691" width="15.33203125" style="30" customWidth="1"/>
    <col min="7692" max="7692" width="48" style="30" customWidth="1"/>
    <col min="7693" max="7693" width="23.5546875" style="30" customWidth="1"/>
    <col min="7694" max="7694" width="6.109375" style="30" customWidth="1"/>
    <col min="7695" max="7695" width="10.88671875" style="30" customWidth="1"/>
    <col min="7696" max="7696" width="10.6640625" style="30" customWidth="1"/>
    <col min="7697" max="7936" width="8.88671875" style="30"/>
    <col min="7937" max="7937" width="4.88671875" style="30" customWidth="1"/>
    <col min="7938" max="7938" width="4.6640625" style="30" customWidth="1"/>
    <col min="7939" max="7939" width="9.33203125" style="30" customWidth="1"/>
    <col min="7940" max="7940" width="23.44140625" style="30" customWidth="1"/>
    <col min="7941" max="7941" width="7.5546875" style="30" customWidth="1"/>
    <col min="7942" max="7942" width="6.44140625" style="30" customWidth="1"/>
    <col min="7943" max="7943" width="41.88671875" style="30" customWidth="1"/>
    <col min="7944" max="7944" width="8.33203125" style="30" customWidth="1"/>
    <col min="7945" max="7945" width="1.5546875" style="30" customWidth="1"/>
    <col min="7946" max="7946" width="7.88671875" style="30" customWidth="1"/>
    <col min="7947" max="7947" width="15.33203125" style="30" customWidth="1"/>
    <col min="7948" max="7948" width="48" style="30" customWidth="1"/>
    <col min="7949" max="7949" width="23.5546875" style="30" customWidth="1"/>
    <col min="7950" max="7950" width="6.109375" style="30" customWidth="1"/>
    <col min="7951" max="7951" width="10.88671875" style="30" customWidth="1"/>
    <col min="7952" max="7952" width="10.6640625" style="30" customWidth="1"/>
    <col min="7953" max="8192" width="8.88671875" style="30"/>
    <col min="8193" max="8193" width="4.88671875" style="30" customWidth="1"/>
    <col min="8194" max="8194" width="4.6640625" style="30" customWidth="1"/>
    <col min="8195" max="8195" width="9.33203125" style="30" customWidth="1"/>
    <col min="8196" max="8196" width="23.44140625" style="30" customWidth="1"/>
    <col min="8197" max="8197" width="7.5546875" style="30" customWidth="1"/>
    <col min="8198" max="8198" width="6.44140625" style="30" customWidth="1"/>
    <col min="8199" max="8199" width="41.88671875" style="30" customWidth="1"/>
    <col min="8200" max="8200" width="8.33203125" style="30" customWidth="1"/>
    <col min="8201" max="8201" width="1.5546875" style="30" customWidth="1"/>
    <col min="8202" max="8202" width="7.88671875" style="30" customWidth="1"/>
    <col min="8203" max="8203" width="15.33203125" style="30" customWidth="1"/>
    <col min="8204" max="8204" width="48" style="30" customWidth="1"/>
    <col min="8205" max="8205" width="23.5546875" style="30" customWidth="1"/>
    <col min="8206" max="8206" width="6.109375" style="30" customWidth="1"/>
    <col min="8207" max="8207" width="10.88671875" style="30" customWidth="1"/>
    <col min="8208" max="8208" width="10.6640625" style="30" customWidth="1"/>
    <col min="8209" max="8448" width="8.88671875" style="30"/>
    <col min="8449" max="8449" width="4.88671875" style="30" customWidth="1"/>
    <col min="8450" max="8450" width="4.6640625" style="30" customWidth="1"/>
    <col min="8451" max="8451" width="9.33203125" style="30" customWidth="1"/>
    <col min="8452" max="8452" width="23.44140625" style="30" customWidth="1"/>
    <col min="8453" max="8453" width="7.5546875" style="30" customWidth="1"/>
    <col min="8454" max="8454" width="6.44140625" style="30" customWidth="1"/>
    <col min="8455" max="8455" width="41.88671875" style="30" customWidth="1"/>
    <col min="8456" max="8456" width="8.33203125" style="30" customWidth="1"/>
    <col min="8457" max="8457" width="1.5546875" style="30" customWidth="1"/>
    <col min="8458" max="8458" width="7.88671875" style="30" customWidth="1"/>
    <col min="8459" max="8459" width="15.33203125" style="30" customWidth="1"/>
    <col min="8460" max="8460" width="48" style="30" customWidth="1"/>
    <col min="8461" max="8461" width="23.5546875" style="30" customWidth="1"/>
    <col min="8462" max="8462" width="6.109375" style="30" customWidth="1"/>
    <col min="8463" max="8463" width="10.88671875" style="30" customWidth="1"/>
    <col min="8464" max="8464" width="10.6640625" style="30" customWidth="1"/>
    <col min="8465" max="8704" width="8.88671875" style="30"/>
    <col min="8705" max="8705" width="4.88671875" style="30" customWidth="1"/>
    <col min="8706" max="8706" width="4.6640625" style="30" customWidth="1"/>
    <col min="8707" max="8707" width="9.33203125" style="30" customWidth="1"/>
    <col min="8708" max="8708" width="23.44140625" style="30" customWidth="1"/>
    <col min="8709" max="8709" width="7.5546875" style="30" customWidth="1"/>
    <col min="8710" max="8710" width="6.44140625" style="30" customWidth="1"/>
    <col min="8711" max="8711" width="41.88671875" style="30" customWidth="1"/>
    <col min="8712" max="8712" width="8.33203125" style="30" customWidth="1"/>
    <col min="8713" max="8713" width="1.5546875" style="30" customWidth="1"/>
    <col min="8714" max="8714" width="7.88671875" style="30" customWidth="1"/>
    <col min="8715" max="8715" width="15.33203125" style="30" customWidth="1"/>
    <col min="8716" max="8716" width="48" style="30" customWidth="1"/>
    <col min="8717" max="8717" width="23.5546875" style="30" customWidth="1"/>
    <col min="8718" max="8718" width="6.109375" style="30" customWidth="1"/>
    <col min="8719" max="8719" width="10.88671875" style="30" customWidth="1"/>
    <col min="8720" max="8720" width="10.6640625" style="30" customWidth="1"/>
    <col min="8721" max="8960" width="8.88671875" style="30"/>
    <col min="8961" max="8961" width="4.88671875" style="30" customWidth="1"/>
    <col min="8962" max="8962" width="4.6640625" style="30" customWidth="1"/>
    <col min="8963" max="8963" width="9.33203125" style="30" customWidth="1"/>
    <col min="8964" max="8964" width="23.44140625" style="30" customWidth="1"/>
    <col min="8965" max="8965" width="7.5546875" style="30" customWidth="1"/>
    <col min="8966" max="8966" width="6.44140625" style="30" customWidth="1"/>
    <col min="8967" max="8967" width="41.88671875" style="30" customWidth="1"/>
    <col min="8968" max="8968" width="8.33203125" style="30" customWidth="1"/>
    <col min="8969" max="8969" width="1.5546875" style="30" customWidth="1"/>
    <col min="8970" max="8970" width="7.88671875" style="30" customWidth="1"/>
    <col min="8971" max="8971" width="15.33203125" style="30" customWidth="1"/>
    <col min="8972" max="8972" width="48" style="30" customWidth="1"/>
    <col min="8973" max="8973" width="23.5546875" style="30" customWidth="1"/>
    <col min="8974" max="8974" width="6.109375" style="30" customWidth="1"/>
    <col min="8975" max="8975" width="10.88671875" style="30" customWidth="1"/>
    <col min="8976" max="8976" width="10.6640625" style="30" customWidth="1"/>
    <col min="8977" max="9216" width="8.88671875" style="30"/>
    <col min="9217" max="9217" width="4.88671875" style="30" customWidth="1"/>
    <col min="9218" max="9218" width="4.6640625" style="30" customWidth="1"/>
    <col min="9219" max="9219" width="9.33203125" style="30" customWidth="1"/>
    <col min="9220" max="9220" width="23.44140625" style="30" customWidth="1"/>
    <col min="9221" max="9221" width="7.5546875" style="30" customWidth="1"/>
    <col min="9222" max="9222" width="6.44140625" style="30" customWidth="1"/>
    <col min="9223" max="9223" width="41.88671875" style="30" customWidth="1"/>
    <col min="9224" max="9224" width="8.33203125" style="30" customWidth="1"/>
    <col min="9225" max="9225" width="1.5546875" style="30" customWidth="1"/>
    <col min="9226" max="9226" width="7.88671875" style="30" customWidth="1"/>
    <col min="9227" max="9227" width="15.33203125" style="30" customWidth="1"/>
    <col min="9228" max="9228" width="48" style="30" customWidth="1"/>
    <col min="9229" max="9229" width="23.5546875" style="30" customWidth="1"/>
    <col min="9230" max="9230" width="6.109375" style="30" customWidth="1"/>
    <col min="9231" max="9231" width="10.88671875" style="30" customWidth="1"/>
    <col min="9232" max="9232" width="10.6640625" style="30" customWidth="1"/>
    <col min="9233" max="9472" width="8.88671875" style="30"/>
    <col min="9473" max="9473" width="4.88671875" style="30" customWidth="1"/>
    <col min="9474" max="9474" width="4.6640625" style="30" customWidth="1"/>
    <col min="9475" max="9475" width="9.33203125" style="30" customWidth="1"/>
    <col min="9476" max="9476" width="23.44140625" style="30" customWidth="1"/>
    <col min="9477" max="9477" width="7.5546875" style="30" customWidth="1"/>
    <col min="9478" max="9478" width="6.44140625" style="30" customWidth="1"/>
    <col min="9479" max="9479" width="41.88671875" style="30" customWidth="1"/>
    <col min="9480" max="9480" width="8.33203125" style="30" customWidth="1"/>
    <col min="9481" max="9481" width="1.5546875" style="30" customWidth="1"/>
    <col min="9482" max="9482" width="7.88671875" style="30" customWidth="1"/>
    <col min="9483" max="9483" width="15.33203125" style="30" customWidth="1"/>
    <col min="9484" max="9484" width="48" style="30" customWidth="1"/>
    <col min="9485" max="9485" width="23.5546875" style="30" customWidth="1"/>
    <col min="9486" max="9486" width="6.109375" style="30" customWidth="1"/>
    <col min="9487" max="9487" width="10.88671875" style="30" customWidth="1"/>
    <col min="9488" max="9488" width="10.6640625" style="30" customWidth="1"/>
    <col min="9489" max="9728" width="8.88671875" style="30"/>
    <col min="9729" max="9729" width="4.88671875" style="30" customWidth="1"/>
    <col min="9730" max="9730" width="4.6640625" style="30" customWidth="1"/>
    <col min="9731" max="9731" width="9.33203125" style="30" customWidth="1"/>
    <col min="9732" max="9732" width="23.44140625" style="30" customWidth="1"/>
    <col min="9733" max="9733" width="7.5546875" style="30" customWidth="1"/>
    <col min="9734" max="9734" width="6.44140625" style="30" customWidth="1"/>
    <col min="9735" max="9735" width="41.88671875" style="30" customWidth="1"/>
    <col min="9736" max="9736" width="8.33203125" style="30" customWidth="1"/>
    <col min="9737" max="9737" width="1.5546875" style="30" customWidth="1"/>
    <col min="9738" max="9738" width="7.88671875" style="30" customWidth="1"/>
    <col min="9739" max="9739" width="15.33203125" style="30" customWidth="1"/>
    <col min="9740" max="9740" width="48" style="30" customWidth="1"/>
    <col min="9741" max="9741" width="23.5546875" style="30" customWidth="1"/>
    <col min="9742" max="9742" width="6.109375" style="30" customWidth="1"/>
    <col min="9743" max="9743" width="10.88671875" style="30" customWidth="1"/>
    <col min="9744" max="9744" width="10.6640625" style="30" customWidth="1"/>
    <col min="9745" max="9984" width="8.88671875" style="30"/>
    <col min="9985" max="9985" width="4.88671875" style="30" customWidth="1"/>
    <col min="9986" max="9986" width="4.6640625" style="30" customWidth="1"/>
    <col min="9987" max="9987" width="9.33203125" style="30" customWidth="1"/>
    <col min="9988" max="9988" width="23.44140625" style="30" customWidth="1"/>
    <col min="9989" max="9989" width="7.5546875" style="30" customWidth="1"/>
    <col min="9990" max="9990" width="6.44140625" style="30" customWidth="1"/>
    <col min="9991" max="9991" width="41.88671875" style="30" customWidth="1"/>
    <col min="9992" max="9992" width="8.33203125" style="30" customWidth="1"/>
    <col min="9993" max="9993" width="1.5546875" style="30" customWidth="1"/>
    <col min="9994" max="9994" width="7.88671875" style="30" customWidth="1"/>
    <col min="9995" max="9995" width="15.33203125" style="30" customWidth="1"/>
    <col min="9996" max="9996" width="48" style="30" customWidth="1"/>
    <col min="9997" max="9997" width="23.5546875" style="30" customWidth="1"/>
    <col min="9998" max="9998" width="6.109375" style="30" customWidth="1"/>
    <col min="9999" max="9999" width="10.88671875" style="30" customWidth="1"/>
    <col min="10000" max="10000" width="10.6640625" style="30" customWidth="1"/>
    <col min="10001" max="10240" width="8.88671875" style="30"/>
    <col min="10241" max="10241" width="4.88671875" style="30" customWidth="1"/>
    <col min="10242" max="10242" width="4.6640625" style="30" customWidth="1"/>
    <col min="10243" max="10243" width="9.33203125" style="30" customWidth="1"/>
    <col min="10244" max="10244" width="23.44140625" style="30" customWidth="1"/>
    <col min="10245" max="10245" width="7.5546875" style="30" customWidth="1"/>
    <col min="10246" max="10246" width="6.44140625" style="30" customWidth="1"/>
    <col min="10247" max="10247" width="41.88671875" style="30" customWidth="1"/>
    <col min="10248" max="10248" width="8.33203125" style="30" customWidth="1"/>
    <col min="10249" max="10249" width="1.5546875" style="30" customWidth="1"/>
    <col min="10250" max="10250" width="7.88671875" style="30" customWidth="1"/>
    <col min="10251" max="10251" width="15.33203125" style="30" customWidth="1"/>
    <col min="10252" max="10252" width="48" style="30" customWidth="1"/>
    <col min="10253" max="10253" width="23.5546875" style="30" customWidth="1"/>
    <col min="10254" max="10254" width="6.109375" style="30" customWidth="1"/>
    <col min="10255" max="10255" width="10.88671875" style="30" customWidth="1"/>
    <col min="10256" max="10256" width="10.6640625" style="30" customWidth="1"/>
    <col min="10257" max="10496" width="8.88671875" style="30"/>
    <col min="10497" max="10497" width="4.88671875" style="30" customWidth="1"/>
    <col min="10498" max="10498" width="4.6640625" style="30" customWidth="1"/>
    <col min="10499" max="10499" width="9.33203125" style="30" customWidth="1"/>
    <col min="10500" max="10500" width="23.44140625" style="30" customWidth="1"/>
    <col min="10501" max="10501" width="7.5546875" style="30" customWidth="1"/>
    <col min="10502" max="10502" width="6.44140625" style="30" customWidth="1"/>
    <col min="10503" max="10503" width="41.88671875" style="30" customWidth="1"/>
    <col min="10504" max="10504" width="8.33203125" style="30" customWidth="1"/>
    <col min="10505" max="10505" width="1.5546875" style="30" customWidth="1"/>
    <col min="10506" max="10506" width="7.88671875" style="30" customWidth="1"/>
    <col min="10507" max="10507" width="15.33203125" style="30" customWidth="1"/>
    <col min="10508" max="10508" width="48" style="30" customWidth="1"/>
    <col min="10509" max="10509" width="23.5546875" style="30" customWidth="1"/>
    <col min="10510" max="10510" width="6.109375" style="30" customWidth="1"/>
    <col min="10511" max="10511" width="10.88671875" style="30" customWidth="1"/>
    <col min="10512" max="10512" width="10.6640625" style="30" customWidth="1"/>
    <col min="10513" max="10752" width="8.88671875" style="30"/>
    <col min="10753" max="10753" width="4.88671875" style="30" customWidth="1"/>
    <col min="10754" max="10754" width="4.6640625" style="30" customWidth="1"/>
    <col min="10755" max="10755" width="9.33203125" style="30" customWidth="1"/>
    <col min="10756" max="10756" width="23.44140625" style="30" customWidth="1"/>
    <col min="10757" max="10757" width="7.5546875" style="30" customWidth="1"/>
    <col min="10758" max="10758" width="6.44140625" style="30" customWidth="1"/>
    <col min="10759" max="10759" width="41.88671875" style="30" customWidth="1"/>
    <col min="10760" max="10760" width="8.33203125" style="30" customWidth="1"/>
    <col min="10761" max="10761" width="1.5546875" style="30" customWidth="1"/>
    <col min="10762" max="10762" width="7.88671875" style="30" customWidth="1"/>
    <col min="10763" max="10763" width="15.33203125" style="30" customWidth="1"/>
    <col min="10764" max="10764" width="48" style="30" customWidth="1"/>
    <col min="10765" max="10765" width="23.5546875" style="30" customWidth="1"/>
    <col min="10766" max="10766" width="6.109375" style="30" customWidth="1"/>
    <col min="10767" max="10767" width="10.88671875" style="30" customWidth="1"/>
    <col min="10768" max="10768" width="10.6640625" style="30" customWidth="1"/>
    <col min="10769" max="11008" width="8.88671875" style="30"/>
    <col min="11009" max="11009" width="4.88671875" style="30" customWidth="1"/>
    <col min="11010" max="11010" width="4.6640625" style="30" customWidth="1"/>
    <col min="11011" max="11011" width="9.33203125" style="30" customWidth="1"/>
    <col min="11012" max="11012" width="23.44140625" style="30" customWidth="1"/>
    <col min="11013" max="11013" width="7.5546875" style="30" customWidth="1"/>
    <col min="11014" max="11014" width="6.44140625" style="30" customWidth="1"/>
    <col min="11015" max="11015" width="41.88671875" style="30" customWidth="1"/>
    <col min="11016" max="11016" width="8.33203125" style="30" customWidth="1"/>
    <col min="11017" max="11017" width="1.5546875" style="30" customWidth="1"/>
    <col min="11018" max="11018" width="7.88671875" style="30" customWidth="1"/>
    <col min="11019" max="11019" width="15.33203125" style="30" customWidth="1"/>
    <col min="11020" max="11020" width="48" style="30" customWidth="1"/>
    <col min="11021" max="11021" width="23.5546875" style="30" customWidth="1"/>
    <col min="11022" max="11022" width="6.109375" style="30" customWidth="1"/>
    <col min="11023" max="11023" width="10.88671875" style="30" customWidth="1"/>
    <col min="11024" max="11024" width="10.6640625" style="30" customWidth="1"/>
    <col min="11025" max="11264" width="8.88671875" style="30"/>
    <col min="11265" max="11265" width="4.88671875" style="30" customWidth="1"/>
    <col min="11266" max="11266" width="4.6640625" style="30" customWidth="1"/>
    <col min="11267" max="11267" width="9.33203125" style="30" customWidth="1"/>
    <col min="11268" max="11268" width="23.44140625" style="30" customWidth="1"/>
    <col min="11269" max="11269" width="7.5546875" style="30" customWidth="1"/>
    <col min="11270" max="11270" width="6.44140625" style="30" customWidth="1"/>
    <col min="11271" max="11271" width="41.88671875" style="30" customWidth="1"/>
    <col min="11272" max="11272" width="8.33203125" style="30" customWidth="1"/>
    <col min="11273" max="11273" width="1.5546875" style="30" customWidth="1"/>
    <col min="11274" max="11274" width="7.88671875" style="30" customWidth="1"/>
    <col min="11275" max="11275" width="15.33203125" style="30" customWidth="1"/>
    <col min="11276" max="11276" width="48" style="30" customWidth="1"/>
    <col min="11277" max="11277" width="23.5546875" style="30" customWidth="1"/>
    <col min="11278" max="11278" width="6.109375" style="30" customWidth="1"/>
    <col min="11279" max="11279" width="10.88671875" style="30" customWidth="1"/>
    <col min="11280" max="11280" width="10.6640625" style="30" customWidth="1"/>
    <col min="11281" max="11520" width="8.88671875" style="30"/>
    <col min="11521" max="11521" width="4.88671875" style="30" customWidth="1"/>
    <col min="11522" max="11522" width="4.6640625" style="30" customWidth="1"/>
    <col min="11523" max="11523" width="9.33203125" style="30" customWidth="1"/>
    <col min="11524" max="11524" width="23.44140625" style="30" customWidth="1"/>
    <col min="11525" max="11525" width="7.5546875" style="30" customWidth="1"/>
    <col min="11526" max="11526" width="6.44140625" style="30" customWidth="1"/>
    <col min="11527" max="11527" width="41.88671875" style="30" customWidth="1"/>
    <col min="11528" max="11528" width="8.33203125" style="30" customWidth="1"/>
    <col min="11529" max="11529" width="1.5546875" style="30" customWidth="1"/>
    <col min="11530" max="11530" width="7.88671875" style="30" customWidth="1"/>
    <col min="11531" max="11531" width="15.33203125" style="30" customWidth="1"/>
    <col min="11532" max="11532" width="48" style="30" customWidth="1"/>
    <col min="11533" max="11533" width="23.5546875" style="30" customWidth="1"/>
    <col min="11534" max="11534" width="6.109375" style="30" customWidth="1"/>
    <col min="11535" max="11535" width="10.88671875" style="30" customWidth="1"/>
    <col min="11536" max="11536" width="10.6640625" style="30" customWidth="1"/>
    <col min="11537" max="11776" width="8.88671875" style="30"/>
    <col min="11777" max="11777" width="4.88671875" style="30" customWidth="1"/>
    <col min="11778" max="11778" width="4.6640625" style="30" customWidth="1"/>
    <col min="11779" max="11779" width="9.33203125" style="30" customWidth="1"/>
    <col min="11780" max="11780" width="23.44140625" style="30" customWidth="1"/>
    <col min="11781" max="11781" width="7.5546875" style="30" customWidth="1"/>
    <col min="11782" max="11782" width="6.44140625" style="30" customWidth="1"/>
    <col min="11783" max="11783" width="41.88671875" style="30" customWidth="1"/>
    <col min="11784" max="11784" width="8.33203125" style="30" customWidth="1"/>
    <col min="11785" max="11785" width="1.5546875" style="30" customWidth="1"/>
    <col min="11786" max="11786" width="7.88671875" style="30" customWidth="1"/>
    <col min="11787" max="11787" width="15.33203125" style="30" customWidth="1"/>
    <col min="11788" max="11788" width="48" style="30" customWidth="1"/>
    <col min="11789" max="11789" width="23.5546875" style="30" customWidth="1"/>
    <col min="11790" max="11790" width="6.109375" style="30" customWidth="1"/>
    <col min="11791" max="11791" width="10.88671875" style="30" customWidth="1"/>
    <col min="11792" max="11792" width="10.6640625" style="30" customWidth="1"/>
    <col min="11793" max="12032" width="8.88671875" style="30"/>
    <col min="12033" max="12033" width="4.88671875" style="30" customWidth="1"/>
    <col min="12034" max="12034" width="4.6640625" style="30" customWidth="1"/>
    <col min="12035" max="12035" width="9.33203125" style="30" customWidth="1"/>
    <col min="12036" max="12036" width="23.44140625" style="30" customWidth="1"/>
    <col min="12037" max="12037" width="7.5546875" style="30" customWidth="1"/>
    <col min="12038" max="12038" width="6.44140625" style="30" customWidth="1"/>
    <col min="12039" max="12039" width="41.88671875" style="30" customWidth="1"/>
    <col min="12040" max="12040" width="8.33203125" style="30" customWidth="1"/>
    <col min="12041" max="12041" width="1.5546875" style="30" customWidth="1"/>
    <col min="12042" max="12042" width="7.88671875" style="30" customWidth="1"/>
    <col min="12043" max="12043" width="15.33203125" style="30" customWidth="1"/>
    <col min="12044" max="12044" width="48" style="30" customWidth="1"/>
    <col min="12045" max="12045" width="23.5546875" style="30" customWidth="1"/>
    <col min="12046" max="12046" width="6.109375" style="30" customWidth="1"/>
    <col min="12047" max="12047" width="10.88671875" style="30" customWidth="1"/>
    <col min="12048" max="12048" width="10.6640625" style="30" customWidth="1"/>
    <col min="12049" max="12288" width="8.88671875" style="30"/>
    <col min="12289" max="12289" width="4.88671875" style="30" customWidth="1"/>
    <col min="12290" max="12290" width="4.6640625" style="30" customWidth="1"/>
    <col min="12291" max="12291" width="9.33203125" style="30" customWidth="1"/>
    <col min="12292" max="12292" width="23.44140625" style="30" customWidth="1"/>
    <col min="12293" max="12293" width="7.5546875" style="30" customWidth="1"/>
    <col min="12294" max="12294" width="6.44140625" style="30" customWidth="1"/>
    <col min="12295" max="12295" width="41.88671875" style="30" customWidth="1"/>
    <col min="12296" max="12296" width="8.33203125" style="30" customWidth="1"/>
    <col min="12297" max="12297" width="1.5546875" style="30" customWidth="1"/>
    <col min="12298" max="12298" width="7.88671875" style="30" customWidth="1"/>
    <col min="12299" max="12299" width="15.33203125" style="30" customWidth="1"/>
    <col min="12300" max="12300" width="48" style="30" customWidth="1"/>
    <col min="12301" max="12301" width="23.5546875" style="30" customWidth="1"/>
    <col min="12302" max="12302" width="6.109375" style="30" customWidth="1"/>
    <col min="12303" max="12303" width="10.88671875" style="30" customWidth="1"/>
    <col min="12304" max="12304" width="10.6640625" style="30" customWidth="1"/>
    <col min="12305" max="12544" width="8.88671875" style="30"/>
    <col min="12545" max="12545" width="4.88671875" style="30" customWidth="1"/>
    <col min="12546" max="12546" width="4.6640625" style="30" customWidth="1"/>
    <col min="12547" max="12547" width="9.33203125" style="30" customWidth="1"/>
    <col min="12548" max="12548" width="23.44140625" style="30" customWidth="1"/>
    <col min="12549" max="12549" width="7.5546875" style="30" customWidth="1"/>
    <col min="12550" max="12550" width="6.44140625" style="30" customWidth="1"/>
    <col min="12551" max="12551" width="41.88671875" style="30" customWidth="1"/>
    <col min="12552" max="12552" width="8.33203125" style="30" customWidth="1"/>
    <col min="12553" max="12553" width="1.5546875" style="30" customWidth="1"/>
    <col min="12554" max="12554" width="7.88671875" style="30" customWidth="1"/>
    <col min="12555" max="12555" width="15.33203125" style="30" customWidth="1"/>
    <col min="12556" max="12556" width="48" style="30" customWidth="1"/>
    <col min="12557" max="12557" width="23.5546875" style="30" customWidth="1"/>
    <col min="12558" max="12558" width="6.109375" style="30" customWidth="1"/>
    <col min="12559" max="12559" width="10.88671875" style="30" customWidth="1"/>
    <col min="12560" max="12560" width="10.6640625" style="30" customWidth="1"/>
    <col min="12561" max="12800" width="8.88671875" style="30"/>
    <col min="12801" max="12801" width="4.88671875" style="30" customWidth="1"/>
    <col min="12802" max="12802" width="4.6640625" style="30" customWidth="1"/>
    <col min="12803" max="12803" width="9.33203125" style="30" customWidth="1"/>
    <col min="12804" max="12804" width="23.44140625" style="30" customWidth="1"/>
    <col min="12805" max="12805" width="7.5546875" style="30" customWidth="1"/>
    <col min="12806" max="12806" width="6.44140625" style="30" customWidth="1"/>
    <col min="12807" max="12807" width="41.88671875" style="30" customWidth="1"/>
    <col min="12808" max="12808" width="8.33203125" style="30" customWidth="1"/>
    <col min="12809" max="12809" width="1.5546875" style="30" customWidth="1"/>
    <col min="12810" max="12810" width="7.88671875" style="30" customWidth="1"/>
    <col min="12811" max="12811" width="15.33203125" style="30" customWidth="1"/>
    <col min="12812" max="12812" width="48" style="30" customWidth="1"/>
    <col min="12813" max="12813" width="23.5546875" style="30" customWidth="1"/>
    <col min="12814" max="12814" width="6.109375" style="30" customWidth="1"/>
    <col min="12815" max="12815" width="10.88671875" style="30" customWidth="1"/>
    <col min="12816" max="12816" width="10.6640625" style="30" customWidth="1"/>
    <col min="12817" max="13056" width="8.88671875" style="30"/>
    <col min="13057" max="13057" width="4.88671875" style="30" customWidth="1"/>
    <col min="13058" max="13058" width="4.6640625" style="30" customWidth="1"/>
    <col min="13059" max="13059" width="9.33203125" style="30" customWidth="1"/>
    <col min="13060" max="13060" width="23.44140625" style="30" customWidth="1"/>
    <col min="13061" max="13061" width="7.5546875" style="30" customWidth="1"/>
    <col min="13062" max="13062" width="6.44140625" style="30" customWidth="1"/>
    <col min="13063" max="13063" width="41.88671875" style="30" customWidth="1"/>
    <col min="13064" max="13064" width="8.33203125" style="30" customWidth="1"/>
    <col min="13065" max="13065" width="1.5546875" style="30" customWidth="1"/>
    <col min="13066" max="13066" width="7.88671875" style="30" customWidth="1"/>
    <col min="13067" max="13067" width="15.33203125" style="30" customWidth="1"/>
    <col min="13068" max="13068" width="48" style="30" customWidth="1"/>
    <col min="13069" max="13069" width="23.5546875" style="30" customWidth="1"/>
    <col min="13070" max="13070" width="6.109375" style="30" customWidth="1"/>
    <col min="13071" max="13071" width="10.88671875" style="30" customWidth="1"/>
    <col min="13072" max="13072" width="10.6640625" style="30" customWidth="1"/>
    <col min="13073" max="13312" width="8.88671875" style="30"/>
    <col min="13313" max="13313" width="4.88671875" style="30" customWidth="1"/>
    <col min="13314" max="13314" width="4.6640625" style="30" customWidth="1"/>
    <col min="13315" max="13315" width="9.33203125" style="30" customWidth="1"/>
    <col min="13316" max="13316" width="23.44140625" style="30" customWidth="1"/>
    <col min="13317" max="13317" width="7.5546875" style="30" customWidth="1"/>
    <col min="13318" max="13318" width="6.44140625" style="30" customWidth="1"/>
    <col min="13319" max="13319" width="41.88671875" style="30" customWidth="1"/>
    <col min="13320" max="13320" width="8.33203125" style="30" customWidth="1"/>
    <col min="13321" max="13321" width="1.5546875" style="30" customWidth="1"/>
    <col min="13322" max="13322" width="7.88671875" style="30" customWidth="1"/>
    <col min="13323" max="13323" width="15.33203125" style="30" customWidth="1"/>
    <col min="13324" max="13324" width="48" style="30" customWidth="1"/>
    <col min="13325" max="13325" width="23.5546875" style="30" customWidth="1"/>
    <col min="13326" max="13326" width="6.109375" style="30" customWidth="1"/>
    <col min="13327" max="13327" width="10.88671875" style="30" customWidth="1"/>
    <col min="13328" max="13328" width="10.6640625" style="30" customWidth="1"/>
    <col min="13329" max="13568" width="8.88671875" style="30"/>
    <col min="13569" max="13569" width="4.88671875" style="30" customWidth="1"/>
    <col min="13570" max="13570" width="4.6640625" style="30" customWidth="1"/>
    <col min="13571" max="13571" width="9.33203125" style="30" customWidth="1"/>
    <col min="13572" max="13572" width="23.44140625" style="30" customWidth="1"/>
    <col min="13573" max="13573" width="7.5546875" style="30" customWidth="1"/>
    <col min="13574" max="13574" width="6.44140625" style="30" customWidth="1"/>
    <col min="13575" max="13575" width="41.88671875" style="30" customWidth="1"/>
    <col min="13576" max="13576" width="8.33203125" style="30" customWidth="1"/>
    <col min="13577" max="13577" width="1.5546875" style="30" customWidth="1"/>
    <col min="13578" max="13578" width="7.88671875" style="30" customWidth="1"/>
    <col min="13579" max="13579" width="15.33203125" style="30" customWidth="1"/>
    <col min="13580" max="13580" width="48" style="30" customWidth="1"/>
    <col min="13581" max="13581" width="23.5546875" style="30" customWidth="1"/>
    <col min="13582" max="13582" width="6.109375" style="30" customWidth="1"/>
    <col min="13583" max="13583" width="10.88671875" style="30" customWidth="1"/>
    <col min="13584" max="13584" width="10.6640625" style="30" customWidth="1"/>
    <col min="13585" max="13824" width="8.88671875" style="30"/>
    <col min="13825" max="13825" width="4.88671875" style="30" customWidth="1"/>
    <col min="13826" max="13826" width="4.6640625" style="30" customWidth="1"/>
    <col min="13827" max="13827" width="9.33203125" style="30" customWidth="1"/>
    <col min="13828" max="13828" width="23.44140625" style="30" customWidth="1"/>
    <col min="13829" max="13829" width="7.5546875" style="30" customWidth="1"/>
    <col min="13830" max="13830" width="6.44140625" style="30" customWidth="1"/>
    <col min="13831" max="13831" width="41.88671875" style="30" customWidth="1"/>
    <col min="13832" max="13832" width="8.33203125" style="30" customWidth="1"/>
    <col min="13833" max="13833" width="1.5546875" style="30" customWidth="1"/>
    <col min="13834" max="13834" width="7.88671875" style="30" customWidth="1"/>
    <col min="13835" max="13835" width="15.33203125" style="30" customWidth="1"/>
    <col min="13836" max="13836" width="48" style="30" customWidth="1"/>
    <col min="13837" max="13837" width="23.5546875" style="30" customWidth="1"/>
    <col min="13838" max="13838" width="6.109375" style="30" customWidth="1"/>
    <col min="13839" max="13839" width="10.88671875" style="30" customWidth="1"/>
    <col min="13840" max="13840" width="10.6640625" style="30" customWidth="1"/>
    <col min="13841" max="14080" width="8.88671875" style="30"/>
    <col min="14081" max="14081" width="4.88671875" style="30" customWidth="1"/>
    <col min="14082" max="14082" width="4.6640625" style="30" customWidth="1"/>
    <col min="14083" max="14083" width="9.33203125" style="30" customWidth="1"/>
    <col min="14084" max="14084" width="23.44140625" style="30" customWidth="1"/>
    <col min="14085" max="14085" width="7.5546875" style="30" customWidth="1"/>
    <col min="14086" max="14086" width="6.44140625" style="30" customWidth="1"/>
    <col min="14087" max="14087" width="41.88671875" style="30" customWidth="1"/>
    <col min="14088" max="14088" width="8.33203125" style="30" customWidth="1"/>
    <col min="14089" max="14089" width="1.5546875" style="30" customWidth="1"/>
    <col min="14090" max="14090" width="7.88671875" style="30" customWidth="1"/>
    <col min="14091" max="14091" width="15.33203125" style="30" customWidth="1"/>
    <col min="14092" max="14092" width="48" style="30" customWidth="1"/>
    <col min="14093" max="14093" width="23.5546875" style="30" customWidth="1"/>
    <col min="14094" max="14094" width="6.109375" style="30" customWidth="1"/>
    <col min="14095" max="14095" width="10.88671875" style="30" customWidth="1"/>
    <col min="14096" max="14096" width="10.6640625" style="30" customWidth="1"/>
    <col min="14097" max="14336" width="8.88671875" style="30"/>
    <col min="14337" max="14337" width="4.88671875" style="30" customWidth="1"/>
    <col min="14338" max="14338" width="4.6640625" style="30" customWidth="1"/>
    <col min="14339" max="14339" width="9.33203125" style="30" customWidth="1"/>
    <col min="14340" max="14340" width="23.44140625" style="30" customWidth="1"/>
    <col min="14341" max="14341" width="7.5546875" style="30" customWidth="1"/>
    <col min="14342" max="14342" width="6.44140625" style="30" customWidth="1"/>
    <col min="14343" max="14343" width="41.88671875" style="30" customWidth="1"/>
    <col min="14344" max="14344" width="8.33203125" style="30" customWidth="1"/>
    <col min="14345" max="14345" width="1.5546875" style="30" customWidth="1"/>
    <col min="14346" max="14346" width="7.88671875" style="30" customWidth="1"/>
    <col min="14347" max="14347" width="15.33203125" style="30" customWidth="1"/>
    <col min="14348" max="14348" width="48" style="30" customWidth="1"/>
    <col min="14349" max="14349" width="23.5546875" style="30" customWidth="1"/>
    <col min="14350" max="14350" width="6.109375" style="30" customWidth="1"/>
    <col min="14351" max="14351" width="10.88671875" style="30" customWidth="1"/>
    <col min="14352" max="14352" width="10.6640625" style="30" customWidth="1"/>
    <col min="14353" max="14592" width="8.88671875" style="30"/>
    <col min="14593" max="14593" width="4.88671875" style="30" customWidth="1"/>
    <col min="14594" max="14594" width="4.6640625" style="30" customWidth="1"/>
    <col min="14595" max="14595" width="9.33203125" style="30" customWidth="1"/>
    <col min="14596" max="14596" width="23.44140625" style="30" customWidth="1"/>
    <col min="14597" max="14597" width="7.5546875" style="30" customWidth="1"/>
    <col min="14598" max="14598" width="6.44140625" style="30" customWidth="1"/>
    <col min="14599" max="14599" width="41.88671875" style="30" customWidth="1"/>
    <col min="14600" max="14600" width="8.33203125" style="30" customWidth="1"/>
    <col min="14601" max="14601" width="1.5546875" style="30" customWidth="1"/>
    <col min="14602" max="14602" width="7.88671875" style="30" customWidth="1"/>
    <col min="14603" max="14603" width="15.33203125" style="30" customWidth="1"/>
    <col min="14604" max="14604" width="48" style="30" customWidth="1"/>
    <col min="14605" max="14605" width="23.5546875" style="30" customWidth="1"/>
    <col min="14606" max="14606" width="6.109375" style="30" customWidth="1"/>
    <col min="14607" max="14607" width="10.88671875" style="30" customWidth="1"/>
    <col min="14608" max="14608" width="10.6640625" style="30" customWidth="1"/>
    <col min="14609" max="14848" width="8.88671875" style="30"/>
    <col min="14849" max="14849" width="4.88671875" style="30" customWidth="1"/>
    <col min="14850" max="14850" width="4.6640625" style="30" customWidth="1"/>
    <col min="14851" max="14851" width="9.33203125" style="30" customWidth="1"/>
    <col min="14852" max="14852" width="23.44140625" style="30" customWidth="1"/>
    <col min="14853" max="14853" width="7.5546875" style="30" customWidth="1"/>
    <col min="14854" max="14854" width="6.44140625" style="30" customWidth="1"/>
    <col min="14855" max="14855" width="41.88671875" style="30" customWidth="1"/>
    <col min="14856" max="14856" width="8.33203125" style="30" customWidth="1"/>
    <col min="14857" max="14857" width="1.5546875" style="30" customWidth="1"/>
    <col min="14858" max="14858" width="7.88671875" style="30" customWidth="1"/>
    <col min="14859" max="14859" width="15.33203125" style="30" customWidth="1"/>
    <col min="14860" max="14860" width="48" style="30" customWidth="1"/>
    <col min="14861" max="14861" width="23.5546875" style="30" customWidth="1"/>
    <col min="14862" max="14862" width="6.109375" style="30" customWidth="1"/>
    <col min="14863" max="14863" width="10.88671875" style="30" customWidth="1"/>
    <col min="14864" max="14864" width="10.6640625" style="30" customWidth="1"/>
    <col min="14865" max="15104" width="8.88671875" style="30"/>
    <col min="15105" max="15105" width="4.88671875" style="30" customWidth="1"/>
    <col min="15106" max="15106" width="4.6640625" style="30" customWidth="1"/>
    <col min="15107" max="15107" width="9.33203125" style="30" customWidth="1"/>
    <col min="15108" max="15108" width="23.44140625" style="30" customWidth="1"/>
    <col min="15109" max="15109" width="7.5546875" style="30" customWidth="1"/>
    <col min="15110" max="15110" width="6.44140625" style="30" customWidth="1"/>
    <col min="15111" max="15111" width="41.88671875" style="30" customWidth="1"/>
    <col min="15112" max="15112" width="8.33203125" style="30" customWidth="1"/>
    <col min="15113" max="15113" width="1.5546875" style="30" customWidth="1"/>
    <col min="15114" max="15114" width="7.88671875" style="30" customWidth="1"/>
    <col min="15115" max="15115" width="15.33203125" style="30" customWidth="1"/>
    <col min="15116" max="15116" width="48" style="30" customWidth="1"/>
    <col min="15117" max="15117" width="23.5546875" style="30" customWidth="1"/>
    <col min="15118" max="15118" width="6.109375" style="30" customWidth="1"/>
    <col min="15119" max="15119" width="10.88671875" style="30" customWidth="1"/>
    <col min="15120" max="15120" width="10.6640625" style="30" customWidth="1"/>
    <col min="15121" max="15360" width="8.88671875" style="30"/>
    <col min="15361" max="15361" width="4.88671875" style="30" customWidth="1"/>
    <col min="15362" max="15362" width="4.6640625" style="30" customWidth="1"/>
    <col min="15363" max="15363" width="9.33203125" style="30" customWidth="1"/>
    <col min="15364" max="15364" width="23.44140625" style="30" customWidth="1"/>
    <col min="15365" max="15365" width="7.5546875" style="30" customWidth="1"/>
    <col min="15366" max="15366" width="6.44140625" style="30" customWidth="1"/>
    <col min="15367" max="15367" width="41.88671875" style="30" customWidth="1"/>
    <col min="15368" max="15368" width="8.33203125" style="30" customWidth="1"/>
    <col min="15369" max="15369" width="1.5546875" style="30" customWidth="1"/>
    <col min="15370" max="15370" width="7.88671875" style="30" customWidth="1"/>
    <col min="15371" max="15371" width="15.33203125" style="30" customWidth="1"/>
    <col min="15372" max="15372" width="48" style="30" customWidth="1"/>
    <col min="15373" max="15373" width="23.5546875" style="30" customWidth="1"/>
    <col min="15374" max="15374" width="6.109375" style="30" customWidth="1"/>
    <col min="15375" max="15375" width="10.88671875" style="30" customWidth="1"/>
    <col min="15376" max="15376" width="10.6640625" style="30" customWidth="1"/>
    <col min="15377" max="15616" width="8.88671875" style="30"/>
    <col min="15617" max="15617" width="4.88671875" style="30" customWidth="1"/>
    <col min="15618" max="15618" width="4.6640625" style="30" customWidth="1"/>
    <col min="15619" max="15619" width="9.33203125" style="30" customWidth="1"/>
    <col min="15620" max="15620" width="23.44140625" style="30" customWidth="1"/>
    <col min="15621" max="15621" width="7.5546875" style="30" customWidth="1"/>
    <col min="15622" max="15622" width="6.44140625" style="30" customWidth="1"/>
    <col min="15623" max="15623" width="41.88671875" style="30" customWidth="1"/>
    <col min="15624" max="15624" width="8.33203125" style="30" customWidth="1"/>
    <col min="15625" max="15625" width="1.5546875" style="30" customWidth="1"/>
    <col min="15626" max="15626" width="7.88671875" style="30" customWidth="1"/>
    <col min="15627" max="15627" width="15.33203125" style="30" customWidth="1"/>
    <col min="15628" max="15628" width="48" style="30" customWidth="1"/>
    <col min="15629" max="15629" width="23.5546875" style="30" customWidth="1"/>
    <col min="15630" max="15630" width="6.109375" style="30" customWidth="1"/>
    <col min="15631" max="15631" width="10.88671875" style="30" customWidth="1"/>
    <col min="15632" max="15632" width="10.6640625" style="30" customWidth="1"/>
    <col min="15633" max="15872" width="8.88671875" style="30"/>
    <col min="15873" max="15873" width="4.88671875" style="30" customWidth="1"/>
    <col min="15874" max="15874" width="4.6640625" style="30" customWidth="1"/>
    <col min="15875" max="15875" width="9.33203125" style="30" customWidth="1"/>
    <col min="15876" max="15876" width="23.44140625" style="30" customWidth="1"/>
    <col min="15877" max="15877" width="7.5546875" style="30" customWidth="1"/>
    <col min="15878" max="15878" width="6.44140625" style="30" customWidth="1"/>
    <col min="15879" max="15879" width="41.88671875" style="30" customWidth="1"/>
    <col min="15880" max="15880" width="8.33203125" style="30" customWidth="1"/>
    <col min="15881" max="15881" width="1.5546875" style="30" customWidth="1"/>
    <col min="15882" max="15882" width="7.88671875" style="30" customWidth="1"/>
    <col min="15883" max="15883" width="15.33203125" style="30" customWidth="1"/>
    <col min="15884" max="15884" width="48" style="30" customWidth="1"/>
    <col min="15885" max="15885" width="23.5546875" style="30" customWidth="1"/>
    <col min="15886" max="15886" width="6.109375" style="30" customWidth="1"/>
    <col min="15887" max="15887" width="10.88671875" style="30" customWidth="1"/>
    <col min="15888" max="15888" width="10.6640625" style="30" customWidth="1"/>
    <col min="15889" max="16128" width="8.88671875" style="30"/>
    <col min="16129" max="16129" width="4.88671875" style="30" customWidth="1"/>
    <col min="16130" max="16130" width="4.6640625" style="30" customWidth="1"/>
    <col min="16131" max="16131" width="9.33203125" style="30" customWidth="1"/>
    <col min="16132" max="16132" width="23.44140625" style="30" customWidth="1"/>
    <col min="16133" max="16133" width="7.5546875" style="30" customWidth="1"/>
    <col min="16134" max="16134" width="6.44140625" style="30" customWidth="1"/>
    <col min="16135" max="16135" width="41.88671875" style="30" customWidth="1"/>
    <col min="16136" max="16136" width="8.33203125" style="30" customWidth="1"/>
    <col min="16137" max="16137" width="1.5546875" style="30" customWidth="1"/>
    <col min="16138" max="16138" width="7.88671875" style="30" customWidth="1"/>
    <col min="16139" max="16139" width="15.33203125" style="30" customWidth="1"/>
    <col min="16140" max="16140" width="48" style="30" customWidth="1"/>
    <col min="16141" max="16141" width="23.5546875" style="30" customWidth="1"/>
    <col min="16142" max="16142" width="6.109375" style="30" customWidth="1"/>
    <col min="16143" max="16143" width="10.88671875" style="30" customWidth="1"/>
    <col min="16144" max="16144" width="10.6640625" style="30" customWidth="1"/>
    <col min="16145" max="16384" width="8.88671875" style="30"/>
  </cols>
  <sheetData>
    <row r="1" spans="1:252" x14ac:dyDescent="0.3">
      <c r="A1" s="2711"/>
      <c r="B1" s="2711"/>
      <c r="C1" s="2711"/>
      <c r="D1" s="2711"/>
      <c r="E1" s="2711"/>
      <c r="F1" s="2711"/>
      <c r="G1" s="2711"/>
      <c r="H1" s="2711"/>
      <c r="I1" s="2711"/>
      <c r="J1" s="2711"/>
      <c r="K1" s="2711"/>
    </row>
    <row r="2" spans="1:252" ht="13.8" customHeight="1" x14ac:dyDescent="0.3">
      <c r="A2" s="2712" t="s">
        <v>1192</v>
      </c>
      <c r="B2" s="2712"/>
      <c r="C2" s="2712"/>
      <c r="D2" s="2712"/>
      <c r="E2" s="2712"/>
      <c r="F2" s="2712"/>
      <c r="G2" s="2712"/>
      <c r="H2" s="2712"/>
      <c r="I2" s="2712"/>
      <c r="J2" s="2712"/>
      <c r="K2" s="2712"/>
    </row>
    <row r="3" spans="1:252" ht="13.8" customHeight="1" x14ac:dyDescent="0.3">
      <c r="A3" s="2711" t="s">
        <v>1193</v>
      </c>
      <c r="B3" s="2711"/>
      <c r="C3" s="2711"/>
      <c r="D3" s="2711"/>
      <c r="E3" s="2711"/>
      <c r="F3" s="2711"/>
      <c r="G3" s="2711"/>
      <c r="H3" s="2711"/>
      <c r="I3" s="2711"/>
      <c r="J3" s="2711"/>
      <c r="K3" s="2711"/>
    </row>
    <row r="4" spans="1:252" ht="31.2" customHeight="1" x14ac:dyDescent="0.3">
      <c r="A4" s="2711" t="s">
        <v>4</v>
      </c>
      <c r="B4" s="2711"/>
      <c r="C4" s="2711"/>
      <c r="D4" s="2711"/>
      <c r="E4" s="2711"/>
      <c r="F4" s="2711"/>
      <c r="G4" s="2711"/>
      <c r="H4" s="2711"/>
      <c r="I4" s="2711"/>
      <c r="J4" s="2711"/>
      <c r="K4" s="2711"/>
      <c r="N4" s="128"/>
    </row>
    <row r="5" spans="1:252" x14ac:dyDescent="0.3">
      <c r="B5" s="317"/>
      <c r="C5" s="317"/>
      <c r="D5" s="317"/>
      <c r="E5" s="317"/>
      <c r="F5" s="317"/>
      <c r="G5" s="317"/>
      <c r="I5" s="317"/>
      <c r="J5" s="317"/>
      <c r="N5" s="128"/>
    </row>
    <row r="6" spans="1:252" s="132" customFormat="1" x14ac:dyDescent="0.25">
      <c r="A6" s="129" t="s">
        <v>1194</v>
      </c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  <c r="AW6" s="131"/>
      <c r="AX6" s="131"/>
      <c r="AY6" s="131"/>
      <c r="AZ6" s="131"/>
      <c r="BA6" s="131"/>
      <c r="BB6" s="131"/>
      <c r="BC6" s="131"/>
      <c r="BD6" s="131"/>
      <c r="BE6" s="131"/>
      <c r="BF6" s="131"/>
      <c r="BG6" s="131"/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CV6" s="131"/>
      <c r="CW6" s="131"/>
      <c r="CX6" s="131"/>
      <c r="CY6" s="131"/>
      <c r="CZ6" s="131"/>
      <c r="DA6" s="131"/>
      <c r="DB6" s="131"/>
      <c r="DC6" s="131"/>
      <c r="DD6" s="131"/>
      <c r="DE6" s="131"/>
      <c r="DF6" s="131"/>
      <c r="DG6" s="131"/>
      <c r="DH6" s="131"/>
      <c r="DI6" s="131"/>
      <c r="DJ6" s="131"/>
      <c r="DK6" s="131"/>
      <c r="DL6" s="131"/>
      <c r="DM6" s="131"/>
      <c r="DN6" s="131"/>
      <c r="DO6" s="131"/>
      <c r="DP6" s="131"/>
      <c r="DQ6" s="131"/>
      <c r="DR6" s="131"/>
      <c r="DS6" s="131"/>
      <c r="DT6" s="131"/>
      <c r="DU6" s="131"/>
      <c r="DV6" s="131"/>
      <c r="DW6" s="131"/>
      <c r="DX6" s="131"/>
      <c r="DY6" s="131"/>
      <c r="DZ6" s="131"/>
      <c r="EA6" s="131"/>
      <c r="EB6" s="131"/>
      <c r="EC6" s="131"/>
      <c r="ED6" s="131"/>
      <c r="EE6" s="131"/>
      <c r="EF6" s="131"/>
      <c r="EG6" s="131"/>
      <c r="EH6" s="131"/>
      <c r="EI6" s="131"/>
      <c r="EJ6" s="131"/>
      <c r="EK6" s="131"/>
      <c r="EL6" s="131"/>
      <c r="EM6" s="131"/>
      <c r="EN6" s="131"/>
      <c r="EO6" s="131"/>
      <c r="EP6" s="131"/>
      <c r="EQ6" s="131"/>
      <c r="ER6" s="131"/>
      <c r="ES6" s="131"/>
      <c r="ET6" s="131"/>
      <c r="EU6" s="131"/>
      <c r="EV6" s="131"/>
      <c r="EW6" s="131"/>
      <c r="EX6" s="131"/>
      <c r="EY6" s="131"/>
      <c r="EZ6" s="131"/>
      <c r="FA6" s="131"/>
      <c r="FB6" s="131"/>
      <c r="FC6" s="131"/>
      <c r="FD6" s="131"/>
      <c r="FE6" s="131"/>
      <c r="FF6" s="131"/>
      <c r="FG6" s="131"/>
      <c r="FH6" s="131"/>
      <c r="FI6" s="131"/>
      <c r="FJ6" s="131"/>
      <c r="FK6" s="131"/>
      <c r="FL6" s="131"/>
      <c r="FM6" s="131"/>
      <c r="FN6" s="131"/>
      <c r="FO6" s="131"/>
      <c r="FP6" s="131"/>
      <c r="FQ6" s="131"/>
      <c r="FR6" s="131"/>
      <c r="FS6" s="131"/>
      <c r="FT6" s="131"/>
      <c r="FU6" s="131"/>
      <c r="FV6" s="131"/>
      <c r="FW6" s="131"/>
      <c r="FX6" s="131"/>
      <c r="FY6" s="131"/>
      <c r="FZ6" s="131"/>
      <c r="GA6" s="131"/>
      <c r="GB6" s="131"/>
      <c r="GC6" s="131"/>
      <c r="GD6" s="131"/>
      <c r="GE6" s="131"/>
      <c r="GF6" s="131"/>
      <c r="GG6" s="131"/>
      <c r="GH6" s="131"/>
      <c r="GI6" s="131"/>
      <c r="GJ6" s="131"/>
      <c r="GK6" s="131"/>
      <c r="GL6" s="131"/>
      <c r="GM6" s="131"/>
      <c r="GN6" s="131"/>
      <c r="GO6" s="131"/>
      <c r="GP6" s="131"/>
      <c r="GQ6" s="131"/>
      <c r="GR6" s="131"/>
      <c r="GS6" s="131"/>
      <c r="GT6" s="131"/>
      <c r="GU6" s="131"/>
      <c r="GV6" s="131"/>
      <c r="GW6" s="131"/>
      <c r="GX6" s="131"/>
      <c r="GY6" s="131"/>
      <c r="GZ6" s="131"/>
      <c r="HA6" s="131"/>
      <c r="HB6" s="131"/>
      <c r="HC6" s="131"/>
      <c r="HD6" s="131"/>
      <c r="HE6" s="131"/>
      <c r="HF6" s="131"/>
      <c r="HG6" s="131"/>
      <c r="HH6" s="131"/>
      <c r="HI6" s="131"/>
      <c r="HJ6" s="131"/>
      <c r="HK6" s="131"/>
      <c r="HL6" s="131"/>
      <c r="HM6" s="131"/>
      <c r="HN6" s="131"/>
      <c r="HO6" s="131"/>
      <c r="HP6" s="131"/>
      <c r="HQ6" s="131"/>
      <c r="HR6" s="131"/>
      <c r="HS6" s="131"/>
      <c r="HT6" s="131"/>
      <c r="HU6" s="131"/>
      <c r="HV6" s="131"/>
      <c r="HW6" s="131"/>
      <c r="HX6" s="131"/>
      <c r="HY6" s="131"/>
      <c r="HZ6" s="131"/>
      <c r="IA6" s="131"/>
      <c r="IB6" s="131"/>
      <c r="IC6" s="131"/>
      <c r="ID6" s="131"/>
      <c r="IE6" s="131"/>
      <c r="IF6" s="131"/>
      <c r="IG6" s="131"/>
      <c r="IH6" s="131"/>
      <c r="II6" s="131"/>
      <c r="IJ6" s="131"/>
      <c r="IK6" s="131"/>
      <c r="IL6" s="131"/>
      <c r="IM6" s="131"/>
      <c r="IN6" s="131"/>
      <c r="IO6" s="131"/>
      <c r="IP6" s="131"/>
      <c r="IQ6" s="131"/>
      <c r="IR6" s="131"/>
    </row>
    <row r="7" spans="1:252" s="132" customFormat="1" x14ac:dyDescent="0.25">
      <c r="A7" s="129" t="s">
        <v>1218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1"/>
      <c r="AJ7" s="131"/>
      <c r="AK7" s="131"/>
      <c r="AL7" s="131"/>
      <c r="AM7" s="131"/>
      <c r="AN7" s="131"/>
      <c r="AO7" s="131"/>
      <c r="AP7" s="131"/>
      <c r="AQ7" s="131"/>
      <c r="AR7" s="131"/>
      <c r="AS7" s="131"/>
      <c r="AT7" s="131"/>
      <c r="AU7" s="131"/>
      <c r="AV7" s="131"/>
      <c r="AW7" s="131"/>
      <c r="AX7" s="131"/>
      <c r="AY7" s="131"/>
      <c r="AZ7" s="131"/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1"/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  <c r="CR7" s="131"/>
      <c r="CS7" s="131"/>
      <c r="CT7" s="131"/>
      <c r="CU7" s="131"/>
      <c r="CV7" s="131"/>
      <c r="CW7" s="131"/>
      <c r="CX7" s="131"/>
      <c r="CY7" s="131"/>
      <c r="CZ7" s="131"/>
      <c r="DA7" s="131"/>
      <c r="DB7" s="131"/>
      <c r="DC7" s="131"/>
      <c r="DD7" s="131"/>
      <c r="DE7" s="131"/>
      <c r="DF7" s="131"/>
      <c r="DG7" s="131"/>
      <c r="DH7" s="131"/>
      <c r="DI7" s="131"/>
      <c r="DJ7" s="131"/>
      <c r="DK7" s="131"/>
      <c r="DL7" s="131"/>
      <c r="DM7" s="131"/>
      <c r="DN7" s="131"/>
      <c r="DO7" s="131"/>
      <c r="DP7" s="131"/>
      <c r="DQ7" s="131"/>
      <c r="DR7" s="131"/>
      <c r="DS7" s="131"/>
      <c r="DT7" s="131"/>
      <c r="DU7" s="131"/>
      <c r="DV7" s="131"/>
      <c r="DW7" s="131"/>
      <c r="DX7" s="131"/>
      <c r="DY7" s="131"/>
      <c r="DZ7" s="131"/>
      <c r="EA7" s="131"/>
      <c r="EB7" s="131"/>
      <c r="EC7" s="131"/>
      <c r="ED7" s="131"/>
      <c r="EE7" s="131"/>
      <c r="EF7" s="131"/>
      <c r="EG7" s="131"/>
      <c r="EH7" s="131"/>
      <c r="EI7" s="131"/>
      <c r="EJ7" s="131"/>
      <c r="EK7" s="131"/>
      <c r="EL7" s="131"/>
      <c r="EM7" s="131"/>
      <c r="EN7" s="131"/>
      <c r="EO7" s="131"/>
      <c r="EP7" s="131"/>
      <c r="EQ7" s="131"/>
      <c r="ER7" s="131"/>
      <c r="ES7" s="131"/>
      <c r="ET7" s="131"/>
      <c r="EU7" s="131"/>
      <c r="EV7" s="131"/>
      <c r="EW7" s="131"/>
      <c r="EX7" s="131"/>
      <c r="EY7" s="131"/>
      <c r="EZ7" s="131"/>
      <c r="FA7" s="131"/>
      <c r="FB7" s="131"/>
      <c r="FC7" s="131"/>
      <c r="FD7" s="131"/>
      <c r="FE7" s="131"/>
      <c r="FF7" s="131"/>
      <c r="FG7" s="131"/>
      <c r="FH7" s="131"/>
      <c r="FI7" s="131"/>
      <c r="FJ7" s="131"/>
      <c r="FK7" s="131"/>
      <c r="FL7" s="131"/>
      <c r="FM7" s="131"/>
      <c r="FN7" s="131"/>
      <c r="FO7" s="131"/>
      <c r="FP7" s="131"/>
      <c r="FQ7" s="131"/>
      <c r="FR7" s="131"/>
      <c r="FS7" s="131"/>
      <c r="FT7" s="131"/>
      <c r="FU7" s="131"/>
      <c r="FV7" s="131"/>
      <c r="FW7" s="131"/>
      <c r="FX7" s="131"/>
      <c r="FY7" s="131"/>
      <c r="FZ7" s="131"/>
      <c r="GA7" s="131"/>
      <c r="GB7" s="131"/>
      <c r="GC7" s="131"/>
      <c r="GD7" s="131"/>
      <c r="GE7" s="131"/>
      <c r="GF7" s="131"/>
      <c r="GG7" s="131"/>
      <c r="GH7" s="131"/>
      <c r="GI7" s="131"/>
      <c r="GJ7" s="131"/>
      <c r="GK7" s="131"/>
      <c r="GL7" s="131"/>
      <c r="GM7" s="131"/>
      <c r="GN7" s="131"/>
      <c r="GO7" s="131"/>
      <c r="GP7" s="131"/>
      <c r="GQ7" s="131"/>
      <c r="GR7" s="131"/>
      <c r="GS7" s="131"/>
      <c r="GT7" s="131"/>
      <c r="GU7" s="131"/>
      <c r="GV7" s="131"/>
      <c r="GW7" s="131"/>
      <c r="GX7" s="131"/>
      <c r="GY7" s="131"/>
      <c r="GZ7" s="131"/>
      <c r="HA7" s="131"/>
      <c r="HB7" s="131"/>
      <c r="HC7" s="131"/>
      <c r="HD7" s="131"/>
      <c r="HE7" s="131"/>
      <c r="HF7" s="131"/>
      <c r="HG7" s="131"/>
      <c r="HH7" s="131"/>
      <c r="HI7" s="131"/>
      <c r="HJ7" s="131"/>
      <c r="HK7" s="131"/>
      <c r="HL7" s="131"/>
      <c r="HM7" s="131"/>
      <c r="HN7" s="131"/>
      <c r="HO7" s="131"/>
      <c r="HP7" s="131"/>
      <c r="HQ7" s="131"/>
      <c r="HR7" s="131"/>
      <c r="HS7" s="131"/>
      <c r="HT7" s="131"/>
      <c r="HU7" s="131"/>
      <c r="HV7" s="131"/>
      <c r="HW7" s="131"/>
      <c r="HX7" s="131"/>
      <c r="HY7" s="131"/>
      <c r="HZ7" s="131"/>
      <c r="IA7" s="131"/>
      <c r="IB7" s="131"/>
      <c r="IC7" s="131"/>
      <c r="ID7" s="131"/>
      <c r="IE7" s="131"/>
      <c r="IF7" s="131"/>
      <c r="IG7" s="131"/>
      <c r="IH7" s="131"/>
      <c r="II7" s="131"/>
      <c r="IJ7" s="131"/>
      <c r="IK7" s="131"/>
      <c r="IL7" s="131"/>
      <c r="IM7" s="131"/>
      <c r="IN7" s="131"/>
      <c r="IO7" s="131"/>
      <c r="IP7" s="131"/>
      <c r="IQ7" s="131"/>
      <c r="IR7" s="131"/>
    </row>
    <row r="8" spans="1:252" s="132" customFormat="1" x14ac:dyDescent="0.25">
      <c r="A8" s="129" t="s">
        <v>1217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1"/>
      <c r="Q8" s="131"/>
      <c r="R8" s="131"/>
      <c r="S8" s="131"/>
      <c r="T8" s="131"/>
      <c r="U8" s="131"/>
      <c r="V8" s="131"/>
      <c r="W8" s="131"/>
      <c r="X8" s="131"/>
      <c r="Y8" s="131"/>
      <c r="Z8" s="131"/>
      <c r="AA8" s="131"/>
      <c r="AB8" s="131"/>
      <c r="AC8" s="131"/>
      <c r="AD8" s="131"/>
      <c r="AE8" s="131"/>
      <c r="AF8" s="131"/>
      <c r="AG8" s="131"/>
      <c r="AH8" s="131"/>
      <c r="AI8" s="131"/>
      <c r="AJ8" s="131"/>
      <c r="AK8" s="131"/>
      <c r="AL8" s="131"/>
      <c r="AM8" s="131"/>
      <c r="AN8" s="131"/>
      <c r="AO8" s="131"/>
      <c r="AP8" s="131"/>
      <c r="AQ8" s="131"/>
      <c r="AR8" s="131"/>
      <c r="AS8" s="131"/>
      <c r="AT8" s="131"/>
      <c r="AU8" s="131"/>
      <c r="AV8" s="131"/>
      <c r="AW8" s="131"/>
      <c r="AX8" s="131"/>
      <c r="AY8" s="131"/>
      <c r="AZ8" s="131"/>
      <c r="BA8" s="131"/>
      <c r="BB8" s="131"/>
      <c r="BC8" s="131"/>
      <c r="BD8" s="131"/>
      <c r="BE8" s="131"/>
      <c r="BF8" s="131"/>
      <c r="BG8" s="131"/>
      <c r="BH8" s="131"/>
      <c r="BI8" s="131"/>
      <c r="BJ8" s="131"/>
      <c r="BK8" s="131"/>
      <c r="BL8" s="131"/>
      <c r="BM8" s="131"/>
      <c r="BN8" s="131"/>
      <c r="BO8" s="131"/>
      <c r="BP8" s="131"/>
      <c r="BQ8" s="131"/>
      <c r="BR8" s="131"/>
      <c r="BS8" s="131"/>
      <c r="BT8" s="131"/>
      <c r="BU8" s="131"/>
      <c r="BV8" s="131"/>
      <c r="BW8" s="131"/>
      <c r="BX8" s="131"/>
      <c r="BY8" s="131"/>
      <c r="BZ8" s="131"/>
      <c r="CA8" s="131"/>
      <c r="CB8" s="131"/>
      <c r="CC8" s="131"/>
      <c r="CD8" s="131"/>
      <c r="CE8" s="131"/>
      <c r="CF8" s="131"/>
      <c r="CG8" s="131"/>
      <c r="CH8" s="131"/>
      <c r="CI8" s="131"/>
      <c r="CJ8" s="131"/>
      <c r="CK8" s="131"/>
      <c r="CL8" s="131"/>
      <c r="CM8" s="131"/>
      <c r="CN8" s="131"/>
      <c r="CO8" s="131"/>
      <c r="CP8" s="131"/>
      <c r="CQ8" s="131"/>
      <c r="CR8" s="131"/>
      <c r="CS8" s="131"/>
      <c r="CT8" s="131"/>
      <c r="CU8" s="131"/>
      <c r="CV8" s="131"/>
      <c r="CW8" s="131"/>
      <c r="CX8" s="131"/>
      <c r="CY8" s="131"/>
      <c r="CZ8" s="131"/>
      <c r="DA8" s="131"/>
      <c r="DB8" s="131"/>
      <c r="DC8" s="131"/>
      <c r="DD8" s="131"/>
      <c r="DE8" s="131"/>
      <c r="DF8" s="131"/>
      <c r="DG8" s="131"/>
      <c r="DH8" s="131"/>
      <c r="DI8" s="131"/>
      <c r="DJ8" s="131"/>
      <c r="DK8" s="131"/>
      <c r="DL8" s="131"/>
      <c r="DM8" s="131"/>
      <c r="DN8" s="131"/>
      <c r="DO8" s="131"/>
      <c r="DP8" s="131"/>
      <c r="DQ8" s="131"/>
      <c r="DR8" s="131"/>
      <c r="DS8" s="131"/>
      <c r="DT8" s="131"/>
      <c r="DU8" s="131"/>
      <c r="DV8" s="131"/>
      <c r="DW8" s="131"/>
      <c r="DX8" s="131"/>
      <c r="DY8" s="131"/>
      <c r="DZ8" s="131"/>
      <c r="EA8" s="131"/>
      <c r="EB8" s="131"/>
      <c r="EC8" s="131"/>
      <c r="ED8" s="131"/>
      <c r="EE8" s="131"/>
      <c r="EF8" s="131"/>
      <c r="EG8" s="131"/>
      <c r="EH8" s="131"/>
      <c r="EI8" s="131"/>
      <c r="EJ8" s="131"/>
      <c r="EK8" s="131"/>
      <c r="EL8" s="131"/>
      <c r="EM8" s="131"/>
      <c r="EN8" s="131"/>
      <c r="EO8" s="131"/>
      <c r="EP8" s="131"/>
      <c r="EQ8" s="131"/>
      <c r="ER8" s="131"/>
      <c r="ES8" s="131"/>
      <c r="ET8" s="131"/>
      <c r="EU8" s="131"/>
      <c r="EV8" s="131"/>
      <c r="EW8" s="131"/>
      <c r="EX8" s="131"/>
      <c r="EY8" s="131"/>
      <c r="EZ8" s="131"/>
      <c r="FA8" s="131"/>
      <c r="FB8" s="131"/>
      <c r="FC8" s="131"/>
      <c r="FD8" s="131"/>
      <c r="FE8" s="131"/>
      <c r="FF8" s="131"/>
      <c r="FG8" s="131"/>
      <c r="FH8" s="131"/>
      <c r="FI8" s="131"/>
      <c r="FJ8" s="131"/>
      <c r="FK8" s="131"/>
      <c r="FL8" s="131"/>
      <c r="FM8" s="131"/>
      <c r="FN8" s="131"/>
      <c r="FO8" s="131"/>
      <c r="FP8" s="131"/>
      <c r="FQ8" s="131"/>
      <c r="FR8" s="131"/>
      <c r="FS8" s="131"/>
      <c r="FT8" s="131"/>
      <c r="FU8" s="131"/>
      <c r="FV8" s="131"/>
      <c r="FW8" s="131"/>
      <c r="FX8" s="131"/>
      <c r="FY8" s="131"/>
      <c r="FZ8" s="131"/>
      <c r="GA8" s="131"/>
      <c r="GB8" s="131"/>
      <c r="GC8" s="131"/>
      <c r="GD8" s="131"/>
      <c r="GE8" s="131"/>
      <c r="GF8" s="131"/>
      <c r="GG8" s="131"/>
      <c r="GH8" s="131"/>
      <c r="GI8" s="131"/>
      <c r="GJ8" s="131"/>
      <c r="GK8" s="131"/>
      <c r="GL8" s="131"/>
      <c r="GM8" s="131"/>
      <c r="GN8" s="131"/>
      <c r="GO8" s="131"/>
      <c r="GP8" s="131"/>
      <c r="GQ8" s="131"/>
      <c r="GR8" s="131"/>
      <c r="GS8" s="131"/>
      <c r="GT8" s="131"/>
      <c r="GU8" s="131"/>
      <c r="GV8" s="131"/>
      <c r="GW8" s="131"/>
      <c r="GX8" s="131"/>
      <c r="GY8" s="131"/>
      <c r="GZ8" s="131"/>
      <c r="HA8" s="131"/>
      <c r="HB8" s="131"/>
      <c r="HC8" s="131"/>
      <c r="HD8" s="131"/>
      <c r="HE8" s="131"/>
      <c r="HF8" s="131"/>
      <c r="HG8" s="131"/>
      <c r="HH8" s="131"/>
      <c r="HI8" s="131"/>
      <c r="HJ8" s="131"/>
      <c r="HK8" s="131"/>
      <c r="HL8" s="131"/>
      <c r="HM8" s="131"/>
      <c r="HN8" s="131"/>
      <c r="HO8" s="131"/>
      <c r="HP8" s="131"/>
      <c r="HQ8" s="131"/>
      <c r="HR8" s="131"/>
      <c r="HS8" s="131"/>
      <c r="HT8" s="131"/>
      <c r="HU8" s="131"/>
      <c r="HV8" s="131"/>
      <c r="HW8" s="131"/>
      <c r="HX8" s="131"/>
      <c r="HY8" s="131"/>
      <c r="HZ8" s="131"/>
      <c r="IA8" s="131"/>
      <c r="IB8" s="131"/>
      <c r="IC8" s="131"/>
      <c r="ID8" s="131"/>
      <c r="IE8" s="131"/>
      <c r="IF8" s="131"/>
      <c r="IG8" s="131"/>
      <c r="IH8" s="131"/>
      <c r="II8" s="131"/>
      <c r="IJ8" s="131"/>
      <c r="IK8" s="131"/>
      <c r="IL8" s="131"/>
      <c r="IM8" s="131"/>
      <c r="IN8" s="131"/>
      <c r="IO8" s="131"/>
      <c r="IP8" s="131"/>
      <c r="IQ8" s="131"/>
      <c r="IR8" s="131"/>
    </row>
    <row r="9" spans="1:252" ht="14.4" thickBot="1" x14ac:dyDescent="0.35">
      <c r="A9" s="2713"/>
      <c r="B9" s="2713"/>
      <c r="C9" s="2713"/>
      <c r="D9" s="2713"/>
      <c r="E9" s="2713"/>
      <c r="F9" s="2713"/>
      <c r="G9" s="2713"/>
      <c r="H9" s="2713"/>
      <c r="I9" s="2713"/>
      <c r="J9" s="2713"/>
      <c r="K9" s="2713"/>
    </row>
    <row r="10" spans="1:252" s="135" customFormat="1" ht="40.200000000000003" customHeight="1" thickBot="1" x14ac:dyDescent="0.35">
      <c r="A10" s="133" t="s">
        <v>30</v>
      </c>
      <c r="B10" s="2708" t="s">
        <v>32</v>
      </c>
      <c r="C10" s="2709"/>
      <c r="D10" s="2710"/>
      <c r="E10" s="133" t="s">
        <v>1195</v>
      </c>
      <c r="F10" s="133" t="s">
        <v>1196</v>
      </c>
      <c r="G10" s="316" t="s">
        <v>1197</v>
      </c>
      <c r="H10" s="2708" t="s">
        <v>1198</v>
      </c>
      <c r="I10" s="2709"/>
      <c r="J10" s="2709"/>
      <c r="K10" s="133" t="s">
        <v>1199</v>
      </c>
      <c r="L10" s="134"/>
    </row>
    <row r="11" spans="1:252" s="138" customFormat="1" ht="14.4" thickBot="1" x14ac:dyDescent="0.35">
      <c r="A11" s="318">
        <v>1</v>
      </c>
      <c r="B11" s="2702">
        <f>A11+1</f>
        <v>2</v>
      </c>
      <c r="C11" s="2703"/>
      <c r="D11" s="2704"/>
      <c r="E11" s="319">
        <v>3</v>
      </c>
      <c r="F11" s="319">
        <v>4</v>
      </c>
      <c r="G11" s="136">
        <v>5</v>
      </c>
      <c r="H11" s="2702">
        <v>6</v>
      </c>
      <c r="I11" s="2703"/>
      <c r="J11" s="2703"/>
      <c r="K11" s="136">
        <v>7</v>
      </c>
      <c r="L11" s="137"/>
    </row>
    <row r="12" spans="1:252" ht="13.8" customHeight="1" x14ac:dyDescent="0.3">
      <c r="A12" s="2705" t="s">
        <v>1200</v>
      </c>
      <c r="B12" s="2706"/>
      <c r="C12" s="2706"/>
      <c r="D12" s="2706"/>
      <c r="E12" s="2706"/>
      <c r="F12" s="2706"/>
      <c r="G12" s="2706"/>
      <c r="H12" s="2706"/>
      <c r="I12" s="2706"/>
      <c r="J12" s="2706"/>
      <c r="K12" s="2707"/>
      <c r="N12" s="139"/>
    </row>
    <row r="13" spans="1:252" s="906" customFormat="1" ht="57.6" customHeight="1" x14ac:dyDescent="0.3">
      <c r="A13" s="901">
        <v>1</v>
      </c>
      <c r="B13" s="2685" t="s">
        <v>2620</v>
      </c>
      <c r="C13" s="2686"/>
      <c r="D13" s="2687"/>
      <c r="E13" s="902" t="s">
        <v>2621</v>
      </c>
      <c r="F13" s="897">
        <v>2</v>
      </c>
      <c r="G13" s="254" t="s">
        <v>2622</v>
      </c>
      <c r="H13" s="2688" t="s">
        <v>2623</v>
      </c>
      <c r="I13" s="2689"/>
      <c r="J13" s="2689"/>
      <c r="K13" s="255">
        <f>41*F13</f>
        <v>82</v>
      </c>
      <c r="L13" s="903"/>
      <c r="M13" s="904"/>
      <c r="N13" s="905"/>
    </row>
    <row r="14" spans="1:252" s="906" customFormat="1" ht="55.2" x14ac:dyDescent="0.3">
      <c r="A14" s="901">
        <v>2</v>
      </c>
      <c r="B14" s="2685" t="s">
        <v>2624</v>
      </c>
      <c r="C14" s="2686"/>
      <c r="D14" s="2687"/>
      <c r="E14" s="902" t="s">
        <v>666</v>
      </c>
      <c r="F14" s="897">
        <v>0.1</v>
      </c>
      <c r="G14" s="254" t="s">
        <v>2625</v>
      </c>
      <c r="H14" s="2688" t="s">
        <v>2626</v>
      </c>
      <c r="I14" s="2689"/>
      <c r="J14" s="2689"/>
      <c r="K14" s="255">
        <f>1074*F14</f>
        <v>107.4</v>
      </c>
      <c r="L14" s="903"/>
      <c r="M14" s="904"/>
      <c r="N14" s="905"/>
    </row>
    <row r="15" spans="1:252" s="906" customFormat="1" ht="55.2" x14ac:dyDescent="0.3">
      <c r="A15" s="901">
        <v>3</v>
      </c>
      <c r="B15" s="2685" t="s">
        <v>2627</v>
      </c>
      <c r="C15" s="2686"/>
      <c r="D15" s="2687"/>
      <c r="E15" s="902" t="s">
        <v>666</v>
      </c>
      <c r="F15" s="897">
        <v>0.1</v>
      </c>
      <c r="G15" s="254" t="s">
        <v>2628</v>
      </c>
      <c r="H15" s="2688" t="s">
        <v>2629</v>
      </c>
      <c r="I15" s="2689"/>
      <c r="J15" s="2689"/>
      <c r="K15" s="255">
        <f>362*F15</f>
        <v>36.200000000000003</v>
      </c>
      <c r="L15" s="903"/>
      <c r="M15" s="904"/>
      <c r="N15" s="905"/>
    </row>
    <row r="16" spans="1:252" s="906" customFormat="1" ht="61.8" customHeight="1" x14ac:dyDescent="0.3">
      <c r="A16" s="2693">
        <v>4</v>
      </c>
      <c r="B16" s="2685" t="s">
        <v>2630</v>
      </c>
      <c r="C16" s="2686"/>
      <c r="D16" s="2687"/>
      <c r="E16" s="907" t="s">
        <v>2631</v>
      </c>
      <c r="F16" s="907">
        <v>110</v>
      </c>
      <c r="G16" s="254" t="s">
        <v>2632</v>
      </c>
      <c r="H16" s="2688" t="s">
        <v>2633</v>
      </c>
      <c r="I16" s="2689"/>
      <c r="J16" s="2689"/>
      <c r="K16" s="2700">
        <f>127*F16</f>
        <v>13970</v>
      </c>
      <c r="L16" s="2679"/>
      <c r="M16" s="904"/>
      <c r="N16" s="905"/>
    </row>
    <row r="17" spans="1:16" s="906" customFormat="1" ht="27.6" x14ac:dyDescent="0.3">
      <c r="A17" s="2694"/>
      <c r="B17" s="2695"/>
      <c r="C17" s="2696"/>
      <c r="D17" s="2697"/>
      <c r="E17" s="908"/>
      <c r="F17" s="326"/>
      <c r="G17" s="258" t="s">
        <v>2634</v>
      </c>
      <c r="H17" s="2698"/>
      <c r="I17" s="2699"/>
      <c r="J17" s="2699"/>
      <c r="K17" s="2701"/>
      <c r="L17" s="2679"/>
      <c r="M17" s="324"/>
      <c r="N17" s="905"/>
    </row>
    <row r="18" spans="1:16" x14ac:dyDescent="0.3">
      <c r="A18" s="141">
        <v>5</v>
      </c>
      <c r="B18" s="2690" t="s">
        <v>1201</v>
      </c>
      <c r="C18" s="2691"/>
      <c r="D18" s="2692"/>
      <c r="E18" s="261"/>
      <c r="F18" s="261"/>
      <c r="G18" s="262"/>
      <c r="H18" s="263"/>
      <c r="I18" s="264"/>
      <c r="J18" s="264"/>
      <c r="K18" s="142">
        <f>SUM(K13:K17)</f>
        <v>14195.6</v>
      </c>
      <c r="L18" s="143"/>
    </row>
    <row r="19" spans="1:16" x14ac:dyDescent="0.3">
      <c r="A19" s="2669" t="s">
        <v>1202</v>
      </c>
      <c r="B19" s="2670"/>
      <c r="C19" s="2670"/>
      <c r="D19" s="2670"/>
      <c r="E19" s="2670"/>
      <c r="F19" s="2670"/>
      <c r="G19" s="2670"/>
      <c r="H19" s="2670"/>
      <c r="I19" s="2670"/>
      <c r="J19" s="2670"/>
      <c r="K19" s="2671"/>
    </row>
    <row r="20" spans="1:16" ht="110.4" x14ac:dyDescent="0.3">
      <c r="A20" s="327">
        <v>6</v>
      </c>
      <c r="B20" s="2680" t="s">
        <v>1203</v>
      </c>
      <c r="C20" s="2681"/>
      <c r="D20" s="2682"/>
      <c r="E20" s="144" t="s">
        <v>55</v>
      </c>
      <c r="F20" s="144">
        <v>8.75</v>
      </c>
      <c r="G20" s="328" t="s">
        <v>1204</v>
      </c>
      <c r="H20" s="2683" t="s">
        <v>2635</v>
      </c>
      <c r="I20" s="2684"/>
      <c r="J20" s="2684"/>
      <c r="K20" s="895">
        <f>ROUND(0.0875*K18,2)</f>
        <v>1242.1199999999999</v>
      </c>
    </row>
    <row r="21" spans="1:16" x14ac:dyDescent="0.3">
      <c r="A21" s="2714">
        <v>7</v>
      </c>
      <c r="B21" s="2680" t="s">
        <v>1205</v>
      </c>
      <c r="C21" s="2681"/>
      <c r="D21" s="2682"/>
      <c r="E21" s="144" t="s">
        <v>55</v>
      </c>
      <c r="F21" s="144">
        <v>6</v>
      </c>
      <c r="G21" s="2719" t="s">
        <v>2648</v>
      </c>
      <c r="H21" s="2721" t="s">
        <v>2649</v>
      </c>
      <c r="I21" s="2722"/>
      <c r="J21" s="2722"/>
      <c r="K21" s="2725">
        <f>ROUND(0.06*(K18+K20)*2.5,2)</f>
        <v>2315.66</v>
      </c>
    </row>
    <row r="22" spans="1:16" ht="93" customHeight="1" x14ac:dyDescent="0.3">
      <c r="A22" s="2715"/>
      <c r="B22" s="2716"/>
      <c r="C22" s="2717"/>
      <c r="D22" s="2718"/>
      <c r="E22" s="145"/>
      <c r="F22" s="320"/>
      <c r="G22" s="2720"/>
      <c r="H22" s="2723"/>
      <c r="I22" s="2724"/>
      <c r="J22" s="2724"/>
      <c r="K22" s="2726"/>
      <c r="L22" s="146"/>
    </row>
    <row r="23" spans="1:16" ht="82.8" x14ac:dyDescent="0.3">
      <c r="A23" s="327">
        <v>8</v>
      </c>
      <c r="B23" s="2680" t="s">
        <v>1206</v>
      </c>
      <c r="C23" s="2681"/>
      <c r="D23" s="2682"/>
      <c r="E23" s="144" t="s">
        <v>55</v>
      </c>
      <c r="F23" s="144">
        <v>30.8</v>
      </c>
      <c r="G23" s="328" t="s">
        <v>1246</v>
      </c>
      <c r="H23" s="2683" t="s">
        <v>2650</v>
      </c>
      <c r="I23" s="2684"/>
      <c r="J23" s="2684"/>
      <c r="K23" s="895">
        <f>ROUND((K18+K20)*0.308,2)</f>
        <v>4754.82</v>
      </c>
    </row>
    <row r="24" spans="1:16" s="135" customFormat="1" x14ac:dyDescent="0.3">
      <c r="A24" s="141">
        <v>9</v>
      </c>
      <c r="B24" s="2672" t="s">
        <v>1207</v>
      </c>
      <c r="C24" s="2673"/>
      <c r="D24" s="2673"/>
      <c r="E24" s="2673"/>
      <c r="F24" s="2673"/>
      <c r="G24" s="2674"/>
      <c r="H24" s="2675"/>
      <c r="I24" s="2675"/>
      <c r="J24" s="2675"/>
      <c r="K24" s="142">
        <f>K20+K21+K23</f>
        <v>8312.6</v>
      </c>
      <c r="L24" s="147"/>
    </row>
    <row r="25" spans="1:16" s="135" customFormat="1" x14ac:dyDescent="0.3">
      <c r="A25" s="141">
        <v>10</v>
      </c>
      <c r="B25" s="2676" t="s">
        <v>1208</v>
      </c>
      <c r="C25" s="2677"/>
      <c r="D25" s="2677"/>
      <c r="E25" s="2677"/>
      <c r="F25" s="2677"/>
      <c r="G25" s="2678"/>
      <c r="H25" s="2675"/>
      <c r="I25" s="2675"/>
      <c r="J25" s="2675"/>
      <c r="K25" s="142">
        <f>K24+K18</f>
        <v>22508.2</v>
      </c>
      <c r="L25" s="147"/>
    </row>
    <row r="26" spans="1:16" x14ac:dyDescent="0.3">
      <c r="A26" s="2669" t="s">
        <v>1209</v>
      </c>
      <c r="B26" s="2670"/>
      <c r="C26" s="2670"/>
      <c r="D26" s="2670"/>
      <c r="E26" s="2670"/>
      <c r="F26" s="2670"/>
      <c r="G26" s="2670"/>
      <c r="H26" s="2670"/>
      <c r="I26" s="2670"/>
      <c r="J26" s="2670"/>
      <c r="K26" s="2671"/>
    </row>
    <row r="27" spans="1:16" ht="64.8" customHeight="1" x14ac:dyDescent="0.3">
      <c r="A27" s="325">
        <v>11</v>
      </c>
      <c r="B27" s="2664" t="s">
        <v>2636</v>
      </c>
      <c r="C27" s="2665"/>
      <c r="D27" s="2666"/>
      <c r="E27" s="896" t="s">
        <v>2637</v>
      </c>
      <c r="F27" s="897">
        <v>1</v>
      </c>
      <c r="G27" s="898" t="s">
        <v>2638</v>
      </c>
      <c r="H27" s="2667" t="s">
        <v>2639</v>
      </c>
      <c r="I27" s="2668"/>
      <c r="J27" s="2668"/>
      <c r="K27" s="899">
        <f>300*F27</f>
        <v>300</v>
      </c>
      <c r="L27" s="321"/>
      <c r="M27" s="139"/>
      <c r="N27" s="140"/>
    </row>
    <row r="28" spans="1:16" ht="60.6" customHeight="1" x14ac:dyDescent="0.3">
      <c r="A28" s="325">
        <v>12</v>
      </c>
      <c r="B28" s="2664" t="s">
        <v>2640</v>
      </c>
      <c r="C28" s="2665"/>
      <c r="D28" s="2666"/>
      <c r="E28" s="896" t="s">
        <v>2641</v>
      </c>
      <c r="F28" s="900">
        <v>3.4000000000000002E-2</v>
      </c>
      <c r="G28" s="898" t="s">
        <v>2642</v>
      </c>
      <c r="H28" s="2667" t="s">
        <v>2651</v>
      </c>
      <c r="I28" s="2668"/>
      <c r="J28" s="2668"/>
      <c r="K28" s="255">
        <f>(K25+K27)*F28</f>
        <v>775.48</v>
      </c>
      <c r="L28" s="321"/>
      <c r="M28" s="139"/>
      <c r="N28" s="140"/>
    </row>
    <row r="29" spans="1:16" ht="63.6" customHeight="1" x14ac:dyDescent="0.3">
      <c r="A29" s="325">
        <v>13</v>
      </c>
      <c r="B29" s="2664" t="s">
        <v>2643</v>
      </c>
      <c r="C29" s="2665"/>
      <c r="D29" s="2666"/>
      <c r="E29" s="896" t="s">
        <v>1296</v>
      </c>
      <c r="F29" s="900">
        <v>6.6000000000000003E-2</v>
      </c>
      <c r="G29" s="898" t="s">
        <v>2644</v>
      </c>
      <c r="H29" s="2667" t="s">
        <v>2652</v>
      </c>
      <c r="I29" s="2668"/>
      <c r="J29" s="2668"/>
      <c r="K29" s="255">
        <f>(K25+K27)*F29</f>
        <v>1505.34</v>
      </c>
      <c r="L29" s="321"/>
      <c r="M29" s="139"/>
      <c r="N29" s="140"/>
    </row>
    <row r="30" spans="1:16" s="135" customFormat="1" x14ac:dyDescent="0.3">
      <c r="A30" s="148">
        <v>14</v>
      </c>
      <c r="B30" s="2646" t="s">
        <v>1210</v>
      </c>
      <c r="C30" s="2647"/>
      <c r="D30" s="2647"/>
      <c r="E30" s="2647"/>
      <c r="F30" s="2647"/>
      <c r="G30" s="2648"/>
      <c r="H30" s="2649"/>
      <c r="I30" s="2650"/>
      <c r="J30" s="2650"/>
      <c r="K30" s="149">
        <f>K27+K28+K29</f>
        <v>2580.8200000000002</v>
      </c>
      <c r="L30" s="134"/>
    </row>
    <row r="31" spans="1:16" s="135" customFormat="1" x14ac:dyDescent="0.3">
      <c r="A31" s="148">
        <v>15</v>
      </c>
      <c r="B31" s="2651" t="s">
        <v>1211</v>
      </c>
      <c r="C31" s="2652"/>
      <c r="D31" s="2652"/>
      <c r="E31" s="2652"/>
      <c r="F31" s="2652"/>
      <c r="G31" s="2653"/>
      <c r="H31" s="2654"/>
      <c r="I31" s="2655"/>
      <c r="J31" s="2655"/>
      <c r="K31" s="149">
        <f>K30+K25</f>
        <v>25089.02</v>
      </c>
      <c r="L31" s="150"/>
    </row>
    <row r="32" spans="1:16" ht="13.8" customHeight="1" x14ac:dyDescent="0.3">
      <c r="A32" s="148">
        <v>16</v>
      </c>
      <c r="B32" s="2656" t="s">
        <v>2645</v>
      </c>
      <c r="C32" s="2657"/>
      <c r="D32" s="2658"/>
      <c r="E32" s="2659" t="s">
        <v>2646</v>
      </c>
      <c r="F32" s="2660"/>
      <c r="G32" s="2661"/>
      <c r="H32" s="2662" t="s">
        <v>2647</v>
      </c>
      <c r="I32" s="2663"/>
      <c r="J32" s="2663"/>
      <c r="K32" s="149">
        <f>ROUND(K31*4.6,2)</f>
        <v>115409.49</v>
      </c>
      <c r="L32" s="151"/>
      <c r="M32" s="152"/>
      <c r="N32" s="81"/>
      <c r="O32" s="81"/>
      <c r="P32" s="81"/>
    </row>
    <row r="33" spans="1:16" ht="54" customHeight="1" x14ac:dyDescent="0.3">
      <c r="A33" s="148">
        <v>17</v>
      </c>
      <c r="B33" s="2659" t="s">
        <v>1212</v>
      </c>
      <c r="C33" s="2660"/>
      <c r="D33" s="2661"/>
      <c r="E33" s="2659" t="s">
        <v>1213</v>
      </c>
      <c r="F33" s="2660"/>
      <c r="G33" s="2661"/>
      <c r="H33" s="2728" t="str">
        <f>K31&amp;"/1,266"</f>
        <v>25089,02/1,266</v>
      </c>
      <c r="I33" s="2729"/>
      <c r="J33" s="2729"/>
      <c r="K33" s="153">
        <f>ROUND(K31/1.266,2)</f>
        <v>19817.55</v>
      </c>
      <c r="L33" s="151"/>
      <c r="M33" s="154"/>
      <c r="N33" s="81"/>
      <c r="O33" s="81"/>
      <c r="P33" s="81"/>
    </row>
    <row r="34" spans="1:16" s="135" customFormat="1" x14ac:dyDescent="0.3">
      <c r="G34" s="155"/>
      <c r="K34" s="138"/>
      <c r="L34" s="134"/>
    </row>
    <row r="35" spans="1:16" x14ac:dyDescent="0.3">
      <c r="A35" s="30"/>
      <c r="B35" s="2730"/>
      <c r="C35" s="2730"/>
      <c r="D35" s="2730"/>
      <c r="E35" s="323"/>
      <c r="F35" s="323"/>
      <c r="G35" s="2731"/>
      <c r="H35" s="2731"/>
      <c r="I35" s="2731"/>
      <c r="J35" s="2731"/>
    </row>
    <row r="36" spans="1:16" x14ac:dyDescent="0.3">
      <c r="A36" s="30"/>
      <c r="B36" s="2732" t="s">
        <v>1214</v>
      </c>
      <c r="C36" s="2732"/>
      <c r="D36" s="322"/>
      <c r="E36" s="322"/>
      <c r="F36" s="322"/>
      <c r="G36" s="2733"/>
      <c r="H36" s="2733"/>
      <c r="I36" s="2733"/>
      <c r="J36" s="2733"/>
    </row>
    <row r="37" spans="1:16" s="159" customFormat="1" x14ac:dyDescent="0.25">
      <c r="A37" s="160"/>
      <c r="B37" s="160"/>
      <c r="C37" s="160"/>
      <c r="D37" s="160"/>
      <c r="E37" s="160"/>
      <c r="F37" s="160"/>
      <c r="G37" s="160"/>
      <c r="H37" s="161"/>
      <c r="I37" s="162"/>
      <c r="K37" s="163"/>
      <c r="L37" s="164"/>
    </row>
    <row r="38" spans="1:16" s="159" customFormat="1" x14ac:dyDescent="0.25">
      <c r="A38" s="165"/>
      <c r="B38" s="160" t="s">
        <v>1215</v>
      </c>
      <c r="C38" s="160"/>
      <c r="D38" s="160"/>
      <c r="E38" s="160"/>
      <c r="F38" s="160"/>
      <c r="G38" s="2727"/>
      <c r="H38" s="2727"/>
      <c r="I38" s="2727"/>
      <c r="J38" s="2727"/>
      <c r="K38" s="163"/>
      <c r="L38" s="164"/>
    </row>
  </sheetData>
  <mergeCells count="58">
    <mergeCell ref="G38:J38"/>
    <mergeCell ref="E33:G33"/>
    <mergeCell ref="H33:J33"/>
    <mergeCell ref="B35:D35"/>
    <mergeCell ref="G35:J35"/>
    <mergeCell ref="B36:C36"/>
    <mergeCell ref="G36:J36"/>
    <mergeCell ref="B33:D33"/>
    <mergeCell ref="A21:A22"/>
    <mergeCell ref="B21:D22"/>
    <mergeCell ref="G21:G22"/>
    <mergeCell ref="H21:J22"/>
    <mergeCell ref="K21:K22"/>
    <mergeCell ref="B10:D10"/>
    <mergeCell ref="H10:J10"/>
    <mergeCell ref="A1:K1"/>
    <mergeCell ref="A2:K2"/>
    <mergeCell ref="A3:K3"/>
    <mergeCell ref="A4:K4"/>
    <mergeCell ref="A9:K9"/>
    <mergeCell ref="B11:D11"/>
    <mergeCell ref="H11:J11"/>
    <mergeCell ref="A12:K12"/>
    <mergeCell ref="B13:D13"/>
    <mergeCell ref="H13:J13"/>
    <mergeCell ref="B14:D14"/>
    <mergeCell ref="H14:J14"/>
    <mergeCell ref="B18:D18"/>
    <mergeCell ref="A19:K19"/>
    <mergeCell ref="B15:D15"/>
    <mergeCell ref="H15:J15"/>
    <mergeCell ref="A16:A17"/>
    <mergeCell ref="B16:D17"/>
    <mergeCell ref="H16:J17"/>
    <mergeCell ref="K16:K17"/>
    <mergeCell ref="L16:L17"/>
    <mergeCell ref="B20:D20"/>
    <mergeCell ref="H20:J20"/>
    <mergeCell ref="B23:D23"/>
    <mergeCell ref="H23:J23"/>
    <mergeCell ref="B24:G24"/>
    <mergeCell ref="H24:J24"/>
    <mergeCell ref="B25:G25"/>
    <mergeCell ref="H25:J25"/>
    <mergeCell ref="H27:J27"/>
    <mergeCell ref="B28:D28"/>
    <mergeCell ref="H28:J28"/>
    <mergeCell ref="A26:K26"/>
    <mergeCell ref="B27:D27"/>
    <mergeCell ref="B29:D29"/>
    <mergeCell ref="H29:J29"/>
    <mergeCell ref="B30:G30"/>
    <mergeCell ref="H30:J30"/>
    <mergeCell ref="B31:G31"/>
    <mergeCell ref="H31:J31"/>
    <mergeCell ref="B32:D32"/>
    <mergeCell ref="E32:G32"/>
    <mergeCell ref="H32:J32"/>
  </mergeCells>
  <pageMargins left="0.78740157480314965" right="0.19685039370078741" top="0.39370078740157483" bottom="0.19685039370078741" header="0" footer="0"/>
  <pageSetup paperSize="9" scale="67" firstPageNumber="141" orientation="portrait" useFirstPageNumber="1" r:id="rId1"/>
  <headerFooter>
    <oddFooter>&amp;RСтраница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53"/>
  <sheetViews>
    <sheetView view="pageBreakPreview" topLeftCell="A39" zoomScaleNormal="100" zoomScaleSheetLayoutView="100" workbookViewId="0">
      <selection activeCell="H43" sqref="H43:J43"/>
    </sheetView>
  </sheetViews>
  <sheetFormatPr defaultRowHeight="13.8" x14ac:dyDescent="0.3"/>
  <cols>
    <col min="1" max="1" width="4.88671875" style="317" customWidth="1"/>
    <col min="2" max="2" width="4.6640625" style="30" customWidth="1"/>
    <col min="3" max="3" width="9.88671875" style="30" customWidth="1"/>
    <col min="4" max="4" width="24.88671875" style="30" customWidth="1"/>
    <col min="5" max="5" width="7.5546875" style="30" customWidth="1"/>
    <col min="6" max="6" width="6.44140625" style="30" customWidth="1"/>
    <col min="7" max="7" width="43.5546875" style="30" customWidth="1"/>
    <col min="8" max="8" width="8.33203125" style="317" customWidth="1"/>
    <col min="9" max="9" width="1.5546875" style="30" customWidth="1"/>
    <col min="10" max="10" width="6.5546875" style="30" customWidth="1"/>
    <col min="11" max="11" width="12.6640625" style="317" customWidth="1"/>
    <col min="12" max="12" width="32.33203125" style="249" customWidth="1"/>
    <col min="13" max="13" width="43.33203125" style="127" customWidth="1"/>
    <col min="14" max="14" width="23.5546875" style="30" customWidth="1"/>
    <col min="15" max="15" width="10.88671875" style="30" customWidth="1"/>
    <col min="16" max="16" width="10.6640625" style="30" customWidth="1"/>
    <col min="17" max="256" width="8.88671875" style="30"/>
    <col min="257" max="257" width="4.88671875" style="30" customWidth="1"/>
    <col min="258" max="258" width="4.6640625" style="30" customWidth="1"/>
    <col min="259" max="259" width="9.88671875" style="30" customWidth="1"/>
    <col min="260" max="260" width="24.88671875" style="30" customWidth="1"/>
    <col min="261" max="261" width="7.5546875" style="30" customWidth="1"/>
    <col min="262" max="262" width="6.44140625" style="30" customWidth="1"/>
    <col min="263" max="263" width="43.5546875" style="30" customWidth="1"/>
    <col min="264" max="264" width="8.33203125" style="30" customWidth="1"/>
    <col min="265" max="265" width="1.5546875" style="30" customWidth="1"/>
    <col min="266" max="266" width="6.5546875" style="30" customWidth="1"/>
    <col min="267" max="267" width="12.6640625" style="30" customWidth="1"/>
    <col min="268" max="268" width="38.6640625" style="30" customWidth="1"/>
    <col min="269" max="269" width="43.33203125" style="30" customWidth="1"/>
    <col min="270" max="270" width="23.5546875" style="30" customWidth="1"/>
    <col min="271" max="271" width="10.88671875" style="30" customWidth="1"/>
    <col min="272" max="272" width="10.6640625" style="30" customWidth="1"/>
    <col min="273" max="512" width="8.88671875" style="30"/>
    <col min="513" max="513" width="4.88671875" style="30" customWidth="1"/>
    <col min="514" max="514" width="4.6640625" style="30" customWidth="1"/>
    <col min="515" max="515" width="9.88671875" style="30" customWidth="1"/>
    <col min="516" max="516" width="24.88671875" style="30" customWidth="1"/>
    <col min="517" max="517" width="7.5546875" style="30" customWidth="1"/>
    <col min="518" max="518" width="6.44140625" style="30" customWidth="1"/>
    <col min="519" max="519" width="43.5546875" style="30" customWidth="1"/>
    <col min="520" max="520" width="8.33203125" style="30" customWidth="1"/>
    <col min="521" max="521" width="1.5546875" style="30" customWidth="1"/>
    <col min="522" max="522" width="6.5546875" style="30" customWidth="1"/>
    <col min="523" max="523" width="12.6640625" style="30" customWidth="1"/>
    <col min="524" max="524" width="38.6640625" style="30" customWidth="1"/>
    <col min="525" max="525" width="43.33203125" style="30" customWidth="1"/>
    <col min="526" max="526" width="23.5546875" style="30" customWidth="1"/>
    <col min="527" max="527" width="10.88671875" style="30" customWidth="1"/>
    <col min="528" max="528" width="10.6640625" style="30" customWidth="1"/>
    <col min="529" max="768" width="8.88671875" style="30"/>
    <col min="769" max="769" width="4.88671875" style="30" customWidth="1"/>
    <col min="770" max="770" width="4.6640625" style="30" customWidth="1"/>
    <col min="771" max="771" width="9.88671875" style="30" customWidth="1"/>
    <col min="772" max="772" width="24.88671875" style="30" customWidth="1"/>
    <col min="773" max="773" width="7.5546875" style="30" customWidth="1"/>
    <col min="774" max="774" width="6.44140625" style="30" customWidth="1"/>
    <col min="775" max="775" width="43.5546875" style="30" customWidth="1"/>
    <col min="776" max="776" width="8.33203125" style="30" customWidth="1"/>
    <col min="777" max="777" width="1.5546875" style="30" customWidth="1"/>
    <col min="778" max="778" width="6.5546875" style="30" customWidth="1"/>
    <col min="779" max="779" width="12.6640625" style="30" customWidth="1"/>
    <col min="780" max="780" width="38.6640625" style="30" customWidth="1"/>
    <col min="781" max="781" width="43.33203125" style="30" customWidth="1"/>
    <col min="782" max="782" width="23.5546875" style="30" customWidth="1"/>
    <col min="783" max="783" width="10.88671875" style="30" customWidth="1"/>
    <col min="784" max="784" width="10.6640625" style="30" customWidth="1"/>
    <col min="785" max="1024" width="8.88671875" style="30"/>
    <col min="1025" max="1025" width="4.88671875" style="30" customWidth="1"/>
    <col min="1026" max="1026" width="4.6640625" style="30" customWidth="1"/>
    <col min="1027" max="1027" width="9.88671875" style="30" customWidth="1"/>
    <col min="1028" max="1028" width="24.88671875" style="30" customWidth="1"/>
    <col min="1029" max="1029" width="7.5546875" style="30" customWidth="1"/>
    <col min="1030" max="1030" width="6.44140625" style="30" customWidth="1"/>
    <col min="1031" max="1031" width="43.5546875" style="30" customWidth="1"/>
    <col min="1032" max="1032" width="8.33203125" style="30" customWidth="1"/>
    <col min="1033" max="1033" width="1.5546875" style="30" customWidth="1"/>
    <col min="1034" max="1034" width="6.5546875" style="30" customWidth="1"/>
    <col min="1035" max="1035" width="12.6640625" style="30" customWidth="1"/>
    <col min="1036" max="1036" width="38.6640625" style="30" customWidth="1"/>
    <col min="1037" max="1037" width="43.33203125" style="30" customWidth="1"/>
    <col min="1038" max="1038" width="23.5546875" style="30" customWidth="1"/>
    <col min="1039" max="1039" width="10.88671875" style="30" customWidth="1"/>
    <col min="1040" max="1040" width="10.6640625" style="30" customWidth="1"/>
    <col min="1041" max="1280" width="8.88671875" style="30"/>
    <col min="1281" max="1281" width="4.88671875" style="30" customWidth="1"/>
    <col min="1282" max="1282" width="4.6640625" style="30" customWidth="1"/>
    <col min="1283" max="1283" width="9.88671875" style="30" customWidth="1"/>
    <col min="1284" max="1284" width="24.88671875" style="30" customWidth="1"/>
    <col min="1285" max="1285" width="7.5546875" style="30" customWidth="1"/>
    <col min="1286" max="1286" width="6.44140625" style="30" customWidth="1"/>
    <col min="1287" max="1287" width="43.5546875" style="30" customWidth="1"/>
    <col min="1288" max="1288" width="8.33203125" style="30" customWidth="1"/>
    <col min="1289" max="1289" width="1.5546875" style="30" customWidth="1"/>
    <col min="1290" max="1290" width="6.5546875" style="30" customWidth="1"/>
    <col min="1291" max="1291" width="12.6640625" style="30" customWidth="1"/>
    <col min="1292" max="1292" width="38.6640625" style="30" customWidth="1"/>
    <col min="1293" max="1293" width="43.33203125" style="30" customWidth="1"/>
    <col min="1294" max="1294" width="23.5546875" style="30" customWidth="1"/>
    <col min="1295" max="1295" width="10.88671875" style="30" customWidth="1"/>
    <col min="1296" max="1296" width="10.6640625" style="30" customWidth="1"/>
    <col min="1297" max="1536" width="8.88671875" style="30"/>
    <col min="1537" max="1537" width="4.88671875" style="30" customWidth="1"/>
    <col min="1538" max="1538" width="4.6640625" style="30" customWidth="1"/>
    <col min="1539" max="1539" width="9.88671875" style="30" customWidth="1"/>
    <col min="1540" max="1540" width="24.88671875" style="30" customWidth="1"/>
    <col min="1541" max="1541" width="7.5546875" style="30" customWidth="1"/>
    <col min="1542" max="1542" width="6.44140625" style="30" customWidth="1"/>
    <col min="1543" max="1543" width="43.5546875" style="30" customWidth="1"/>
    <col min="1544" max="1544" width="8.33203125" style="30" customWidth="1"/>
    <col min="1545" max="1545" width="1.5546875" style="30" customWidth="1"/>
    <col min="1546" max="1546" width="6.5546875" style="30" customWidth="1"/>
    <col min="1547" max="1547" width="12.6640625" style="30" customWidth="1"/>
    <col min="1548" max="1548" width="38.6640625" style="30" customWidth="1"/>
    <col min="1549" max="1549" width="43.33203125" style="30" customWidth="1"/>
    <col min="1550" max="1550" width="23.5546875" style="30" customWidth="1"/>
    <col min="1551" max="1551" width="10.88671875" style="30" customWidth="1"/>
    <col min="1552" max="1552" width="10.6640625" style="30" customWidth="1"/>
    <col min="1553" max="1792" width="8.88671875" style="30"/>
    <col min="1793" max="1793" width="4.88671875" style="30" customWidth="1"/>
    <col min="1794" max="1794" width="4.6640625" style="30" customWidth="1"/>
    <col min="1795" max="1795" width="9.88671875" style="30" customWidth="1"/>
    <col min="1796" max="1796" width="24.88671875" style="30" customWidth="1"/>
    <col min="1797" max="1797" width="7.5546875" style="30" customWidth="1"/>
    <col min="1798" max="1798" width="6.44140625" style="30" customWidth="1"/>
    <col min="1799" max="1799" width="43.5546875" style="30" customWidth="1"/>
    <col min="1800" max="1800" width="8.33203125" style="30" customWidth="1"/>
    <col min="1801" max="1801" width="1.5546875" style="30" customWidth="1"/>
    <col min="1802" max="1802" width="6.5546875" style="30" customWidth="1"/>
    <col min="1803" max="1803" width="12.6640625" style="30" customWidth="1"/>
    <col min="1804" max="1804" width="38.6640625" style="30" customWidth="1"/>
    <col min="1805" max="1805" width="43.33203125" style="30" customWidth="1"/>
    <col min="1806" max="1806" width="23.5546875" style="30" customWidth="1"/>
    <col min="1807" max="1807" width="10.88671875" style="30" customWidth="1"/>
    <col min="1808" max="1808" width="10.6640625" style="30" customWidth="1"/>
    <col min="1809" max="2048" width="8.88671875" style="30"/>
    <col min="2049" max="2049" width="4.88671875" style="30" customWidth="1"/>
    <col min="2050" max="2050" width="4.6640625" style="30" customWidth="1"/>
    <col min="2051" max="2051" width="9.88671875" style="30" customWidth="1"/>
    <col min="2052" max="2052" width="24.88671875" style="30" customWidth="1"/>
    <col min="2053" max="2053" width="7.5546875" style="30" customWidth="1"/>
    <col min="2054" max="2054" width="6.44140625" style="30" customWidth="1"/>
    <col min="2055" max="2055" width="43.5546875" style="30" customWidth="1"/>
    <col min="2056" max="2056" width="8.33203125" style="30" customWidth="1"/>
    <col min="2057" max="2057" width="1.5546875" style="30" customWidth="1"/>
    <col min="2058" max="2058" width="6.5546875" style="30" customWidth="1"/>
    <col min="2059" max="2059" width="12.6640625" style="30" customWidth="1"/>
    <col min="2060" max="2060" width="38.6640625" style="30" customWidth="1"/>
    <col min="2061" max="2061" width="43.33203125" style="30" customWidth="1"/>
    <col min="2062" max="2062" width="23.5546875" style="30" customWidth="1"/>
    <col min="2063" max="2063" width="10.88671875" style="30" customWidth="1"/>
    <col min="2064" max="2064" width="10.6640625" style="30" customWidth="1"/>
    <col min="2065" max="2304" width="8.88671875" style="30"/>
    <col min="2305" max="2305" width="4.88671875" style="30" customWidth="1"/>
    <col min="2306" max="2306" width="4.6640625" style="30" customWidth="1"/>
    <col min="2307" max="2307" width="9.88671875" style="30" customWidth="1"/>
    <col min="2308" max="2308" width="24.88671875" style="30" customWidth="1"/>
    <col min="2309" max="2309" width="7.5546875" style="30" customWidth="1"/>
    <col min="2310" max="2310" width="6.44140625" style="30" customWidth="1"/>
    <col min="2311" max="2311" width="43.5546875" style="30" customWidth="1"/>
    <col min="2312" max="2312" width="8.33203125" style="30" customWidth="1"/>
    <col min="2313" max="2313" width="1.5546875" style="30" customWidth="1"/>
    <col min="2314" max="2314" width="6.5546875" style="30" customWidth="1"/>
    <col min="2315" max="2315" width="12.6640625" style="30" customWidth="1"/>
    <col min="2316" max="2316" width="38.6640625" style="30" customWidth="1"/>
    <col min="2317" max="2317" width="43.33203125" style="30" customWidth="1"/>
    <col min="2318" max="2318" width="23.5546875" style="30" customWidth="1"/>
    <col min="2319" max="2319" width="10.88671875" style="30" customWidth="1"/>
    <col min="2320" max="2320" width="10.6640625" style="30" customWidth="1"/>
    <col min="2321" max="2560" width="8.88671875" style="30"/>
    <col min="2561" max="2561" width="4.88671875" style="30" customWidth="1"/>
    <col min="2562" max="2562" width="4.6640625" style="30" customWidth="1"/>
    <col min="2563" max="2563" width="9.88671875" style="30" customWidth="1"/>
    <col min="2564" max="2564" width="24.88671875" style="30" customWidth="1"/>
    <col min="2565" max="2565" width="7.5546875" style="30" customWidth="1"/>
    <col min="2566" max="2566" width="6.44140625" style="30" customWidth="1"/>
    <col min="2567" max="2567" width="43.5546875" style="30" customWidth="1"/>
    <col min="2568" max="2568" width="8.33203125" style="30" customWidth="1"/>
    <col min="2569" max="2569" width="1.5546875" style="30" customWidth="1"/>
    <col min="2570" max="2570" width="6.5546875" style="30" customWidth="1"/>
    <col min="2571" max="2571" width="12.6640625" style="30" customWidth="1"/>
    <col min="2572" max="2572" width="38.6640625" style="30" customWidth="1"/>
    <col min="2573" max="2573" width="43.33203125" style="30" customWidth="1"/>
    <col min="2574" max="2574" width="23.5546875" style="30" customWidth="1"/>
    <col min="2575" max="2575" width="10.88671875" style="30" customWidth="1"/>
    <col min="2576" max="2576" width="10.6640625" style="30" customWidth="1"/>
    <col min="2577" max="2816" width="8.88671875" style="30"/>
    <col min="2817" max="2817" width="4.88671875" style="30" customWidth="1"/>
    <col min="2818" max="2818" width="4.6640625" style="30" customWidth="1"/>
    <col min="2819" max="2819" width="9.88671875" style="30" customWidth="1"/>
    <col min="2820" max="2820" width="24.88671875" style="30" customWidth="1"/>
    <col min="2821" max="2821" width="7.5546875" style="30" customWidth="1"/>
    <col min="2822" max="2822" width="6.44140625" style="30" customWidth="1"/>
    <col min="2823" max="2823" width="43.5546875" style="30" customWidth="1"/>
    <col min="2824" max="2824" width="8.33203125" style="30" customWidth="1"/>
    <col min="2825" max="2825" width="1.5546875" style="30" customWidth="1"/>
    <col min="2826" max="2826" width="6.5546875" style="30" customWidth="1"/>
    <col min="2827" max="2827" width="12.6640625" style="30" customWidth="1"/>
    <col min="2828" max="2828" width="38.6640625" style="30" customWidth="1"/>
    <col min="2829" max="2829" width="43.33203125" style="30" customWidth="1"/>
    <col min="2830" max="2830" width="23.5546875" style="30" customWidth="1"/>
    <col min="2831" max="2831" width="10.88671875" style="30" customWidth="1"/>
    <col min="2832" max="2832" width="10.6640625" style="30" customWidth="1"/>
    <col min="2833" max="3072" width="8.88671875" style="30"/>
    <col min="3073" max="3073" width="4.88671875" style="30" customWidth="1"/>
    <col min="3074" max="3074" width="4.6640625" style="30" customWidth="1"/>
    <col min="3075" max="3075" width="9.88671875" style="30" customWidth="1"/>
    <col min="3076" max="3076" width="24.88671875" style="30" customWidth="1"/>
    <col min="3077" max="3077" width="7.5546875" style="30" customWidth="1"/>
    <col min="3078" max="3078" width="6.44140625" style="30" customWidth="1"/>
    <col min="3079" max="3079" width="43.5546875" style="30" customWidth="1"/>
    <col min="3080" max="3080" width="8.33203125" style="30" customWidth="1"/>
    <col min="3081" max="3081" width="1.5546875" style="30" customWidth="1"/>
    <col min="3082" max="3082" width="6.5546875" style="30" customWidth="1"/>
    <col min="3083" max="3083" width="12.6640625" style="30" customWidth="1"/>
    <col min="3084" max="3084" width="38.6640625" style="30" customWidth="1"/>
    <col min="3085" max="3085" width="43.33203125" style="30" customWidth="1"/>
    <col min="3086" max="3086" width="23.5546875" style="30" customWidth="1"/>
    <col min="3087" max="3087" width="10.88671875" style="30" customWidth="1"/>
    <col min="3088" max="3088" width="10.6640625" style="30" customWidth="1"/>
    <col min="3089" max="3328" width="8.88671875" style="30"/>
    <col min="3329" max="3329" width="4.88671875" style="30" customWidth="1"/>
    <col min="3330" max="3330" width="4.6640625" style="30" customWidth="1"/>
    <col min="3331" max="3331" width="9.88671875" style="30" customWidth="1"/>
    <col min="3332" max="3332" width="24.88671875" style="30" customWidth="1"/>
    <col min="3333" max="3333" width="7.5546875" style="30" customWidth="1"/>
    <col min="3334" max="3334" width="6.44140625" style="30" customWidth="1"/>
    <col min="3335" max="3335" width="43.5546875" style="30" customWidth="1"/>
    <col min="3336" max="3336" width="8.33203125" style="30" customWidth="1"/>
    <col min="3337" max="3337" width="1.5546875" style="30" customWidth="1"/>
    <col min="3338" max="3338" width="6.5546875" style="30" customWidth="1"/>
    <col min="3339" max="3339" width="12.6640625" style="30" customWidth="1"/>
    <col min="3340" max="3340" width="38.6640625" style="30" customWidth="1"/>
    <col min="3341" max="3341" width="43.33203125" style="30" customWidth="1"/>
    <col min="3342" max="3342" width="23.5546875" style="30" customWidth="1"/>
    <col min="3343" max="3343" width="10.88671875" style="30" customWidth="1"/>
    <col min="3344" max="3344" width="10.6640625" style="30" customWidth="1"/>
    <col min="3345" max="3584" width="8.88671875" style="30"/>
    <col min="3585" max="3585" width="4.88671875" style="30" customWidth="1"/>
    <col min="3586" max="3586" width="4.6640625" style="30" customWidth="1"/>
    <col min="3587" max="3587" width="9.88671875" style="30" customWidth="1"/>
    <col min="3588" max="3588" width="24.88671875" style="30" customWidth="1"/>
    <col min="3589" max="3589" width="7.5546875" style="30" customWidth="1"/>
    <col min="3590" max="3590" width="6.44140625" style="30" customWidth="1"/>
    <col min="3591" max="3591" width="43.5546875" style="30" customWidth="1"/>
    <col min="3592" max="3592" width="8.33203125" style="30" customWidth="1"/>
    <col min="3593" max="3593" width="1.5546875" style="30" customWidth="1"/>
    <col min="3594" max="3594" width="6.5546875" style="30" customWidth="1"/>
    <col min="3595" max="3595" width="12.6640625" style="30" customWidth="1"/>
    <col min="3596" max="3596" width="38.6640625" style="30" customWidth="1"/>
    <col min="3597" max="3597" width="43.33203125" style="30" customWidth="1"/>
    <col min="3598" max="3598" width="23.5546875" style="30" customWidth="1"/>
    <col min="3599" max="3599" width="10.88671875" style="30" customWidth="1"/>
    <col min="3600" max="3600" width="10.6640625" style="30" customWidth="1"/>
    <col min="3601" max="3840" width="8.88671875" style="30"/>
    <col min="3841" max="3841" width="4.88671875" style="30" customWidth="1"/>
    <col min="3842" max="3842" width="4.6640625" style="30" customWidth="1"/>
    <col min="3843" max="3843" width="9.88671875" style="30" customWidth="1"/>
    <col min="3844" max="3844" width="24.88671875" style="30" customWidth="1"/>
    <col min="3845" max="3845" width="7.5546875" style="30" customWidth="1"/>
    <col min="3846" max="3846" width="6.44140625" style="30" customWidth="1"/>
    <col min="3847" max="3847" width="43.5546875" style="30" customWidth="1"/>
    <col min="3848" max="3848" width="8.33203125" style="30" customWidth="1"/>
    <col min="3849" max="3849" width="1.5546875" style="30" customWidth="1"/>
    <col min="3850" max="3850" width="6.5546875" style="30" customWidth="1"/>
    <col min="3851" max="3851" width="12.6640625" style="30" customWidth="1"/>
    <col min="3852" max="3852" width="38.6640625" style="30" customWidth="1"/>
    <col min="3853" max="3853" width="43.33203125" style="30" customWidth="1"/>
    <col min="3854" max="3854" width="23.5546875" style="30" customWidth="1"/>
    <col min="3855" max="3855" width="10.88671875" style="30" customWidth="1"/>
    <col min="3856" max="3856" width="10.6640625" style="30" customWidth="1"/>
    <col min="3857" max="4096" width="8.88671875" style="30"/>
    <col min="4097" max="4097" width="4.88671875" style="30" customWidth="1"/>
    <col min="4098" max="4098" width="4.6640625" style="30" customWidth="1"/>
    <col min="4099" max="4099" width="9.88671875" style="30" customWidth="1"/>
    <col min="4100" max="4100" width="24.88671875" style="30" customWidth="1"/>
    <col min="4101" max="4101" width="7.5546875" style="30" customWidth="1"/>
    <col min="4102" max="4102" width="6.44140625" style="30" customWidth="1"/>
    <col min="4103" max="4103" width="43.5546875" style="30" customWidth="1"/>
    <col min="4104" max="4104" width="8.33203125" style="30" customWidth="1"/>
    <col min="4105" max="4105" width="1.5546875" style="30" customWidth="1"/>
    <col min="4106" max="4106" width="6.5546875" style="30" customWidth="1"/>
    <col min="4107" max="4107" width="12.6640625" style="30" customWidth="1"/>
    <col min="4108" max="4108" width="38.6640625" style="30" customWidth="1"/>
    <col min="4109" max="4109" width="43.33203125" style="30" customWidth="1"/>
    <col min="4110" max="4110" width="23.5546875" style="30" customWidth="1"/>
    <col min="4111" max="4111" width="10.88671875" style="30" customWidth="1"/>
    <col min="4112" max="4112" width="10.6640625" style="30" customWidth="1"/>
    <col min="4113" max="4352" width="8.88671875" style="30"/>
    <col min="4353" max="4353" width="4.88671875" style="30" customWidth="1"/>
    <col min="4354" max="4354" width="4.6640625" style="30" customWidth="1"/>
    <col min="4355" max="4355" width="9.88671875" style="30" customWidth="1"/>
    <col min="4356" max="4356" width="24.88671875" style="30" customWidth="1"/>
    <col min="4357" max="4357" width="7.5546875" style="30" customWidth="1"/>
    <col min="4358" max="4358" width="6.44140625" style="30" customWidth="1"/>
    <col min="4359" max="4359" width="43.5546875" style="30" customWidth="1"/>
    <col min="4360" max="4360" width="8.33203125" style="30" customWidth="1"/>
    <col min="4361" max="4361" width="1.5546875" style="30" customWidth="1"/>
    <col min="4362" max="4362" width="6.5546875" style="30" customWidth="1"/>
    <col min="4363" max="4363" width="12.6640625" style="30" customWidth="1"/>
    <col min="4364" max="4364" width="38.6640625" style="30" customWidth="1"/>
    <col min="4365" max="4365" width="43.33203125" style="30" customWidth="1"/>
    <col min="4366" max="4366" width="23.5546875" style="30" customWidth="1"/>
    <col min="4367" max="4367" width="10.88671875" style="30" customWidth="1"/>
    <col min="4368" max="4368" width="10.6640625" style="30" customWidth="1"/>
    <col min="4369" max="4608" width="8.88671875" style="30"/>
    <col min="4609" max="4609" width="4.88671875" style="30" customWidth="1"/>
    <col min="4610" max="4610" width="4.6640625" style="30" customWidth="1"/>
    <col min="4611" max="4611" width="9.88671875" style="30" customWidth="1"/>
    <col min="4612" max="4612" width="24.88671875" style="30" customWidth="1"/>
    <col min="4613" max="4613" width="7.5546875" style="30" customWidth="1"/>
    <col min="4614" max="4614" width="6.44140625" style="30" customWidth="1"/>
    <col min="4615" max="4615" width="43.5546875" style="30" customWidth="1"/>
    <col min="4616" max="4616" width="8.33203125" style="30" customWidth="1"/>
    <col min="4617" max="4617" width="1.5546875" style="30" customWidth="1"/>
    <col min="4618" max="4618" width="6.5546875" style="30" customWidth="1"/>
    <col min="4619" max="4619" width="12.6640625" style="30" customWidth="1"/>
    <col min="4620" max="4620" width="38.6640625" style="30" customWidth="1"/>
    <col min="4621" max="4621" width="43.33203125" style="30" customWidth="1"/>
    <col min="4622" max="4622" width="23.5546875" style="30" customWidth="1"/>
    <col min="4623" max="4623" width="10.88671875" style="30" customWidth="1"/>
    <col min="4624" max="4624" width="10.6640625" style="30" customWidth="1"/>
    <col min="4625" max="4864" width="8.88671875" style="30"/>
    <col min="4865" max="4865" width="4.88671875" style="30" customWidth="1"/>
    <col min="4866" max="4866" width="4.6640625" style="30" customWidth="1"/>
    <col min="4867" max="4867" width="9.88671875" style="30" customWidth="1"/>
    <col min="4868" max="4868" width="24.88671875" style="30" customWidth="1"/>
    <col min="4869" max="4869" width="7.5546875" style="30" customWidth="1"/>
    <col min="4870" max="4870" width="6.44140625" style="30" customWidth="1"/>
    <col min="4871" max="4871" width="43.5546875" style="30" customWidth="1"/>
    <col min="4872" max="4872" width="8.33203125" style="30" customWidth="1"/>
    <col min="4873" max="4873" width="1.5546875" style="30" customWidth="1"/>
    <col min="4874" max="4874" width="6.5546875" style="30" customWidth="1"/>
    <col min="4875" max="4875" width="12.6640625" style="30" customWidth="1"/>
    <col min="4876" max="4876" width="38.6640625" style="30" customWidth="1"/>
    <col min="4877" max="4877" width="43.33203125" style="30" customWidth="1"/>
    <col min="4878" max="4878" width="23.5546875" style="30" customWidth="1"/>
    <col min="4879" max="4879" width="10.88671875" style="30" customWidth="1"/>
    <col min="4880" max="4880" width="10.6640625" style="30" customWidth="1"/>
    <col min="4881" max="5120" width="8.88671875" style="30"/>
    <col min="5121" max="5121" width="4.88671875" style="30" customWidth="1"/>
    <col min="5122" max="5122" width="4.6640625" style="30" customWidth="1"/>
    <col min="5123" max="5123" width="9.88671875" style="30" customWidth="1"/>
    <col min="5124" max="5124" width="24.88671875" style="30" customWidth="1"/>
    <col min="5125" max="5125" width="7.5546875" style="30" customWidth="1"/>
    <col min="5126" max="5126" width="6.44140625" style="30" customWidth="1"/>
    <col min="5127" max="5127" width="43.5546875" style="30" customWidth="1"/>
    <col min="5128" max="5128" width="8.33203125" style="30" customWidth="1"/>
    <col min="5129" max="5129" width="1.5546875" style="30" customWidth="1"/>
    <col min="5130" max="5130" width="6.5546875" style="30" customWidth="1"/>
    <col min="5131" max="5131" width="12.6640625" style="30" customWidth="1"/>
    <col min="5132" max="5132" width="38.6640625" style="30" customWidth="1"/>
    <col min="5133" max="5133" width="43.33203125" style="30" customWidth="1"/>
    <col min="5134" max="5134" width="23.5546875" style="30" customWidth="1"/>
    <col min="5135" max="5135" width="10.88671875" style="30" customWidth="1"/>
    <col min="5136" max="5136" width="10.6640625" style="30" customWidth="1"/>
    <col min="5137" max="5376" width="8.88671875" style="30"/>
    <col min="5377" max="5377" width="4.88671875" style="30" customWidth="1"/>
    <col min="5378" max="5378" width="4.6640625" style="30" customWidth="1"/>
    <col min="5379" max="5379" width="9.88671875" style="30" customWidth="1"/>
    <col min="5380" max="5380" width="24.88671875" style="30" customWidth="1"/>
    <col min="5381" max="5381" width="7.5546875" style="30" customWidth="1"/>
    <col min="5382" max="5382" width="6.44140625" style="30" customWidth="1"/>
    <col min="5383" max="5383" width="43.5546875" style="30" customWidth="1"/>
    <col min="5384" max="5384" width="8.33203125" style="30" customWidth="1"/>
    <col min="5385" max="5385" width="1.5546875" style="30" customWidth="1"/>
    <col min="5386" max="5386" width="6.5546875" style="30" customWidth="1"/>
    <col min="5387" max="5387" width="12.6640625" style="30" customWidth="1"/>
    <col min="5388" max="5388" width="38.6640625" style="30" customWidth="1"/>
    <col min="5389" max="5389" width="43.33203125" style="30" customWidth="1"/>
    <col min="5390" max="5390" width="23.5546875" style="30" customWidth="1"/>
    <col min="5391" max="5391" width="10.88671875" style="30" customWidth="1"/>
    <col min="5392" max="5392" width="10.6640625" style="30" customWidth="1"/>
    <col min="5393" max="5632" width="8.88671875" style="30"/>
    <col min="5633" max="5633" width="4.88671875" style="30" customWidth="1"/>
    <col min="5634" max="5634" width="4.6640625" style="30" customWidth="1"/>
    <col min="5635" max="5635" width="9.88671875" style="30" customWidth="1"/>
    <col min="5636" max="5636" width="24.88671875" style="30" customWidth="1"/>
    <col min="5637" max="5637" width="7.5546875" style="30" customWidth="1"/>
    <col min="5638" max="5638" width="6.44140625" style="30" customWidth="1"/>
    <col min="5639" max="5639" width="43.5546875" style="30" customWidth="1"/>
    <col min="5640" max="5640" width="8.33203125" style="30" customWidth="1"/>
    <col min="5641" max="5641" width="1.5546875" style="30" customWidth="1"/>
    <col min="5642" max="5642" width="6.5546875" style="30" customWidth="1"/>
    <col min="5643" max="5643" width="12.6640625" style="30" customWidth="1"/>
    <col min="5644" max="5644" width="38.6640625" style="30" customWidth="1"/>
    <col min="5645" max="5645" width="43.33203125" style="30" customWidth="1"/>
    <col min="5646" max="5646" width="23.5546875" style="30" customWidth="1"/>
    <col min="5647" max="5647" width="10.88671875" style="30" customWidth="1"/>
    <col min="5648" max="5648" width="10.6640625" style="30" customWidth="1"/>
    <col min="5649" max="5888" width="8.88671875" style="30"/>
    <col min="5889" max="5889" width="4.88671875" style="30" customWidth="1"/>
    <col min="5890" max="5890" width="4.6640625" style="30" customWidth="1"/>
    <col min="5891" max="5891" width="9.88671875" style="30" customWidth="1"/>
    <col min="5892" max="5892" width="24.88671875" style="30" customWidth="1"/>
    <col min="5893" max="5893" width="7.5546875" style="30" customWidth="1"/>
    <col min="5894" max="5894" width="6.44140625" style="30" customWidth="1"/>
    <col min="5895" max="5895" width="43.5546875" style="30" customWidth="1"/>
    <col min="5896" max="5896" width="8.33203125" style="30" customWidth="1"/>
    <col min="5897" max="5897" width="1.5546875" style="30" customWidth="1"/>
    <col min="5898" max="5898" width="6.5546875" style="30" customWidth="1"/>
    <col min="5899" max="5899" width="12.6640625" style="30" customWidth="1"/>
    <col min="5900" max="5900" width="38.6640625" style="30" customWidth="1"/>
    <col min="5901" max="5901" width="43.33203125" style="30" customWidth="1"/>
    <col min="5902" max="5902" width="23.5546875" style="30" customWidth="1"/>
    <col min="5903" max="5903" width="10.88671875" style="30" customWidth="1"/>
    <col min="5904" max="5904" width="10.6640625" style="30" customWidth="1"/>
    <col min="5905" max="6144" width="8.88671875" style="30"/>
    <col min="6145" max="6145" width="4.88671875" style="30" customWidth="1"/>
    <col min="6146" max="6146" width="4.6640625" style="30" customWidth="1"/>
    <col min="6147" max="6147" width="9.88671875" style="30" customWidth="1"/>
    <col min="6148" max="6148" width="24.88671875" style="30" customWidth="1"/>
    <col min="6149" max="6149" width="7.5546875" style="30" customWidth="1"/>
    <col min="6150" max="6150" width="6.44140625" style="30" customWidth="1"/>
    <col min="6151" max="6151" width="43.5546875" style="30" customWidth="1"/>
    <col min="6152" max="6152" width="8.33203125" style="30" customWidth="1"/>
    <col min="6153" max="6153" width="1.5546875" style="30" customWidth="1"/>
    <col min="6154" max="6154" width="6.5546875" style="30" customWidth="1"/>
    <col min="6155" max="6155" width="12.6640625" style="30" customWidth="1"/>
    <col min="6156" max="6156" width="38.6640625" style="30" customWidth="1"/>
    <col min="6157" max="6157" width="43.33203125" style="30" customWidth="1"/>
    <col min="6158" max="6158" width="23.5546875" style="30" customWidth="1"/>
    <col min="6159" max="6159" width="10.88671875" style="30" customWidth="1"/>
    <col min="6160" max="6160" width="10.6640625" style="30" customWidth="1"/>
    <col min="6161" max="6400" width="8.88671875" style="30"/>
    <col min="6401" max="6401" width="4.88671875" style="30" customWidth="1"/>
    <col min="6402" max="6402" width="4.6640625" style="30" customWidth="1"/>
    <col min="6403" max="6403" width="9.88671875" style="30" customWidth="1"/>
    <col min="6404" max="6404" width="24.88671875" style="30" customWidth="1"/>
    <col min="6405" max="6405" width="7.5546875" style="30" customWidth="1"/>
    <col min="6406" max="6406" width="6.44140625" style="30" customWidth="1"/>
    <col min="6407" max="6407" width="43.5546875" style="30" customWidth="1"/>
    <col min="6408" max="6408" width="8.33203125" style="30" customWidth="1"/>
    <col min="6409" max="6409" width="1.5546875" style="30" customWidth="1"/>
    <col min="6410" max="6410" width="6.5546875" style="30" customWidth="1"/>
    <col min="6411" max="6411" width="12.6640625" style="30" customWidth="1"/>
    <col min="6412" max="6412" width="38.6640625" style="30" customWidth="1"/>
    <col min="6413" max="6413" width="43.33203125" style="30" customWidth="1"/>
    <col min="6414" max="6414" width="23.5546875" style="30" customWidth="1"/>
    <col min="6415" max="6415" width="10.88671875" style="30" customWidth="1"/>
    <col min="6416" max="6416" width="10.6640625" style="30" customWidth="1"/>
    <col min="6417" max="6656" width="8.88671875" style="30"/>
    <col min="6657" max="6657" width="4.88671875" style="30" customWidth="1"/>
    <col min="6658" max="6658" width="4.6640625" style="30" customWidth="1"/>
    <col min="6659" max="6659" width="9.88671875" style="30" customWidth="1"/>
    <col min="6660" max="6660" width="24.88671875" style="30" customWidth="1"/>
    <col min="6661" max="6661" width="7.5546875" style="30" customWidth="1"/>
    <col min="6662" max="6662" width="6.44140625" style="30" customWidth="1"/>
    <col min="6663" max="6663" width="43.5546875" style="30" customWidth="1"/>
    <col min="6664" max="6664" width="8.33203125" style="30" customWidth="1"/>
    <col min="6665" max="6665" width="1.5546875" style="30" customWidth="1"/>
    <col min="6666" max="6666" width="6.5546875" style="30" customWidth="1"/>
    <col min="6667" max="6667" width="12.6640625" style="30" customWidth="1"/>
    <col min="6668" max="6668" width="38.6640625" style="30" customWidth="1"/>
    <col min="6669" max="6669" width="43.33203125" style="30" customWidth="1"/>
    <col min="6670" max="6670" width="23.5546875" style="30" customWidth="1"/>
    <col min="6671" max="6671" width="10.88671875" style="30" customWidth="1"/>
    <col min="6672" max="6672" width="10.6640625" style="30" customWidth="1"/>
    <col min="6673" max="6912" width="8.88671875" style="30"/>
    <col min="6913" max="6913" width="4.88671875" style="30" customWidth="1"/>
    <col min="6914" max="6914" width="4.6640625" style="30" customWidth="1"/>
    <col min="6915" max="6915" width="9.88671875" style="30" customWidth="1"/>
    <col min="6916" max="6916" width="24.88671875" style="30" customWidth="1"/>
    <col min="6917" max="6917" width="7.5546875" style="30" customWidth="1"/>
    <col min="6918" max="6918" width="6.44140625" style="30" customWidth="1"/>
    <col min="6919" max="6919" width="43.5546875" style="30" customWidth="1"/>
    <col min="6920" max="6920" width="8.33203125" style="30" customWidth="1"/>
    <col min="6921" max="6921" width="1.5546875" style="30" customWidth="1"/>
    <col min="6922" max="6922" width="6.5546875" style="30" customWidth="1"/>
    <col min="6923" max="6923" width="12.6640625" style="30" customWidth="1"/>
    <col min="6924" max="6924" width="38.6640625" style="30" customWidth="1"/>
    <col min="6925" max="6925" width="43.33203125" style="30" customWidth="1"/>
    <col min="6926" max="6926" width="23.5546875" style="30" customWidth="1"/>
    <col min="6927" max="6927" width="10.88671875" style="30" customWidth="1"/>
    <col min="6928" max="6928" width="10.6640625" style="30" customWidth="1"/>
    <col min="6929" max="7168" width="8.88671875" style="30"/>
    <col min="7169" max="7169" width="4.88671875" style="30" customWidth="1"/>
    <col min="7170" max="7170" width="4.6640625" style="30" customWidth="1"/>
    <col min="7171" max="7171" width="9.88671875" style="30" customWidth="1"/>
    <col min="7172" max="7172" width="24.88671875" style="30" customWidth="1"/>
    <col min="7173" max="7173" width="7.5546875" style="30" customWidth="1"/>
    <col min="7174" max="7174" width="6.44140625" style="30" customWidth="1"/>
    <col min="7175" max="7175" width="43.5546875" style="30" customWidth="1"/>
    <col min="7176" max="7176" width="8.33203125" style="30" customWidth="1"/>
    <col min="7177" max="7177" width="1.5546875" style="30" customWidth="1"/>
    <col min="7178" max="7178" width="6.5546875" style="30" customWidth="1"/>
    <col min="7179" max="7179" width="12.6640625" style="30" customWidth="1"/>
    <col min="7180" max="7180" width="38.6640625" style="30" customWidth="1"/>
    <col min="7181" max="7181" width="43.33203125" style="30" customWidth="1"/>
    <col min="7182" max="7182" width="23.5546875" style="30" customWidth="1"/>
    <col min="7183" max="7183" width="10.88671875" style="30" customWidth="1"/>
    <col min="7184" max="7184" width="10.6640625" style="30" customWidth="1"/>
    <col min="7185" max="7424" width="8.88671875" style="30"/>
    <col min="7425" max="7425" width="4.88671875" style="30" customWidth="1"/>
    <col min="7426" max="7426" width="4.6640625" style="30" customWidth="1"/>
    <col min="7427" max="7427" width="9.88671875" style="30" customWidth="1"/>
    <col min="7428" max="7428" width="24.88671875" style="30" customWidth="1"/>
    <col min="7429" max="7429" width="7.5546875" style="30" customWidth="1"/>
    <col min="7430" max="7430" width="6.44140625" style="30" customWidth="1"/>
    <col min="7431" max="7431" width="43.5546875" style="30" customWidth="1"/>
    <col min="7432" max="7432" width="8.33203125" style="30" customWidth="1"/>
    <col min="7433" max="7433" width="1.5546875" style="30" customWidth="1"/>
    <col min="7434" max="7434" width="6.5546875" style="30" customWidth="1"/>
    <col min="7435" max="7435" width="12.6640625" style="30" customWidth="1"/>
    <col min="7436" max="7436" width="38.6640625" style="30" customWidth="1"/>
    <col min="7437" max="7437" width="43.33203125" style="30" customWidth="1"/>
    <col min="7438" max="7438" width="23.5546875" style="30" customWidth="1"/>
    <col min="7439" max="7439" width="10.88671875" style="30" customWidth="1"/>
    <col min="7440" max="7440" width="10.6640625" style="30" customWidth="1"/>
    <col min="7441" max="7680" width="8.88671875" style="30"/>
    <col min="7681" max="7681" width="4.88671875" style="30" customWidth="1"/>
    <col min="7682" max="7682" width="4.6640625" style="30" customWidth="1"/>
    <col min="7683" max="7683" width="9.88671875" style="30" customWidth="1"/>
    <col min="7684" max="7684" width="24.88671875" style="30" customWidth="1"/>
    <col min="7685" max="7685" width="7.5546875" style="30" customWidth="1"/>
    <col min="7686" max="7686" width="6.44140625" style="30" customWidth="1"/>
    <col min="7687" max="7687" width="43.5546875" style="30" customWidth="1"/>
    <col min="7688" max="7688" width="8.33203125" style="30" customWidth="1"/>
    <col min="7689" max="7689" width="1.5546875" style="30" customWidth="1"/>
    <col min="7690" max="7690" width="6.5546875" style="30" customWidth="1"/>
    <col min="7691" max="7691" width="12.6640625" style="30" customWidth="1"/>
    <col min="7692" max="7692" width="38.6640625" style="30" customWidth="1"/>
    <col min="7693" max="7693" width="43.33203125" style="30" customWidth="1"/>
    <col min="7694" max="7694" width="23.5546875" style="30" customWidth="1"/>
    <col min="7695" max="7695" width="10.88671875" style="30" customWidth="1"/>
    <col min="7696" max="7696" width="10.6640625" style="30" customWidth="1"/>
    <col min="7697" max="7936" width="8.88671875" style="30"/>
    <col min="7937" max="7937" width="4.88671875" style="30" customWidth="1"/>
    <col min="7938" max="7938" width="4.6640625" style="30" customWidth="1"/>
    <col min="7939" max="7939" width="9.88671875" style="30" customWidth="1"/>
    <col min="7940" max="7940" width="24.88671875" style="30" customWidth="1"/>
    <col min="7941" max="7941" width="7.5546875" style="30" customWidth="1"/>
    <col min="7942" max="7942" width="6.44140625" style="30" customWidth="1"/>
    <col min="7943" max="7943" width="43.5546875" style="30" customWidth="1"/>
    <col min="7944" max="7944" width="8.33203125" style="30" customWidth="1"/>
    <col min="7945" max="7945" width="1.5546875" style="30" customWidth="1"/>
    <col min="7946" max="7946" width="6.5546875" style="30" customWidth="1"/>
    <col min="7947" max="7947" width="12.6640625" style="30" customWidth="1"/>
    <col min="7948" max="7948" width="38.6640625" style="30" customWidth="1"/>
    <col min="7949" max="7949" width="43.33203125" style="30" customWidth="1"/>
    <col min="7950" max="7950" width="23.5546875" style="30" customWidth="1"/>
    <col min="7951" max="7951" width="10.88671875" style="30" customWidth="1"/>
    <col min="7952" max="7952" width="10.6640625" style="30" customWidth="1"/>
    <col min="7953" max="8192" width="8.88671875" style="30"/>
    <col min="8193" max="8193" width="4.88671875" style="30" customWidth="1"/>
    <col min="8194" max="8194" width="4.6640625" style="30" customWidth="1"/>
    <col min="8195" max="8195" width="9.88671875" style="30" customWidth="1"/>
    <col min="8196" max="8196" width="24.88671875" style="30" customWidth="1"/>
    <col min="8197" max="8197" width="7.5546875" style="30" customWidth="1"/>
    <col min="8198" max="8198" width="6.44140625" style="30" customWidth="1"/>
    <col min="8199" max="8199" width="43.5546875" style="30" customWidth="1"/>
    <col min="8200" max="8200" width="8.33203125" style="30" customWidth="1"/>
    <col min="8201" max="8201" width="1.5546875" style="30" customWidth="1"/>
    <col min="8202" max="8202" width="6.5546875" style="30" customWidth="1"/>
    <col min="8203" max="8203" width="12.6640625" style="30" customWidth="1"/>
    <col min="8204" max="8204" width="38.6640625" style="30" customWidth="1"/>
    <col min="8205" max="8205" width="43.33203125" style="30" customWidth="1"/>
    <col min="8206" max="8206" width="23.5546875" style="30" customWidth="1"/>
    <col min="8207" max="8207" width="10.88671875" style="30" customWidth="1"/>
    <col min="8208" max="8208" width="10.6640625" style="30" customWidth="1"/>
    <col min="8209" max="8448" width="8.88671875" style="30"/>
    <col min="8449" max="8449" width="4.88671875" style="30" customWidth="1"/>
    <col min="8450" max="8450" width="4.6640625" style="30" customWidth="1"/>
    <col min="8451" max="8451" width="9.88671875" style="30" customWidth="1"/>
    <col min="8452" max="8452" width="24.88671875" style="30" customWidth="1"/>
    <col min="8453" max="8453" width="7.5546875" style="30" customWidth="1"/>
    <col min="8454" max="8454" width="6.44140625" style="30" customWidth="1"/>
    <col min="8455" max="8455" width="43.5546875" style="30" customWidth="1"/>
    <col min="8456" max="8456" width="8.33203125" style="30" customWidth="1"/>
    <col min="8457" max="8457" width="1.5546875" style="30" customWidth="1"/>
    <col min="8458" max="8458" width="6.5546875" style="30" customWidth="1"/>
    <col min="8459" max="8459" width="12.6640625" style="30" customWidth="1"/>
    <col min="8460" max="8460" width="38.6640625" style="30" customWidth="1"/>
    <col min="8461" max="8461" width="43.33203125" style="30" customWidth="1"/>
    <col min="8462" max="8462" width="23.5546875" style="30" customWidth="1"/>
    <col min="8463" max="8463" width="10.88671875" style="30" customWidth="1"/>
    <col min="8464" max="8464" width="10.6640625" style="30" customWidth="1"/>
    <col min="8465" max="8704" width="8.88671875" style="30"/>
    <col min="8705" max="8705" width="4.88671875" style="30" customWidth="1"/>
    <col min="8706" max="8706" width="4.6640625" style="30" customWidth="1"/>
    <col min="8707" max="8707" width="9.88671875" style="30" customWidth="1"/>
    <col min="8708" max="8708" width="24.88671875" style="30" customWidth="1"/>
    <col min="8709" max="8709" width="7.5546875" style="30" customWidth="1"/>
    <col min="8710" max="8710" width="6.44140625" style="30" customWidth="1"/>
    <col min="8711" max="8711" width="43.5546875" style="30" customWidth="1"/>
    <col min="8712" max="8712" width="8.33203125" style="30" customWidth="1"/>
    <col min="8713" max="8713" width="1.5546875" style="30" customWidth="1"/>
    <col min="8714" max="8714" width="6.5546875" style="30" customWidth="1"/>
    <col min="8715" max="8715" width="12.6640625" style="30" customWidth="1"/>
    <col min="8716" max="8716" width="38.6640625" style="30" customWidth="1"/>
    <col min="8717" max="8717" width="43.33203125" style="30" customWidth="1"/>
    <col min="8718" max="8718" width="23.5546875" style="30" customWidth="1"/>
    <col min="8719" max="8719" width="10.88671875" style="30" customWidth="1"/>
    <col min="8720" max="8720" width="10.6640625" style="30" customWidth="1"/>
    <col min="8721" max="8960" width="8.88671875" style="30"/>
    <col min="8961" max="8961" width="4.88671875" style="30" customWidth="1"/>
    <col min="8962" max="8962" width="4.6640625" style="30" customWidth="1"/>
    <col min="8963" max="8963" width="9.88671875" style="30" customWidth="1"/>
    <col min="8964" max="8964" width="24.88671875" style="30" customWidth="1"/>
    <col min="8965" max="8965" width="7.5546875" style="30" customWidth="1"/>
    <col min="8966" max="8966" width="6.44140625" style="30" customWidth="1"/>
    <col min="8967" max="8967" width="43.5546875" style="30" customWidth="1"/>
    <col min="8968" max="8968" width="8.33203125" style="30" customWidth="1"/>
    <col min="8969" max="8969" width="1.5546875" style="30" customWidth="1"/>
    <col min="8970" max="8970" width="6.5546875" style="30" customWidth="1"/>
    <col min="8971" max="8971" width="12.6640625" style="30" customWidth="1"/>
    <col min="8972" max="8972" width="38.6640625" style="30" customWidth="1"/>
    <col min="8973" max="8973" width="43.33203125" style="30" customWidth="1"/>
    <col min="8974" max="8974" width="23.5546875" style="30" customWidth="1"/>
    <col min="8975" max="8975" width="10.88671875" style="30" customWidth="1"/>
    <col min="8976" max="8976" width="10.6640625" style="30" customWidth="1"/>
    <col min="8977" max="9216" width="8.88671875" style="30"/>
    <col min="9217" max="9217" width="4.88671875" style="30" customWidth="1"/>
    <col min="9218" max="9218" width="4.6640625" style="30" customWidth="1"/>
    <col min="9219" max="9219" width="9.88671875" style="30" customWidth="1"/>
    <col min="9220" max="9220" width="24.88671875" style="30" customWidth="1"/>
    <col min="9221" max="9221" width="7.5546875" style="30" customWidth="1"/>
    <col min="9222" max="9222" width="6.44140625" style="30" customWidth="1"/>
    <col min="9223" max="9223" width="43.5546875" style="30" customWidth="1"/>
    <col min="9224" max="9224" width="8.33203125" style="30" customWidth="1"/>
    <col min="9225" max="9225" width="1.5546875" style="30" customWidth="1"/>
    <col min="9226" max="9226" width="6.5546875" style="30" customWidth="1"/>
    <col min="9227" max="9227" width="12.6640625" style="30" customWidth="1"/>
    <col min="9228" max="9228" width="38.6640625" style="30" customWidth="1"/>
    <col min="9229" max="9229" width="43.33203125" style="30" customWidth="1"/>
    <col min="9230" max="9230" width="23.5546875" style="30" customWidth="1"/>
    <col min="9231" max="9231" width="10.88671875" style="30" customWidth="1"/>
    <col min="9232" max="9232" width="10.6640625" style="30" customWidth="1"/>
    <col min="9233" max="9472" width="8.88671875" style="30"/>
    <col min="9473" max="9473" width="4.88671875" style="30" customWidth="1"/>
    <col min="9474" max="9474" width="4.6640625" style="30" customWidth="1"/>
    <col min="9475" max="9475" width="9.88671875" style="30" customWidth="1"/>
    <col min="9476" max="9476" width="24.88671875" style="30" customWidth="1"/>
    <col min="9477" max="9477" width="7.5546875" style="30" customWidth="1"/>
    <col min="9478" max="9478" width="6.44140625" style="30" customWidth="1"/>
    <col min="9479" max="9479" width="43.5546875" style="30" customWidth="1"/>
    <col min="9480" max="9480" width="8.33203125" style="30" customWidth="1"/>
    <col min="9481" max="9481" width="1.5546875" style="30" customWidth="1"/>
    <col min="9482" max="9482" width="6.5546875" style="30" customWidth="1"/>
    <col min="9483" max="9483" width="12.6640625" style="30" customWidth="1"/>
    <col min="9484" max="9484" width="38.6640625" style="30" customWidth="1"/>
    <col min="9485" max="9485" width="43.33203125" style="30" customWidth="1"/>
    <col min="9486" max="9486" width="23.5546875" style="30" customWidth="1"/>
    <col min="9487" max="9487" width="10.88671875" style="30" customWidth="1"/>
    <col min="9488" max="9488" width="10.6640625" style="30" customWidth="1"/>
    <col min="9489" max="9728" width="8.88671875" style="30"/>
    <col min="9729" max="9729" width="4.88671875" style="30" customWidth="1"/>
    <col min="9730" max="9730" width="4.6640625" style="30" customWidth="1"/>
    <col min="9731" max="9731" width="9.88671875" style="30" customWidth="1"/>
    <col min="9732" max="9732" width="24.88671875" style="30" customWidth="1"/>
    <col min="9733" max="9733" width="7.5546875" style="30" customWidth="1"/>
    <col min="9734" max="9734" width="6.44140625" style="30" customWidth="1"/>
    <col min="9735" max="9735" width="43.5546875" style="30" customWidth="1"/>
    <col min="9736" max="9736" width="8.33203125" style="30" customWidth="1"/>
    <col min="9737" max="9737" width="1.5546875" style="30" customWidth="1"/>
    <col min="9738" max="9738" width="6.5546875" style="30" customWidth="1"/>
    <col min="9739" max="9739" width="12.6640625" style="30" customWidth="1"/>
    <col min="9740" max="9740" width="38.6640625" style="30" customWidth="1"/>
    <col min="9741" max="9741" width="43.33203125" style="30" customWidth="1"/>
    <col min="9742" max="9742" width="23.5546875" style="30" customWidth="1"/>
    <col min="9743" max="9743" width="10.88671875" style="30" customWidth="1"/>
    <col min="9744" max="9744" width="10.6640625" style="30" customWidth="1"/>
    <col min="9745" max="9984" width="8.88671875" style="30"/>
    <col min="9985" max="9985" width="4.88671875" style="30" customWidth="1"/>
    <col min="9986" max="9986" width="4.6640625" style="30" customWidth="1"/>
    <col min="9987" max="9987" width="9.88671875" style="30" customWidth="1"/>
    <col min="9988" max="9988" width="24.88671875" style="30" customWidth="1"/>
    <col min="9989" max="9989" width="7.5546875" style="30" customWidth="1"/>
    <col min="9990" max="9990" width="6.44140625" style="30" customWidth="1"/>
    <col min="9991" max="9991" width="43.5546875" style="30" customWidth="1"/>
    <col min="9992" max="9992" width="8.33203125" style="30" customWidth="1"/>
    <col min="9993" max="9993" width="1.5546875" style="30" customWidth="1"/>
    <col min="9994" max="9994" width="6.5546875" style="30" customWidth="1"/>
    <col min="9995" max="9995" width="12.6640625" style="30" customWidth="1"/>
    <col min="9996" max="9996" width="38.6640625" style="30" customWidth="1"/>
    <col min="9997" max="9997" width="43.33203125" style="30" customWidth="1"/>
    <col min="9998" max="9998" width="23.5546875" style="30" customWidth="1"/>
    <col min="9999" max="9999" width="10.88671875" style="30" customWidth="1"/>
    <col min="10000" max="10000" width="10.6640625" style="30" customWidth="1"/>
    <col min="10001" max="10240" width="8.88671875" style="30"/>
    <col min="10241" max="10241" width="4.88671875" style="30" customWidth="1"/>
    <col min="10242" max="10242" width="4.6640625" style="30" customWidth="1"/>
    <col min="10243" max="10243" width="9.88671875" style="30" customWidth="1"/>
    <col min="10244" max="10244" width="24.88671875" style="30" customWidth="1"/>
    <col min="10245" max="10245" width="7.5546875" style="30" customWidth="1"/>
    <col min="10246" max="10246" width="6.44140625" style="30" customWidth="1"/>
    <col min="10247" max="10247" width="43.5546875" style="30" customWidth="1"/>
    <col min="10248" max="10248" width="8.33203125" style="30" customWidth="1"/>
    <col min="10249" max="10249" width="1.5546875" style="30" customWidth="1"/>
    <col min="10250" max="10250" width="6.5546875" style="30" customWidth="1"/>
    <col min="10251" max="10251" width="12.6640625" style="30" customWidth="1"/>
    <col min="10252" max="10252" width="38.6640625" style="30" customWidth="1"/>
    <col min="10253" max="10253" width="43.33203125" style="30" customWidth="1"/>
    <col min="10254" max="10254" width="23.5546875" style="30" customWidth="1"/>
    <col min="10255" max="10255" width="10.88671875" style="30" customWidth="1"/>
    <col min="10256" max="10256" width="10.6640625" style="30" customWidth="1"/>
    <col min="10257" max="10496" width="8.88671875" style="30"/>
    <col min="10497" max="10497" width="4.88671875" style="30" customWidth="1"/>
    <col min="10498" max="10498" width="4.6640625" style="30" customWidth="1"/>
    <col min="10499" max="10499" width="9.88671875" style="30" customWidth="1"/>
    <col min="10500" max="10500" width="24.88671875" style="30" customWidth="1"/>
    <col min="10501" max="10501" width="7.5546875" style="30" customWidth="1"/>
    <col min="10502" max="10502" width="6.44140625" style="30" customWidth="1"/>
    <col min="10503" max="10503" width="43.5546875" style="30" customWidth="1"/>
    <col min="10504" max="10504" width="8.33203125" style="30" customWidth="1"/>
    <col min="10505" max="10505" width="1.5546875" style="30" customWidth="1"/>
    <col min="10506" max="10506" width="6.5546875" style="30" customWidth="1"/>
    <col min="10507" max="10507" width="12.6640625" style="30" customWidth="1"/>
    <col min="10508" max="10508" width="38.6640625" style="30" customWidth="1"/>
    <col min="10509" max="10509" width="43.33203125" style="30" customWidth="1"/>
    <col min="10510" max="10510" width="23.5546875" style="30" customWidth="1"/>
    <col min="10511" max="10511" width="10.88671875" style="30" customWidth="1"/>
    <col min="10512" max="10512" width="10.6640625" style="30" customWidth="1"/>
    <col min="10513" max="10752" width="8.88671875" style="30"/>
    <col min="10753" max="10753" width="4.88671875" style="30" customWidth="1"/>
    <col min="10754" max="10754" width="4.6640625" style="30" customWidth="1"/>
    <col min="10755" max="10755" width="9.88671875" style="30" customWidth="1"/>
    <col min="10756" max="10756" width="24.88671875" style="30" customWidth="1"/>
    <col min="10757" max="10757" width="7.5546875" style="30" customWidth="1"/>
    <col min="10758" max="10758" width="6.44140625" style="30" customWidth="1"/>
    <col min="10759" max="10759" width="43.5546875" style="30" customWidth="1"/>
    <col min="10760" max="10760" width="8.33203125" style="30" customWidth="1"/>
    <col min="10761" max="10761" width="1.5546875" style="30" customWidth="1"/>
    <col min="10762" max="10762" width="6.5546875" style="30" customWidth="1"/>
    <col min="10763" max="10763" width="12.6640625" style="30" customWidth="1"/>
    <col min="10764" max="10764" width="38.6640625" style="30" customWidth="1"/>
    <col min="10765" max="10765" width="43.33203125" style="30" customWidth="1"/>
    <col min="10766" max="10766" width="23.5546875" style="30" customWidth="1"/>
    <col min="10767" max="10767" width="10.88671875" style="30" customWidth="1"/>
    <col min="10768" max="10768" width="10.6640625" style="30" customWidth="1"/>
    <col min="10769" max="11008" width="8.88671875" style="30"/>
    <col min="11009" max="11009" width="4.88671875" style="30" customWidth="1"/>
    <col min="11010" max="11010" width="4.6640625" style="30" customWidth="1"/>
    <col min="11011" max="11011" width="9.88671875" style="30" customWidth="1"/>
    <col min="11012" max="11012" width="24.88671875" style="30" customWidth="1"/>
    <col min="11013" max="11013" width="7.5546875" style="30" customWidth="1"/>
    <col min="11014" max="11014" width="6.44140625" style="30" customWidth="1"/>
    <col min="11015" max="11015" width="43.5546875" style="30" customWidth="1"/>
    <col min="11016" max="11016" width="8.33203125" style="30" customWidth="1"/>
    <col min="11017" max="11017" width="1.5546875" style="30" customWidth="1"/>
    <col min="11018" max="11018" width="6.5546875" style="30" customWidth="1"/>
    <col min="11019" max="11019" width="12.6640625" style="30" customWidth="1"/>
    <col min="11020" max="11020" width="38.6640625" style="30" customWidth="1"/>
    <col min="11021" max="11021" width="43.33203125" style="30" customWidth="1"/>
    <col min="11022" max="11022" width="23.5546875" style="30" customWidth="1"/>
    <col min="11023" max="11023" width="10.88671875" style="30" customWidth="1"/>
    <col min="11024" max="11024" width="10.6640625" style="30" customWidth="1"/>
    <col min="11025" max="11264" width="8.88671875" style="30"/>
    <col min="11265" max="11265" width="4.88671875" style="30" customWidth="1"/>
    <col min="11266" max="11266" width="4.6640625" style="30" customWidth="1"/>
    <col min="11267" max="11267" width="9.88671875" style="30" customWidth="1"/>
    <col min="11268" max="11268" width="24.88671875" style="30" customWidth="1"/>
    <col min="11269" max="11269" width="7.5546875" style="30" customWidth="1"/>
    <col min="11270" max="11270" width="6.44140625" style="30" customWidth="1"/>
    <col min="11271" max="11271" width="43.5546875" style="30" customWidth="1"/>
    <col min="11272" max="11272" width="8.33203125" style="30" customWidth="1"/>
    <col min="11273" max="11273" width="1.5546875" style="30" customWidth="1"/>
    <col min="11274" max="11274" width="6.5546875" style="30" customWidth="1"/>
    <col min="11275" max="11275" width="12.6640625" style="30" customWidth="1"/>
    <col min="11276" max="11276" width="38.6640625" style="30" customWidth="1"/>
    <col min="11277" max="11277" width="43.33203125" style="30" customWidth="1"/>
    <col min="11278" max="11278" width="23.5546875" style="30" customWidth="1"/>
    <col min="11279" max="11279" width="10.88671875" style="30" customWidth="1"/>
    <col min="11280" max="11280" width="10.6640625" style="30" customWidth="1"/>
    <col min="11281" max="11520" width="8.88671875" style="30"/>
    <col min="11521" max="11521" width="4.88671875" style="30" customWidth="1"/>
    <col min="11522" max="11522" width="4.6640625" style="30" customWidth="1"/>
    <col min="11523" max="11523" width="9.88671875" style="30" customWidth="1"/>
    <col min="11524" max="11524" width="24.88671875" style="30" customWidth="1"/>
    <col min="11525" max="11525" width="7.5546875" style="30" customWidth="1"/>
    <col min="11526" max="11526" width="6.44140625" style="30" customWidth="1"/>
    <col min="11527" max="11527" width="43.5546875" style="30" customWidth="1"/>
    <col min="11528" max="11528" width="8.33203125" style="30" customWidth="1"/>
    <col min="11529" max="11529" width="1.5546875" style="30" customWidth="1"/>
    <col min="11530" max="11530" width="6.5546875" style="30" customWidth="1"/>
    <col min="11531" max="11531" width="12.6640625" style="30" customWidth="1"/>
    <col min="11532" max="11532" width="38.6640625" style="30" customWidth="1"/>
    <col min="11533" max="11533" width="43.33203125" style="30" customWidth="1"/>
    <col min="11534" max="11534" width="23.5546875" style="30" customWidth="1"/>
    <col min="11535" max="11535" width="10.88671875" style="30" customWidth="1"/>
    <col min="11536" max="11536" width="10.6640625" style="30" customWidth="1"/>
    <col min="11537" max="11776" width="8.88671875" style="30"/>
    <col min="11777" max="11777" width="4.88671875" style="30" customWidth="1"/>
    <col min="11778" max="11778" width="4.6640625" style="30" customWidth="1"/>
    <col min="11779" max="11779" width="9.88671875" style="30" customWidth="1"/>
    <col min="11780" max="11780" width="24.88671875" style="30" customWidth="1"/>
    <col min="11781" max="11781" width="7.5546875" style="30" customWidth="1"/>
    <col min="11782" max="11782" width="6.44140625" style="30" customWidth="1"/>
    <col min="11783" max="11783" width="43.5546875" style="30" customWidth="1"/>
    <col min="11784" max="11784" width="8.33203125" style="30" customWidth="1"/>
    <col min="11785" max="11785" width="1.5546875" style="30" customWidth="1"/>
    <col min="11786" max="11786" width="6.5546875" style="30" customWidth="1"/>
    <col min="11787" max="11787" width="12.6640625" style="30" customWidth="1"/>
    <col min="11788" max="11788" width="38.6640625" style="30" customWidth="1"/>
    <col min="11789" max="11789" width="43.33203125" style="30" customWidth="1"/>
    <col min="11790" max="11790" width="23.5546875" style="30" customWidth="1"/>
    <col min="11791" max="11791" width="10.88671875" style="30" customWidth="1"/>
    <col min="11792" max="11792" width="10.6640625" style="30" customWidth="1"/>
    <col min="11793" max="12032" width="8.88671875" style="30"/>
    <col min="12033" max="12033" width="4.88671875" style="30" customWidth="1"/>
    <col min="12034" max="12034" width="4.6640625" style="30" customWidth="1"/>
    <col min="12035" max="12035" width="9.88671875" style="30" customWidth="1"/>
    <col min="12036" max="12036" width="24.88671875" style="30" customWidth="1"/>
    <col min="12037" max="12037" width="7.5546875" style="30" customWidth="1"/>
    <col min="12038" max="12038" width="6.44140625" style="30" customWidth="1"/>
    <col min="12039" max="12039" width="43.5546875" style="30" customWidth="1"/>
    <col min="12040" max="12040" width="8.33203125" style="30" customWidth="1"/>
    <col min="12041" max="12041" width="1.5546875" style="30" customWidth="1"/>
    <col min="12042" max="12042" width="6.5546875" style="30" customWidth="1"/>
    <col min="12043" max="12043" width="12.6640625" style="30" customWidth="1"/>
    <col min="12044" max="12044" width="38.6640625" style="30" customWidth="1"/>
    <col min="12045" max="12045" width="43.33203125" style="30" customWidth="1"/>
    <col min="12046" max="12046" width="23.5546875" style="30" customWidth="1"/>
    <col min="12047" max="12047" width="10.88671875" style="30" customWidth="1"/>
    <col min="12048" max="12048" width="10.6640625" style="30" customWidth="1"/>
    <col min="12049" max="12288" width="8.88671875" style="30"/>
    <col min="12289" max="12289" width="4.88671875" style="30" customWidth="1"/>
    <col min="12290" max="12290" width="4.6640625" style="30" customWidth="1"/>
    <col min="12291" max="12291" width="9.88671875" style="30" customWidth="1"/>
    <col min="12292" max="12292" width="24.88671875" style="30" customWidth="1"/>
    <col min="12293" max="12293" width="7.5546875" style="30" customWidth="1"/>
    <col min="12294" max="12294" width="6.44140625" style="30" customWidth="1"/>
    <col min="12295" max="12295" width="43.5546875" style="30" customWidth="1"/>
    <col min="12296" max="12296" width="8.33203125" style="30" customWidth="1"/>
    <col min="12297" max="12297" width="1.5546875" style="30" customWidth="1"/>
    <col min="12298" max="12298" width="6.5546875" style="30" customWidth="1"/>
    <col min="12299" max="12299" width="12.6640625" style="30" customWidth="1"/>
    <col min="12300" max="12300" width="38.6640625" style="30" customWidth="1"/>
    <col min="12301" max="12301" width="43.33203125" style="30" customWidth="1"/>
    <col min="12302" max="12302" width="23.5546875" style="30" customWidth="1"/>
    <col min="12303" max="12303" width="10.88671875" style="30" customWidth="1"/>
    <col min="12304" max="12304" width="10.6640625" style="30" customWidth="1"/>
    <col min="12305" max="12544" width="8.88671875" style="30"/>
    <col min="12545" max="12545" width="4.88671875" style="30" customWidth="1"/>
    <col min="12546" max="12546" width="4.6640625" style="30" customWidth="1"/>
    <col min="12547" max="12547" width="9.88671875" style="30" customWidth="1"/>
    <col min="12548" max="12548" width="24.88671875" style="30" customWidth="1"/>
    <col min="12549" max="12549" width="7.5546875" style="30" customWidth="1"/>
    <col min="12550" max="12550" width="6.44140625" style="30" customWidth="1"/>
    <col min="12551" max="12551" width="43.5546875" style="30" customWidth="1"/>
    <col min="12552" max="12552" width="8.33203125" style="30" customWidth="1"/>
    <col min="12553" max="12553" width="1.5546875" style="30" customWidth="1"/>
    <col min="12554" max="12554" width="6.5546875" style="30" customWidth="1"/>
    <col min="12555" max="12555" width="12.6640625" style="30" customWidth="1"/>
    <col min="12556" max="12556" width="38.6640625" style="30" customWidth="1"/>
    <col min="12557" max="12557" width="43.33203125" style="30" customWidth="1"/>
    <col min="12558" max="12558" width="23.5546875" style="30" customWidth="1"/>
    <col min="12559" max="12559" width="10.88671875" style="30" customWidth="1"/>
    <col min="12560" max="12560" width="10.6640625" style="30" customWidth="1"/>
    <col min="12561" max="12800" width="8.88671875" style="30"/>
    <col min="12801" max="12801" width="4.88671875" style="30" customWidth="1"/>
    <col min="12802" max="12802" width="4.6640625" style="30" customWidth="1"/>
    <col min="12803" max="12803" width="9.88671875" style="30" customWidth="1"/>
    <col min="12804" max="12804" width="24.88671875" style="30" customWidth="1"/>
    <col min="12805" max="12805" width="7.5546875" style="30" customWidth="1"/>
    <col min="12806" max="12806" width="6.44140625" style="30" customWidth="1"/>
    <col min="12807" max="12807" width="43.5546875" style="30" customWidth="1"/>
    <col min="12808" max="12808" width="8.33203125" style="30" customWidth="1"/>
    <col min="12809" max="12809" width="1.5546875" style="30" customWidth="1"/>
    <col min="12810" max="12810" width="6.5546875" style="30" customWidth="1"/>
    <col min="12811" max="12811" width="12.6640625" style="30" customWidth="1"/>
    <col min="12812" max="12812" width="38.6640625" style="30" customWidth="1"/>
    <col min="12813" max="12813" width="43.33203125" style="30" customWidth="1"/>
    <col min="12814" max="12814" width="23.5546875" style="30" customWidth="1"/>
    <col min="12815" max="12815" width="10.88671875" style="30" customWidth="1"/>
    <col min="12816" max="12816" width="10.6640625" style="30" customWidth="1"/>
    <col min="12817" max="13056" width="8.88671875" style="30"/>
    <col min="13057" max="13057" width="4.88671875" style="30" customWidth="1"/>
    <col min="13058" max="13058" width="4.6640625" style="30" customWidth="1"/>
    <col min="13059" max="13059" width="9.88671875" style="30" customWidth="1"/>
    <col min="13060" max="13060" width="24.88671875" style="30" customWidth="1"/>
    <col min="13061" max="13061" width="7.5546875" style="30" customWidth="1"/>
    <col min="13062" max="13062" width="6.44140625" style="30" customWidth="1"/>
    <col min="13063" max="13063" width="43.5546875" style="30" customWidth="1"/>
    <col min="13064" max="13064" width="8.33203125" style="30" customWidth="1"/>
    <col min="13065" max="13065" width="1.5546875" style="30" customWidth="1"/>
    <col min="13066" max="13066" width="6.5546875" style="30" customWidth="1"/>
    <col min="13067" max="13067" width="12.6640625" style="30" customWidth="1"/>
    <col min="13068" max="13068" width="38.6640625" style="30" customWidth="1"/>
    <col min="13069" max="13069" width="43.33203125" style="30" customWidth="1"/>
    <col min="13070" max="13070" width="23.5546875" style="30" customWidth="1"/>
    <col min="13071" max="13071" width="10.88671875" style="30" customWidth="1"/>
    <col min="13072" max="13072" width="10.6640625" style="30" customWidth="1"/>
    <col min="13073" max="13312" width="8.88671875" style="30"/>
    <col min="13313" max="13313" width="4.88671875" style="30" customWidth="1"/>
    <col min="13314" max="13314" width="4.6640625" style="30" customWidth="1"/>
    <col min="13315" max="13315" width="9.88671875" style="30" customWidth="1"/>
    <col min="13316" max="13316" width="24.88671875" style="30" customWidth="1"/>
    <col min="13317" max="13317" width="7.5546875" style="30" customWidth="1"/>
    <col min="13318" max="13318" width="6.44140625" style="30" customWidth="1"/>
    <col min="13319" max="13319" width="43.5546875" style="30" customWidth="1"/>
    <col min="13320" max="13320" width="8.33203125" style="30" customWidth="1"/>
    <col min="13321" max="13321" width="1.5546875" style="30" customWidth="1"/>
    <col min="13322" max="13322" width="6.5546875" style="30" customWidth="1"/>
    <col min="13323" max="13323" width="12.6640625" style="30" customWidth="1"/>
    <col min="13324" max="13324" width="38.6640625" style="30" customWidth="1"/>
    <col min="13325" max="13325" width="43.33203125" style="30" customWidth="1"/>
    <col min="13326" max="13326" width="23.5546875" style="30" customWidth="1"/>
    <col min="13327" max="13327" width="10.88671875" style="30" customWidth="1"/>
    <col min="13328" max="13328" width="10.6640625" style="30" customWidth="1"/>
    <col min="13329" max="13568" width="8.88671875" style="30"/>
    <col min="13569" max="13569" width="4.88671875" style="30" customWidth="1"/>
    <col min="13570" max="13570" width="4.6640625" style="30" customWidth="1"/>
    <col min="13571" max="13571" width="9.88671875" style="30" customWidth="1"/>
    <col min="13572" max="13572" width="24.88671875" style="30" customWidth="1"/>
    <col min="13573" max="13573" width="7.5546875" style="30" customWidth="1"/>
    <col min="13574" max="13574" width="6.44140625" style="30" customWidth="1"/>
    <col min="13575" max="13575" width="43.5546875" style="30" customWidth="1"/>
    <col min="13576" max="13576" width="8.33203125" style="30" customWidth="1"/>
    <col min="13577" max="13577" width="1.5546875" style="30" customWidth="1"/>
    <col min="13578" max="13578" width="6.5546875" style="30" customWidth="1"/>
    <col min="13579" max="13579" width="12.6640625" style="30" customWidth="1"/>
    <col min="13580" max="13580" width="38.6640625" style="30" customWidth="1"/>
    <col min="13581" max="13581" width="43.33203125" style="30" customWidth="1"/>
    <col min="13582" max="13582" width="23.5546875" style="30" customWidth="1"/>
    <col min="13583" max="13583" width="10.88671875" style="30" customWidth="1"/>
    <col min="13584" max="13584" width="10.6640625" style="30" customWidth="1"/>
    <col min="13585" max="13824" width="8.88671875" style="30"/>
    <col min="13825" max="13825" width="4.88671875" style="30" customWidth="1"/>
    <col min="13826" max="13826" width="4.6640625" style="30" customWidth="1"/>
    <col min="13827" max="13827" width="9.88671875" style="30" customWidth="1"/>
    <col min="13828" max="13828" width="24.88671875" style="30" customWidth="1"/>
    <col min="13829" max="13829" width="7.5546875" style="30" customWidth="1"/>
    <col min="13830" max="13830" width="6.44140625" style="30" customWidth="1"/>
    <col min="13831" max="13831" width="43.5546875" style="30" customWidth="1"/>
    <col min="13832" max="13832" width="8.33203125" style="30" customWidth="1"/>
    <col min="13833" max="13833" width="1.5546875" style="30" customWidth="1"/>
    <col min="13834" max="13834" width="6.5546875" style="30" customWidth="1"/>
    <col min="13835" max="13835" width="12.6640625" style="30" customWidth="1"/>
    <col min="13836" max="13836" width="38.6640625" style="30" customWidth="1"/>
    <col min="13837" max="13837" width="43.33203125" style="30" customWidth="1"/>
    <col min="13838" max="13838" width="23.5546875" style="30" customWidth="1"/>
    <col min="13839" max="13839" width="10.88671875" style="30" customWidth="1"/>
    <col min="13840" max="13840" width="10.6640625" style="30" customWidth="1"/>
    <col min="13841" max="14080" width="8.88671875" style="30"/>
    <col min="14081" max="14081" width="4.88671875" style="30" customWidth="1"/>
    <col min="14082" max="14082" width="4.6640625" style="30" customWidth="1"/>
    <col min="14083" max="14083" width="9.88671875" style="30" customWidth="1"/>
    <col min="14084" max="14084" width="24.88671875" style="30" customWidth="1"/>
    <col min="14085" max="14085" width="7.5546875" style="30" customWidth="1"/>
    <col min="14086" max="14086" width="6.44140625" style="30" customWidth="1"/>
    <col min="14087" max="14087" width="43.5546875" style="30" customWidth="1"/>
    <col min="14088" max="14088" width="8.33203125" style="30" customWidth="1"/>
    <col min="14089" max="14089" width="1.5546875" style="30" customWidth="1"/>
    <col min="14090" max="14090" width="6.5546875" style="30" customWidth="1"/>
    <col min="14091" max="14091" width="12.6640625" style="30" customWidth="1"/>
    <col min="14092" max="14092" width="38.6640625" style="30" customWidth="1"/>
    <col min="14093" max="14093" width="43.33203125" style="30" customWidth="1"/>
    <col min="14094" max="14094" width="23.5546875" style="30" customWidth="1"/>
    <col min="14095" max="14095" width="10.88671875" style="30" customWidth="1"/>
    <col min="14096" max="14096" width="10.6640625" style="30" customWidth="1"/>
    <col min="14097" max="14336" width="8.88671875" style="30"/>
    <col min="14337" max="14337" width="4.88671875" style="30" customWidth="1"/>
    <col min="14338" max="14338" width="4.6640625" style="30" customWidth="1"/>
    <col min="14339" max="14339" width="9.88671875" style="30" customWidth="1"/>
    <col min="14340" max="14340" width="24.88671875" style="30" customWidth="1"/>
    <col min="14341" max="14341" width="7.5546875" style="30" customWidth="1"/>
    <col min="14342" max="14342" width="6.44140625" style="30" customWidth="1"/>
    <col min="14343" max="14343" width="43.5546875" style="30" customWidth="1"/>
    <col min="14344" max="14344" width="8.33203125" style="30" customWidth="1"/>
    <col min="14345" max="14345" width="1.5546875" style="30" customWidth="1"/>
    <col min="14346" max="14346" width="6.5546875" style="30" customWidth="1"/>
    <col min="14347" max="14347" width="12.6640625" style="30" customWidth="1"/>
    <col min="14348" max="14348" width="38.6640625" style="30" customWidth="1"/>
    <col min="14349" max="14349" width="43.33203125" style="30" customWidth="1"/>
    <col min="14350" max="14350" width="23.5546875" style="30" customWidth="1"/>
    <col min="14351" max="14351" width="10.88671875" style="30" customWidth="1"/>
    <col min="14352" max="14352" width="10.6640625" style="30" customWidth="1"/>
    <col min="14353" max="14592" width="8.88671875" style="30"/>
    <col min="14593" max="14593" width="4.88671875" style="30" customWidth="1"/>
    <col min="14594" max="14594" width="4.6640625" style="30" customWidth="1"/>
    <col min="14595" max="14595" width="9.88671875" style="30" customWidth="1"/>
    <col min="14596" max="14596" width="24.88671875" style="30" customWidth="1"/>
    <col min="14597" max="14597" width="7.5546875" style="30" customWidth="1"/>
    <col min="14598" max="14598" width="6.44140625" style="30" customWidth="1"/>
    <col min="14599" max="14599" width="43.5546875" style="30" customWidth="1"/>
    <col min="14600" max="14600" width="8.33203125" style="30" customWidth="1"/>
    <col min="14601" max="14601" width="1.5546875" style="30" customWidth="1"/>
    <col min="14602" max="14602" width="6.5546875" style="30" customWidth="1"/>
    <col min="14603" max="14603" width="12.6640625" style="30" customWidth="1"/>
    <col min="14604" max="14604" width="38.6640625" style="30" customWidth="1"/>
    <col min="14605" max="14605" width="43.33203125" style="30" customWidth="1"/>
    <col min="14606" max="14606" width="23.5546875" style="30" customWidth="1"/>
    <col min="14607" max="14607" width="10.88671875" style="30" customWidth="1"/>
    <col min="14608" max="14608" width="10.6640625" style="30" customWidth="1"/>
    <col min="14609" max="14848" width="8.88671875" style="30"/>
    <col min="14849" max="14849" width="4.88671875" style="30" customWidth="1"/>
    <col min="14850" max="14850" width="4.6640625" style="30" customWidth="1"/>
    <col min="14851" max="14851" width="9.88671875" style="30" customWidth="1"/>
    <col min="14852" max="14852" width="24.88671875" style="30" customWidth="1"/>
    <col min="14853" max="14853" width="7.5546875" style="30" customWidth="1"/>
    <col min="14854" max="14854" width="6.44140625" style="30" customWidth="1"/>
    <col min="14855" max="14855" width="43.5546875" style="30" customWidth="1"/>
    <col min="14856" max="14856" width="8.33203125" style="30" customWidth="1"/>
    <col min="14857" max="14857" width="1.5546875" style="30" customWidth="1"/>
    <col min="14858" max="14858" width="6.5546875" style="30" customWidth="1"/>
    <col min="14859" max="14859" width="12.6640625" style="30" customWidth="1"/>
    <col min="14860" max="14860" width="38.6640625" style="30" customWidth="1"/>
    <col min="14861" max="14861" width="43.33203125" style="30" customWidth="1"/>
    <col min="14862" max="14862" width="23.5546875" style="30" customWidth="1"/>
    <col min="14863" max="14863" width="10.88671875" style="30" customWidth="1"/>
    <col min="14864" max="14864" width="10.6640625" style="30" customWidth="1"/>
    <col min="14865" max="15104" width="8.88671875" style="30"/>
    <col min="15105" max="15105" width="4.88671875" style="30" customWidth="1"/>
    <col min="15106" max="15106" width="4.6640625" style="30" customWidth="1"/>
    <col min="15107" max="15107" width="9.88671875" style="30" customWidth="1"/>
    <col min="15108" max="15108" width="24.88671875" style="30" customWidth="1"/>
    <col min="15109" max="15109" width="7.5546875" style="30" customWidth="1"/>
    <col min="15110" max="15110" width="6.44140625" style="30" customWidth="1"/>
    <col min="15111" max="15111" width="43.5546875" style="30" customWidth="1"/>
    <col min="15112" max="15112" width="8.33203125" style="30" customWidth="1"/>
    <col min="15113" max="15113" width="1.5546875" style="30" customWidth="1"/>
    <col min="15114" max="15114" width="6.5546875" style="30" customWidth="1"/>
    <col min="15115" max="15115" width="12.6640625" style="30" customWidth="1"/>
    <col min="15116" max="15116" width="38.6640625" style="30" customWidth="1"/>
    <col min="15117" max="15117" width="43.33203125" style="30" customWidth="1"/>
    <col min="15118" max="15118" width="23.5546875" style="30" customWidth="1"/>
    <col min="15119" max="15119" width="10.88671875" style="30" customWidth="1"/>
    <col min="15120" max="15120" width="10.6640625" style="30" customWidth="1"/>
    <col min="15121" max="15360" width="8.88671875" style="30"/>
    <col min="15361" max="15361" width="4.88671875" style="30" customWidth="1"/>
    <col min="15362" max="15362" width="4.6640625" style="30" customWidth="1"/>
    <col min="15363" max="15363" width="9.88671875" style="30" customWidth="1"/>
    <col min="15364" max="15364" width="24.88671875" style="30" customWidth="1"/>
    <col min="15365" max="15365" width="7.5546875" style="30" customWidth="1"/>
    <col min="15366" max="15366" width="6.44140625" style="30" customWidth="1"/>
    <col min="15367" max="15367" width="43.5546875" style="30" customWidth="1"/>
    <col min="15368" max="15368" width="8.33203125" style="30" customWidth="1"/>
    <col min="15369" max="15369" width="1.5546875" style="30" customWidth="1"/>
    <col min="15370" max="15370" width="6.5546875" style="30" customWidth="1"/>
    <col min="15371" max="15371" width="12.6640625" style="30" customWidth="1"/>
    <col min="15372" max="15372" width="38.6640625" style="30" customWidth="1"/>
    <col min="15373" max="15373" width="43.33203125" style="30" customWidth="1"/>
    <col min="15374" max="15374" width="23.5546875" style="30" customWidth="1"/>
    <col min="15375" max="15375" width="10.88671875" style="30" customWidth="1"/>
    <col min="15376" max="15376" width="10.6640625" style="30" customWidth="1"/>
    <col min="15377" max="15616" width="8.88671875" style="30"/>
    <col min="15617" max="15617" width="4.88671875" style="30" customWidth="1"/>
    <col min="15618" max="15618" width="4.6640625" style="30" customWidth="1"/>
    <col min="15619" max="15619" width="9.88671875" style="30" customWidth="1"/>
    <col min="15620" max="15620" width="24.88671875" style="30" customWidth="1"/>
    <col min="15621" max="15621" width="7.5546875" style="30" customWidth="1"/>
    <col min="15622" max="15622" width="6.44140625" style="30" customWidth="1"/>
    <col min="15623" max="15623" width="43.5546875" style="30" customWidth="1"/>
    <col min="15624" max="15624" width="8.33203125" style="30" customWidth="1"/>
    <col min="15625" max="15625" width="1.5546875" style="30" customWidth="1"/>
    <col min="15626" max="15626" width="6.5546875" style="30" customWidth="1"/>
    <col min="15627" max="15627" width="12.6640625" style="30" customWidth="1"/>
    <col min="15628" max="15628" width="38.6640625" style="30" customWidth="1"/>
    <col min="15629" max="15629" width="43.33203125" style="30" customWidth="1"/>
    <col min="15630" max="15630" width="23.5546875" style="30" customWidth="1"/>
    <col min="15631" max="15631" width="10.88671875" style="30" customWidth="1"/>
    <col min="15632" max="15632" width="10.6640625" style="30" customWidth="1"/>
    <col min="15633" max="15872" width="8.88671875" style="30"/>
    <col min="15873" max="15873" width="4.88671875" style="30" customWidth="1"/>
    <col min="15874" max="15874" width="4.6640625" style="30" customWidth="1"/>
    <col min="15875" max="15875" width="9.88671875" style="30" customWidth="1"/>
    <col min="15876" max="15876" width="24.88671875" style="30" customWidth="1"/>
    <col min="15877" max="15877" width="7.5546875" style="30" customWidth="1"/>
    <col min="15878" max="15878" width="6.44140625" style="30" customWidth="1"/>
    <col min="15879" max="15879" width="43.5546875" style="30" customWidth="1"/>
    <col min="15880" max="15880" width="8.33203125" style="30" customWidth="1"/>
    <col min="15881" max="15881" width="1.5546875" style="30" customWidth="1"/>
    <col min="15882" max="15882" width="6.5546875" style="30" customWidth="1"/>
    <col min="15883" max="15883" width="12.6640625" style="30" customWidth="1"/>
    <col min="15884" max="15884" width="38.6640625" style="30" customWidth="1"/>
    <col min="15885" max="15885" width="43.33203125" style="30" customWidth="1"/>
    <col min="15886" max="15886" width="23.5546875" style="30" customWidth="1"/>
    <col min="15887" max="15887" width="10.88671875" style="30" customWidth="1"/>
    <col min="15888" max="15888" width="10.6640625" style="30" customWidth="1"/>
    <col min="15889" max="16128" width="8.88671875" style="30"/>
    <col min="16129" max="16129" width="4.88671875" style="30" customWidth="1"/>
    <col min="16130" max="16130" width="4.6640625" style="30" customWidth="1"/>
    <col min="16131" max="16131" width="9.88671875" style="30" customWidth="1"/>
    <col min="16132" max="16132" width="24.88671875" style="30" customWidth="1"/>
    <col min="16133" max="16133" width="7.5546875" style="30" customWidth="1"/>
    <col min="16134" max="16134" width="6.44140625" style="30" customWidth="1"/>
    <col min="16135" max="16135" width="43.5546875" style="30" customWidth="1"/>
    <col min="16136" max="16136" width="8.33203125" style="30" customWidth="1"/>
    <col min="16137" max="16137" width="1.5546875" style="30" customWidth="1"/>
    <col min="16138" max="16138" width="6.5546875" style="30" customWidth="1"/>
    <col min="16139" max="16139" width="12.6640625" style="30" customWidth="1"/>
    <col min="16140" max="16140" width="38.6640625" style="30" customWidth="1"/>
    <col min="16141" max="16141" width="43.33203125" style="30" customWidth="1"/>
    <col min="16142" max="16142" width="23.5546875" style="30" customWidth="1"/>
    <col min="16143" max="16143" width="10.88671875" style="30" customWidth="1"/>
    <col min="16144" max="16144" width="10.6640625" style="30" customWidth="1"/>
    <col min="16145" max="16384" width="8.88671875" style="30"/>
  </cols>
  <sheetData>
    <row r="1" spans="1:252" x14ac:dyDescent="0.3">
      <c r="A1" s="2711"/>
      <c r="B1" s="2711"/>
      <c r="C1" s="2711"/>
      <c r="D1" s="2711"/>
      <c r="E1" s="2711"/>
      <c r="F1" s="2711"/>
      <c r="G1" s="2711"/>
      <c r="H1" s="2711"/>
      <c r="I1" s="2711"/>
      <c r="J1" s="2711"/>
      <c r="K1" s="2711"/>
    </row>
    <row r="2" spans="1:252" ht="13.8" customHeight="1" x14ac:dyDescent="0.3">
      <c r="A2" s="2775" t="s">
        <v>1261</v>
      </c>
      <c r="B2" s="2775"/>
      <c r="C2" s="2775"/>
      <c r="D2" s="2775"/>
      <c r="E2" s="2775"/>
      <c r="F2" s="2775"/>
      <c r="G2" s="2775"/>
      <c r="H2" s="2775"/>
      <c r="I2" s="2775"/>
      <c r="J2" s="2775"/>
      <c r="K2" s="2775"/>
    </row>
    <row r="3" spans="1:252" ht="13.8" customHeight="1" x14ac:dyDescent="0.3">
      <c r="A3" s="2711" t="s">
        <v>1193</v>
      </c>
      <c r="B3" s="2711"/>
      <c r="C3" s="2711"/>
      <c r="D3" s="2711"/>
      <c r="E3" s="2711"/>
      <c r="F3" s="2711"/>
      <c r="G3" s="2711"/>
      <c r="H3" s="2711"/>
      <c r="I3" s="2711"/>
      <c r="J3" s="2711"/>
      <c r="K3" s="2711"/>
    </row>
    <row r="4" spans="1:252" ht="33.6" customHeight="1" x14ac:dyDescent="0.3">
      <c r="A4" s="2711" t="str">
        <f>'[1]1'!A4:K4</f>
        <v>Проектно-изыскательские работы по реконструкции ПС 35/10 кВ №604 «Осельки» по адресу: Ленинградская область, Всеволожский р-н, п. Нижние Осельки, в/г №1» для филиала «Северо-Западный» АО «Оборонэнерго»</v>
      </c>
      <c r="B4" s="2711"/>
      <c r="C4" s="2711"/>
      <c r="D4" s="2711"/>
      <c r="E4" s="2711"/>
      <c r="F4" s="2711"/>
      <c r="G4" s="2711"/>
      <c r="H4" s="2711"/>
      <c r="I4" s="2711"/>
      <c r="J4" s="2711"/>
      <c r="K4" s="2711"/>
      <c r="N4" s="128"/>
    </row>
    <row r="5" spans="1:252" x14ac:dyDescent="0.3">
      <c r="B5" s="317"/>
      <c r="C5" s="317"/>
      <c r="D5" s="317"/>
      <c r="E5" s="317"/>
      <c r="F5" s="317"/>
      <c r="G5" s="317"/>
      <c r="I5" s="317"/>
      <c r="J5" s="317"/>
      <c r="N5" s="128"/>
    </row>
    <row r="6" spans="1:252" s="132" customFormat="1" x14ac:dyDescent="0.25">
      <c r="A6" s="129" t="s">
        <v>1262</v>
      </c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250"/>
      <c r="M6" s="251"/>
      <c r="N6" s="130"/>
      <c r="O6" s="130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  <c r="AW6" s="131"/>
      <c r="AX6" s="131"/>
      <c r="AY6" s="131"/>
      <c r="AZ6" s="131"/>
      <c r="BA6" s="131"/>
      <c r="BB6" s="131"/>
      <c r="BC6" s="131"/>
      <c r="BD6" s="131"/>
      <c r="BE6" s="131"/>
      <c r="BF6" s="131"/>
      <c r="BG6" s="131"/>
      <c r="BH6" s="131"/>
      <c r="BI6" s="131"/>
      <c r="BJ6" s="131"/>
      <c r="BK6" s="131"/>
      <c r="BL6" s="131"/>
      <c r="BM6" s="131"/>
      <c r="BN6" s="131"/>
      <c r="BO6" s="131"/>
      <c r="BP6" s="131"/>
      <c r="BQ6" s="131"/>
      <c r="BR6" s="131"/>
      <c r="BS6" s="131"/>
      <c r="BT6" s="131"/>
      <c r="BU6" s="131"/>
      <c r="BV6" s="131"/>
      <c r="BW6" s="131"/>
      <c r="BX6" s="131"/>
      <c r="BY6" s="131"/>
      <c r="BZ6" s="131"/>
      <c r="CA6" s="131"/>
      <c r="CB6" s="131"/>
      <c r="CC6" s="131"/>
      <c r="CD6" s="131"/>
      <c r="CE6" s="131"/>
      <c r="CF6" s="131"/>
      <c r="CG6" s="131"/>
      <c r="CH6" s="131"/>
      <c r="CI6" s="131"/>
      <c r="CJ6" s="131"/>
      <c r="CK6" s="131"/>
      <c r="CL6" s="131"/>
      <c r="CM6" s="131"/>
      <c r="CN6" s="131"/>
      <c r="CO6" s="131"/>
      <c r="CP6" s="131"/>
      <c r="CQ6" s="131"/>
      <c r="CR6" s="131"/>
      <c r="CS6" s="131"/>
      <c r="CT6" s="131"/>
      <c r="CU6" s="131"/>
      <c r="CV6" s="131"/>
      <c r="CW6" s="131"/>
      <c r="CX6" s="131"/>
      <c r="CY6" s="131"/>
      <c r="CZ6" s="131"/>
      <c r="DA6" s="131"/>
      <c r="DB6" s="131"/>
      <c r="DC6" s="131"/>
      <c r="DD6" s="131"/>
      <c r="DE6" s="131"/>
      <c r="DF6" s="131"/>
      <c r="DG6" s="131"/>
      <c r="DH6" s="131"/>
      <c r="DI6" s="131"/>
      <c r="DJ6" s="131"/>
      <c r="DK6" s="131"/>
      <c r="DL6" s="131"/>
      <c r="DM6" s="131"/>
      <c r="DN6" s="131"/>
      <c r="DO6" s="131"/>
      <c r="DP6" s="131"/>
      <c r="DQ6" s="131"/>
      <c r="DR6" s="131"/>
      <c r="DS6" s="131"/>
      <c r="DT6" s="131"/>
      <c r="DU6" s="131"/>
      <c r="DV6" s="131"/>
      <c r="DW6" s="131"/>
      <c r="DX6" s="131"/>
      <c r="DY6" s="131"/>
      <c r="DZ6" s="131"/>
      <c r="EA6" s="131"/>
      <c r="EB6" s="131"/>
      <c r="EC6" s="131"/>
      <c r="ED6" s="131"/>
      <c r="EE6" s="131"/>
      <c r="EF6" s="131"/>
      <c r="EG6" s="131"/>
      <c r="EH6" s="131"/>
      <c r="EI6" s="131"/>
      <c r="EJ6" s="131"/>
      <c r="EK6" s="131"/>
      <c r="EL6" s="131"/>
      <c r="EM6" s="131"/>
      <c r="EN6" s="131"/>
      <c r="EO6" s="131"/>
      <c r="EP6" s="131"/>
      <c r="EQ6" s="131"/>
      <c r="ER6" s="131"/>
      <c r="ES6" s="131"/>
      <c r="ET6" s="131"/>
      <c r="EU6" s="131"/>
      <c r="EV6" s="131"/>
      <c r="EW6" s="131"/>
      <c r="EX6" s="131"/>
      <c r="EY6" s="131"/>
      <c r="EZ6" s="131"/>
      <c r="FA6" s="131"/>
      <c r="FB6" s="131"/>
      <c r="FC6" s="131"/>
      <c r="FD6" s="131"/>
      <c r="FE6" s="131"/>
      <c r="FF6" s="131"/>
      <c r="FG6" s="131"/>
      <c r="FH6" s="131"/>
      <c r="FI6" s="131"/>
      <c r="FJ6" s="131"/>
      <c r="FK6" s="131"/>
      <c r="FL6" s="131"/>
      <c r="FM6" s="131"/>
      <c r="FN6" s="131"/>
      <c r="FO6" s="131"/>
      <c r="FP6" s="131"/>
      <c r="FQ6" s="131"/>
      <c r="FR6" s="131"/>
      <c r="FS6" s="131"/>
      <c r="FT6" s="131"/>
      <c r="FU6" s="131"/>
      <c r="FV6" s="131"/>
      <c r="FW6" s="131"/>
      <c r="FX6" s="131"/>
      <c r="FY6" s="131"/>
      <c r="FZ6" s="131"/>
      <c r="GA6" s="131"/>
      <c r="GB6" s="131"/>
      <c r="GC6" s="131"/>
      <c r="GD6" s="131"/>
      <c r="GE6" s="131"/>
      <c r="GF6" s="131"/>
      <c r="GG6" s="131"/>
      <c r="GH6" s="131"/>
      <c r="GI6" s="131"/>
      <c r="GJ6" s="131"/>
      <c r="GK6" s="131"/>
      <c r="GL6" s="131"/>
      <c r="GM6" s="131"/>
      <c r="GN6" s="131"/>
      <c r="GO6" s="131"/>
      <c r="GP6" s="131"/>
      <c r="GQ6" s="131"/>
      <c r="GR6" s="131"/>
      <c r="GS6" s="131"/>
      <c r="GT6" s="131"/>
      <c r="GU6" s="131"/>
      <c r="GV6" s="131"/>
      <c r="GW6" s="131"/>
      <c r="GX6" s="131"/>
      <c r="GY6" s="131"/>
      <c r="GZ6" s="131"/>
      <c r="HA6" s="131"/>
      <c r="HB6" s="131"/>
      <c r="HC6" s="131"/>
      <c r="HD6" s="131"/>
      <c r="HE6" s="131"/>
      <c r="HF6" s="131"/>
      <c r="HG6" s="131"/>
      <c r="HH6" s="131"/>
      <c r="HI6" s="131"/>
      <c r="HJ6" s="131"/>
      <c r="HK6" s="131"/>
      <c r="HL6" s="131"/>
      <c r="HM6" s="131"/>
      <c r="HN6" s="131"/>
      <c r="HO6" s="131"/>
      <c r="HP6" s="131"/>
      <c r="HQ6" s="131"/>
      <c r="HR6" s="131"/>
      <c r="HS6" s="131"/>
      <c r="HT6" s="131"/>
      <c r="HU6" s="131"/>
      <c r="HV6" s="131"/>
      <c r="HW6" s="131"/>
      <c r="HX6" s="131"/>
      <c r="HY6" s="131"/>
      <c r="HZ6" s="131"/>
      <c r="IA6" s="131"/>
      <c r="IB6" s="131"/>
      <c r="IC6" s="131"/>
      <c r="ID6" s="131"/>
      <c r="IE6" s="131"/>
      <c r="IF6" s="131"/>
      <c r="IG6" s="131"/>
      <c r="IH6" s="131"/>
      <c r="II6" s="131"/>
      <c r="IJ6" s="131"/>
      <c r="IK6" s="131"/>
      <c r="IL6" s="131"/>
      <c r="IM6" s="131"/>
      <c r="IN6" s="131"/>
      <c r="IO6" s="131"/>
      <c r="IP6" s="131"/>
      <c r="IQ6" s="131"/>
      <c r="IR6" s="131"/>
    </row>
    <row r="7" spans="1:252" s="132" customFormat="1" x14ac:dyDescent="0.25">
      <c r="A7" s="129" t="str">
        <f>'[1]1'!A7</f>
        <v>Наименование проектной организации: ООО "ТЭП"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1"/>
      <c r="AJ7" s="131"/>
      <c r="AK7" s="131"/>
      <c r="AL7" s="131"/>
      <c r="AM7" s="131"/>
      <c r="AN7" s="131"/>
      <c r="AO7" s="131"/>
      <c r="AP7" s="131"/>
      <c r="AQ7" s="131"/>
      <c r="AR7" s="131"/>
      <c r="AS7" s="131"/>
      <c r="AT7" s="131"/>
      <c r="AU7" s="131"/>
      <c r="AV7" s="131"/>
      <c r="AW7" s="131"/>
      <c r="AX7" s="131"/>
      <c r="AY7" s="131"/>
      <c r="AZ7" s="131"/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1"/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  <c r="CR7" s="131"/>
      <c r="CS7" s="131"/>
      <c r="CT7" s="131"/>
      <c r="CU7" s="131"/>
      <c r="CV7" s="131"/>
      <c r="CW7" s="131"/>
      <c r="CX7" s="131"/>
      <c r="CY7" s="131"/>
      <c r="CZ7" s="131"/>
      <c r="DA7" s="131"/>
      <c r="DB7" s="131"/>
      <c r="DC7" s="131"/>
      <c r="DD7" s="131"/>
      <c r="DE7" s="131"/>
      <c r="DF7" s="131"/>
      <c r="DG7" s="131"/>
      <c r="DH7" s="131"/>
      <c r="DI7" s="131"/>
      <c r="DJ7" s="131"/>
      <c r="DK7" s="131"/>
      <c r="DL7" s="131"/>
      <c r="DM7" s="131"/>
      <c r="DN7" s="131"/>
      <c r="DO7" s="131"/>
      <c r="DP7" s="131"/>
      <c r="DQ7" s="131"/>
      <c r="DR7" s="131"/>
      <c r="DS7" s="131"/>
      <c r="DT7" s="131"/>
      <c r="DU7" s="131"/>
      <c r="DV7" s="131"/>
      <c r="DW7" s="131"/>
      <c r="DX7" s="131"/>
      <c r="DY7" s="131"/>
      <c r="DZ7" s="131"/>
      <c r="EA7" s="131"/>
      <c r="EB7" s="131"/>
      <c r="EC7" s="131"/>
      <c r="ED7" s="131"/>
      <c r="EE7" s="131"/>
      <c r="EF7" s="131"/>
      <c r="EG7" s="131"/>
      <c r="EH7" s="131"/>
      <c r="EI7" s="131"/>
      <c r="EJ7" s="131"/>
      <c r="EK7" s="131"/>
      <c r="EL7" s="131"/>
      <c r="EM7" s="131"/>
      <c r="EN7" s="131"/>
      <c r="EO7" s="131"/>
      <c r="EP7" s="131"/>
      <c r="EQ7" s="131"/>
      <c r="ER7" s="131"/>
      <c r="ES7" s="131"/>
      <c r="ET7" s="131"/>
      <c r="EU7" s="131"/>
      <c r="EV7" s="131"/>
      <c r="EW7" s="131"/>
      <c r="EX7" s="131"/>
      <c r="EY7" s="131"/>
      <c r="EZ7" s="131"/>
      <c r="FA7" s="131"/>
      <c r="FB7" s="131"/>
      <c r="FC7" s="131"/>
      <c r="FD7" s="131"/>
      <c r="FE7" s="131"/>
      <c r="FF7" s="131"/>
      <c r="FG7" s="131"/>
      <c r="FH7" s="131"/>
      <c r="FI7" s="131"/>
      <c r="FJ7" s="131"/>
      <c r="FK7" s="131"/>
      <c r="FL7" s="131"/>
      <c r="FM7" s="131"/>
      <c r="FN7" s="131"/>
      <c r="FO7" s="131"/>
      <c r="FP7" s="131"/>
      <c r="FQ7" s="131"/>
      <c r="FR7" s="131"/>
      <c r="FS7" s="131"/>
      <c r="FT7" s="131"/>
      <c r="FU7" s="131"/>
      <c r="FV7" s="131"/>
      <c r="FW7" s="131"/>
      <c r="FX7" s="131"/>
      <c r="FY7" s="131"/>
      <c r="FZ7" s="131"/>
      <c r="GA7" s="131"/>
      <c r="GB7" s="131"/>
      <c r="GC7" s="131"/>
      <c r="GD7" s="131"/>
      <c r="GE7" s="131"/>
      <c r="GF7" s="131"/>
      <c r="GG7" s="131"/>
      <c r="GH7" s="131"/>
      <c r="GI7" s="131"/>
      <c r="GJ7" s="131"/>
      <c r="GK7" s="131"/>
      <c r="GL7" s="131"/>
      <c r="GM7" s="131"/>
      <c r="GN7" s="131"/>
      <c r="GO7" s="131"/>
      <c r="GP7" s="131"/>
      <c r="GQ7" s="131"/>
      <c r="GR7" s="131"/>
      <c r="GS7" s="131"/>
      <c r="GT7" s="131"/>
      <c r="GU7" s="131"/>
      <c r="GV7" s="131"/>
      <c r="GW7" s="131"/>
      <c r="GX7" s="131"/>
      <c r="GY7" s="131"/>
      <c r="GZ7" s="131"/>
      <c r="HA7" s="131"/>
      <c r="HB7" s="131"/>
      <c r="HC7" s="131"/>
      <c r="HD7" s="131"/>
      <c r="HE7" s="131"/>
      <c r="HF7" s="131"/>
      <c r="HG7" s="131"/>
      <c r="HH7" s="131"/>
      <c r="HI7" s="131"/>
      <c r="HJ7" s="131"/>
      <c r="HK7" s="131"/>
      <c r="HL7" s="131"/>
      <c r="HM7" s="131"/>
      <c r="HN7" s="131"/>
      <c r="HO7" s="131"/>
      <c r="HP7" s="131"/>
      <c r="HQ7" s="131"/>
      <c r="HR7" s="131"/>
      <c r="HS7" s="131"/>
      <c r="HT7" s="131"/>
      <c r="HU7" s="131"/>
      <c r="HV7" s="131"/>
      <c r="HW7" s="131"/>
      <c r="HX7" s="131"/>
      <c r="HY7" s="131"/>
      <c r="HZ7" s="131"/>
      <c r="IA7" s="131"/>
      <c r="IB7" s="131"/>
      <c r="IC7" s="131"/>
      <c r="ID7" s="131"/>
      <c r="IE7" s="131"/>
      <c r="IF7" s="131"/>
      <c r="IG7" s="131"/>
      <c r="IH7" s="131"/>
      <c r="II7" s="131"/>
      <c r="IJ7" s="131"/>
      <c r="IK7" s="131"/>
      <c r="IL7" s="131"/>
      <c r="IM7" s="131"/>
      <c r="IN7" s="131"/>
      <c r="IO7" s="131"/>
      <c r="IP7" s="131"/>
      <c r="IQ7" s="131"/>
      <c r="IR7" s="131"/>
    </row>
    <row r="8" spans="1:252" s="132" customFormat="1" x14ac:dyDescent="0.25">
      <c r="A8" s="129" t="str">
        <f>'[1]1'!A8</f>
        <v>Наименование Заказчика: АО «Оборонэнерго»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1"/>
      <c r="Q8" s="131"/>
      <c r="R8" s="131"/>
      <c r="S8" s="131"/>
      <c r="T8" s="131"/>
      <c r="U8" s="131"/>
      <c r="V8" s="131"/>
      <c r="W8" s="131"/>
      <c r="X8" s="131"/>
      <c r="Y8" s="131"/>
      <c r="Z8" s="131"/>
      <c r="AA8" s="131"/>
      <c r="AB8" s="131"/>
      <c r="AC8" s="131"/>
      <c r="AD8" s="131"/>
      <c r="AE8" s="131"/>
      <c r="AF8" s="131"/>
      <c r="AG8" s="131"/>
      <c r="AH8" s="131"/>
      <c r="AI8" s="131"/>
      <c r="AJ8" s="131"/>
      <c r="AK8" s="131"/>
      <c r="AL8" s="131"/>
      <c r="AM8" s="131"/>
      <c r="AN8" s="131"/>
      <c r="AO8" s="131"/>
      <c r="AP8" s="131"/>
      <c r="AQ8" s="131"/>
      <c r="AR8" s="131"/>
      <c r="AS8" s="131"/>
      <c r="AT8" s="131"/>
      <c r="AU8" s="131"/>
      <c r="AV8" s="131"/>
      <c r="AW8" s="131"/>
      <c r="AX8" s="131"/>
      <c r="AY8" s="131"/>
      <c r="AZ8" s="131"/>
      <c r="BA8" s="131"/>
      <c r="BB8" s="131"/>
      <c r="BC8" s="131"/>
      <c r="BD8" s="131"/>
      <c r="BE8" s="131"/>
      <c r="BF8" s="131"/>
      <c r="BG8" s="131"/>
      <c r="BH8" s="131"/>
      <c r="BI8" s="131"/>
      <c r="BJ8" s="131"/>
      <c r="BK8" s="131"/>
      <c r="BL8" s="131"/>
      <c r="BM8" s="131"/>
      <c r="BN8" s="131"/>
      <c r="BO8" s="131"/>
      <c r="BP8" s="131"/>
      <c r="BQ8" s="131"/>
      <c r="BR8" s="131"/>
      <c r="BS8" s="131"/>
      <c r="BT8" s="131"/>
      <c r="BU8" s="131"/>
      <c r="BV8" s="131"/>
      <c r="BW8" s="131"/>
      <c r="BX8" s="131"/>
      <c r="BY8" s="131"/>
      <c r="BZ8" s="131"/>
      <c r="CA8" s="131"/>
      <c r="CB8" s="131"/>
      <c r="CC8" s="131"/>
      <c r="CD8" s="131"/>
      <c r="CE8" s="131"/>
      <c r="CF8" s="131"/>
      <c r="CG8" s="131"/>
      <c r="CH8" s="131"/>
      <c r="CI8" s="131"/>
      <c r="CJ8" s="131"/>
      <c r="CK8" s="131"/>
      <c r="CL8" s="131"/>
      <c r="CM8" s="131"/>
      <c r="CN8" s="131"/>
      <c r="CO8" s="131"/>
      <c r="CP8" s="131"/>
      <c r="CQ8" s="131"/>
      <c r="CR8" s="131"/>
      <c r="CS8" s="131"/>
      <c r="CT8" s="131"/>
      <c r="CU8" s="131"/>
      <c r="CV8" s="131"/>
      <c r="CW8" s="131"/>
      <c r="CX8" s="131"/>
      <c r="CY8" s="131"/>
      <c r="CZ8" s="131"/>
      <c r="DA8" s="131"/>
      <c r="DB8" s="131"/>
      <c r="DC8" s="131"/>
      <c r="DD8" s="131"/>
      <c r="DE8" s="131"/>
      <c r="DF8" s="131"/>
      <c r="DG8" s="131"/>
      <c r="DH8" s="131"/>
      <c r="DI8" s="131"/>
      <c r="DJ8" s="131"/>
      <c r="DK8" s="131"/>
      <c r="DL8" s="131"/>
      <c r="DM8" s="131"/>
      <c r="DN8" s="131"/>
      <c r="DO8" s="131"/>
      <c r="DP8" s="131"/>
      <c r="DQ8" s="131"/>
      <c r="DR8" s="131"/>
      <c r="DS8" s="131"/>
      <c r="DT8" s="131"/>
      <c r="DU8" s="131"/>
      <c r="DV8" s="131"/>
      <c r="DW8" s="131"/>
      <c r="DX8" s="131"/>
      <c r="DY8" s="131"/>
      <c r="DZ8" s="131"/>
      <c r="EA8" s="131"/>
      <c r="EB8" s="131"/>
      <c r="EC8" s="131"/>
      <c r="ED8" s="131"/>
      <c r="EE8" s="131"/>
      <c r="EF8" s="131"/>
      <c r="EG8" s="131"/>
      <c r="EH8" s="131"/>
      <c r="EI8" s="131"/>
      <c r="EJ8" s="131"/>
      <c r="EK8" s="131"/>
      <c r="EL8" s="131"/>
      <c r="EM8" s="131"/>
      <c r="EN8" s="131"/>
      <c r="EO8" s="131"/>
      <c r="EP8" s="131"/>
      <c r="EQ8" s="131"/>
      <c r="ER8" s="131"/>
      <c r="ES8" s="131"/>
      <c r="ET8" s="131"/>
      <c r="EU8" s="131"/>
      <c r="EV8" s="131"/>
      <c r="EW8" s="131"/>
      <c r="EX8" s="131"/>
      <c r="EY8" s="131"/>
      <c r="EZ8" s="131"/>
      <c r="FA8" s="131"/>
      <c r="FB8" s="131"/>
      <c r="FC8" s="131"/>
      <c r="FD8" s="131"/>
      <c r="FE8" s="131"/>
      <c r="FF8" s="131"/>
      <c r="FG8" s="131"/>
      <c r="FH8" s="131"/>
      <c r="FI8" s="131"/>
      <c r="FJ8" s="131"/>
      <c r="FK8" s="131"/>
      <c r="FL8" s="131"/>
      <c r="FM8" s="131"/>
      <c r="FN8" s="131"/>
      <c r="FO8" s="131"/>
      <c r="FP8" s="131"/>
      <c r="FQ8" s="131"/>
      <c r="FR8" s="131"/>
      <c r="FS8" s="131"/>
      <c r="FT8" s="131"/>
      <c r="FU8" s="131"/>
      <c r="FV8" s="131"/>
      <c r="FW8" s="131"/>
      <c r="FX8" s="131"/>
      <c r="FY8" s="131"/>
      <c r="FZ8" s="131"/>
      <c r="GA8" s="131"/>
      <c r="GB8" s="131"/>
      <c r="GC8" s="131"/>
      <c r="GD8" s="131"/>
      <c r="GE8" s="131"/>
      <c r="GF8" s="131"/>
      <c r="GG8" s="131"/>
      <c r="GH8" s="131"/>
      <c r="GI8" s="131"/>
      <c r="GJ8" s="131"/>
      <c r="GK8" s="131"/>
      <c r="GL8" s="131"/>
      <c r="GM8" s="131"/>
      <c r="GN8" s="131"/>
      <c r="GO8" s="131"/>
      <c r="GP8" s="131"/>
      <c r="GQ8" s="131"/>
      <c r="GR8" s="131"/>
      <c r="GS8" s="131"/>
      <c r="GT8" s="131"/>
      <c r="GU8" s="131"/>
      <c r="GV8" s="131"/>
      <c r="GW8" s="131"/>
      <c r="GX8" s="131"/>
      <c r="GY8" s="131"/>
      <c r="GZ8" s="131"/>
      <c r="HA8" s="131"/>
      <c r="HB8" s="131"/>
      <c r="HC8" s="131"/>
      <c r="HD8" s="131"/>
      <c r="HE8" s="131"/>
      <c r="HF8" s="131"/>
      <c r="HG8" s="131"/>
      <c r="HH8" s="131"/>
      <c r="HI8" s="131"/>
      <c r="HJ8" s="131"/>
      <c r="HK8" s="131"/>
      <c r="HL8" s="131"/>
      <c r="HM8" s="131"/>
      <c r="HN8" s="131"/>
      <c r="HO8" s="131"/>
      <c r="HP8" s="131"/>
      <c r="HQ8" s="131"/>
      <c r="HR8" s="131"/>
      <c r="HS8" s="131"/>
      <c r="HT8" s="131"/>
      <c r="HU8" s="131"/>
      <c r="HV8" s="131"/>
      <c r="HW8" s="131"/>
      <c r="HX8" s="131"/>
      <c r="HY8" s="131"/>
      <c r="HZ8" s="131"/>
      <c r="IA8" s="131"/>
      <c r="IB8" s="131"/>
      <c r="IC8" s="131"/>
      <c r="ID8" s="131"/>
      <c r="IE8" s="131"/>
      <c r="IF8" s="131"/>
      <c r="IG8" s="131"/>
      <c r="IH8" s="131"/>
      <c r="II8" s="131"/>
      <c r="IJ8" s="131"/>
      <c r="IK8" s="131"/>
      <c r="IL8" s="131"/>
      <c r="IM8" s="131"/>
      <c r="IN8" s="131"/>
      <c r="IO8" s="131"/>
      <c r="IP8" s="131"/>
      <c r="IQ8" s="131"/>
      <c r="IR8" s="131"/>
    </row>
    <row r="9" spans="1:252" ht="14.4" thickBot="1" x14ac:dyDescent="0.35">
      <c r="A9" s="2713"/>
      <c r="B9" s="2713"/>
      <c r="C9" s="2713"/>
      <c r="D9" s="2713"/>
      <c r="E9" s="2713"/>
      <c r="F9" s="2713"/>
      <c r="G9" s="2713"/>
      <c r="H9" s="2713"/>
      <c r="I9" s="2713"/>
      <c r="J9" s="2713"/>
      <c r="K9" s="2713"/>
    </row>
    <row r="10" spans="1:252" s="135" customFormat="1" ht="40.200000000000003" customHeight="1" thickBot="1" x14ac:dyDescent="0.35">
      <c r="A10" s="133" t="s">
        <v>30</v>
      </c>
      <c r="B10" s="2708" t="s">
        <v>32</v>
      </c>
      <c r="C10" s="2709"/>
      <c r="D10" s="2710"/>
      <c r="E10" s="133" t="s">
        <v>1195</v>
      </c>
      <c r="F10" s="133" t="s">
        <v>1196</v>
      </c>
      <c r="G10" s="316" t="s">
        <v>1197</v>
      </c>
      <c r="H10" s="2708" t="s">
        <v>1198</v>
      </c>
      <c r="I10" s="2709"/>
      <c r="J10" s="2709"/>
      <c r="K10" s="133" t="s">
        <v>1199</v>
      </c>
      <c r="L10" s="252"/>
      <c r="M10" s="134"/>
    </row>
    <row r="11" spans="1:252" s="138" customFormat="1" ht="14.4" thickBot="1" x14ac:dyDescent="0.35">
      <c r="A11" s="318">
        <v>1</v>
      </c>
      <c r="B11" s="2702">
        <f>A11+1</f>
        <v>2</v>
      </c>
      <c r="C11" s="2703"/>
      <c r="D11" s="2704"/>
      <c r="E11" s="319">
        <v>3</v>
      </c>
      <c r="F11" s="319">
        <v>4</v>
      </c>
      <c r="G11" s="136">
        <v>5</v>
      </c>
      <c r="H11" s="2702">
        <v>6</v>
      </c>
      <c r="I11" s="2703"/>
      <c r="J11" s="2703"/>
      <c r="K11" s="136">
        <v>7</v>
      </c>
      <c r="L11" s="252"/>
      <c r="M11" s="137"/>
    </row>
    <row r="12" spans="1:252" ht="13.8" customHeight="1" x14ac:dyDescent="0.3">
      <c r="A12" s="2705" t="s">
        <v>1200</v>
      </c>
      <c r="B12" s="2706"/>
      <c r="C12" s="2706"/>
      <c r="D12" s="2706"/>
      <c r="E12" s="2706"/>
      <c r="F12" s="2706"/>
      <c r="G12" s="2706"/>
      <c r="H12" s="2706"/>
      <c r="I12" s="2706"/>
      <c r="J12" s="2706"/>
      <c r="K12" s="2707"/>
      <c r="N12" s="139"/>
    </row>
    <row r="13" spans="1:252" s="906" customFormat="1" ht="41.4" customHeight="1" x14ac:dyDescent="0.3">
      <c r="A13" s="2693">
        <v>1</v>
      </c>
      <c r="B13" s="2685" t="s">
        <v>1263</v>
      </c>
      <c r="C13" s="2686"/>
      <c r="D13" s="2687"/>
      <c r="E13" s="910" t="s">
        <v>1264</v>
      </c>
      <c r="F13" s="253">
        <f>3*13</f>
        <v>39</v>
      </c>
      <c r="G13" s="254" t="s">
        <v>1265</v>
      </c>
      <c r="H13" s="2688" t="s">
        <v>2653</v>
      </c>
      <c r="I13" s="2689"/>
      <c r="J13" s="2689"/>
      <c r="K13" s="255">
        <f>ROUND(38.4*F13*0.9,2)</f>
        <v>1347.84</v>
      </c>
      <c r="L13" s="911"/>
      <c r="M13" s="912"/>
      <c r="N13" s="905"/>
    </row>
    <row r="14" spans="1:252" s="906" customFormat="1" ht="41.4" x14ac:dyDescent="0.3">
      <c r="A14" s="2694"/>
      <c r="B14" s="2695"/>
      <c r="C14" s="2696"/>
      <c r="D14" s="2697"/>
      <c r="E14" s="256"/>
      <c r="F14" s="257"/>
      <c r="G14" s="258" t="s">
        <v>1300</v>
      </c>
      <c r="H14" s="2698"/>
      <c r="I14" s="2699"/>
      <c r="J14" s="2699"/>
      <c r="K14" s="259"/>
      <c r="L14" s="913"/>
      <c r="M14" s="914"/>
      <c r="N14" s="905"/>
    </row>
    <row r="15" spans="1:252" s="906" customFormat="1" ht="41.4" customHeight="1" x14ac:dyDescent="0.3">
      <c r="A15" s="2693">
        <v>2</v>
      </c>
      <c r="B15" s="2685" t="s">
        <v>1301</v>
      </c>
      <c r="C15" s="2686"/>
      <c r="D15" s="2687"/>
      <c r="E15" s="910" t="s">
        <v>1264</v>
      </c>
      <c r="F15" s="253">
        <f>20*2</f>
        <v>40</v>
      </c>
      <c r="G15" s="254" t="s">
        <v>1265</v>
      </c>
      <c r="H15" s="2688" t="s">
        <v>2654</v>
      </c>
      <c r="I15" s="2689"/>
      <c r="J15" s="2689"/>
      <c r="K15" s="255">
        <f>ROUND(33.8*F15*0.9,2)</f>
        <v>1216.8</v>
      </c>
      <c r="L15" s="911"/>
      <c r="M15" s="912"/>
      <c r="N15" s="905"/>
    </row>
    <row r="16" spans="1:252" s="906" customFormat="1" ht="41.4" x14ac:dyDescent="0.3">
      <c r="A16" s="2694"/>
      <c r="B16" s="2695"/>
      <c r="C16" s="2696"/>
      <c r="D16" s="2697"/>
      <c r="E16" s="256"/>
      <c r="F16" s="257"/>
      <c r="G16" s="258" t="s">
        <v>1300</v>
      </c>
      <c r="H16" s="2698"/>
      <c r="I16" s="2699"/>
      <c r="J16" s="2699"/>
      <c r="K16" s="259"/>
      <c r="L16" s="913"/>
      <c r="M16" s="914"/>
      <c r="N16" s="905"/>
    </row>
    <row r="17" spans="1:13" s="906" customFormat="1" ht="41.4" customHeight="1" x14ac:dyDescent="0.3">
      <c r="A17" s="915">
        <v>3</v>
      </c>
      <c r="B17" s="2769" t="s">
        <v>1266</v>
      </c>
      <c r="C17" s="2770"/>
      <c r="D17" s="2771"/>
      <c r="E17" s="916" t="s">
        <v>1267</v>
      </c>
      <c r="F17" s="257">
        <f>79-7.4</f>
        <v>71.599999999999994</v>
      </c>
      <c r="G17" s="917" t="s">
        <v>1268</v>
      </c>
      <c r="H17" s="2772" t="s">
        <v>2655</v>
      </c>
      <c r="I17" s="2773"/>
      <c r="J17" s="2774"/>
      <c r="K17" s="260">
        <f>ROUND(1.6*F17*0.6,2)</f>
        <v>68.739999999999995</v>
      </c>
      <c r="L17" s="904"/>
      <c r="M17" s="904"/>
    </row>
    <row r="18" spans="1:13" x14ac:dyDescent="0.3">
      <c r="A18" s="141">
        <v>4</v>
      </c>
      <c r="B18" s="2690" t="s">
        <v>1201</v>
      </c>
      <c r="C18" s="2691"/>
      <c r="D18" s="2692"/>
      <c r="E18" s="261"/>
      <c r="F18" s="261"/>
      <c r="G18" s="262"/>
      <c r="H18" s="263"/>
      <c r="I18" s="264"/>
      <c r="J18" s="264"/>
      <c r="K18" s="142">
        <f>SUM(K13:K17)</f>
        <v>2633.38</v>
      </c>
      <c r="L18" s="265"/>
    </row>
    <row r="19" spans="1:13" ht="64.8" customHeight="1" x14ac:dyDescent="0.3">
      <c r="A19" s="141">
        <v>5</v>
      </c>
      <c r="B19" s="2690" t="s">
        <v>1303</v>
      </c>
      <c r="C19" s="2691"/>
      <c r="D19" s="2692"/>
      <c r="E19" s="261"/>
      <c r="F19" s="261"/>
      <c r="G19" s="262" t="s">
        <v>1302</v>
      </c>
      <c r="H19" s="263"/>
      <c r="I19" s="264"/>
      <c r="J19" s="264"/>
      <c r="K19" s="142">
        <f>ROUND(K18*1.3,2)</f>
        <v>3423.39</v>
      </c>
      <c r="L19" s="265"/>
    </row>
    <row r="20" spans="1:13" x14ac:dyDescent="0.3">
      <c r="A20" s="2669" t="s">
        <v>1202</v>
      </c>
      <c r="B20" s="2670"/>
      <c r="C20" s="2670"/>
      <c r="D20" s="2670"/>
      <c r="E20" s="2670"/>
      <c r="F20" s="2670"/>
      <c r="G20" s="2670"/>
      <c r="H20" s="2670"/>
      <c r="I20" s="2670"/>
      <c r="J20" s="2670"/>
      <c r="K20" s="2671"/>
    </row>
    <row r="21" spans="1:13" ht="115.8" customHeight="1" x14ac:dyDescent="0.3">
      <c r="A21" s="327">
        <v>6</v>
      </c>
      <c r="B21" s="2680" t="s">
        <v>1311</v>
      </c>
      <c r="C21" s="2681"/>
      <c r="D21" s="2682"/>
      <c r="E21" s="144" t="s">
        <v>55</v>
      </c>
      <c r="F21" s="144">
        <v>8.75</v>
      </c>
      <c r="G21" s="328" t="s">
        <v>1304</v>
      </c>
      <c r="H21" s="2683" t="s">
        <v>2664</v>
      </c>
      <c r="I21" s="2684"/>
      <c r="J21" s="2684"/>
      <c r="K21" s="266">
        <f>ROUND(0.0875*K19,2)</f>
        <v>299.55</v>
      </c>
    </row>
    <row r="22" spans="1:13" ht="75.599999999999994" customHeight="1" x14ac:dyDescent="0.3">
      <c r="A22" s="2714">
        <v>7</v>
      </c>
      <c r="B22" s="2680" t="s">
        <v>1205</v>
      </c>
      <c r="C22" s="2681"/>
      <c r="D22" s="2682"/>
      <c r="E22" s="144" t="s">
        <v>55</v>
      </c>
      <c r="F22" s="144">
        <v>6</v>
      </c>
      <c r="G22" s="2719" t="s">
        <v>2667</v>
      </c>
      <c r="H22" s="2721" t="s">
        <v>2665</v>
      </c>
      <c r="I22" s="2722"/>
      <c r="J22" s="2722"/>
      <c r="K22" s="2725">
        <f>ROUND(0.06*(K19+K21)*2,2)</f>
        <v>446.75</v>
      </c>
    </row>
    <row r="23" spans="1:13" ht="13.8" customHeight="1" x14ac:dyDescent="0.3">
      <c r="A23" s="2715"/>
      <c r="B23" s="2716"/>
      <c r="C23" s="2717"/>
      <c r="D23" s="2718"/>
      <c r="E23" s="145"/>
      <c r="F23" s="320"/>
      <c r="G23" s="2720"/>
      <c r="H23" s="2723"/>
      <c r="I23" s="2724"/>
      <c r="J23" s="2724"/>
      <c r="K23" s="2726"/>
    </row>
    <row r="24" spans="1:13" ht="84.6" customHeight="1" x14ac:dyDescent="0.3">
      <c r="A24" s="327">
        <v>8</v>
      </c>
      <c r="B24" s="2680" t="s">
        <v>1206</v>
      </c>
      <c r="C24" s="2681"/>
      <c r="D24" s="2682"/>
      <c r="E24" s="144" t="s">
        <v>55</v>
      </c>
      <c r="F24" s="144">
        <v>30.8</v>
      </c>
      <c r="G24" s="328" t="s">
        <v>1305</v>
      </c>
      <c r="H24" s="2683" t="s">
        <v>2666</v>
      </c>
      <c r="I24" s="2684"/>
      <c r="J24" s="2684"/>
      <c r="K24" s="266">
        <f>(K19+K21)*30.8%</f>
        <v>1146.67</v>
      </c>
    </row>
    <row r="25" spans="1:13" s="135" customFormat="1" x14ac:dyDescent="0.3">
      <c r="A25" s="141">
        <v>9</v>
      </c>
      <c r="B25" s="2672" t="s">
        <v>1207</v>
      </c>
      <c r="C25" s="2673"/>
      <c r="D25" s="2673"/>
      <c r="E25" s="2673"/>
      <c r="F25" s="2673"/>
      <c r="G25" s="2674"/>
      <c r="H25" s="2675"/>
      <c r="I25" s="2675"/>
      <c r="J25" s="2675"/>
      <c r="K25" s="142">
        <f>K21+K22+K24</f>
        <v>1892.97</v>
      </c>
      <c r="L25" s="252"/>
      <c r="M25" s="134"/>
    </row>
    <row r="26" spans="1:13" s="135" customFormat="1" ht="13.8" customHeight="1" x14ac:dyDescent="0.3">
      <c r="A26" s="141">
        <v>10</v>
      </c>
      <c r="B26" s="2676" t="s">
        <v>1208</v>
      </c>
      <c r="C26" s="2677"/>
      <c r="D26" s="2677"/>
      <c r="E26" s="2677"/>
      <c r="F26" s="2677"/>
      <c r="G26" s="2678"/>
      <c r="H26" s="2675"/>
      <c r="I26" s="2675"/>
      <c r="J26" s="2675"/>
      <c r="K26" s="142">
        <f>K25+K19</f>
        <v>5316.36</v>
      </c>
      <c r="L26" s="267"/>
      <c r="M26" s="134"/>
    </row>
    <row r="27" spans="1:13" ht="13.8" customHeight="1" x14ac:dyDescent="0.3">
      <c r="A27" s="2669" t="s">
        <v>1269</v>
      </c>
      <c r="B27" s="2670"/>
      <c r="C27" s="2670"/>
      <c r="D27" s="2670"/>
      <c r="E27" s="2670"/>
      <c r="F27" s="2670"/>
      <c r="G27" s="2670"/>
      <c r="H27" s="2670"/>
      <c r="I27" s="2670"/>
      <c r="J27" s="2670"/>
      <c r="K27" s="2671"/>
    </row>
    <row r="28" spans="1:13" s="906" customFormat="1" ht="45.6" customHeight="1" x14ac:dyDescent="0.3">
      <c r="A28" s="271">
        <v>11</v>
      </c>
      <c r="B28" s="2768" t="s">
        <v>1270</v>
      </c>
      <c r="C28" s="2768"/>
      <c r="D28" s="2768"/>
      <c r="E28" s="268" t="s">
        <v>678</v>
      </c>
      <c r="F28" s="268">
        <v>30</v>
      </c>
      <c r="G28" s="273" t="s">
        <v>1271</v>
      </c>
      <c r="H28" s="2738" t="s">
        <v>1306</v>
      </c>
      <c r="I28" s="2739"/>
      <c r="J28" s="2739"/>
      <c r="K28" s="260">
        <f>ROUND(47.1*F28,2)</f>
        <v>1413</v>
      </c>
      <c r="L28" s="911"/>
      <c r="M28" s="918"/>
    </row>
    <row r="29" spans="1:13" s="906" customFormat="1" ht="49.2" customHeight="1" x14ac:dyDescent="0.3">
      <c r="A29" s="271">
        <v>12</v>
      </c>
      <c r="B29" s="2768" t="s">
        <v>1272</v>
      </c>
      <c r="C29" s="2768"/>
      <c r="D29" s="2768"/>
      <c r="E29" s="268" t="s">
        <v>678</v>
      </c>
      <c r="F29" s="268">
        <v>13</v>
      </c>
      <c r="G29" s="273" t="s">
        <v>1273</v>
      </c>
      <c r="H29" s="2738" t="s">
        <v>1307</v>
      </c>
      <c r="I29" s="2739"/>
      <c r="J29" s="2739"/>
      <c r="K29" s="260">
        <f>ROUND(38.4*F29,2)</f>
        <v>499.2</v>
      </c>
      <c r="L29" s="911"/>
      <c r="M29" s="919"/>
    </row>
    <row r="30" spans="1:13" s="906" customFormat="1" ht="41.4" customHeight="1" x14ac:dyDescent="0.3">
      <c r="A30" s="271">
        <v>13</v>
      </c>
      <c r="B30" s="2768" t="s">
        <v>1274</v>
      </c>
      <c r="C30" s="2768"/>
      <c r="D30" s="2768"/>
      <c r="E30" s="268" t="s">
        <v>1275</v>
      </c>
      <c r="F30" s="268">
        <v>3</v>
      </c>
      <c r="G30" s="273" t="s">
        <v>1276</v>
      </c>
      <c r="H30" s="2738" t="s">
        <v>1277</v>
      </c>
      <c r="I30" s="2739"/>
      <c r="J30" s="2739"/>
      <c r="K30" s="260">
        <f>ROUND(67.3*F30,2)</f>
        <v>201.9</v>
      </c>
      <c r="L30" s="920"/>
      <c r="M30" s="918"/>
    </row>
    <row r="31" spans="1:13" s="906" customFormat="1" ht="41.4" customHeight="1" x14ac:dyDescent="0.3">
      <c r="A31" s="271">
        <v>14</v>
      </c>
      <c r="B31" s="2767" t="s">
        <v>1278</v>
      </c>
      <c r="C31" s="2767"/>
      <c r="D31" s="2767"/>
      <c r="E31" s="268" t="s">
        <v>1275</v>
      </c>
      <c r="F31" s="268">
        <v>3</v>
      </c>
      <c r="G31" s="254" t="s">
        <v>1279</v>
      </c>
      <c r="H31" s="2738" t="s">
        <v>2656</v>
      </c>
      <c r="I31" s="2739"/>
      <c r="J31" s="2739"/>
      <c r="K31" s="260">
        <f>ROUND(25.4*F31,2)</f>
        <v>76.2</v>
      </c>
      <c r="L31" s="911"/>
      <c r="M31" s="918"/>
    </row>
    <row r="32" spans="1:13" s="906" customFormat="1" ht="41.4" customHeight="1" x14ac:dyDescent="0.3">
      <c r="A32" s="271">
        <v>15</v>
      </c>
      <c r="B32" s="2767" t="s">
        <v>1280</v>
      </c>
      <c r="C32" s="2767"/>
      <c r="D32" s="2767"/>
      <c r="E32" s="268" t="s">
        <v>1275</v>
      </c>
      <c r="F32" s="268">
        <v>3</v>
      </c>
      <c r="G32" s="254" t="s">
        <v>1281</v>
      </c>
      <c r="H32" s="2738" t="s">
        <v>1282</v>
      </c>
      <c r="I32" s="2739"/>
      <c r="J32" s="2739"/>
      <c r="K32" s="260">
        <f>ROUND(18.2*F32,2)</f>
        <v>54.6</v>
      </c>
      <c r="L32" s="911"/>
      <c r="M32" s="918"/>
    </row>
    <row r="33" spans="1:253" s="135" customFormat="1" x14ac:dyDescent="0.3">
      <c r="A33" s="141">
        <v>16</v>
      </c>
      <c r="B33" s="2672" t="s">
        <v>1283</v>
      </c>
      <c r="C33" s="2673"/>
      <c r="D33" s="2673"/>
      <c r="E33" s="2673"/>
      <c r="F33" s="2673"/>
      <c r="G33" s="2674"/>
      <c r="H33" s="2740"/>
      <c r="I33" s="2741"/>
      <c r="J33" s="2741"/>
      <c r="K33" s="142">
        <f>SUM(K28:K32)</f>
        <v>2244.9</v>
      </c>
      <c r="L33" s="252"/>
      <c r="M33" s="134"/>
    </row>
    <row r="34" spans="1:253" ht="13.8" customHeight="1" x14ac:dyDescent="0.3">
      <c r="A34" s="2669" t="s">
        <v>1209</v>
      </c>
      <c r="B34" s="2670"/>
      <c r="C34" s="2670"/>
      <c r="D34" s="2670"/>
      <c r="E34" s="2670"/>
      <c r="F34" s="2670"/>
      <c r="G34" s="2670"/>
      <c r="H34" s="2670"/>
      <c r="I34" s="2670"/>
      <c r="J34" s="2670"/>
      <c r="K34" s="2671"/>
    </row>
    <row r="35" spans="1:253" ht="69" x14ac:dyDescent="0.3">
      <c r="A35" s="141">
        <v>17</v>
      </c>
      <c r="B35" s="2690" t="s">
        <v>1284</v>
      </c>
      <c r="C35" s="2691"/>
      <c r="D35" s="2692"/>
      <c r="E35" s="274" t="s">
        <v>1285</v>
      </c>
      <c r="F35" s="274">
        <v>1</v>
      </c>
      <c r="G35" s="269" t="s">
        <v>1286</v>
      </c>
      <c r="H35" s="2765" t="s">
        <v>1287</v>
      </c>
      <c r="I35" s="2766"/>
      <c r="J35" s="2766"/>
      <c r="K35" s="270">
        <f>500*0.5*1.25*1</f>
        <v>312.5</v>
      </c>
    </row>
    <row r="36" spans="1:253" ht="47.4" customHeight="1" x14ac:dyDescent="0.3">
      <c r="A36" s="271">
        <v>18</v>
      </c>
      <c r="B36" s="2735" t="s">
        <v>1288</v>
      </c>
      <c r="C36" s="2736"/>
      <c r="D36" s="2737"/>
      <c r="E36" s="275" t="s">
        <v>1264</v>
      </c>
      <c r="F36" s="275">
        <f>79-F37</f>
        <v>7.4000000000000101</v>
      </c>
      <c r="G36" s="273" t="s">
        <v>1289</v>
      </c>
      <c r="H36" s="2738" t="s">
        <v>1308</v>
      </c>
      <c r="I36" s="2739"/>
      <c r="J36" s="2739"/>
      <c r="K36" s="260">
        <f>8.2*F36</f>
        <v>60.68</v>
      </c>
    </row>
    <row r="37" spans="1:253" ht="41.4" customHeight="1" x14ac:dyDescent="0.3">
      <c r="A37" s="271">
        <v>19</v>
      </c>
      <c r="B37" s="2735" t="s">
        <v>1290</v>
      </c>
      <c r="C37" s="2736"/>
      <c r="D37" s="2737"/>
      <c r="E37" s="275" t="s">
        <v>1264</v>
      </c>
      <c r="F37" s="275">
        <f>F17</f>
        <v>71.599999999999994</v>
      </c>
      <c r="G37" s="273" t="s">
        <v>1291</v>
      </c>
      <c r="H37" s="2738" t="s">
        <v>1309</v>
      </c>
      <c r="I37" s="2739"/>
      <c r="J37" s="2739"/>
      <c r="K37" s="260">
        <f>9.3*F37</f>
        <v>665.88</v>
      </c>
    </row>
    <row r="38" spans="1:253" ht="41.4" customHeight="1" x14ac:dyDescent="0.3">
      <c r="A38" s="141">
        <v>20</v>
      </c>
      <c r="B38" s="2690" t="s">
        <v>2657</v>
      </c>
      <c r="C38" s="2691"/>
      <c r="D38" s="2692"/>
      <c r="E38" s="274" t="s">
        <v>55</v>
      </c>
      <c r="F38" s="274">
        <v>20</v>
      </c>
      <c r="G38" s="269" t="s">
        <v>2658</v>
      </c>
      <c r="H38" s="2740" t="s">
        <v>1310</v>
      </c>
      <c r="I38" s="2741"/>
      <c r="J38" s="2741"/>
      <c r="K38" s="270">
        <f>ROUND(0.2*(K28+K29),2)</f>
        <v>382.44</v>
      </c>
      <c r="L38" s="276"/>
    </row>
    <row r="39" spans="1:253" ht="41.4" customHeight="1" x14ac:dyDescent="0.3">
      <c r="A39" s="141">
        <v>21</v>
      </c>
      <c r="B39" s="2690" t="s">
        <v>1292</v>
      </c>
      <c r="C39" s="2691"/>
      <c r="D39" s="2692"/>
      <c r="E39" s="274" t="s">
        <v>55</v>
      </c>
      <c r="F39" s="274">
        <v>15</v>
      </c>
      <c r="G39" s="269" t="s">
        <v>2659</v>
      </c>
      <c r="H39" s="2740" t="s">
        <v>1293</v>
      </c>
      <c r="I39" s="2741"/>
      <c r="J39" s="2741"/>
      <c r="K39" s="270">
        <f>ROUND(0.15*K30,2)</f>
        <v>30.29</v>
      </c>
      <c r="L39" s="276"/>
    </row>
    <row r="40" spans="1:253" ht="41.4" customHeight="1" x14ac:dyDescent="0.3">
      <c r="A40" s="2714">
        <v>22</v>
      </c>
      <c r="B40" s="2680" t="s">
        <v>1294</v>
      </c>
      <c r="C40" s="2681"/>
      <c r="D40" s="2682"/>
      <c r="E40" s="2761" t="s">
        <v>55</v>
      </c>
      <c r="F40" s="2761">
        <v>15</v>
      </c>
      <c r="G40" s="2719" t="s">
        <v>2660</v>
      </c>
      <c r="H40" s="2743" t="s">
        <v>2661</v>
      </c>
      <c r="I40" s="2744"/>
      <c r="J40" s="2744"/>
      <c r="K40" s="2725">
        <f>ROUND((K31+K32)*0.15,2)</f>
        <v>19.62</v>
      </c>
      <c r="L40" s="276"/>
    </row>
    <row r="41" spans="1:253" ht="13.8" customHeight="1" x14ac:dyDescent="0.3">
      <c r="A41" s="2734"/>
      <c r="B41" s="2758"/>
      <c r="C41" s="2759"/>
      <c r="D41" s="2760"/>
      <c r="E41" s="2762"/>
      <c r="F41" s="2762"/>
      <c r="G41" s="2720"/>
      <c r="H41" s="2763"/>
      <c r="I41" s="2764"/>
      <c r="J41" s="2764"/>
      <c r="K41" s="2742"/>
      <c r="L41" s="276"/>
    </row>
    <row r="42" spans="1:253" ht="43.8" customHeight="1" x14ac:dyDescent="0.3">
      <c r="A42" s="277">
        <v>23</v>
      </c>
      <c r="B42" s="2752" t="s">
        <v>1295</v>
      </c>
      <c r="C42" s="2753"/>
      <c r="D42" s="2753"/>
      <c r="E42" s="268" t="s">
        <v>1296</v>
      </c>
      <c r="F42" s="909">
        <v>1</v>
      </c>
      <c r="G42" s="329" t="s">
        <v>2662</v>
      </c>
      <c r="H42" s="2743" t="s">
        <v>2668</v>
      </c>
      <c r="I42" s="2744"/>
      <c r="J42" s="2744"/>
      <c r="K42" s="278">
        <f>ROUND(0.21*(K38+K39+K40+K36+K37),2)</f>
        <v>243.37</v>
      </c>
      <c r="L42" s="279"/>
      <c r="M42" s="143"/>
      <c r="N42" s="280"/>
      <c r="O42" s="281"/>
    </row>
    <row r="43" spans="1:253" s="135" customFormat="1" x14ac:dyDescent="0.3">
      <c r="A43" s="141">
        <v>24</v>
      </c>
      <c r="B43" s="2672" t="s">
        <v>1210</v>
      </c>
      <c r="C43" s="2673"/>
      <c r="D43" s="2673"/>
      <c r="E43" s="2673"/>
      <c r="F43" s="2673"/>
      <c r="G43" s="2674"/>
      <c r="H43" s="2740"/>
      <c r="I43" s="2741"/>
      <c r="J43" s="2741"/>
      <c r="K43" s="142">
        <f>SUM(K35:K42)</f>
        <v>1714.78</v>
      </c>
      <c r="L43" s="252"/>
      <c r="M43" s="134"/>
    </row>
    <row r="44" spans="1:253" s="135" customFormat="1" ht="13.8" customHeight="1" x14ac:dyDescent="0.3">
      <c r="A44" s="141">
        <v>25</v>
      </c>
      <c r="B44" s="2754" t="s">
        <v>1297</v>
      </c>
      <c r="C44" s="2755"/>
      <c r="D44" s="2755"/>
      <c r="E44" s="2755"/>
      <c r="F44" s="2755"/>
      <c r="G44" s="2756"/>
      <c r="H44" s="2757"/>
      <c r="I44" s="2670"/>
      <c r="J44" s="2670"/>
      <c r="K44" s="142">
        <f>K43+K33+K26</f>
        <v>9276.0400000000009</v>
      </c>
      <c r="L44" s="282"/>
      <c r="M44" s="134"/>
    </row>
    <row r="45" spans="1:253" ht="13.8" customHeight="1" x14ac:dyDescent="0.3">
      <c r="A45" s="141">
        <v>26</v>
      </c>
      <c r="B45" s="2656" t="s">
        <v>2645</v>
      </c>
      <c r="C45" s="2657"/>
      <c r="D45" s="2658"/>
      <c r="E45" s="2659" t="s">
        <v>2646</v>
      </c>
      <c r="F45" s="2660"/>
      <c r="G45" s="2661"/>
      <c r="H45" s="2662">
        <v>52.31</v>
      </c>
      <c r="I45" s="2663"/>
      <c r="J45" s="2663"/>
      <c r="K45" s="149">
        <f>ROUND(K44*H45,2)</f>
        <v>485229.65</v>
      </c>
      <c r="L45" s="283"/>
      <c r="M45" s="284"/>
      <c r="N45" s="81"/>
      <c r="O45" s="81"/>
      <c r="P45" s="81"/>
    </row>
    <row r="46" spans="1:253" ht="13.8" customHeight="1" x14ac:dyDescent="0.3">
      <c r="A46" s="141">
        <v>27</v>
      </c>
      <c r="B46" s="2745" t="s">
        <v>1298</v>
      </c>
      <c r="C46" s="2746"/>
      <c r="D46" s="2747"/>
      <c r="E46" s="2748" t="s">
        <v>2663</v>
      </c>
      <c r="F46" s="2749"/>
      <c r="G46" s="2750"/>
      <c r="H46" s="2728" t="str">
        <f>K45&amp;" / 4,60"</f>
        <v>485229,65 / 4,60</v>
      </c>
      <c r="I46" s="2729"/>
      <c r="J46" s="2751"/>
      <c r="K46" s="285">
        <f>ROUND(K45/4.6,2)</f>
        <v>105484.71</v>
      </c>
      <c r="L46" s="286"/>
      <c r="M46" s="287"/>
      <c r="N46" s="284"/>
      <c r="O46" s="81"/>
      <c r="P46" s="81"/>
      <c r="Q46" s="81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</row>
    <row r="47" spans="1:253" ht="42.6" customHeight="1" x14ac:dyDescent="0.3">
      <c r="A47" s="330">
        <v>28</v>
      </c>
      <c r="B47" s="2777" t="s">
        <v>1212</v>
      </c>
      <c r="C47" s="2777"/>
      <c r="D47" s="2777"/>
      <c r="E47" s="2778" t="s">
        <v>1213</v>
      </c>
      <c r="F47" s="2779"/>
      <c r="G47" s="2780"/>
      <c r="H47" s="2781" t="str">
        <f>K46&amp;"/1,266"</f>
        <v>105484,71/1,266</v>
      </c>
      <c r="I47" s="2782"/>
      <c r="J47" s="2782"/>
      <c r="K47" s="288">
        <f>ROUND(K46/1.266,2)</f>
        <v>83321.259999999995</v>
      </c>
      <c r="L47" s="286"/>
      <c r="M47" s="287"/>
      <c r="N47" s="152"/>
      <c r="O47" s="81"/>
      <c r="P47" s="81"/>
      <c r="Q47" s="81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</row>
    <row r="48" spans="1:253" s="135" customFormat="1" x14ac:dyDescent="0.3">
      <c r="G48" s="155"/>
      <c r="K48" s="138"/>
      <c r="L48" s="252"/>
      <c r="M48" s="134"/>
    </row>
    <row r="49" spans="1:252" s="159" customFormat="1" x14ac:dyDescent="0.25">
      <c r="A49" s="156"/>
      <c r="B49" s="2730"/>
      <c r="C49" s="2730"/>
      <c r="D49" s="2730"/>
      <c r="E49" s="2730"/>
      <c r="F49" s="243"/>
      <c r="G49" s="156"/>
      <c r="H49" s="244"/>
      <c r="I49" s="156"/>
      <c r="J49" s="158"/>
      <c r="K49" s="157"/>
      <c r="L49" s="289"/>
      <c r="M49" s="290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  <c r="AY49" s="158"/>
      <c r="AZ49" s="158"/>
      <c r="BA49" s="158"/>
      <c r="BB49" s="158"/>
      <c r="BC49" s="158"/>
      <c r="BD49" s="158"/>
      <c r="BE49" s="158"/>
      <c r="BF49" s="158"/>
      <c r="BG49" s="158"/>
      <c r="BH49" s="158"/>
      <c r="BI49" s="158"/>
      <c r="BJ49" s="158"/>
      <c r="BK49" s="158"/>
      <c r="BL49" s="158"/>
      <c r="BM49" s="158"/>
      <c r="BN49" s="158"/>
      <c r="BO49" s="158"/>
      <c r="BP49" s="158"/>
      <c r="BQ49" s="158"/>
      <c r="BR49" s="158"/>
      <c r="BS49" s="158"/>
      <c r="BT49" s="158"/>
      <c r="BU49" s="158"/>
      <c r="BV49" s="158"/>
      <c r="BW49" s="158"/>
      <c r="BX49" s="158"/>
      <c r="BY49" s="158"/>
      <c r="BZ49" s="158"/>
      <c r="CA49" s="158"/>
      <c r="CB49" s="158"/>
      <c r="CC49" s="158"/>
      <c r="CD49" s="158"/>
      <c r="CE49" s="158"/>
      <c r="CF49" s="158"/>
      <c r="CG49" s="158"/>
      <c r="CH49" s="158"/>
      <c r="CI49" s="158"/>
      <c r="CJ49" s="158"/>
      <c r="CK49" s="158"/>
      <c r="CL49" s="158"/>
      <c r="CM49" s="158"/>
      <c r="CN49" s="158"/>
      <c r="CO49" s="158"/>
      <c r="CP49" s="158"/>
      <c r="CQ49" s="158"/>
      <c r="CR49" s="158"/>
      <c r="CS49" s="158"/>
      <c r="CT49" s="158"/>
      <c r="CU49" s="158"/>
      <c r="CV49" s="158"/>
      <c r="CW49" s="158"/>
      <c r="CX49" s="158"/>
      <c r="CY49" s="158"/>
      <c r="CZ49" s="158"/>
      <c r="DA49" s="158"/>
      <c r="DB49" s="158"/>
      <c r="DC49" s="158"/>
      <c r="DD49" s="158"/>
      <c r="DE49" s="158"/>
      <c r="DF49" s="158"/>
      <c r="DG49" s="158"/>
      <c r="DH49" s="158"/>
      <c r="DI49" s="158"/>
      <c r="DJ49" s="158"/>
      <c r="DK49" s="158"/>
      <c r="DL49" s="158"/>
      <c r="DM49" s="158"/>
      <c r="DN49" s="158"/>
      <c r="DO49" s="158"/>
      <c r="DP49" s="158"/>
      <c r="DQ49" s="158"/>
      <c r="DR49" s="158"/>
      <c r="DS49" s="158"/>
      <c r="DT49" s="158"/>
      <c r="DU49" s="158"/>
      <c r="DV49" s="158"/>
      <c r="DW49" s="158"/>
      <c r="DX49" s="158"/>
      <c r="DY49" s="158"/>
      <c r="DZ49" s="158"/>
      <c r="EA49" s="158"/>
      <c r="EB49" s="158"/>
      <c r="EC49" s="158"/>
      <c r="ED49" s="158"/>
      <c r="EE49" s="158"/>
      <c r="EF49" s="158"/>
      <c r="EG49" s="158"/>
      <c r="EH49" s="158"/>
      <c r="EI49" s="158"/>
      <c r="EJ49" s="158"/>
      <c r="EK49" s="158"/>
      <c r="EL49" s="158"/>
      <c r="EM49" s="158"/>
      <c r="EN49" s="158"/>
      <c r="EO49" s="158"/>
      <c r="EP49" s="158"/>
      <c r="EQ49" s="158"/>
      <c r="ER49" s="158"/>
      <c r="ES49" s="158"/>
      <c r="ET49" s="158"/>
      <c r="EU49" s="158"/>
      <c r="EV49" s="158"/>
      <c r="EW49" s="158"/>
      <c r="EX49" s="158"/>
      <c r="EY49" s="158"/>
      <c r="EZ49" s="158"/>
      <c r="FA49" s="158"/>
      <c r="FB49" s="158"/>
      <c r="FC49" s="158"/>
      <c r="FD49" s="158"/>
      <c r="FE49" s="158"/>
      <c r="FF49" s="158"/>
      <c r="FG49" s="158"/>
      <c r="FH49" s="158"/>
      <c r="FI49" s="158"/>
      <c r="FJ49" s="158"/>
      <c r="FK49" s="158"/>
      <c r="FL49" s="158"/>
      <c r="FM49" s="158"/>
      <c r="FN49" s="158"/>
      <c r="FO49" s="158"/>
      <c r="FP49" s="158"/>
      <c r="FQ49" s="158"/>
      <c r="FR49" s="158"/>
      <c r="FS49" s="158"/>
      <c r="FT49" s="158"/>
      <c r="FU49" s="158"/>
      <c r="FV49" s="158"/>
      <c r="FW49" s="158"/>
      <c r="FX49" s="158"/>
      <c r="FY49" s="158"/>
      <c r="FZ49" s="158"/>
      <c r="GA49" s="158"/>
      <c r="GB49" s="158"/>
      <c r="GC49" s="158"/>
      <c r="GD49" s="158"/>
      <c r="GE49" s="158"/>
      <c r="GF49" s="158"/>
      <c r="GG49" s="158"/>
      <c r="GH49" s="158"/>
      <c r="GI49" s="158"/>
      <c r="GJ49" s="158"/>
      <c r="GK49" s="158"/>
      <c r="GL49" s="158"/>
      <c r="GM49" s="158"/>
      <c r="GN49" s="158"/>
      <c r="GO49" s="158"/>
      <c r="GP49" s="158"/>
      <c r="GQ49" s="158"/>
      <c r="GR49" s="158"/>
      <c r="GS49" s="158"/>
      <c r="GT49" s="158"/>
      <c r="GU49" s="158"/>
      <c r="GV49" s="158"/>
      <c r="GW49" s="158"/>
      <c r="GX49" s="158"/>
      <c r="GY49" s="158"/>
      <c r="GZ49" s="158"/>
      <c r="HA49" s="158"/>
      <c r="HB49" s="158"/>
      <c r="HC49" s="158"/>
      <c r="HD49" s="158"/>
      <c r="HE49" s="158"/>
      <c r="HF49" s="158"/>
      <c r="HG49" s="158"/>
      <c r="HH49" s="158"/>
      <c r="HI49" s="158"/>
      <c r="HJ49" s="158"/>
      <c r="HK49" s="158"/>
      <c r="HL49" s="158"/>
      <c r="HM49" s="158"/>
      <c r="HN49" s="158"/>
      <c r="HO49" s="158"/>
      <c r="HP49" s="158"/>
      <c r="HQ49" s="158"/>
      <c r="HR49" s="158"/>
      <c r="HS49" s="158"/>
      <c r="HT49" s="158"/>
      <c r="HU49" s="158"/>
      <c r="HV49" s="158"/>
      <c r="HW49" s="158"/>
      <c r="HX49" s="158"/>
      <c r="HY49" s="158"/>
      <c r="HZ49" s="158"/>
      <c r="IA49" s="158"/>
      <c r="IB49" s="158"/>
      <c r="IC49" s="158"/>
      <c r="ID49" s="158"/>
      <c r="IE49" s="158"/>
      <c r="IF49" s="158"/>
      <c r="IG49" s="158"/>
      <c r="IH49" s="158"/>
      <c r="II49" s="158"/>
      <c r="IJ49" s="158"/>
      <c r="IK49" s="158"/>
      <c r="IL49" s="158"/>
      <c r="IM49" s="158"/>
      <c r="IN49" s="158"/>
      <c r="IO49" s="158"/>
      <c r="IP49" s="158"/>
      <c r="IQ49" s="158"/>
      <c r="IR49" s="158"/>
    </row>
    <row r="50" spans="1:252" x14ac:dyDescent="0.3">
      <c r="A50" s="30"/>
      <c r="B50" s="2730" t="s">
        <v>1173</v>
      </c>
      <c r="C50" s="2730"/>
      <c r="D50" s="2730"/>
      <c r="E50" s="2730"/>
      <c r="F50" s="323"/>
      <c r="G50" s="2733"/>
      <c r="H50" s="2733"/>
      <c r="I50" s="2733"/>
      <c r="J50" s="2733"/>
    </row>
    <row r="51" spans="1:252" ht="13.8" customHeight="1" x14ac:dyDescent="0.3">
      <c r="A51" s="30"/>
      <c r="B51" s="2776"/>
      <c r="C51" s="2776"/>
      <c r="D51" s="2776"/>
      <c r="E51" s="2776"/>
      <c r="F51" s="2776"/>
      <c r="H51" s="246"/>
    </row>
    <row r="52" spans="1:252" s="159" customFormat="1" x14ac:dyDescent="0.25">
      <c r="A52" s="165"/>
      <c r="B52" s="2776" t="s">
        <v>1299</v>
      </c>
      <c r="C52" s="2776"/>
      <c r="D52" s="2776"/>
      <c r="E52" s="2776"/>
      <c r="F52" s="2776"/>
      <c r="G52" s="2727"/>
      <c r="H52" s="2727"/>
      <c r="I52" s="2727"/>
      <c r="J52" s="2727"/>
      <c r="K52" s="163"/>
      <c r="L52" s="291"/>
      <c r="M52" s="292"/>
    </row>
    <row r="53" spans="1:252" ht="13.8" customHeight="1" x14ac:dyDescent="0.3"/>
  </sheetData>
  <mergeCells count="86">
    <mergeCell ref="G52:J52"/>
    <mergeCell ref="B45:D45"/>
    <mergeCell ref="E45:G45"/>
    <mergeCell ref="B49:E49"/>
    <mergeCell ref="G50:J50"/>
    <mergeCell ref="B51:F51"/>
    <mergeCell ref="B47:D47"/>
    <mergeCell ref="E47:G47"/>
    <mergeCell ref="H47:J47"/>
    <mergeCell ref="B52:F52"/>
    <mergeCell ref="B10:D10"/>
    <mergeCell ref="H10:J10"/>
    <mergeCell ref="A1:K1"/>
    <mergeCell ref="A2:K2"/>
    <mergeCell ref="A3:K3"/>
    <mergeCell ref="A4:K4"/>
    <mergeCell ref="A9:K9"/>
    <mergeCell ref="B11:D11"/>
    <mergeCell ref="H11:J11"/>
    <mergeCell ref="A12:K12"/>
    <mergeCell ref="A13:A14"/>
    <mergeCell ref="B13:D14"/>
    <mergeCell ref="H13:J14"/>
    <mergeCell ref="B17:D17"/>
    <mergeCell ref="H17:J17"/>
    <mergeCell ref="B18:D18"/>
    <mergeCell ref="B19:D19"/>
    <mergeCell ref="A20:K20"/>
    <mergeCell ref="B21:D21"/>
    <mergeCell ref="H21:J21"/>
    <mergeCell ref="A22:A23"/>
    <mergeCell ref="B22:D23"/>
    <mergeCell ref="G22:G23"/>
    <mergeCell ref="H22:J23"/>
    <mergeCell ref="B31:D31"/>
    <mergeCell ref="H31:J31"/>
    <mergeCell ref="B33:G33"/>
    <mergeCell ref="K22:K23"/>
    <mergeCell ref="B24:D24"/>
    <mergeCell ref="B29:D29"/>
    <mergeCell ref="H29:J29"/>
    <mergeCell ref="B30:D30"/>
    <mergeCell ref="H30:J30"/>
    <mergeCell ref="B26:G26"/>
    <mergeCell ref="H26:J26"/>
    <mergeCell ref="H24:J24"/>
    <mergeCell ref="B25:G25"/>
    <mergeCell ref="A27:K27"/>
    <mergeCell ref="B28:D28"/>
    <mergeCell ref="H28:J28"/>
    <mergeCell ref="B35:D35"/>
    <mergeCell ref="H35:J35"/>
    <mergeCell ref="B32:D32"/>
    <mergeCell ref="H32:J32"/>
    <mergeCell ref="H33:J33"/>
    <mergeCell ref="K40:K41"/>
    <mergeCell ref="H42:J42"/>
    <mergeCell ref="B43:G43"/>
    <mergeCell ref="B46:D46"/>
    <mergeCell ref="E46:G46"/>
    <mergeCell ref="H46:J46"/>
    <mergeCell ref="B42:D42"/>
    <mergeCell ref="H43:J43"/>
    <mergeCell ref="B44:G44"/>
    <mergeCell ref="H44:J44"/>
    <mergeCell ref="B40:D41"/>
    <mergeCell ref="E40:E41"/>
    <mergeCell ref="F40:F41"/>
    <mergeCell ref="G40:G41"/>
    <mergeCell ref="H40:J41"/>
    <mergeCell ref="A15:A16"/>
    <mergeCell ref="B15:D16"/>
    <mergeCell ref="H15:J16"/>
    <mergeCell ref="H25:J25"/>
    <mergeCell ref="B50:E50"/>
    <mergeCell ref="H45:J45"/>
    <mergeCell ref="A40:A41"/>
    <mergeCell ref="B37:D37"/>
    <mergeCell ref="H37:J37"/>
    <mergeCell ref="B38:D38"/>
    <mergeCell ref="H38:J38"/>
    <mergeCell ref="B39:D39"/>
    <mergeCell ref="H39:J39"/>
    <mergeCell ref="B36:D36"/>
    <mergeCell ref="H36:J36"/>
    <mergeCell ref="A34:K34"/>
  </mergeCells>
  <pageMargins left="0.78740157480314965" right="0.19685039370078741" top="0.39370078740157483" bottom="0.19685039370078741" header="0" footer="0"/>
  <pageSetup paperSize="9" scale="67" firstPageNumber="142" orientation="portrait" useFirstPageNumber="1" r:id="rId1"/>
  <headerFooter>
    <oddFooter>&amp;RСтраница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27"/>
  <sheetViews>
    <sheetView view="pageBreakPreview" topLeftCell="A5" zoomScaleNormal="100" zoomScaleSheetLayoutView="100" workbookViewId="0">
      <selection activeCell="C10" sqref="C10"/>
    </sheetView>
  </sheetViews>
  <sheetFormatPr defaultRowHeight="13.8" x14ac:dyDescent="0.25"/>
  <cols>
    <col min="1" max="1" width="5" style="331" customWidth="1"/>
    <col min="2" max="2" width="30" style="331" customWidth="1"/>
    <col min="3" max="3" width="57.109375" style="331" customWidth="1"/>
    <col min="4" max="4" width="7.5546875" style="331" customWidth="1"/>
    <col min="5" max="5" width="17.88671875" style="331" customWidth="1"/>
    <col min="6" max="6" width="14.44140625" style="331" customWidth="1"/>
    <col min="7" max="7" width="17" style="331" bestFit="1" customWidth="1"/>
    <col min="8" max="8" width="8.88671875" style="331"/>
    <col min="9" max="9" width="11.44140625" style="331" bestFit="1" customWidth="1"/>
    <col min="10" max="251" width="8.88671875" style="331"/>
    <col min="252" max="252" width="5" style="331" customWidth="1"/>
    <col min="253" max="253" width="30" style="331" customWidth="1"/>
    <col min="254" max="254" width="57.109375" style="331" customWidth="1"/>
    <col min="255" max="255" width="7.5546875" style="331" customWidth="1"/>
    <col min="256" max="256" width="17.88671875" style="331" customWidth="1"/>
    <col min="257" max="257" width="14.44140625" style="331" customWidth="1"/>
    <col min="258" max="258" width="20.88671875" style="331" customWidth="1"/>
    <col min="259" max="259" width="46.6640625" style="331" customWidth="1"/>
    <col min="260" max="260" width="16.109375" style="331" customWidth="1"/>
    <col min="261" max="261" width="13.5546875" style="331" bestFit="1" customWidth="1"/>
    <col min="262" max="262" width="8.88671875" style="331"/>
    <col min="263" max="263" width="17" style="331" bestFit="1" customWidth="1"/>
    <col min="264" max="264" width="8.88671875" style="331"/>
    <col min="265" max="265" width="11.44140625" style="331" bestFit="1" customWidth="1"/>
    <col min="266" max="507" width="8.88671875" style="331"/>
    <col min="508" max="508" width="5" style="331" customWidth="1"/>
    <col min="509" max="509" width="30" style="331" customWidth="1"/>
    <col min="510" max="510" width="57.109375" style="331" customWidth="1"/>
    <col min="511" max="511" width="7.5546875" style="331" customWidth="1"/>
    <col min="512" max="512" width="17.88671875" style="331" customWidth="1"/>
    <col min="513" max="513" width="14.44140625" style="331" customWidth="1"/>
    <col min="514" max="514" width="20.88671875" style="331" customWidth="1"/>
    <col min="515" max="515" width="46.6640625" style="331" customWidth="1"/>
    <col min="516" max="516" width="16.109375" style="331" customWidth="1"/>
    <col min="517" max="517" width="13.5546875" style="331" bestFit="1" customWidth="1"/>
    <col min="518" max="518" width="8.88671875" style="331"/>
    <col min="519" max="519" width="17" style="331" bestFit="1" customWidth="1"/>
    <col min="520" max="520" width="8.88671875" style="331"/>
    <col min="521" max="521" width="11.44140625" style="331" bestFit="1" customWidth="1"/>
    <col min="522" max="763" width="8.88671875" style="331"/>
    <col min="764" max="764" width="5" style="331" customWidth="1"/>
    <col min="765" max="765" width="30" style="331" customWidth="1"/>
    <col min="766" max="766" width="57.109375" style="331" customWidth="1"/>
    <col min="767" max="767" width="7.5546875" style="331" customWidth="1"/>
    <col min="768" max="768" width="17.88671875" style="331" customWidth="1"/>
    <col min="769" max="769" width="14.44140625" style="331" customWidth="1"/>
    <col min="770" max="770" width="20.88671875" style="331" customWidth="1"/>
    <col min="771" max="771" width="46.6640625" style="331" customWidth="1"/>
    <col min="772" max="772" width="16.109375" style="331" customWidth="1"/>
    <col min="773" max="773" width="13.5546875" style="331" bestFit="1" customWidth="1"/>
    <col min="774" max="774" width="8.88671875" style="331"/>
    <col min="775" max="775" width="17" style="331" bestFit="1" customWidth="1"/>
    <col min="776" max="776" width="8.88671875" style="331"/>
    <col min="777" max="777" width="11.44140625" style="331" bestFit="1" customWidth="1"/>
    <col min="778" max="1019" width="8.88671875" style="331"/>
    <col min="1020" max="1020" width="5" style="331" customWidth="1"/>
    <col min="1021" max="1021" width="30" style="331" customWidth="1"/>
    <col min="1022" max="1022" width="57.109375" style="331" customWidth="1"/>
    <col min="1023" max="1023" width="7.5546875" style="331" customWidth="1"/>
    <col min="1024" max="1024" width="17.88671875" style="331" customWidth="1"/>
    <col min="1025" max="1025" width="14.44140625" style="331" customWidth="1"/>
    <col min="1026" max="1026" width="20.88671875" style="331" customWidth="1"/>
    <col min="1027" max="1027" width="46.6640625" style="331" customWidth="1"/>
    <col min="1028" max="1028" width="16.109375" style="331" customWidth="1"/>
    <col min="1029" max="1029" width="13.5546875" style="331" bestFit="1" customWidth="1"/>
    <col min="1030" max="1030" width="8.88671875" style="331"/>
    <col min="1031" max="1031" width="17" style="331" bestFit="1" customWidth="1"/>
    <col min="1032" max="1032" width="8.88671875" style="331"/>
    <col min="1033" max="1033" width="11.44140625" style="331" bestFit="1" customWidth="1"/>
    <col min="1034" max="1275" width="8.88671875" style="331"/>
    <col min="1276" max="1276" width="5" style="331" customWidth="1"/>
    <col min="1277" max="1277" width="30" style="331" customWidth="1"/>
    <col min="1278" max="1278" width="57.109375" style="331" customWidth="1"/>
    <col min="1279" max="1279" width="7.5546875" style="331" customWidth="1"/>
    <col min="1280" max="1280" width="17.88671875" style="331" customWidth="1"/>
    <col min="1281" max="1281" width="14.44140625" style="331" customWidth="1"/>
    <col min="1282" max="1282" width="20.88671875" style="331" customWidth="1"/>
    <col min="1283" max="1283" width="46.6640625" style="331" customWidth="1"/>
    <col min="1284" max="1284" width="16.109375" style="331" customWidth="1"/>
    <col min="1285" max="1285" width="13.5546875" style="331" bestFit="1" customWidth="1"/>
    <col min="1286" max="1286" width="8.88671875" style="331"/>
    <col min="1287" max="1287" width="17" style="331" bestFit="1" customWidth="1"/>
    <col min="1288" max="1288" width="8.88671875" style="331"/>
    <col min="1289" max="1289" width="11.44140625" style="331" bestFit="1" customWidth="1"/>
    <col min="1290" max="1531" width="8.88671875" style="331"/>
    <col min="1532" max="1532" width="5" style="331" customWidth="1"/>
    <col min="1533" max="1533" width="30" style="331" customWidth="1"/>
    <col min="1534" max="1534" width="57.109375" style="331" customWidth="1"/>
    <col min="1535" max="1535" width="7.5546875" style="331" customWidth="1"/>
    <col min="1536" max="1536" width="17.88671875" style="331" customWidth="1"/>
    <col min="1537" max="1537" width="14.44140625" style="331" customWidth="1"/>
    <col min="1538" max="1538" width="20.88671875" style="331" customWidth="1"/>
    <col min="1539" max="1539" width="46.6640625" style="331" customWidth="1"/>
    <col min="1540" max="1540" width="16.109375" style="331" customWidth="1"/>
    <col min="1541" max="1541" width="13.5546875" style="331" bestFit="1" customWidth="1"/>
    <col min="1542" max="1542" width="8.88671875" style="331"/>
    <col min="1543" max="1543" width="17" style="331" bestFit="1" customWidth="1"/>
    <col min="1544" max="1544" width="8.88671875" style="331"/>
    <col min="1545" max="1545" width="11.44140625" style="331" bestFit="1" customWidth="1"/>
    <col min="1546" max="1787" width="8.88671875" style="331"/>
    <col min="1788" max="1788" width="5" style="331" customWidth="1"/>
    <col min="1789" max="1789" width="30" style="331" customWidth="1"/>
    <col min="1790" max="1790" width="57.109375" style="331" customWidth="1"/>
    <col min="1791" max="1791" width="7.5546875" style="331" customWidth="1"/>
    <col min="1792" max="1792" width="17.88671875" style="331" customWidth="1"/>
    <col min="1793" max="1793" width="14.44140625" style="331" customWidth="1"/>
    <col min="1794" max="1794" width="20.88671875" style="331" customWidth="1"/>
    <col min="1795" max="1795" width="46.6640625" style="331" customWidth="1"/>
    <col min="1796" max="1796" width="16.109375" style="331" customWidth="1"/>
    <col min="1797" max="1797" width="13.5546875" style="331" bestFit="1" customWidth="1"/>
    <col min="1798" max="1798" width="8.88671875" style="331"/>
    <col min="1799" max="1799" width="17" style="331" bestFit="1" customWidth="1"/>
    <col min="1800" max="1800" width="8.88671875" style="331"/>
    <col min="1801" max="1801" width="11.44140625" style="331" bestFit="1" customWidth="1"/>
    <col min="1802" max="2043" width="8.88671875" style="331"/>
    <col min="2044" max="2044" width="5" style="331" customWidth="1"/>
    <col min="2045" max="2045" width="30" style="331" customWidth="1"/>
    <col min="2046" max="2046" width="57.109375" style="331" customWidth="1"/>
    <col min="2047" max="2047" width="7.5546875" style="331" customWidth="1"/>
    <col min="2048" max="2048" width="17.88671875" style="331" customWidth="1"/>
    <col min="2049" max="2049" width="14.44140625" style="331" customWidth="1"/>
    <col min="2050" max="2050" width="20.88671875" style="331" customWidth="1"/>
    <col min="2051" max="2051" width="46.6640625" style="331" customWidth="1"/>
    <col min="2052" max="2052" width="16.109375" style="331" customWidth="1"/>
    <col min="2053" max="2053" width="13.5546875" style="331" bestFit="1" customWidth="1"/>
    <col min="2054" max="2054" width="8.88671875" style="331"/>
    <col min="2055" max="2055" width="17" style="331" bestFit="1" customWidth="1"/>
    <col min="2056" max="2056" width="8.88671875" style="331"/>
    <col min="2057" max="2057" width="11.44140625" style="331" bestFit="1" customWidth="1"/>
    <col min="2058" max="2299" width="8.88671875" style="331"/>
    <col min="2300" max="2300" width="5" style="331" customWidth="1"/>
    <col min="2301" max="2301" width="30" style="331" customWidth="1"/>
    <col min="2302" max="2302" width="57.109375" style="331" customWidth="1"/>
    <col min="2303" max="2303" width="7.5546875" style="331" customWidth="1"/>
    <col min="2304" max="2304" width="17.88671875" style="331" customWidth="1"/>
    <col min="2305" max="2305" width="14.44140625" style="331" customWidth="1"/>
    <col min="2306" max="2306" width="20.88671875" style="331" customWidth="1"/>
    <col min="2307" max="2307" width="46.6640625" style="331" customWidth="1"/>
    <col min="2308" max="2308" width="16.109375" style="331" customWidth="1"/>
    <col min="2309" max="2309" width="13.5546875" style="331" bestFit="1" customWidth="1"/>
    <col min="2310" max="2310" width="8.88671875" style="331"/>
    <col min="2311" max="2311" width="17" style="331" bestFit="1" customWidth="1"/>
    <col min="2312" max="2312" width="8.88671875" style="331"/>
    <col min="2313" max="2313" width="11.44140625" style="331" bestFit="1" customWidth="1"/>
    <col min="2314" max="2555" width="8.88671875" style="331"/>
    <col min="2556" max="2556" width="5" style="331" customWidth="1"/>
    <col min="2557" max="2557" width="30" style="331" customWidth="1"/>
    <col min="2558" max="2558" width="57.109375" style="331" customWidth="1"/>
    <col min="2559" max="2559" width="7.5546875" style="331" customWidth="1"/>
    <col min="2560" max="2560" width="17.88671875" style="331" customWidth="1"/>
    <col min="2561" max="2561" width="14.44140625" style="331" customWidth="1"/>
    <col min="2562" max="2562" width="20.88671875" style="331" customWidth="1"/>
    <col min="2563" max="2563" width="46.6640625" style="331" customWidth="1"/>
    <col min="2564" max="2564" width="16.109375" style="331" customWidth="1"/>
    <col min="2565" max="2565" width="13.5546875" style="331" bestFit="1" customWidth="1"/>
    <col min="2566" max="2566" width="8.88671875" style="331"/>
    <col min="2567" max="2567" width="17" style="331" bestFit="1" customWidth="1"/>
    <col min="2568" max="2568" width="8.88671875" style="331"/>
    <col min="2569" max="2569" width="11.44140625" style="331" bestFit="1" customWidth="1"/>
    <col min="2570" max="2811" width="8.88671875" style="331"/>
    <col min="2812" max="2812" width="5" style="331" customWidth="1"/>
    <col min="2813" max="2813" width="30" style="331" customWidth="1"/>
    <col min="2814" max="2814" width="57.109375" style="331" customWidth="1"/>
    <col min="2815" max="2815" width="7.5546875" style="331" customWidth="1"/>
    <col min="2816" max="2816" width="17.88671875" style="331" customWidth="1"/>
    <col min="2817" max="2817" width="14.44140625" style="331" customWidth="1"/>
    <col min="2818" max="2818" width="20.88671875" style="331" customWidth="1"/>
    <col min="2819" max="2819" width="46.6640625" style="331" customWidth="1"/>
    <col min="2820" max="2820" width="16.109375" style="331" customWidth="1"/>
    <col min="2821" max="2821" width="13.5546875" style="331" bestFit="1" customWidth="1"/>
    <col min="2822" max="2822" width="8.88671875" style="331"/>
    <col min="2823" max="2823" width="17" style="331" bestFit="1" customWidth="1"/>
    <col min="2824" max="2824" width="8.88671875" style="331"/>
    <col min="2825" max="2825" width="11.44140625" style="331" bestFit="1" customWidth="1"/>
    <col min="2826" max="3067" width="8.88671875" style="331"/>
    <col min="3068" max="3068" width="5" style="331" customWidth="1"/>
    <col min="3069" max="3069" width="30" style="331" customWidth="1"/>
    <col min="3070" max="3070" width="57.109375" style="331" customWidth="1"/>
    <col min="3071" max="3071" width="7.5546875" style="331" customWidth="1"/>
    <col min="3072" max="3072" width="17.88671875" style="331" customWidth="1"/>
    <col min="3073" max="3073" width="14.44140625" style="331" customWidth="1"/>
    <col min="3074" max="3074" width="20.88671875" style="331" customWidth="1"/>
    <col min="3075" max="3075" width="46.6640625" style="331" customWidth="1"/>
    <col min="3076" max="3076" width="16.109375" style="331" customWidth="1"/>
    <col min="3077" max="3077" width="13.5546875" style="331" bestFit="1" customWidth="1"/>
    <col min="3078" max="3078" width="8.88671875" style="331"/>
    <col min="3079" max="3079" width="17" style="331" bestFit="1" customWidth="1"/>
    <col min="3080" max="3080" width="8.88671875" style="331"/>
    <col min="3081" max="3081" width="11.44140625" style="331" bestFit="1" customWidth="1"/>
    <col min="3082" max="3323" width="8.88671875" style="331"/>
    <col min="3324" max="3324" width="5" style="331" customWidth="1"/>
    <col min="3325" max="3325" width="30" style="331" customWidth="1"/>
    <col min="3326" max="3326" width="57.109375" style="331" customWidth="1"/>
    <col min="3327" max="3327" width="7.5546875" style="331" customWidth="1"/>
    <col min="3328" max="3328" width="17.88671875" style="331" customWidth="1"/>
    <col min="3329" max="3329" width="14.44140625" style="331" customWidth="1"/>
    <col min="3330" max="3330" width="20.88671875" style="331" customWidth="1"/>
    <col min="3331" max="3331" width="46.6640625" style="331" customWidth="1"/>
    <col min="3332" max="3332" width="16.109375" style="331" customWidth="1"/>
    <col min="3333" max="3333" width="13.5546875" style="331" bestFit="1" customWidth="1"/>
    <col min="3334" max="3334" width="8.88671875" style="331"/>
    <col min="3335" max="3335" width="17" style="331" bestFit="1" customWidth="1"/>
    <col min="3336" max="3336" width="8.88671875" style="331"/>
    <col min="3337" max="3337" width="11.44140625" style="331" bestFit="1" customWidth="1"/>
    <col min="3338" max="3579" width="8.88671875" style="331"/>
    <col min="3580" max="3580" width="5" style="331" customWidth="1"/>
    <col min="3581" max="3581" width="30" style="331" customWidth="1"/>
    <col min="3582" max="3582" width="57.109375" style="331" customWidth="1"/>
    <col min="3583" max="3583" width="7.5546875" style="331" customWidth="1"/>
    <col min="3584" max="3584" width="17.88671875" style="331" customWidth="1"/>
    <col min="3585" max="3585" width="14.44140625" style="331" customWidth="1"/>
    <col min="3586" max="3586" width="20.88671875" style="331" customWidth="1"/>
    <col min="3587" max="3587" width="46.6640625" style="331" customWidth="1"/>
    <col min="3588" max="3588" width="16.109375" style="331" customWidth="1"/>
    <col min="3589" max="3589" width="13.5546875" style="331" bestFit="1" customWidth="1"/>
    <col min="3590" max="3590" width="8.88671875" style="331"/>
    <col min="3591" max="3591" width="17" style="331" bestFit="1" customWidth="1"/>
    <col min="3592" max="3592" width="8.88671875" style="331"/>
    <col min="3593" max="3593" width="11.44140625" style="331" bestFit="1" customWidth="1"/>
    <col min="3594" max="3835" width="8.88671875" style="331"/>
    <col min="3836" max="3836" width="5" style="331" customWidth="1"/>
    <col min="3837" max="3837" width="30" style="331" customWidth="1"/>
    <col min="3838" max="3838" width="57.109375" style="331" customWidth="1"/>
    <col min="3839" max="3839" width="7.5546875" style="331" customWidth="1"/>
    <col min="3840" max="3840" width="17.88671875" style="331" customWidth="1"/>
    <col min="3841" max="3841" width="14.44140625" style="331" customWidth="1"/>
    <col min="3842" max="3842" width="20.88671875" style="331" customWidth="1"/>
    <col min="3843" max="3843" width="46.6640625" style="331" customWidth="1"/>
    <col min="3844" max="3844" width="16.109375" style="331" customWidth="1"/>
    <col min="3845" max="3845" width="13.5546875" style="331" bestFit="1" customWidth="1"/>
    <col min="3846" max="3846" width="8.88671875" style="331"/>
    <col min="3847" max="3847" width="17" style="331" bestFit="1" customWidth="1"/>
    <col min="3848" max="3848" width="8.88671875" style="331"/>
    <col min="3849" max="3849" width="11.44140625" style="331" bestFit="1" customWidth="1"/>
    <col min="3850" max="4091" width="8.88671875" style="331"/>
    <col min="4092" max="4092" width="5" style="331" customWidth="1"/>
    <col min="4093" max="4093" width="30" style="331" customWidth="1"/>
    <col min="4094" max="4094" width="57.109375" style="331" customWidth="1"/>
    <col min="4095" max="4095" width="7.5546875" style="331" customWidth="1"/>
    <col min="4096" max="4096" width="17.88671875" style="331" customWidth="1"/>
    <col min="4097" max="4097" width="14.44140625" style="331" customWidth="1"/>
    <col min="4098" max="4098" width="20.88671875" style="331" customWidth="1"/>
    <col min="4099" max="4099" width="46.6640625" style="331" customWidth="1"/>
    <col min="4100" max="4100" width="16.109375" style="331" customWidth="1"/>
    <col min="4101" max="4101" width="13.5546875" style="331" bestFit="1" customWidth="1"/>
    <col min="4102" max="4102" width="8.88671875" style="331"/>
    <col min="4103" max="4103" width="17" style="331" bestFit="1" customWidth="1"/>
    <col min="4104" max="4104" width="8.88671875" style="331"/>
    <col min="4105" max="4105" width="11.44140625" style="331" bestFit="1" customWidth="1"/>
    <col min="4106" max="4347" width="8.88671875" style="331"/>
    <col min="4348" max="4348" width="5" style="331" customWidth="1"/>
    <col min="4349" max="4349" width="30" style="331" customWidth="1"/>
    <col min="4350" max="4350" width="57.109375" style="331" customWidth="1"/>
    <col min="4351" max="4351" width="7.5546875" style="331" customWidth="1"/>
    <col min="4352" max="4352" width="17.88671875" style="331" customWidth="1"/>
    <col min="4353" max="4353" width="14.44140625" style="331" customWidth="1"/>
    <col min="4354" max="4354" width="20.88671875" style="331" customWidth="1"/>
    <col min="4355" max="4355" width="46.6640625" style="331" customWidth="1"/>
    <col min="4356" max="4356" width="16.109375" style="331" customWidth="1"/>
    <col min="4357" max="4357" width="13.5546875" style="331" bestFit="1" customWidth="1"/>
    <col min="4358" max="4358" width="8.88671875" style="331"/>
    <col min="4359" max="4359" width="17" style="331" bestFit="1" customWidth="1"/>
    <col min="4360" max="4360" width="8.88671875" style="331"/>
    <col min="4361" max="4361" width="11.44140625" style="331" bestFit="1" customWidth="1"/>
    <col min="4362" max="4603" width="8.88671875" style="331"/>
    <col min="4604" max="4604" width="5" style="331" customWidth="1"/>
    <col min="4605" max="4605" width="30" style="331" customWidth="1"/>
    <col min="4606" max="4606" width="57.109375" style="331" customWidth="1"/>
    <col min="4607" max="4607" width="7.5546875" style="331" customWidth="1"/>
    <col min="4608" max="4608" width="17.88671875" style="331" customWidth="1"/>
    <col min="4609" max="4609" width="14.44140625" style="331" customWidth="1"/>
    <col min="4610" max="4610" width="20.88671875" style="331" customWidth="1"/>
    <col min="4611" max="4611" width="46.6640625" style="331" customWidth="1"/>
    <col min="4612" max="4612" width="16.109375" style="331" customWidth="1"/>
    <col min="4613" max="4613" width="13.5546875" style="331" bestFit="1" customWidth="1"/>
    <col min="4614" max="4614" width="8.88671875" style="331"/>
    <col min="4615" max="4615" width="17" style="331" bestFit="1" customWidth="1"/>
    <col min="4616" max="4616" width="8.88671875" style="331"/>
    <col min="4617" max="4617" width="11.44140625" style="331" bestFit="1" customWidth="1"/>
    <col min="4618" max="4859" width="8.88671875" style="331"/>
    <col min="4860" max="4860" width="5" style="331" customWidth="1"/>
    <col min="4861" max="4861" width="30" style="331" customWidth="1"/>
    <col min="4862" max="4862" width="57.109375" style="331" customWidth="1"/>
    <col min="4863" max="4863" width="7.5546875" style="331" customWidth="1"/>
    <col min="4864" max="4864" width="17.88671875" style="331" customWidth="1"/>
    <col min="4865" max="4865" width="14.44140625" style="331" customWidth="1"/>
    <col min="4866" max="4866" width="20.88671875" style="331" customWidth="1"/>
    <col min="4867" max="4867" width="46.6640625" style="331" customWidth="1"/>
    <col min="4868" max="4868" width="16.109375" style="331" customWidth="1"/>
    <col min="4869" max="4869" width="13.5546875" style="331" bestFit="1" customWidth="1"/>
    <col min="4870" max="4870" width="8.88671875" style="331"/>
    <col min="4871" max="4871" width="17" style="331" bestFit="1" customWidth="1"/>
    <col min="4872" max="4872" width="8.88671875" style="331"/>
    <col min="4873" max="4873" width="11.44140625" style="331" bestFit="1" customWidth="1"/>
    <col min="4874" max="5115" width="8.88671875" style="331"/>
    <col min="5116" max="5116" width="5" style="331" customWidth="1"/>
    <col min="5117" max="5117" width="30" style="331" customWidth="1"/>
    <col min="5118" max="5118" width="57.109375" style="331" customWidth="1"/>
    <col min="5119" max="5119" width="7.5546875" style="331" customWidth="1"/>
    <col min="5120" max="5120" width="17.88671875" style="331" customWidth="1"/>
    <col min="5121" max="5121" width="14.44140625" style="331" customWidth="1"/>
    <col min="5122" max="5122" width="20.88671875" style="331" customWidth="1"/>
    <col min="5123" max="5123" width="46.6640625" style="331" customWidth="1"/>
    <col min="5124" max="5124" width="16.109375" style="331" customWidth="1"/>
    <col min="5125" max="5125" width="13.5546875" style="331" bestFit="1" customWidth="1"/>
    <col min="5126" max="5126" width="8.88671875" style="331"/>
    <col min="5127" max="5127" width="17" style="331" bestFit="1" customWidth="1"/>
    <col min="5128" max="5128" width="8.88671875" style="331"/>
    <col min="5129" max="5129" width="11.44140625" style="331" bestFit="1" customWidth="1"/>
    <col min="5130" max="5371" width="8.88671875" style="331"/>
    <col min="5372" max="5372" width="5" style="331" customWidth="1"/>
    <col min="5373" max="5373" width="30" style="331" customWidth="1"/>
    <col min="5374" max="5374" width="57.109375" style="331" customWidth="1"/>
    <col min="5375" max="5375" width="7.5546875" style="331" customWidth="1"/>
    <col min="5376" max="5376" width="17.88671875" style="331" customWidth="1"/>
    <col min="5377" max="5377" width="14.44140625" style="331" customWidth="1"/>
    <col min="5378" max="5378" width="20.88671875" style="331" customWidth="1"/>
    <col min="5379" max="5379" width="46.6640625" style="331" customWidth="1"/>
    <col min="5380" max="5380" width="16.109375" style="331" customWidth="1"/>
    <col min="5381" max="5381" width="13.5546875" style="331" bestFit="1" customWidth="1"/>
    <col min="5382" max="5382" width="8.88671875" style="331"/>
    <col min="5383" max="5383" width="17" style="331" bestFit="1" customWidth="1"/>
    <col min="5384" max="5384" width="8.88671875" style="331"/>
    <col min="5385" max="5385" width="11.44140625" style="331" bestFit="1" customWidth="1"/>
    <col min="5386" max="5627" width="8.88671875" style="331"/>
    <col min="5628" max="5628" width="5" style="331" customWidth="1"/>
    <col min="5629" max="5629" width="30" style="331" customWidth="1"/>
    <col min="5630" max="5630" width="57.109375" style="331" customWidth="1"/>
    <col min="5631" max="5631" width="7.5546875" style="331" customWidth="1"/>
    <col min="5632" max="5632" width="17.88671875" style="331" customWidth="1"/>
    <col min="5633" max="5633" width="14.44140625" style="331" customWidth="1"/>
    <col min="5634" max="5634" width="20.88671875" style="331" customWidth="1"/>
    <col min="5635" max="5635" width="46.6640625" style="331" customWidth="1"/>
    <col min="5636" max="5636" width="16.109375" style="331" customWidth="1"/>
    <col min="5637" max="5637" width="13.5546875" style="331" bestFit="1" customWidth="1"/>
    <col min="5638" max="5638" width="8.88671875" style="331"/>
    <col min="5639" max="5639" width="17" style="331" bestFit="1" customWidth="1"/>
    <col min="5640" max="5640" width="8.88671875" style="331"/>
    <col min="5641" max="5641" width="11.44140625" style="331" bestFit="1" customWidth="1"/>
    <col min="5642" max="5883" width="8.88671875" style="331"/>
    <col min="5884" max="5884" width="5" style="331" customWidth="1"/>
    <col min="5885" max="5885" width="30" style="331" customWidth="1"/>
    <col min="5886" max="5886" width="57.109375" style="331" customWidth="1"/>
    <col min="5887" max="5887" width="7.5546875" style="331" customWidth="1"/>
    <col min="5888" max="5888" width="17.88671875" style="331" customWidth="1"/>
    <col min="5889" max="5889" width="14.44140625" style="331" customWidth="1"/>
    <col min="5890" max="5890" width="20.88671875" style="331" customWidth="1"/>
    <col min="5891" max="5891" width="46.6640625" style="331" customWidth="1"/>
    <col min="5892" max="5892" width="16.109375" style="331" customWidth="1"/>
    <col min="5893" max="5893" width="13.5546875" style="331" bestFit="1" customWidth="1"/>
    <col min="5894" max="5894" width="8.88671875" style="331"/>
    <col min="5895" max="5895" width="17" style="331" bestFit="1" customWidth="1"/>
    <col min="5896" max="5896" width="8.88671875" style="331"/>
    <col min="5897" max="5897" width="11.44140625" style="331" bestFit="1" customWidth="1"/>
    <col min="5898" max="6139" width="8.88671875" style="331"/>
    <col min="6140" max="6140" width="5" style="331" customWidth="1"/>
    <col min="6141" max="6141" width="30" style="331" customWidth="1"/>
    <col min="6142" max="6142" width="57.109375" style="331" customWidth="1"/>
    <col min="6143" max="6143" width="7.5546875" style="331" customWidth="1"/>
    <col min="6144" max="6144" width="17.88671875" style="331" customWidth="1"/>
    <col min="6145" max="6145" width="14.44140625" style="331" customWidth="1"/>
    <col min="6146" max="6146" width="20.88671875" style="331" customWidth="1"/>
    <col min="6147" max="6147" width="46.6640625" style="331" customWidth="1"/>
    <col min="6148" max="6148" width="16.109375" style="331" customWidth="1"/>
    <col min="6149" max="6149" width="13.5546875" style="331" bestFit="1" customWidth="1"/>
    <col min="6150" max="6150" width="8.88671875" style="331"/>
    <col min="6151" max="6151" width="17" style="331" bestFit="1" customWidth="1"/>
    <col min="6152" max="6152" width="8.88671875" style="331"/>
    <col min="6153" max="6153" width="11.44140625" style="331" bestFit="1" customWidth="1"/>
    <col min="6154" max="6395" width="8.88671875" style="331"/>
    <col min="6396" max="6396" width="5" style="331" customWidth="1"/>
    <col min="6397" max="6397" width="30" style="331" customWidth="1"/>
    <col min="6398" max="6398" width="57.109375" style="331" customWidth="1"/>
    <col min="6399" max="6399" width="7.5546875" style="331" customWidth="1"/>
    <col min="6400" max="6400" width="17.88671875" style="331" customWidth="1"/>
    <col min="6401" max="6401" width="14.44140625" style="331" customWidth="1"/>
    <col min="6402" max="6402" width="20.88671875" style="331" customWidth="1"/>
    <col min="6403" max="6403" width="46.6640625" style="331" customWidth="1"/>
    <col min="6404" max="6404" width="16.109375" style="331" customWidth="1"/>
    <col min="6405" max="6405" width="13.5546875" style="331" bestFit="1" customWidth="1"/>
    <col min="6406" max="6406" width="8.88671875" style="331"/>
    <col min="6407" max="6407" width="17" style="331" bestFit="1" customWidth="1"/>
    <col min="6408" max="6408" width="8.88671875" style="331"/>
    <col min="6409" max="6409" width="11.44140625" style="331" bestFit="1" customWidth="1"/>
    <col min="6410" max="6651" width="8.88671875" style="331"/>
    <col min="6652" max="6652" width="5" style="331" customWidth="1"/>
    <col min="6653" max="6653" width="30" style="331" customWidth="1"/>
    <col min="6654" max="6654" width="57.109375" style="331" customWidth="1"/>
    <col min="6655" max="6655" width="7.5546875" style="331" customWidth="1"/>
    <col min="6656" max="6656" width="17.88671875" style="331" customWidth="1"/>
    <col min="6657" max="6657" width="14.44140625" style="331" customWidth="1"/>
    <col min="6658" max="6658" width="20.88671875" style="331" customWidth="1"/>
    <col min="6659" max="6659" width="46.6640625" style="331" customWidth="1"/>
    <col min="6660" max="6660" width="16.109375" style="331" customWidth="1"/>
    <col min="6661" max="6661" width="13.5546875" style="331" bestFit="1" customWidth="1"/>
    <col min="6662" max="6662" width="8.88671875" style="331"/>
    <col min="6663" max="6663" width="17" style="331" bestFit="1" customWidth="1"/>
    <col min="6664" max="6664" width="8.88671875" style="331"/>
    <col min="6665" max="6665" width="11.44140625" style="331" bestFit="1" customWidth="1"/>
    <col min="6666" max="6907" width="8.88671875" style="331"/>
    <col min="6908" max="6908" width="5" style="331" customWidth="1"/>
    <col min="6909" max="6909" width="30" style="331" customWidth="1"/>
    <col min="6910" max="6910" width="57.109375" style="331" customWidth="1"/>
    <col min="6911" max="6911" width="7.5546875" style="331" customWidth="1"/>
    <col min="6912" max="6912" width="17.88671875" style="331" customWidth="1"/>
    <col min="6913" max="6913" width="14.44140625" style="331" customWidth="1"/>
    <col min="6914" max="6914" width="20.88671875" style="331" customWidth="1"/>
    <col min="6915" max="6915" width="46.6640625" style="331" customWidth="1"/>
    <col min="6916" max="6916" width="16.109375" style="331" customWidth="1"/>
    <col min="6917" max="6917" width="13.5546875" style="331" bestFit="1" customWidth="1"/>
    <col min="6918" max="6918" width="8.88671875" style="331"/>
    <col min="6919" max="6919" width="17" style="331" bestFit="1" customWidth="1"/>
    <col min="6920" max="6920" width="8.88671875" style="331"/>
    <col min="6921" max="6921" width="11.44140625" style="331" bestFit="1" customWidth="1"/>
    <col min="6922" max="7163" width="8.88671875" style="331"/>
    <col min="7164" max="7164" width="5" style="331" customWidth="1"/>
    <col min="7165" max="7165" width="30" style="331" customWidth="1"/>
    <col min="7166" max="7166" width="57.109375" style="331" customWidth="1"/>
    <col min="7167" max="7167" width="7.5546875" style="331" customWidth="1"/>
    <col min="7168" max="7168" width="17.88671875" style="331" customWidth="1"/>
    <col min="7169" max="7169" width="14.44140625" style="331" customWidth="1"/>
    <col min="7170" max="7170" width="20.88671875" style="331" customWidth="1"/>
    <col min="7171" max="7171" width="46.6640625" style="331" customWidth="1"/>
    <col min="7172" max="7172" width="16.109375" style="331" customWidth="1"/>
    <col min="7173" max="7173" width="13.5546875" style="331" bestFit="1" customWidth="1"/>
    <col min="7174" max="7174" width="8.88671875" style="331"/>
    <col min="7175" max="7175" width="17" style="331" bestFit="1" customWidth="1"/>
    <col min="7176" max="7176" width="8.88671875" style="331"/>
    <col min="7177" max="7177" width="11.44140625" style="331" bestFit="1" customWidth="1"/>
    <col min="7178" max="7419" width="8.88671875" style="331"/>
    <col min="7420" max="7420" width="5" style="331" customWidth="1"/>
    <col min="7421" max="7421" width="30" style="331" customWidth="1"/>
    <col min="7422" max="7422" width="57.109375" style="331" customWidth="1"/>
    <col min="7423" max="7423" width="7.5546875" style="331" customWidth="1"/>
    <col min="7424" max="7424" width="17.88671875" style="331" customWidth="1"/>
    <col min="7425" max="7425" width="14.44140625" style="331" customWidth="1"/>
    <col min="7426" max="7426" width="20.88671875" style="331" customWidth="1"/>
    <col min="7427" max="7427" width="46.6640625" style="331" customWidth="1"/>
    <col min="7428" max="7428" width="16.109375" style="331" customWidth="1"/>
    <col min="7429" max="7429" width="13.5546875" style="331" bestFit="1" customWidth="1"/>
    <col min="7430" max="7430" width="8.88671875" style="331"/>
    <col min="7431" max="7431" width="17" style="331" bestFit="1" customWidth="1"/>
    <col min="7432" max="7432" width="8.88671875" style="331"/>
    <col min="7433" max="7433" width="11.44140625" style="331" bestFit="1" customWidth="1"/>
    <col min="7434" max="7675" width="8.88671875" style="331"/>
    <col min="7676" max="7676" width="5" style="331" customWidth="1"/>
    <col min="7677" max="7677" width="30" style="331" customWidth="1"/>
    <col min="7678" max="7678" width="57.109375" style="331" customWidth="1"/>
    <col min="7679" max="7679" width="7.5546875" style="331" customWidth="1"/>
    <col min="7680" max="7680" width="17.88671875" style="331" customWidth="1"/>
    <col min="7681" max="7681" width="14.44140625" style="331" customWidth="1"/>
    <col min="7682" max="7682" width="20.88671875" style="331" customWidth="1"/>
    <col min="7683" max="7683" width="46.6640625" style="331" customWidth="1"/>
    <col min="7684" max="7684" width="16.109375" style="331" customWidth="1"/>
    <col min="7685" max="7685" width="13.5546875" style="331" bestFit="1" customWidth="1"/>
    <col min="7686" max="7686" width="8.88671875" style="331"/>
    <col min="7687" max="7687" width="17" style="331" bestFit="1" customWidth="1"/>
    <col min="7688" max="7688" width="8.88671875" style="331"/>
    <col min="7689" max="7689" width="11.44140625" style="331" bestFit="1" customWidth="1"/>
    <col min="7690" max="7931" width="8.88671875" style="331"/>
    <col min="7932" max="7932" width="5" style="331" customWidth="1"/>
    <col min="7933" max="7933" width="30" style="331" customWidth="1"/>
    <col min="7934" max="7934" width="57.109375" style="331" customWidth="1"/>
    <col min="7935" max="7935" width="7.5546875" style="331" customWidth="1"/>
    <col min="7936" max="7936" width="17.88671875" style="331" customWidth="1"/>
    <col min="7937" max="7937" width="14.44140625" style="331" customWidth="1"/>
    <col min="7938" max="7938" width="20.88671875" style="331" customWidth="1"/>
    <col min="7939" max="7939" width="46.6640625" style="331" customWidth="1"/>
    <col min="7940" max="7940" width="16.109375" style="331" customWidth="1"/>
    <col min="7941" max="7941" width="13.5546875" style="331" bestFit="1" customWidth="1"/>
    <col min="7942" max="7942" width="8.88671875" style="331"/>
    <col min="7943" max="7943" width="17" style="331" bestFit="1" customWidth="1"/>
    <col min="7944" max="7944" width="8.88671875" style="331"/>
    <col min="7945" max="7945" width="11.44140625" style="331" bestFit="1" customWidth="1"/>
    <col min="7946" max="8187" width="8.88671875" style="331"/>
    <col min="8188" max="8188" width="5" style="331" customWidth="1"/>
    <col min="8189" max="8189" width="30" style="331" customWidth="1"/>
    <col min="8190" max="8190" width="57.109375" style="331" customWidth="1"/>
    <col min="8191" max="8191" width="7.5546875" style="331" customWidth="1"/>
    <col min="8192" max="8192" width="17.88671875" style="331" customWidth="1"/>
    <col min="8193" max="8193" width="14.44140625" style="331" customWidth="1"/>
    <col min="8194" max="8194" width="20.88671875" style="331" customWidth="1"/>
    <col min="8195" max="8195" width="46.6640625" style="331" customWidth="1"/>
    <col min="8196" max="8196" width="16.109375" style="331" customWidth="1"/>
    <col min="8197" max="8197" width="13.5546875" style="331" bestFit="1" customWidth="1"/>
    <col min="8198" max="8198" width="8.88671875" style="331"/>
    <col min="8199" max="8199" width="17" style="331" bestFit="1" customWidth="1"/>
    <col min="8200" max="8200" width="8.88671875" style="331"/>
    <col min="8201" max="8201" width="11.44140625" style="331" bestFit="1" customWidth="1"/>
    <col min="8202" max="8443" width="8.88671875" style="331"/>
    <col min="8444" max="8444" width="5" style="331" customWidth="1"/>
    <col min="8445" max="8445" width="30" style="331" customWidth="1"/>
    <col min="8446" max="8446" width="57.109375" style="331" customWidth="1"/>
    <col min="8447" max="8447" width="7.5546875" style="331" customWidth="1"/>
    <col min="8448" max="8448" width="17.88671875" style="331" customWidth="1"/>
    <col min="8449" max="8449" width="14.44140625" style="331" customWidth="1"/>
    <col min="8450" max="8450" width="20.88671875" style="331" customWidth="1"/>
    <col min="8451" max="8451" width="46.6640625" style="331" customWidth="1"/>
    <col min="8452" max="8452" width="16.109375" style="331" customWidth="1"/>
    <col min="8453" max="8453" width="13.5546875" style="331" bestFit="1" customWidth="1"/>
    <col min="8454" max="8454" width="8.88671875" style="331"/>
    <col min="8455" max="8455" width="17" style="331" bestFit="1" customWidth="1"/>
    <col min="8456" max="8456" width="8.88671875" style="331"/>
    <col min="8457" max="8457" width="11.44140625" style="331" bestFit="1" customWidth="1"/>
    <col min="8458" max="8699" width="8.88671875" style="331"/>
    <col min="8700" max="8700" width="5" style="331" customWidth="1"/>
    <col min="8701" max="8701" width="30" style="331" customWidth="1"/>
    <col min="8702" max="8702" width="57.109375" style="331" customWidth="1"/>
    <col min="8703" max="8703" width="7.5546875" style="331" customWidth="1"/>
    <col min="8704" max="8704" width="17.88671875" style="331" customWidth="1"/>
    <col min="8705" max="8705" width="14.44140625" style="331" customWidth="1"/>
    <col min="8706" max="8706" width="20.88671875" style="331" customWidth="1"/>
    <col min="8707" max="8707" width="46.6640625" style="331" customWidth="1"/>
    <col min="8708" max="8708" width="16.109375" style="331" customWidth="1"/>
    <col min="8709" max="8709" width="13.5546875" style="331" bestFit="1" customWidth="1"/>
    <col min="8710" max="8710" width="8.88671875" style="331"/>
    <col min="8711" max="8711" width="17" style="331" bestFit="1" customWidth="1"/>
    <col min="8712" max="8712" width="8.88671875" style="331"/>
    <col min="8713" max="8713" width="11.44140625" style="331" bestFit="1" customWidth="1"/>
    <col min="8714" max="8955" width="8.88671875" style="331"/>
    <col min="8956" max="8956" width="5" style="331" customWidth="1"/>
    <col min="8957" max="8957" width="30" style="331" customWidth="1"/>
    <col min="8958" max="8958" width="57.109375" style="331" customWidth="1"/>
    <col min="8959" max="8959" width="7.5546875" style="331" customWidth="1"/>
    <col min="8960" max="8960" width="17.88671875" style="331" customWidth="1"/>
    <col min="8961" max="8961" width="14.44140625" style="331" customWidth="1"/>
    <col min="8962" max="8962" width="20.88671875" style="331" customWidth="1"/>
    <col min="8963" max="8963" width="46.6640625" style="331" customWidth="1"/>
    <col min="8964" max="8964" width="16.109375" style="331" customWidth="1"/>
    <col min="8965" max="8965" width="13.5546875" style="331" bestFit="1" customWidth="1"/>
    <col min="8966" max="8966" width="8.88671875" style="331"/>
    <col min="8967" max="8967" width="17" style="331" bestFit="1" customWidth="1"/>
    <col min="8968" max="8968" width="8.88671875" style="331"/>
    <col min="8969" max="8969" width="11.44140625" style="331" bestFit="1" customWidth="1"/>
    <col min="8970" max="9211" width="8.88671875" style="331"/>
    <col min="9212" max="9212" width="5" style="331" customWidth="1"/>
    <col min="9213" max="9213" width="30" style="331" customWidth="1"/>
    <col min="9214" max="9214" width="57.109375" style="331" customWidth="1"/>
    <col min="9215" max="9215" width="7.5546875" style="331" customWidth="1"/>
    <col min="9216" max="9216" width="17.88671875" style="331" customWidth="1"/>
    <col min="9217" max="9217" width="14.44140625" style="331" customWidth="1"/>
    <col min="9218" max="9218" width="20.88671875" style="331" customWidth="1"/>
    <col min="9219" max="9219" width="46.6640625" style="331" customWidth="1"/>
    <col min="9220" max="9220" width="16.109375" style="331" customWidth="1"/>
    <col min="9221" max="9221" width="13.5546875" style="331" bestFit="1" customWidth="1"/>
    <col min="9222" max="9222" width="8.88671875" style="331"/>
    <col min="9223" max="9223" width="17" style="331" bestFit="1" customWidth="1"/>
    <col min="9224" max="9224" width="8.88671875" style="331"/>
    <col min="9225" max="9225" width="11.44140625" style="331" bestFit="1" customWidth="1"/>
    <col min="9226" max="9467" width="8.88671875" style="331"/>
    <col min="9468" max="9468" width="5" style="331" customWidth="1"/>
    <col min="9469" max="9469" width="30" style="331" customWidth="1"/>
    <col min="9470" max="9470" width="57.109375" style="331" customWidth="1"/>
    <col min="9471" max="9471" width="7.5546875" style="331" customWidth="1"/>
    <col min="9472" max="9472" width="17.88671875" style="331" customWidth="1"/>
    <col min="9473" max="9473" width="14.44140625" style="331" customWidth="1"/>
    <col min="9474" max="9474" width="20.88671875" style="331" customWidth="1"/>
    <col min="9475" max="9475" width="46.6640625" style="331" customWidth="1"/>
    <col min="9476" max="9476" width="16.109375" style="331" customWidth="1"/>
    <col min="9477" max="9477" width="13.5546875" style="331" bestFit="1" customWidth="1"/>
    <col min="9478" max="9478" width="8.88671875" style="331"/>
    <col min="9479" max="9479" width="17" style="331" bestFit="1" customWidth="1"/>
    <col min="9480" max="9480" width="8.88671875" style="331"/>
    <col min="9481" max="9481" width="11.44140625" style="331" bestFit="1" customWidth="1"/>
    <col min="9482" max="9723" width="8.88671875" style="331"/>
    <col min="9724" max="9724" width="5" style="331" customWidth="1"/>
    <col min="9725" max="9725" width="30" style="331" customWidth="1"/>
    <col min="9726" max="9726" width="57.109375" style="331" customWidth="1"/>
    <col min="9727" max="9727" width="7.5546875" style="331" customWidth="1"/>
    <col min="9728" max="9728" width="17.88671875" style="331" customWidth="1"/>
    <col min="9729" max="9729" width="14.44140625" style="331" customWidth="1"/>
    <col min="9730" max="9730" width="20.88671875" style="331" customWidth="1"/>
    <col min="9731" max="9731" width="46.6640625" style="331" customWidth="1"/>
    <col min="9732" max="9732" width="16.109375" style="331" customWidth="1"/>
    <col min="9733" max="9733" width="13.5546875" style="331" bestFit="1" customWidth="1"/>
    <col min="9734" max="9734" width="8.88671875" style="331"/>
    <col min="9735" max="9735" width="17" style="331" bestFit="1" customWidth="1"/>
    <col min="9736" max="9736" width="8.88671875" style="331"/>
    <col min="9737" max="9737" width="11.44140625" style="331" bestFit="1" customWidth="1"/>
    <col min="9738" max="9979" width="8.88671875" style="331"/>
    <col min="9980" max="9980" width="5" style="331" customWidth="1"/>
    <col min="9981" max="9981" width="30" style="331" customWidth="1"/>
    <col min="9982" max="9982" width="57.109375" style="331" customWidth="1"/>
    <col min="9983" max="9983" width="7.5546875" style="331" customWidth="1"/>
    <col min="9984" max="9984" width="17.88671875" style="331" customWidth="1"/>
    <col min="9985" max="9985" width="14.44140625" style="331" customWidth="1"/>
    <col min="9986" max="9986" width="20.88671875" style="331" customWidth="1"/>
    <col min="9987" max="9987" width="46.6640625" style="331" customWidth="1"/>
    <col min="9988" max="9988" width="16.109375" style="331" customWidth="1"/>
    <col min="9989" max="9989" width="13.5546875" style="331" bestFit="1" customWidth="1"/>
    <col min="9990" max="9990" width="8.88671875" style="331"/>
    <col min="9991" max="9991" width="17" style="331" bestFit="1" customWidth="1"/>
    <col min="9992" max="9992" width="8.88671875" style="331"/>
    <col min="9993" max="9993" width="11.44140625" style="331" bestFit="1" customWidth="1"/>
    <col min="9994" max="10235" width="8.88671875" style="331"/>
    <col min="10236" max="10236" width="5" style="331" customWidth="1"/>
    <col min="10237" max="10237" width="30" style="331" customWidth="1"/>
    <col min="10238" max="10238" width="57.109375" style="331" customWidth="1"/>
    <col min="10239" max="10239" width="7.5546875" style="331" customWidth="1"/>
    <col min="10240" max="10240" width="17.88671875" style="331" customWidth="1"/>
    <col min="10241" max="10241" width="14.44140625" style="331" customWidth="1"/>
    <col min="10242" max="10242" width="20.88671875" style="331" customWidth="1"/>
    <col min="10243" max="10243" width="46.6640625" style="331" customWidth="1"/>
    <col min="10244" max="10244" width="16.109375" style="331" customWidth="1"/>
    <col min="10245" max="10245" width="13.5546875" style="331" bestFit="1" customWidth="1"/>
    <col min="10246" max="10246" width="8.88671875" style="331"/>
    <col min="10247" max="10247" width="17" style="331" bestFit="1" customWidth="1"/>
    <col min="10248" max="10248" width="8.88671875" style="331"/>
    <col min="10249" max="10249" width="11.44140625" style="331" bestFit="1" customWidth="1"/>
    <col min="10250" max="10491" width="8.88671875" style="331"/>
    <col min="10492" max="10492" width="5" style="331" customWidth="1"/>
    <col min="10493" max="10493" width="30" style="331" customWidth="1"/>
    <col min="10494" max="10494" width="57.109375" style="331" customWidth="1"/>
    <col min="10495" max="10495" width="7.5546875" style="331" customWidth="1"/>
    <col min="10496" max="10496" width="17.88671875" style="331" customWidth="1"/>
    <col min="10497" max="10497" width="14.44140625" style="331" customWidth="1"/>
    <col min="10498" max="10498" width="20.88671875" style="331" customWidth="1"/>
    <col min="10499" max="10499" width="46.6640625" style="331" customWidth="1"/>
    <col min="10500" max="10500" width="16.109375" style="331" customWidth="1"/>
    <col min="10501" max="10501" width="13.5546875" style="331" bestFit="1" customWidth="1"/>
    <col min="10502" max="10502" width="8.88671875" style="331"/>
    <col min="10503" max="10503" width="17" style="331" bestFit="1" customWidth="1"/>
    <col min="10504" max="10504" width="8.88671875" style="331"/>
    <col min="10505" max="10505" width="11.44140625" style="331" bestFit="1" customWidth="1"/>
    <col min="10506" max="10747" width="8.88671875" style="331"/>
    <col min="10748" max="10748" width="5" style="331" customWidth="1"/>
    <col min="10749" max="10749" width="30" style="331" customWidth="1"/>
    <col min="10750" max="10750" width="57.109375" style="331" customWidth="1"/>
    <col min="10751" max="10751" width="7.5546875" style="331" customWidth="1"/>
    <col min="10752" max="10752" width="17.88671875" style="331" customWidth="1"/>
    <col min="10753" max="10753" width="14.44140625" style="331" customWidth="1"/>
    <col min="10754" max="10754" width="20.88671875" style="331" customWidth="1"/>
    <col min="10755" max="10755" width="46.6640625" style="331" customWidth="1"/>
    <col min="10756" max="10756" width="16.109375" style="331" customWidth="1"/>
    <col min="10757" max="10757" width="13.5546875" style="331" bestFit="1" customWidth="1"/>
    <col min="10758" max="10758" width="8.88671875" style="331"/>
    <col min="10759" max="10759" width="17" style="331" bestFit="1" customWidth="1"/>
    <col min="10760" max="10760" width="8.88671875" style="331"/>
    <col min="10761" max="10761" width="11.44140625" style="331" bestFit="1" customWidth="1"/>
    <col min="10762" max="11003" width="8.88671875" style="331"/>
    <col min="11004" max="11004" width="5" style="331" customWidth="1"/>
    <col min="11005" max="11005" width="30" style="331" customWidth="1"/>
    <col min="11006" max="11006" width="57.109375" style="331" customWidth="1"/>
    <col min="11007" max="11007" width="7.5546875" style="331" customWidth="1"/>
    <col min="11008" max="11008" width="17.88671875" style="331" customWidth="1"/>
    <col min="11009" max="11009" width="14.44140625" style="331" customWidth="1"/>
    <col min="11010" max="11010" width="20.88671875" style="331" customWidth="1"/>
    <col min="11011" max="11011" width="46.6640625" style="331" customWidth="1"/>
    <col min="11012" max="11012" width="16.109375" style="331" customWidth="1"/>
    <col min="11013" max="11013" width="13.5546875" style="331" bestFit="1" customWidth="1"/>
    <col min="11014" max="11014" width="8.88671875" style="331"/>
    <col min="11015" max="11015" width="17" style="331" bestFit="1" customWidth="1"/>
    <col min="11016" max="11016" width="8.88671875" style="331"/>
    <col min="11017" max="11017" width="11.44140625" style="331" bestFit="1" customWidth="1"/>
    <col min="11018" max="11259" width="8.88671875" style="331"/>
    <col min="11260" max="11260" width="5" style="331" customWidth="1"/>
    <col min="11261" max="11261" width="30" style="331" customWidth="1"/>
    <col min="11262" max="11262" width="57.109375" style="331" customWidth="1"/>
    <col min="11263" max="11263" width="7.5546875" style="331" customWidth="1"/>
    <col min="11264" max="11264" width="17.88671875" style="331" customWidth="1"/>
    <col min="11265" max="11265" width="14.44140625" style="331" customWidth="1"/>
    <col min="11266" max="11266" width="20.88671875" style="331" customWidth="1"/>
    <col min="11267" max="11267" width="46.6640625" style="331" customWidth="1"/>
    <col min="11268" max="11268" width="16.109375" style="331" customWidth="1"/>
    <col min="11269" max="11269" width="13.5546875" style="331" bestFit="1" customWidth="1"/>
    <col min="11270" max="11270" width="8.88671875" style="331"/>
    <col min="11271" max="11271" width="17" style="331" bestFit="1" customWidth="1"/>
    <col min="11272" max="11272" width="8.88671875" style="331"/>
    <col min="11273" max="11273" width="11.44140625" style="331" bestFit="1" customWidth="1"/>
    <col min="11274" max="11515" width="8.88671875" style="331"/>
    <col min="11516" max="11516" width="5" style="331" customWidth="1"/>
    <col min="11517" max="11517" width="30" style="331" customWidth="1"/>
    <col min="11518" max="11518" width="57.109375" style="331" customWidth="1"/>
    <col min="11519" max="11519" width="7.5546875" style="331" customWidth="1"/>
    <col min="11520" max="11520" width="17.88671875" style="331" customWidth="1"/>
    <col min="11521" max="11521" width="14.44140625" style="331" customWidth="1"/>
    <col min="11522" max="11522" width="20.88671875" style="331" customWidth="1"/>
    <col min="11523" max="11523" width="46.6640625" style="331" customWidth="1"/>
    <col min="11524" max="11524" width="16.109375" style="331" customWidth="1"/>
    <col min="11525" max="11525" width="13.5546875" style="331" bestFit="1" customWidth="1"/>
    <col min="11526" max="11526" width="8.88671875" style="331"/>
    <col min="11527" max="11527" width="17" style="331" bestFit="1" customWidth="1"/>
    <col min="11528" max="11528" width="8.88671875" style="331"/>
    <col min="11529" max="11529" width="11.44140625" style="331" bestFit="1" customWidth="1"/>
    <col min="11530" max="11771" width="8.88671875" style="331"/>
    <col min="11772" max="11772" width="5" style="331" customWidth="1"/>
    <col min="11773" max="11773" width="30" style="331" customWidth="1"/>
    <col min="11774" max="11774" width="57.109375" style="331" customWidth="1"/>
    <col min="11775" max="11775" width="7.5546875" style="331" customWidth="1"/>
    <col min="11776" max="11776" width="17.88671875" style="331" customWidth="1"/>
    <col min="11777" max="11777" width="14.44140625" style="331" customWidth="1"/>
    <col min="11778" max="11778" width="20.88671875" style="331" customWidth="1"/>
    <col min="11779" max="11779" width="46.6640625" style="331" customWidth="1"/>
    <col min="11780" max="11780" width="16.109375" style="331" customWidth="1"/>
    <col min="11781" max="11781" width="13.5546875" style="331" bestFit="1" customWidth="1"/>
    <col min="11782" max="11782" width="8.88671875" style="331"/>
    <col min="11783" max="11783" width="17" style="331" bestFit="1" customWidth="1"/>
    <col min="11784" max="11784" width="8.88671875" style="331"/>
    <col min="11785" max="11785" width="11.44140625" style="331" bestFit="1" customWidth="1"/>
    <col min="11786" max="12027" width="8.88671875" style="331"/>
    <col min="12028" max="12028" width="5" style="331" customWidth="1"/>
    <col min="12029" max="12029" width="30" style="331" customWidth="1"/>
    <col min="12030" max="12030" width="57.109375" style="331" customWidth="1"/>
    <col min="12031" max="12031" width="7.5546875" style="331" customWidth="1"/>
    <col min="12032" max="12032" width="17.88671875" style="331" customWidth="1"/>
    <col min="12033" max="12033" width="14.44140625" style="331" customWidth="1"/>
    <col min="12034" max="12034" width="20.88671875" style="331" customWidth="1"/>
    <col min="12035" max="12035" width="46.6640625" style="331" customWidth="1"/>
    <col min="12036" max="12036" width="16.109375" style="331" customWidth="1"/>
    <col min="12037" max="12037" width="13.5546875" style="331" bestFit="1" customWidth="1"/>
    <col min="12038" max="12038" width="8.88671875" style="331"/>
    <col min="12039" max="12039" width="17" style="331" bestFit="1" customWidth="1"/>
    <col min="12040" max="12040" width="8.88671875" style="331"/>
    <col min="12041" max="12041" width="11.44140625" style="331" bestFit="1" customWidth="1"/>
    <col min="12042" max="12283" width="8.88671875" style="331"/>
    <col min="12284" max="12284" width="5" style="331" customWidth="1"/>
    <col min="12285" max="12285" width="30" style="331" customWidth="1"/>
    <col min="12286" max="12286" width="57.109375" style="331" customWidth="1"/>
    <col min="12287" max="12287" width="7.5546875" style="331" customWidth="1"/>
    <col min="12288" max="12288" width="17.88671875" style="331" customWidth="1"/>
    <col min="12289" max="12289" width="14.44140625" style="331" customWidth="1"/>
    <col min="12290" max="12290" width="20.88671875" style="331" customWidth="1"/>
    <col min="12291" max="12291" width="46.6640625" style="331" customWidth="1"/>
    <col min="12292" max="12292" width="16.109375" style="331" customWidth="1"/>
    <col min="12293" max="12293" width="13.5546875" style="331" bestFit="1" customWidth="1"/>
    <col min="12294" max="12294" width="8.88671875" style="331"/>
    <col min="12295" max="12295" width="17" style="331" bestFit="1" customWidth="1"/>
    <col min="12296" max="12296" width="8.88671875" style="331"/>
    <col min="12297" max="12297" width="11.44140625" style="331" bestFit="1" customWidth="1"/>
    <col min="12298" max="12539" width="8.88671875" style="331"/>
    <col min="12540" max="12540" width="5" style="331" customWidth="1"/>
    <col min="12541" max="12541" width="30" style="331" customWidth="1"/>
    <col min="12542" max="12542" width="57.109375" style="331" customWidth="1"/>
    <col min="12543" max="12543" width="7.5546875" style="331" customWidth="1"/>
    <col min="12544" max="12544" width="17.88671875" style="331" customWidth="1"/>
    <col min="12545" max="12545" width="14.44140625" style="331" customWidth="1"/>
    <col min="12546" max="12546" width="20.88671875" style="331" customWidth="1"/>
    <col min="12547" max="12547" width="46.6640625" style="331" customWidth="1"/>
    <col min="12548" max="12548" width="16.109375" style="331" customWidth="1"/>
    <col min="12549" max="12549" width="13.5546875" style="331" bestFit="1" customWidth="1"/>
    <col min="12550" max="12550" width="8.88671875" style="331"/>
    <col min="12551" max="12551" width="17" style="331" bestFit="1" customWidth="1"/>
    <col min="12552" max="12552" width="8.88671875" style="331"/>
    <col min="12553" max="12553" width="11.44140625" style="331" bestFit="1" customWidth="1"/>
    <col min="12554" max="12795" width="8.88671875" style="331"/>
    <col min="12796" max="12796" width="5" style="331" customWidth="1"/>
    <col min="12797" max="12797" width="30" style="331" customWidth="1"/>
    <col min="12798" max="12798" width="57.109375" style="331" customWidth="1"/>
    <col min="12799" max="12799" width="7.5546875" style="331" customWidth="1"/>
    <col min="12800" max="12800" width="17.88671875" style="331" customWidth="1"/>
    <col min="12801" max="12801" width="14.44140625" style="331" customWidth="1"/>
    <col min="12802" max="12802" width="20.88671875" style="331" customWidth="1"/>
    <col min="12803" max="12803" width="46.6640625" style="331" customWidth="1"/>
    <col min="12804" max="12804" width="16.109375" style="331" customWidth="1"/>
    <col min="12805" max="12805" width="13.5546875" style="331" bestFit="1" customWidth="1"/>
    <col min="12806" max="12806" width="8.88671875" style="331"/>
    <col min="12807" max="12807" width="17" style="331" bestFit="1" customWidth="1"/>
    <col min="12808" max="12808" width="8.88671875" style="331"/>
    <col min="12809" max="12809" width="11.44140625" style="331" bestFit="1" customWidth="1"/>
    <col min="12810" max="13051" width="8.88671875" style="331"/>
    <col min="13052" max="13052" width="5" style="331" customWidth="1"/>
    <col min="13053" max="13053" width="30" style="331" customWidth="1"/>
    <col min="13054" max="13054" width="57.109375" style="331" customWidth="1"/>
    <col min="13055" max="13055" width="7.5546875" style="331" customWidth="1"/>
    <col min="13056" max="13056" width="17.88671875" style="331" customWidth="1"/>
    <col min="13057" max="13057" width="14.44140625" style="331" customWidth="1"/>
    <col min="13058" max="13058" width="20.88671875" style="331" customWidth="1"/>
    <col min="13059" max="13059" width="46.6640625" style="331" customWidth="1"/>
    <col min="13060" max="13060" width="16.109375" style="331" customWidth="1"/>
    <col min="13061" max="13061" width="13.5546875" style="331" bestFit="1" customWidth="1"/>
    <col min="13062" max="13062" width="8.88671875" style="331"/>
    <col min="13063" max="13063" width="17" style="331" bestFit="1" customWidth="1"/>
    <col min="13064" max="13064" width="8.88671875" style="331"/>
    <col min="13065" max="13065" width="11.44140625" style="331" bestFit="1" customWidth="1"/>
    <col min="13066" max="13307" width="8.88671875" style="331"/>
    <col min="13308" max="13308" width="5" style="331" customWidth="1"/>
    <col min="13309" max="13309" width="30" style="331" customWidth="1"/>
    <col min="13310" max="13310" width="57.109375" style="331" customWidth="1"/>
    <col min="13311" max="13311" width="7.5546875" style="331" customWidth="1"/>
    <col min="13312" max="13312" width="17.88671875" style="331" customWidth="1"/>
    <col min="13313" max="13313" width="14.44140625" style="331" customWidth="1"/>
    <col min="13314" max="13314" width="20.88671875" style="331" customWidth="1"/>
    <col min="13315" max="13315" width="46.6640625" style="331" customWidth="1"/>
    <col min="13316" max="13316" width="16.109375" style="331" customWidth="1"/>
    <col min="13317" max="13317" width="13.5546875" style="331" bestFit="1" customWidth="1"/>
    <col min="13318" max="13318" width="8.88671875" style="331"/>
    <col min="13319" max="13319" width="17" style="331" bestFit="1" customWidth="1"/>
    <col min="13320" max="13320" width="8.88671875" style="331"/>
    <col min="13321" max="13321" width="11.44140625" style="331" bestFit="1" customWidth="1"/>
    <col min="13322" max="13563" width="8.88671875" style="331"/>
    <col min="13564" max="13564" width="5" style="331" customWidth="1"/>
    <col min="13565" max="13565" width="30" style="331" customWidth="1"/>
    <col min="13566" max="13566" width="57.109375" style="331" customWidth="1"/>
    <col min="13567" max="13567" width="7.5546875" style="331" customWidth="1"/>
    <col min="13568" max="13568" width="17.88671875" style="331" customWidth="1"/>
    <col min="13569" max="13569" width="14.44140625" style="331" customWidth="1"/>
    <col min="13570" max="13570" width="20.88671875" style="331" customWidth="1"/>
    <col min="13571" max="13571" width="46.6640625" style="331" customWidth="1"/>
    <col min="13572" max="13572" width="16.109375" style="331" customWidth="1"/>
    <col min="13573" max="13573" width="13.5546875" style="331" bestFit="1" customWidth="1"/>
    <col min="13574" max="13574" width="8.88671875" style="331"/>
    <col min="13575" max="13575" width="17" style="331" bestFit="1" customWidth="1"/>
    <col min="13576" max="13576" width="8.88671875" style="331"/>
    <col min="13577" max="13577" width="11.44140625" style="331" bestFit="1" customWidth="1"/>
    <col min="13578" max="13819" width="8.88671875" style="331"/>
    <col min="13820" max="13820" width="5" style="331" customWidth="1"/>
    <col min="13821" max="13821" width="30" style="331" customWidth="1"/>
    <col min="13822" max="13822" width="57.109375" style="331" customWidth="1"/>
    <col min="13823" max="13823" width="7.5546875" style="331" customWidth="1"/>
    <col min="13824" max="13824" width="17.88671875" style="331" customWidth="1"/>
    <col min="13825" max="13825" width="14.44140625" style="331" customWidth="1"/>
    <col min="13826" max="13826" width="20.88671875" style="331" customWidth="1"/>
    <col min="13827" max="13827" width="46.6640625" style="331" customWidth="1"/>
    <col min="13828" max="13828" width="16.109375" style="331" customWidth="1"/>
    <col min="13829" max="13829" width="13.5546875" style="331" bestFit="1" customWidth="1"/>
    <col min="13830" max="13830" width="8.88671875" style="331"/>
    <col min="13831" max="13831" width="17" style="331" bestFit="1" customWidth="1"/>
    <col min="13832" max="13832" width="8.88671875" style="331"/>
    <col min="13833" max="13833" width="11.44140625" style="331" bestFit="1" customWidth="1"/>
    <col min="13834" max="14075" width="8.88671875" style="331"/>
    <col min="14076" max="14076" width="5" style="331" customWidth="1"/>
    <col min="14077" max="14077" width="30" style="331" customWidth="1"/>
    <col min="14078" max="14078" width="57.109375" style="331" customWidth="1"/>
    <col min="14079" max="14079" width="7.5546875" style="331" customWidth="1"/>
    <col min="14080" max="14080" width="17.88671875" style="331" customWidth="1"/>
    <col min="14081" max="14081" width="14.44140625" style="331" customWidth="1"/>
    <col min="14082" max="14082" width="20.88671875" style="331" customWidth="1"/>
    <col min="14083" max="14083" width="46.6640625" style="331" customWidth="1"/>
    <col min="14084" max="14084" width="16.109375" style="331" customWidth="1"/>
    <col min="14085" max="14085" width="13.5546875" style="331" bestFit="1" customWidth="1"/>
    <col min="14086" max="14086" width="8.88671875" style="331"/>
    <col min="14087" max="14087" width="17" style="331" bestFit="1" customWidth="1"/>
    <col min="14088" max="14088" width="8.88671875" style="331"/>
    <col min="14089" max="14089" width="11.44140625" style="331" bestFit="1" customWidth="1"/>
    <col min="14090" max="14331" width="8.88671875" style="331"/>
    <col min="14332" max="14332" width="5" style="331" customWidth="1"/>
    <col min="14333" max="14333" width="30" style="331" customWidth="1"/>
    <col min="14334" max="14334" width="57.109375" style="331" customWidth="1"/>
    <col min="14335" max="14335" width="7.5546875" style="331" customWidth="1"/>
    <col min="14336" max="14336" width="17.88671875" style="331" customWidth="1"/>
    <col min="14337" max="14337" width="14.44140625" style="331" customWidth="1"/>
    <col min="14338" max="14338" width="20.88671875" style="331" customWidth="1"/>
    <col min="14339" max="14339" width="46.6640625" style="331" customWidth="1"/>
    <col min="14340" max="14340" width="16.109375" style="331" customWidth="1"/>
    <col min="14341" max="14341" width="13.5546875" style="331" bestFit="1" customWidth="1"/>
    <col min="14342" max="14342" width="8.88671875" style="331"/>
    <col min="14343" max="14343" width="17" style="331" bestFit="1" customWidth="1"/>
    <col min="14344" max="14344" width="8.88671875" style="331"/>
    <col min="14345" max="14345" width="11.44140625" style="331" bestFit="1" customWidth="1"/>
    <col min="14346" max="14587" width="8.88671875" style="331"/>
    <col min="14588" max="14588" width="5" style="331" customWidth="1"/>
    <col min="14589" max="14589" width="30" style="331" customWidth="1"/>
    <col min="14590" max="14590" width="57.109375" style="331" customWidth="1"/>
    <col min="14591" max="14591" width="7.5546875" style="331" customWidth="1"/>
    <col min="14592" max="14592" width="17.88671875" style="331" customWidth="1"/>
    <col min="14593" max="14593" width="14.44140625" style="331" customWidth="1"/>
    <col min="14594" max="14594" width="20.88671875" style="331" customWidth="1"/>
    <col min="14595" max="14595" width="46.6640625" style="331" customWidth="1"/>
    <col min="14596" max="14596" width="16.109375" style="331" customWidth="1"/>
    <col min="14597" max="14597" width="13.5546875" style="331" bestFit="1" customWidth="1"/>
    <col min="14598" max="14598" width="8.88671875" style="331"/>
    <col min="14599" max="14599" width="17" style="331" bestFit="1" customWidth="1"/>
    <col min="14600" max="14600" width="8.88671875" style="331"/>
    <col min="14601" max="14601" width="11.44140625" style="331" bestFit="1" customWidth="1"/>
    <col min="14602" max="14843" width="8.88671875" style="331"/>
    <col min="14844" max="14844" width="5" style="331" customWidth="1"/>
    <col min="14845" max="14845" width="30" style="331" customWidth="1"/>
    <col min="14846" max="14846" width="57.109375" style="331" customWidth="1"/>
    <col min="14847" max="14847" width="7.5546875" style="331" customWidth="1"/>
    <col min="14848" max="14848" width="17.88671875" style="331" customWidth="1"/>
    <col min="14849" max="14849" width="14.44140625" style="331" customWidth="1"/>
    <col min="14850" max="14850" width="20.88671875" style="331" customWidth="1"/>
    <col min="14851" max="14851" width="46.6640625" style="331" customWidth="1"/>
    <col min="14852" max="14852" width="16.109375" style="331" customWidth="1"/>
    <col min="14853" max="14853" width="13.5546875" style="331" bestFit="1" customWidth="1"/>
    <col min="14854" max="14854" width="8.88671875" style="331"/>
    <col min="14855" max="14855" width="17" style="331" bestFit="1" customWidth="1"/>
    <col min="14856" max="14856" width="8.88671875" style="331"/>
    <col min="14857" max="14857" width="11.44140625" style="331" bestFit="1" customWidth="1"/>
    <col min="14858" max="15099" width="8.88671875" style="331"/>
    <col min="15100" max="15100" width="5" style="331" customWidth="1"/>
    <col min="15101" max="15101" width="30" style="331" customWidth="1"/>
    <col min="15102" max="15102" width="57.109375" style="331" customWidth="1"/>
    <col min="15103" max="15103" width="7.5546875" style="331" customWidth="1"/>
    <col min="15104" max="15104" width="17.88671875" style="331" customWidth="1"/>
    <col min="15105" max="15105" width="14.44140625" style="331" customWidth="1"/>
    <col min="15106" max="15106" width="20.88671875" style="331" customWidth="1"/>
    <col min="15107" max="15107" width="46.6640625" style="331" customWidth="1"/>
    <col min="15108" max="15108" width="16.109375" style="331" customWidth="1"/>
    <col min="15109" max="15109" width="13.5546875" style="331" bestFit="1" customWidth="1"/>
    <col min="15110" max="15110" width="8.88671875" style="331"/>
    <col min="15111" max="15111" width="17" style="331" bestFit="1" customWidth="1"/>
    <col min="15112" max="15112" width="8.88671875" style="331"/>
    <col min="15113" max="15113" width="11.44140625" style="331" bestFit="1" customWidth="1"/>
    <col min="15114" max="15355" width="8.88671875" style="331"/>
    <col min="15356" max="15356" width="5" style="331" customWidth="1"/>
    <col min="15357" max="15357" width="30" style="331" customWidth="1"/>
    <col min="15358" max="15358" width="57.109375" style="331" customWidth="1"/>
    <col min="15359" max="15359" width="7.5546875" style="331" customWidth="1"/>
    <col min="15360" max="15360" width="17.88671875" style="331" customWidth="1"/>
    <col min="15361" max="15361" width="14.44140625" style="331" customWidth="1"/>
    <col min="15362" max="15362" width="20.88671875" style="331" customWidth="1"/>
    <col min="15363" max="15363" width="46.6640625" style="331" customWidth="1"/>
    <col min="15364" max="15364" width="16.109375" style="331" customWidth="1"/>
    <col min="15365" max="15365" width="13.5546875" style="331" bestFit="1" customWidth="1"/>
    <col min="15366" max="15366" width="8.88671875" style="331"/>
    <col min="15367" max="15367" width="17" style="331" bestFit="1" customWidth="1"/>
    <col min="15368" max="15368" width="8.88671875" style="331"/>
    <col min="15369" max="15369" width="11.44140625" style="331" bestFit="1" customWidth="1"/>
    <col min="15370" max="15611" width="8.88671875" style="331"/>
    <col min="15612" max="15612" width="5" style="331" customWidth="1"/>
    <col min="15613" max="15613" width="30" style="331" customWidth="1"/>
    <col min="15614" max="15614" width="57.109375" style="331" customWidth="1"/>
    <col min="15615" max="15615" width="7.5546875" style="331" customWidth="1"/>
    <col min="15616" max="15616" width="17.88671875" style="331" customWidth="1"/>
    <col min="15617" max="15617" width="14.44140625" style="331" customWidth="1"/>
    <col min="15618" max="15618" width="20.88671875" style="331" customWidth="1"/>
    <col min="15619" max="15619" width="46.6640625" style="331" customWidth="1"/>
    <col min="15620" max="15620" width="16.109375" style="331" customWidth="1"/>
    <col min="15621" max="15621" width="13.5546875" style="331" bestFit="1" customWidth="1"/>
    <col min="15622" max="15622" width="8.88671875" style="331"/>
    <col min="15623" max="15623" width="17" style="331" bestFit="1" customWidth="1"/>
    <col min="15624" max="15624" width="8.88671875" style="331"/>
    <col min="15625" max="15625" width="11.44140625" style="331" bestFit="1" customWidth="1"/>
    <col min="15626" max="15867" width="8.88671875" style="331"/>
    <col min="15868" max="15868" width="5" style="331" customWidth="1"/>
    <col min="15869" max="15869" width="30" style="331" customWidth="1"/>
    <col min="15870" max="15870" width="57.109375" style="331" customWidth="1"/>
    <col min="15871" max="15871" width="7.5546875" style="331" customWidth="1"/>
    <col min="15872" max="15872" width="17.88671875" style="331" customWidth="1"/>
    <col min="15873" max="15873" width="14.44140625" style="331" customWidth="1"/>
    <col min="15874" max="15874" width="20.88671875" style="331" customWidth="1"/>
    <col min="15875" max="15875" width="46.6640625" style="331" customWidth="1"/>
    <col min="15876" max="15876" width="16.109375" style="331" customWidth="1"/>
    <col min="15877" max="15877" width="13.5546875" style="331" bestFit="1" customWidth="1"/>
    <col min="15878" max="15878" width="8.88671875" style="331"/>
    <col min="15879" max="15879" width="17" style="331" bestFit="1" customWidth="1"/>
    <col min="15880" max="15880" width="8.88671875" style="331"/>
    <col min="15881" max="15881" width="11.44140625" style="331" bestFit="1" customWidth="1"/>
    <col min="15882" max="16123" width="8.88671875" style="331"/>
    <col min="16124" max="16124" width="5" style="331" customWidth="1"/>
    <col min="16125" max="16125" width="30" style="331" customWidth="1"/>
    <col min="16126" max="16126" width="57.109375" style="331" customWidth="1"/>
    <col min="16127" max="16127" width="7.5546875" style="331" customWidth="1"/>
    <col min="16128" max="16128" width="17.88671875" style="331" customWidth="1"/>
    <col min="16129" max="16129" width="14.44140625" style="331" customWidth="1"/>
    <col min="16130" max="16130" width="20.88671875" style="331" customWidth="1"/>
    <col min="16131" max="16131" width="46.6640625" style="331" customWidth="1"/>
    <col min="16132" max="16132" width="16.109375" style="331" customWidth="1"/>
    <col min="16133" max="16133" width="13.5546875" style="331" bestFit="1" customWidth="1"/>
    <col min="16134" max="16134" width="8.88671875" style="331"/>
    <col min="16135" max="16135" width="17" style="331" bestFit="1" customWidth="1"/>
    <col min="16136" max="16136" width="8.88671875" style="331"/>
    <col min="16137" max="16137" width="11.44140625" style="331" bestFit="1" customWidth="1"/>
    <col min="16138" max="16379" width="8.88671875" style="331"/>
    <col min="16380" max="16384" width="8.88671875" style="331" customWidth="1"/>
  </cols>
  <sheetData>
    <row r="1" spans="1:251" customFormat="1" ht="14.4" x14ac:dyDescent="0.3">
      <c r="A1" s="2801"/>
      <c r="B1" s="2801"/>
      <c r="C1" s="2801"/>
      <c r="D1" s="2801"/>
      <c r="E1" s="2801"/>
      <c r="F1" s="2801"/>
    </row>
    <row r="2" spans="1:251" customFormat="1" ht="14.4" x14ac:dyDescent="0.3">
      <c r="A2" s="2802" t="s">
        <v>1248</v>
      </c>
      <c r="B2" s="2802"/>
      <c r="C2" s="2802"/>
      <c r="D2" s="2802"/>
      <c r="E2" s="2802"/>
      <c r="F2" s="2802"/>
    </row>
    <row r="3" spans="1:251" customFormat="1" ht="14.4" x14ac:dyDescent="0.3">
      <c r="A3" s="2803" t="s">
        <v>1249</v>
      </c>
      <c r="B3" s="2803"/>
      <c r="C3" s="2803"/>
      <c r="D3" s="2803"/>
      <c r="E3" s="2803"/>
      <c r="F3" s="2803"/>
    </row>
    <row r="4" spans="1:251" customFormat="1" ht="30" customHeight="1" x14ac:dyDescent="0.3">
      <c r="A4" s="2803" t="s">
        <v>4</v>
      </c>
      <c r="B4" s="2803"/>
      <c r="C4" s="2803"/>
      <c r="D4" s="2803"/>
      <c r="E4" s="2803"/>
      <c r="F4" s="2803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24"/>
      <c r="S4" s="224"/>
      <c r="T4" s="224"/>
      <c r="U4" s="224"/>
      <c r="V4" s="224"/>
      <c r="W4" s="224"/>
      <c r="X4" s="224"/>
      <c r="Y4" s="224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  <c r="BG4" s="224"/>
      <c r="BH4" s="224"/>
      <c r="BI4" s="224"/>
      <c r="BJ4" s="224"/>
      <c r="BK4" s="224"/>
      <c r="BL4" s="224"/>
      <c r="BM4" s="224"/>
      <c r="BN4" s="224"/>
      <c r="BO4" s="224"/>
      <c r="BP4" s="224"/>
      <c r="BQ4" s="224"/>
      <c r="BR4" s="224"/>
      <c r="BS4" s="224"/>
      <c r="BT4" s="224"/>
      <c r="BU4" s="224"/>
      <c r="BV4" s="224"/>
      <c r="BW4" s="224"/>
      <c r="BX4" s="224"/>
      <c r="BY4" s="224"/>
      <c r="BZ4" s="224"/>
      <c r="CA4" s="224"/>
      <c r="CB4" s="224"/>
      <c r="CC4" s="224"/>
      <c r="CD4" s="224"/>
      <c r="CE4" s="224"/>
      <c r="CF4" s="224"/>
      <c r="CG4" s="224"/>
      <c r="CH4" s="224"/>
      <c r="CI4" s="224"/>
      <c r="CJ4" s="224"/>
      <c r="CK4" s="224"/>
      <c r="CL4" s="224"/>
      <c r="CM4" s="224"/>
      <c r="CN4" s="224"/>
      <c r="CO4" s="224"/>
      <c r="CP4" s="224"/>
      <c r="CQ4" s="224"/>
      <c r="CR4" s="224"/>
      <c r="CS4" s="224"/>
      <c r="CT4" s="224"/>
      <c r="CU4" s="224"/>
      <c r="CV4" s="224"/>
      <c r="CW4" s="224"/>
      <c r="CX4" s="224"/>
      <c r="CY4" s="224"/>
      <c r="CZ4" s="224"/>
      <c r="DA4" s="224"/>
      <c r="DB4" s="224"/>
      <c r="DC4" s="224"/>
      <c r="DD4" s="224"/>
      <c r="DE4" s="224"/>
      <c r="DF4" s="224"/>
      <c r="DG4" s="224"/>
      <c r="DH4" s="224"/>
      <c r="DI4" s="224"/>
      <c r="DJ4" s="224"/>
      <c r="DK4" s="224"/>
      <c r="DL4" s="224"/>
      <c r="DM4" s="224"/>
      <c r="DN4" s="224"/>
      <c r="DO4" s="224"/>
      <c r="DP4" s="224"/>
      <c r="DQ4" s="224"/>
      <c r="DR4" s="224"/>
      <c r="DS4" s="224"/>
      <c r="DT4" s="224"/>
      <c r="DU4" s="224"/>
      <c r="DV4" s="224"/>
      <c r="DW4" s="224"/>
      <c r="DX4" s="224"/>
      <c r="DY4" s="224"/>
      <c r="DZ4" s="224"/>
      <c r="EA4" s="224"/>
      <c r="EB4" s="224"/>
      <c r="EC4" s="224"/>
      <c r="ED4" s="224"/>
      <c r="EE4" s="224"/>
      <c r="EF4" s="224"/>
      <c r="EG4" s="224"/>
      <c r="EH4" s="224"/>
      <c r="EI4" s="224"/>
      <c r="EJ4" s="224"/>
      <c r="EK4" s="224"/>
      <c r="EL4" s="224"/>
      <c r="EM4" s="224"/>
      <c r="EN4" s="224"/>
      <c r="EO4" s="224"/>
      <c r="EP4" s="224"/>
      <c r="EQ4" s="224"/>
      <c r="ER4" s="224"/>
      <c r="ES4" s="224"/>
      <c r="ET4" s="224"/>
      <c r="EU4" s="224"/>
      <c r="EV4" s="224"/>
      <c r="EW4" s="224"/>
      <c r="EX4" s="224"/>
      <c r="EY4" s="224"/>
      <c r="EZ4" s="224"/>
      <c r="FA4" s="224"/>
      <c r="FB4" s="224"/>
      <c r="FC4" s="224"/>
      <c r="FD4" s="224"/>
      <c r="FE4" s="224"/>
      <c r="FF4" s="224"/>
      <c r="FG4" s="224"/>
      <c r="FH4" s="224"/>
      <c r="FI4" s="224"/>
      <c r="FJ4" s="224"/>
      <c r="FK4" s="224"/>
      <c r="FL4" s="224"/>
      <c r="FM4" s="224"/>
      <c r="FN4" s="224"/>
      <c r="FO4" s="224"/>
      <c r="FP4" s="224"/>
      <c r="FQ4" s="224"/>
      <c r="FR4" s="224"/>
      <c r="FS4" s="224"/>
      <c r="FT4" s="224"/>
      <c r="FU4" s="224"/>
      <c r="FV4" s="224"/>
      <c r="FW4" s="224"/>
      <c r="FX4" s="224"/>
      <c r="FY4" s="224"/>
      <c r="FZ4" s="224"/>
      <c r="GA4" s="224"/>
      <c r="GB4" s="224"/>
      <c r="GC4" s="224"/>
      <c r="GD4" s="224"/>
      <c r="GE4" s="224"/>
      <c r="GF4" s="224"/>
      <c r="GG4" s="224"/>
      <c r="GH4" s="224"/>
      <c r="GI4" s="224"/>
      <c r="GJ4" s="224"/>
      <c r="GK4" s="224"/>
      <c r="GL4" s="224"/>
      <c r="GM4" s="224"/>
      <c r="GN4" s="224"/>
      <c r="GO4" s="224"/>
      <c r="GP4" s="224"/>
      <c r="GQ4" s="224"/>
      <c r="GR4" s="224"/>
      <c r="GS4" s="224"/>
      <c r="GT4" s="224"/>
      <c r="GU4" s="224"/>
      <c r="GV4" s="224"/>
      <c r="GW4" s="224"/>
      <c r="GX4" s="224"/>
      <c r="GY4" s="224"/>
      <c r="GZ4" s="224"/>
      <c r="HA4" s="224"/>
      <c r="HB4" s="224"/>
      <c r="HC4" s="224"/>
      <c r="HD4" s="224"/>
      <c r="HE4" s="224"/>
      <c r="HF4" s="224"/>
      <c r="HG4" s="224"/>
      <c r="HH4" s="224"/>
      <c r="HI4" s="224"/>
      <c r="HJ4" s="224"/>
      <c r="HK4" s="224"/>
      <c r="HL4" s="224"/>
      <c r="HM4" s="224"/>
      <c r="HN4" s="224"/>
      <c r="HO4" s="224"/>
      <c r="HP4" s="224"/>
      <c r="HQ4" s="224"/>
      <c r="HR4" s="224"/>
      <c r="HS4" s="224"/>
      <c r="HT4" s="224"/>
      <c r="HU4" s="224"/>
      <c r="HV4" s="224"/>
      <c r="HW4" s="224"/>
      <c r="HX4" s="224"/>
      <c r="HY4" s="224"/>
      <c r="HZ4" s="224"/>
      <c r="IA4" s="224"/>
      <c r="IB4" s="224"/>
      <c r="IC4" s="224"/>
      <c r="ID4" s="224"/>
      <c r="IE4" s="224"/>
      <c r="IF4" s="224"/>
      <c r="IG4" s="224"/>
      <c r="IH4" s="224"/>
      <c r="II4" s="224"/>
      <c r="IJ4" s="224"/>
      <c r="IK4" s="224"/>
      <c r="IL4" s="224"/>
      <c r="IM4" s="224"/>
      <c r="IN4" s="224"/>
      <c r="IO4" s="224"/>
      <c r="IP4" s="224"/>
      <c r="IQ4" s="224"/>
    </row>
    <row r="5" spans="1:251" customFormat="1" ht="14.4" x14ac:dyDescent="0.3">
      <c r="A5" s="225"/>
      <c r="B5" s="225"/>
      <c r="C5" s="225"/>
      <c r="D5" s="225"/>
      <c r="E5" s="225"/>
      <c r="F5" s="225"/>
      <c r="G5" s="224"/>
      <c r="H5" s="224"/>
      <c r="I5" s="224"/>
      <c r="J5" s="224"/>
      <c r="K5" s="224"/>
      <c r="L5" s="224"/>
      <c r="M5" s="224"/>
      <c r="N5" s="224"/>
      <c r="O5" s="224"/>
      <c r="P5" s="224"/>
      <c r="Q5" s="224"/>
      <c r="R5" s="224"/>
      <c r="S5" s="224"/>
      <c r="T5" s="224"/>
      <c r="U5" s="224"/>
      <c r="V5" s="224"/>
      <c r="W5" s="224"/>
      <c r="X5" s="224"/>
      <c r="Y5" s="224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  <c r="BG5" s="224"/>
      <c r="BH5" s="224"/>
      <c r="BI5" s="224"/>
      <c r="BJ5" s="224"/>
      <c r="BK5" s="224"/>
      <c r="BL5" s="224"/>
      <c r="BM5" s="224"/>
      <c r="BN5" s="224"/>
      <c r="BO5" s="224"/>
      <c r="BP5" s="224"/>
      <c r="BQ5" s="224"/>
      <c r="BR5" s="224"/>
      <c r="BS5" s="224"/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4"/>
      <c r="CE5" s="224"/>
      <c r="CF5" s="224"/>
      <c r="CG5" s="224"/>
      <c r="CH5" s="224"/>
      <c r="CI5" s="224"/>
      <c r="CJ5" s="224"/>
      <c r="CK5" s="224"/>
      <c r="CL5" s="224"/>
      <c r="CM5" s="224"/>
      <c r="CN5" s="224"/>
      <c r="CO5" s="224"/>
      <c r="CP5" s="224"/>
      <c r="CQ5" s="224"/>
      <c r="CR5" s="224"/>
      <c r="CS5" s="224"/>
      <c r="CT5" s="224"/>
      <c r="CU5" s="224"/>
      <c r="CV5" s="224"/>
      <c r="CW5" s="224"/>
      <c r="CX5" s="224"/>
      <c r="CY5" s="224"/>
      <c r="CZ5" s="224"/>
      <c r="DA5" s="224"/>
      <c r="DB5" s="224"/>
      <c r="DC5" s="224"/>
      <c r="DD5" s="224"/>
      <c r="DE5" s="224"/>
      <c r="DF5" s="224"/>
      <c r="DG5" s="224"/>
      <c r="DH5" s="224"/>
      <c r="DI5" s="224"/>
      <c r="DJ5" s="224"/>
      <c r="DK5" s="224"/>
      <c r="DL5" s="224"/>
      <c r="DM5" s="224"/>
      <c r="DN5" s="224"/>
      <c r="DO5" s="224"/>
      <c r="DP5" s="224"/>
      <c r="DQ5" s="224"/>
      <c r="DR5" s="224"/>
      <c r="DS5" s="224"/>
      <c r="DT5" s="224"/>
      <c r="DU5" s="224"/>
      <c r="DV5" s="224"/>
      <c r="DW5" s="224"/>
      <c r="DX5" s="224"/>
      <c r="DY5" s="224"/>
      <c r="DZ5" s="224"/>
      <c r="EA5" s="224"/>
      <c r="EB5" s="224"/>
      <c r="EC5" s="224"/>
      <c r="ED5" s="224"/>
      <c r="EE5" s="224"/>
      <c r="EF5" s="224"/>
      <c r="EG5" s="224"/>
      <c r="EH5" s="224"/>
      <c r="EI5" s="224"/>
      <c r="EJ5" s="224"/>
      <c r="EK5" s="224"/>
      <c r="EL5" s="224"/>
      <c r="EM5" s="224"/>
      <c r="EN5" s="224"/>
      <c r="EO5" s="224"/>
      <c r="EP5" s="224"/>
      <c r="EQ5" s="224"/>
      <c r="ER5" s="224"/>
      <c r="ES5" s="224"/>
      <c r="ET5" s="224"/>
      <c r="EU5" s="224"/>
      <c r="EV5" s="224"/>
      <c r="EW5" s="224"/>
      <c r="EX5" s="224"/>
      <c r="EY5" s="224"/>
      <c r="EZ5" s="224"/>
      <c r="FA5" s="224"/>
      <c r="FB5" s="224"/>
      <c r="FC5" s="224"/>
      <c r="FD5" s="224"/>
      <c r="FE5" s="224"/>
      <c r="FF5" s="224"/>
      <c r="FG5" s="224"/>
      <c r="FH5" s="224"/>
      <c r="FI5" s="224"/>
      <c r="FJ5" s="224"/>
      <c r="FK5" s="224"/>
      <c r="FL5" s="224"/>
      <c r="FM5" s="224"/>
      <c r="FN5" s="224"/>
      <c r="FO5" s="224"/>
      <c r="FP5" s="224"/>
      <c r="FQ5" s="224"/>
      <c r="FR5" s="224"/>
      <c r="FS5" s="224"/>
      <c r="FT5" s="224"/>
      <c r="FU5" s="224"/>
      <c r="FV5" s="224"/>
      <c r="FW5" s="224"/>
      <c r="FX5" s="224"/>
      <c r="FY5" s="224"/>
      <c r="FZ5" s="224"/>
      <c r="GA5" s="224"/>
      <c r="GB5" s="224"/>
      <c r="GC5" s="224"/>
      <c r="GD5" s="224"/>
      <c r="GE5" s="224"/>
      <c r="GF5" s="224"/>
      <c r="GG5" s="224"/>
      <c r="GH5" s="224"/>
      <c r="GI5" s="224"/>
      <c r="GJ5" s="224"/>
      <c r="GK5" s="224"/>
      <c r="GL5" s="224"/>
      <c r="GM5" s="224"/>
      <c r="GN5" s="224"/>
      <c r="GO5" s="224"/>
      <c r="GP5" s="224"/>
      <c r="GQ5" s="224"/>
      <c r="GR5" s="224"/>
      <c r="GS5" s="224"/>
      <c r="GT5" s="224"/>
      <c r="GU5" s="224"/>
      <c r="GV5" s="224"/>
      <c r="GW5" s="224"/>
      <c r="GX5" s="224"/>
      <c r="GY5" s="224"/>
      <c r="GZ5" s="224"/>
      <c r="HA5" s="224"/>
      <c r="HB5" s="224"/>
      <c r="HC5" s="224"/>
      <c r="HD5" s="224"/>
      <c r="HE5" s="224"/>
      <c r="HF5" s="224"/>
      <c r="HG5" s="224"/>
      <c r="HH5" s="224"/>
      <c r="HI5" s="224"/>
      <c r="HJ5" s="224"/>
      <c r="HK5" s="224"/>
      <c r="HL5" s="224"/>
      <c r="HM5" s="224"/>
      <c r="HN5" s="224"/>
      <c r="HO5" s="224"/>
      <c r="HP5" s="224"/>
      <c r="HQ5" s="224"/>
      <c r="HR5" s="224"/>
      <c r="HS5" s="224"/>
      <c r="HT5" s="224"/>
      <c r="HU5" s="224"/>
      <c r="HV5" s="224"/>
      <c r="HW5" s="224"/>
      <c r="HX5" s="224"/>
      <c r="HY5" s="224"/>
      <c r="HZ5" s="224"/>
      <c r="IA5" s="224"/>
      <c r="IB5" s="224"/>
      <c r="IC5" s="224"/>
      <c r="ID5" s="224"/>
      <c r="IE5" s="224"/>
      <c r="IF5" s="224"/>
      <c r="IG5" s="224"/>
      <c r="IH5" s="224"/>
      <c r="II5" s="224"/>
      <c r="IJ5" s="224"/>
      <c r="IK5" s="224"/>
      <c r="IL5" s="224"/>
      <c r="IM5" s="224"/>
      <c r="IN5" s="224"/>
      <c r="IO5" s="224"/>
      <c r="IP5" s="224"/>
      <c r="IQ5" s="224"/>
    </row>
    <row r="6" spans="1:251" customFormat="1" ht="14.4" x14ac:dyDescent="0.3">
      <c r="A6" s="2804" t="s">
        <v>1260</v>
      </c>
      <c r="B6" s="2804"/>
      <c r="C6" s="2804"/>
      <c r="D6" s="2804"/>
      <c r="E6" s="2804"/>
      <c r="F6" s="2804"/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24"/>
      <c r="R6" s="224"/>
      <c r="S6" s="224"/>
      <c r="T6" s="224"/>
      <c r="U6" s="224"/>
      <c r="V6" s="224"/>
      <c r="W6" s="224"/>
      <c r="X6" s="224"/>
      <c r="Y6" s="224"/>
      <c r="Z6" s="224"/>
      <c r="AA6" s="224"/>
      <c r="AB6" s="224"/>
      <c r="AC6" s="224"/>
      <c r="AD6" s="224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4"/>
      <c r="AS6" s="224"/>
      <c r="AT6" s="224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4"/>
      <c r="BF6" s="224"/>
      <c r="BG6" s="224"/>
      <c r="BH6" s="224"/>
      <c r="BI6" s="224"/>
      <c r="BJ6" s="224"/>
      <c r="BK6" s="224"/>
      <c r="BL6" s="224"/>
      <c r="BM6" s="224"/>
      <c r="BN6" s="224"/>
      <c r="BO6" s="224"/>
      <c r="BP6" s="224"/>
      <c r="BQ6" s="224"/>
      <c r="BR6" s="224"/>
      <c r="BS6" s="224"/>
      <c r="BT6" s="224"/>
      <c r="BU6" s="224"/>
      <c r="BV6" s="224"/>
      <c r="BW6" s="224"/>
      <c r="BX6" s="224"/>
      <c r="BY6" s="224"/>
      <c r="BZ6" s="224"/>
      <c r="CA6" s="224"/>
      <c r="CB6" s="224"/>
      <c r="CC6" s="224"/>
      <c r="CD6" s="224"/>
      <c r="CE6" s="224"/>
      <c r="CF6" s="224"/>
      <c r="CG6" s="224"/>
      <c r="CH6" s="224"/>
      <c r="CI6" s="224"/>
      <c r="CJ6" s="224"/>
      <c r="CK6" s="224"/>
      <c r="CL6" s="224"/>
      <c r="CM6" s="224"/>
      <c r="CN6" s="224"/>
      <c r="CO6" s="224"/>
      <c r="CP6" s="224"/>
      <c r="CQ6" s="224"/>
      <c r="CR6" s="224"/>
      <c r="CS6" s="224"/>
      <c r="CT6" s="224"/>
      <c r="CU6" s="224"/>
      <c r="CV6" s="224"/>
      <c r="CW6" s="224"/>
      <c r="CX6" s="224"/>
      <c r="CY6" s="224"/>
      <c r="CZ6" s="224"/>
      <c r="DA6" s="224"/>
      <c r="DB6" s="224"/>
      <c r="DC6" s="224"/>
      <c r="DD6" s="224"/>
      <c r="DE6" s="224"/>
      <c r="DF6" s="224"/>
      <c r="DG6" s="224"/>
      <c r="DH6" s="224"/>
      <c r="DI6" s="224"/>
      <c r="DJ6" s="224"/>
      <c r="DK6" s="224"/>
      <c r="DL6" s="224"/>
      <c r="DM6" s="224"/>
      <c r="DN6" s="224"/>
      <c r="DO6" s="224"/>
      <c r="DP6" s="224"/>
      <c r="DQ6" s="224"/>
      <c r="DR6" s="224"/>
      <c r="DS6" s="224"/>
      <c r="DT6" s="224"/>
      <c r="DU6" s="224"/>
      <c r="DV6" s="224"/>
      <c r="DW6" s="224"/>
      <c r="DX6" s="224"/>
      <c r="DY6" s="224"/>
      <c r="DZ6" s="224"/>
      <c r="EA6" s="224"/>
      <c r="EB6" s="224"/>
      <c r="EC6" s="224"/>
      <c r="ED6" s="224"/>
      <c r="EE6" s="224"/>
      <c r="EF6" s="224"/>
      <c r="EG6" s="224"/>
      <c r="EH6" s="224"/>
      <c r="EI6" s="224"/>
      <c r="EJ6" s="224"/>
      <c r="EK6" s="224"/>
      <c r="EL6" s="224"/>
      <c r="EM6" s="224"/>
      <c r="EN6" s="224"/>
      <c r="EO6" s="224"/>
      <c r="EP6" s="224"/>
      <c r="EQ6" s="224"/>
      <c r="ER6" s="224"/>
      <c r="ES6" s="224"/>
      <c r="ET6" s="224"/>
      <c r="EU6" s="224"/>
      <c r="EV6" s="224"/>
      <c r="EW6" s="224"/>
      <c r="EX6" s="224"/>
      <c r="EY6" s="224"/>
      <c r="EZ6" s="224"/>
      <c r="FA6" s="224"/>
      <c r="FB6" s="224"/>
      <c r="FC6" s="224"/>
      <c r="FD6" s="224"/>
      <c r="FE6" s="224"/>
      <c r="FF6" s="224"/>
      <c r="FG6" s="224"/>
      <c r="FH6" s="224"/>
      <c r="FI6" s="224"/>
      <c r="FJ6" s="224"/>
      <c r="FK6" s="224"/>
      <c r="FL6" s="224"/>
      <c r="FM6" s="224"/>
      <c r="FN6" s="224"/>
      <c r="FO6" s="224"/>
      <c r="FP6" s="224"/>
      <c r="FQ6" s="224"/>
      <c r="FR6" s="224"/>
      <c r="FS6" s="224"/>
      <c r="FT6" s="224"/>
      <c r="FU6" s="224"/>
      <c r="FV6" s="224"/>
      <c r="FW6" s="224"/>
      <c r="FX6" s="224"/>
      <c r="FY6" s="224"/>
      <c r="FZ6" s="224"/>
      <c r="GA6" s="224"/>
      <c r="GB6" s="224"/>
      <c r="GC6" s="224"/>
      <c r="GD6" s="224"/>
      <c r="GE6" s="224"/>
      <c r="GF6" s="224"/>
      <c r="GG6" s="224"/>
      <c r="GH6" s="224"/>
      <c r="GI6" s="224"/>
      <c r="GJ6" s="224"/>
      <c r="GK6" s="224"/>
      <c r="GL6" s="224"/>
      <c r="GM6" s="224"/>
      <c r="GN6" s="224"/>
      <c r="GO6" s="224"/>
      <c r="GP6" s="224"/>
      <c r="GQ6" s="224"/>
      <c r="GR6" s="224"/>
      <c r="GS6" s="224"/>
      <c r="GT6" s="224"/>
      <c r="GU6" s="224"/>
      <c r="GV6" s="224"/>
      <c r="GW6" s="224"/>
      <c r="GX6" s="224"/>
      <c r="GY6" s="224"/>
      <c r="GZ6" s="224"/>
      <c r="HA6" s="224"/>
      <c r="HB6" s="224"/>
      <c r="HC6" s="224"/>
      <c r="HD6" s="224"/>
      <c r="HE6" s="224"/>
      <c r="HF6" s="224"/>
      <c r="HG6" s="224"/>
      <c r="HH6" s="224"/>
      <c r="HI6" s="224"/>
      <c r="HJ6" s="224"/>
      <c r="HK6" s="224"/>
      <c r="HL6" s="224"/>
      <c r="HM6" s="224"/>
      <c r="HN6" s="224"/>
      <c r="HO6" s="224"/>
      <c r="HP6" s="224"/>
      <c r="HQ6" s="224"/>
      <c r="HR6" s="224"/>
      <c r="HS6" s="224"/>
      <c r="HT6" s="224"/>
      <c r="HU6" s="224"/>
      <c r="HV6" s="224"/>
      <c r="HW6" s="224"/>
      <c r="HX6" s="224"/>
      <c r="HY6" s="224"/>
      <c r="HZ6" s="224"/>
      <c r="IA6" s="224"/>
      <c r="IB6" s="224"/>
      <c r="IC6" s="224"/>
      <c r="ID6" s="224"/>
      <c r="IE6" s="224"/>
      <c r="IF6" s="224"/>
      <c r="IG6" s="224"/>
      <c r="IH6" s="224"/>
      <c r="II6" s="224"/>
      <c r="IJ6" s="224"/>
      <c r="IK6" s="224"/>
      <c r="IL6" s="224"/>
      <c r="IM6" s="224"/>
      <c r="IN6" s="224"/>
      <c r="IO6" s="224"/>
      <c r="IP6" s="224"/>
      <c r="IQ6" s="224"/>
    </row>
    <row r="7" spans="1:251" s="132" customFormat="1" x14ac:dyDescent="0.25">
      <c r="A7" s="129" t="str">
        <f>'[1]1'!A7</f>
        <v>Наименование проектной организации: ООО "ТЭП"</v>
      </c>
      <c r="B7" s="130"/>
      <c r="C7" s="130"/>
      <c r="D7" s="130"/>
      <c r="E7" s="130"/>
      <c r="F7" s="130"/>
      <c r="G7" s="130"/>
      <c r="H7" s="130"/>
      <c r="I7" s="130"/>
      <c r="J7" s="130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1"/>
      <c r="AJ7" s="131"/>
      <c r="AK7" s="131"/>
      <c r="AL7" s="131"/>
      <c r="AM7" s="131"/>
      <c r="AN7" s="131"/>
      <c r="AO7" s="131"/>
      <c r="AP7" s="131"/>
      <c r="AQ7" s="131"/>
      <c r="AR7" s="131"/>
      <c r="AS7" s="131"/>
      <c r="AT7" s="131"/>
      <c r="AU7" s="131"/>
      <c r="AV7" s="131"/>
      <c r="AW7" s="131"/>
      <c r="AX7" s="131"/>
      <c r="AY7" s="131"/>
      <c r="AZ7" s="131"/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1"/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  <c r="CR7" s="131"/>
      <c r="CS7" s="131"/>
      <c r="CT7" s="131"/>
      <c r="CU7" s="131"/>
      <c r="CV7" s="131"/>
      <c r="CW7" s="131"/>
      <c r="CX7" s="131"/>
      <c r="CY7" s="131"/>
      <c r="CZ7" s="131"/>
      <c r="DA7" s="131"/>
      <c r="DB7" s="131"/>
      <c r="DC7" s="131"/>
      <c r="DD7" s="131"/>
      <c r="DE7" s="131"/>
      <c r="DF7" s="131"/>
      <c r="DG7" s="131"/>
      <c r="DH7" s="131"/>
      <c r="DI7" s="131"/>
      <c r="DJ7" s="131"/>
      <c r="DK7" s="131"/>
      <c r="DL7" s="131"/>
      <c r="DM7" s="131"/>
      <c r="DN7" s="131"/>
      <c r="DO7" s="131"/>
      <c r="DP7" s="131"/>
      <c r="DQ7" s="131"/>
      <c r="DR7" s="131"/>
      <c r="DS7" s="131"/>
      <c r="DT7" s="131"/>
      <c r="DU7" s="131"/>
      <c r="DV7" s="131"/>
      <c r="DW7" s="131"/>
      <c r="DX7" s="131"/>
      <c r="DY7" s="131"/>
      <c r="DZ7" s="131"/>
      <c r="EA7" s="131"/>
      <c r="EB7" s="131"/>
      <c r="EC7" s="131"/>
      <c r="ED7" s="131"/>
      <c r="EE7" s="131"/>
      <c r="EF7" s="131"/>
      <c r="EG7" s="131"/>
      <c r="EH7" s="131"/>
      <c r="EI7" s="131"/>
      <c r="EJ7" s="131"/>
      <c r="EK7" s="131"/>
      <c r="EL7" s="131"/>
      <c r="EM7" s="131"/>
      <c r="EN7" s="131"/>
      <c r="EO7" s="131"/>
      <c r="EP7" s="131"/>
      <c r="EQ7" s="131"/>
      <c r="ER7" s="131"/>
      <c r="ES7" s="131"/>
      <c r="ET7" s="131"/>
      <c r="EU7" s="131"/>
      <c r="EV7" s="131"/>
      <c r="EW7" s="131"/>
      <c r="EX7" s="131"/>
      <c r="EY7" s="131"/>
      <c r="EZ7" s="131"/>
      <c r="FA7" s="131"/>
      <c r="FB7" s="131"/>
      <c r="FC7" s="131"/>
      <c r="FD7" s="131"/>
      <c r="FE7" s="131"/>
      <c r="FF7" s="131"/>
      <c r="FG7" s="131"/>
      <c r="FH7" s="131"/>
      <c r="FI7" s="131"/>
      <c r="FJ7" s="131"/>
      <c r="FK7" s="131"/>
      <c r="FL7" s="131"/>
      <c r="FM7" s="131"/>
      <c r="FN7" s="131"/>
      <c r="FO7" s="131"/>
      <c r="FP7" s="131"/>
      <c r="FQ7" s="131"/>
      <c r="FR7" s="131"/>
      <c r="FS7" s="131"/>
      <c r="FT7" s="131"/>
      <c r="FU7" s="131"/>
      <c r="FV7" s="131"/>
      <c r="FW7" s="131"/>
      <c r="FX7" s="131"/>
      <c r="FY7" s="131"/>
      <c r="FZ7" s="131"/>
      <c r="GA7" s="131"/>
      <c r="GB7" s="131"/>
      <c r="GC7" s="131"/>
      <c r="GD7" s="131"/>
      <c r="GE7" s="131"/>
      <c r="GF7" s="131"/>
      <c r="GG7" s="131"/>
      <c r="GH7" s="131"/>
      <c r="GI7" s="131"/>
      <c r="GJ7" s="131"/>
      <c r="GK7" s="131"/>
      <c r="GL7" s="131"/>
      <c r="GM7" s="131"/>
      <c r="GN7" s="131"/>
      <c r="GO7" s="131"/>
      <c r="GP7" s="131"/>
      <c r="GQ7" s="131"/>
      <c r="GR7" s="131"/>
      <c r="GS7" s="131"/>
      <c r="GT7" s="131"/>
      <c r="GU7" s="131"/>
      <c r="GV7" s="131"/>
      <c r="GW7" s="131"/>
      <c r="GX7" s="131"/>
      <c r="GY7" s="131"/>
      <c r="GZ7" s="131"/>
      <c r="HA7" s="131"/>
      <c r="HB7" s="131"/>
      <c r="HC7" s="131"/>
      <c r="HD7" s="131"/>
      <c r="HE7" s="131"/>
      <c r="HF7" s="131"/>
      <c r="HG7" s="131"/>
      <c r="HH7" s="131"/>
      <c r="HI7" s="131"/>
      <c r="HJ7" s="131"/>
      <c r="HK7" s="131"/>
      <c r="HL7" s="131"/>
      <c r="HM7" s="131"/>
      <c r="HN7" s="131"/>
      <c r="HO7" s="131"/>
      <c r="HP7" s="131"/>
      <c r="HQ7" s="131"/>
      <c r="HR7" s="131"/>
      <c r="HS7" s="131"/>
      <c r="HT7" s="131"/>
      <c r="HU7" s="131"/>
      <c r="HV7" s="131"/>
      <c r="HW7" s="131"/>
      <c r="HX7" s="131"/>
      <c r="HY7" s="131"/>
      <c r="HZ7" s="131"/>
      <c r="IA7" s="131"/>
      <c r="IB7" s="131"/>
      <c r="IC7" s="131"/>
      <c r="ID7" s="131"/>
      <c r="IE7" s="131"/>
      <c r="IF7" s="131"/>
      <c r="IG7" s="131"/>
      <c r="IH7" s="131"/>
      <c r="II7" s="131"/>
      <c r="IJ7" s="131"/>
      <c r="IK7" s="131"/>
      <c r="IL7" s="131"/>
      <c r="IM7" s="131"/>
    </row>
    <row r="8" spans="1:251" s="132" customFormat="1" x14ac:dyDescent="0.25">
      <c r="A8" s="129" t="str">
        <f>'[1]1'!A8</f>
        <v>Наименование Заказчика: АО «Оборонэнерго»</v>
      </c>
      <c r="B8" s="130"/>
      <c r="C8" s="130"/>
      <c r="D8" s="130"/>
      <c r="E8" s="130"/>
      <c r="F8" s="130"/>
      <c r="G8" s="130"/>
      <c r="H8" s="130"/>
      <c r="I8" s="130"/>
      <c r="J8" s="130"/>
      <c r="K8" s="131"/>
      <c r="L8" s="131"/>
      <c r="M8" s="131"/>
      <c r="N8" s="131"/>
      <c r="O8" s="131"/>
      <c r="P8" s="131"/>
      <c r="Q8" s="131"/>
      <c r="R8" s="131"/>
      <c r="S8" s="131"/>
      <c r="T8" s="131"/>
      <c r="U8" s="131"/>
      <c r="V8" s="131"/>
      <c r="W8" s="131"/>
      <c r="X8" s="131"/>
      <c r="Y8" s="131"/>
      <c r="Z8" s="131"/>
      <c r="AA8" s="131"/>
      <c r="AB8" s="131"/>
      <c r="AC8" s="131"/>
      <c r="AD8" s="131"/>
      <c r="AE8" s="131"/>
      <c r="AF8" s="131"/>
      <c r="AG8" s="131"/>
      <c r="AH8" s="131"/>
      <c r="AI8" s="131"/>
      <c r="AJ8" s="131"/>
      <c r="AK8" s="131"/>
      <c r="AL8" s="131"/>
      <c r="AM8" s="131"/>
      <c r="AN8" s="131"/>
      <c r="AO8" s="131"/>
      <c r="AP8" s="131"/>
      <c r="AQ8" s="131"/>
      <c r="AR8" s="131"/>
      <c r="AS8" s="131"/>
      <c r="AT8" s="131"/>
      <c r="AU8" s="131"/>
      <c r="AV8" s="131"/>
      <c r="AW8" s="131"/>
      <c r="AX8" s="131"/>
      <c r="AY8" s="131"/>
      <c r="AZ8" s="131"/>
      <c r="BA8" s="131"/>
      <c r="BB8" s="131"/>
      <c r="BC8" s="131"/>
      <c r="BD8" s="131"/>
      <c r="BE8" s="131"/>
      <c r="BF8" s="131"/>
      <c r="BG8" s="131"/>
      <c r="BH8" s="131"/>
      <c r="BI8" s="131"/>
      <c r="BJ8" s="131"/>
      <c r="BK8" s="131"/>
      <c r="BL8" s="131"/>
      <c r="BM8" s="131"/>
      <c r="BN8" s="131"/>
      <c r="BO8" s="131"/>
      <c r="BP8" s="131"/>
      <c r="BQ8" s="131"/>
      <c r="BR8" s="131"/>
      <c r="BS8" s="131"/>
      <c r="BT8" s="131"/>
      <c r="BU8" s="131"/>
      <c r="BV8" s="131"/>
      <c r="BW8" s="131"/>
      <c r="BX8" s="131"/>
      <c r="BY8" s="131"/>
      <c r="BZ8" s="131"/>
      <c r="CA8" s="131"/>
      <c r="CB8" s="131"/>
      <c r="CC8" s="131"/>
      <c r="CD8" s="131"/>
      <c r="CE8" s="131"/>
      <c r="CF8" s="131"/>
      <c r="CG8" s="131"/>
      <c r="CH8" s="131"/>
      <c r="CI8" s="131"/>
      <c r="CJ8" s="131"/>
      <c r="CK8" s="131"/>
      <c r="CL8" s="131"/>
      <c r="CM8" s="131"/>
      <c r="CN8" s="131"/>
      <c r="CO8" s="131"/>
      <c r="CP8" s="131"/>
      <c r="CQ8" s="131"/>
      <c r="CR8" s="131"/>
      <c r="CS8" s="131"/>
      <c r="CT8" s="131"/>
      <c r="CU8" s="131"/>
      <c r="CV8" s="131"/>
      <c r="CW8" s="131"/>
      <c r="CX8" s="131"/>
      <c r="CY8" s="131"/>
      <c r="CZ8" s="131"/>
      <c r="DA8" s="131"/>
      <c r="DB8" s="131"/>
      <c r="DC8" s="131"/>
      <c r="DD8" s="131"/>
      <c r="DE8" s="131"/>
      <c r="DF8" s="131"/>
      <c r="DG8" s="131"/>
      <c r="DH8" s="131"/>
      <c r="DI8" s="131"/>
      <c r="DJ8" s="131"/>
      <c r="DK8" s="131"/>
      <c r="DL8" s="131"/>
      <c r="DM8" s="131"/>
      <c r="DN8" s="131"/>
      <c r="DO8" s="131"/>
      <c r="DP8" s="131"/>
      <c r="DQ8" s="131"/>
      <c r="DR8" s="131"/>
      <c r="DS8" s="131"/>
      <c r="DT8" s="131"/>
      <c r="DU8" s="131"/>
      <c r="DV8" s="131"/>
      <c r="DW8" s="131"/>
      <c r="DX8" s="131"/>
      <c r="DY8" s="131"/>
      <c r="DZ8" s="131"/>
      <c r="EA8" s="131"/>
      <c r="EB8" s="131"/>
      <c r="EC8" s="131"/>
      <c r="ED8" s="131"/>
      <c r="EE8" s="131"/>
      <c r="EF8" s="131"/>
      <c r="EG8" s="131"/>
      <c r="EH8" s="131"/>
      <c r="EI8" s="131"/>
      <c r="EJ8" s="131"/>
      <c r="EK8" s="131"/>
      <c r="EL8" s="131"/>
      <c r="EM8" s="131"/>
      <c r="EN8" s="131"/>
      <c r="EO8" s="131"/>
      <c r="EP8" s="131"/>
      <c r="EQ8" s="131"/>
      <c r="ER8" s="131"/>
      <c r="ES8" s="131"/>
      <c r="ET8" s="131"/>
      <c r="EU8" s="131"/>
      <c r="EV8" s="131"/>
      <c r="EW8" s="131"/>
      <c r="EX8" s="131"/>
      <c r="EY8" s="131"/>
      <c r="EZ8" s="131"/>
      <c r="FA8" s="131"/>
      <c r="FB8" s="131"/>
      <c r="FC8" s="131"/>
      <c r="FD8" s="131"/>
      <c r="FE8" s="131"/>
      <c r="FF8" s="131"/>
      <c r="FG8" s="131"/>
      <c r="FH8" s="131"/>
      <c r="FI8" s="131"/>
      <c r="FJ8" s="131"/>
      <c r="FK8" s="131"/>
      <c r="FL8" s="131"/>
      <c r="FM8" s="131"/>
      <c r="FN8" s="131"/>
      <c r="FO8" s="131"/>
      <c r="FP8" s="131"/>
      <c r="FQ8" s="131"/>
      <c r="FR8" s="131"/>
      <c r="FS8" s="131"/>
      <c r="FT8" s="131"/>
      <c r="FU8" s="131"/>
      <c r="FV8" s="131"/>
      <c r="FW8" s="131"/>
      <c r="FX8" s="131"/>
      <c r="FY8" s="131"/>
      <c r="FZ8" s="131"/>
      <c r="GA8" s="131"/>
      <c r="GB8" s="131"/>
      <c r="GC8" s="131"/>
      <c r="GD8" s="131"/>
      <c r="GE8" s="131"/>
      <c r="GF8" s="131"/>
      <c r="GG8" s="131"/>
      <c r="GH8" s="131"/>
      <c r="GI8" s="131"/>
      <c r="GJ8" s="131"/>
      <c r="GK8" s="131"/>
      <c r="GL8" s="131"/>
      <c r="GM8" s="131"/>
      <c r="GN8" s="131"/>
      <c r="GO8" s="131"/>
      <c r="GP8" s="131"/>
      <c r="GQ8" s="131"/>
      <c r="GR8" s="131"/>
      <c r="GS8" s="131"/>
      <c r="GT8" s="131"/>
      <c r="GU8" s="131"/>
      <c r="GV8" s="131"/>
      <c r="GW8" s="131"/>
      <c r="GX8" s="131"/>
      <c r="GY8" s="131"/>
      <c r="GZ8" s="131"/>
      <c r="HA8" s="131"/>
      <c r="HB8" s="131"/>
      <c r="HC8" s="131"/>
      <c r="HD8" s="131"/>
      <c r="HE8" s="131"/>
      <c r="HF8" s="131"/>
      <c r="HG8" s="131"/>
      <c r="HH8" s="131"/>
      <c r="HI8" s="131"/>
      <c r="HJ8" s="131"/>
      <c r="HK8" s="131"/>
      <c r="HL8" s="131"/>
      <c r="HM8" s="131"/>
      <c r="HN8" s="131"/>
      <c r="HO8" s="131"/>
      <c r="HP8" s="131"/>
      <c r="HQ8" s="131"/>
      <c r="HR8" s="131"/>
      <c r="HS8" s="131"/>
      <c r="HT8" s="131"/>
      <c r="HU8" s="131"/>
      <c r="HV8" s="131"/>
      <c r="HW8" s="131"/>
      <c r="HX8" s="131"/>
      <c r="HY8" s="131"/>
      <c r="HZ8" s="131"/>
      <c r="IA8" s="131"/>
      <c r="IB8" s="131"/>
      <c r="IC8" s="131"/>
      <c r="ID8" s="131"/>
      <c r="IE8" s="131"/>
      <c r="IF8" s="131"/>
      <c r="IG8" s="131"/>
      <c r="IH8" s="131"/>
      <c r="II8" s="131"/>
      <c r="IJ8" s="131"/>
      <c r="IK8" s="131"/>
      <c r="IL8" s="131"/>
      <c r="IM8" s="131"/>
    </row>
    <row r="9" spans="1:251" customFormat="1" ht="15" thickBot="1" x14ac:dyDescent="0.35">
      <c r="A9" s="2798"/>
      <c r="B9" s="2799"/>
      <c r="C9" s="2800"/>
      <c r="D9" s="2799"/>
      <c r="E9" s="2799"/>
      <c r="F9" s="2799"/>
    </row>
    <row r="10" spans="1:251" customFormat="1" ht="41.4" x14ac:dyDescent="0.3">
      <c r="A10" s="921" t="s">
        <v>30</v>
      </c>
      <c r="B10" s="922" t="s">
        <v>1250</v>
      </c>
      <c r="C10" s="922" t="s">
        <v>1251</v>
      </c>
      <c r="D10" s="2805" t="s">
        <v>1252</v>
      </c>
      <c r="E10" s="2806"/>
      <c r="F10" s="923" t="s">
        <v>1253</v>
      </c>
    </row>
    <row r="11" spans="1:251" customFormat="1" ht="14.4" x14ac:dyDescent="0.3">
      <c r="A11" s="924">
        <v>1</v>
      </c>
      <c r="B11" s="925">
        <v>2</v>
      </c>
      <c r="C11" s="926">
        <v>3</v>
      </c>
      <c r="D11" s="2807">
        <v>4</v>
      </c>
      <c r="E11" s="2808"/>
      <c r="F11" s="927">
        <v>5</v>
      </c>
    </row>
    <row r="12" spans="1:251" customFormat="1" ht="14.4" x14ac:dyDescent="0.3">
      <c r="A12" s="928"/>
      <c r="B12" s="2791" t="s">
        <v>1254</v>
      </c>
      <c r="C12" s="2792"/>
      <c r="D12" s="2792"/>
      <c r="E12" s="2792"/>
      <c r="F12" s="2793"/>
    </row>
    <row r="13" spans="1:251" customFormat="1" ht="69" x14ac:dyDescent="0.3">
      <c r="A13" s="226">
        <v>1</v>
      </c>
      <c r="B13" s="227" t="s">
        <v>2669</v>
      </c>
      <c r="C13" s="228" t="s">
        <v>2670</v>
      </c>
      <c r="D13" s="2809" t="s">
        <v>2671</v>
      </c>
      <c r="E13" s="2790"/>
      <c r="F13" s="229">
        <f>3538*2</f>
        <v>7076</v>
      </c>
      <c r="G13" s="230"/>
    </row>
    <row r="14" spans="1:251" customFormat="1" ht="69" x14ac:dyDescent="0.3">
      <c r="A14" s="226">
        <v>2</v>
      </c>
      <c r="B14" s="227" t="s">
        <v>2672</v>
      </c>
      <c r="C14" s="228" t="s">
        <v>2673</v>
      </c>
      <c r="D14" s="2809" t="s">
        <v>2674</v>
      </c>
      <c r="E14" s="2790"/>
      <c r="F14" s="229">
        <f>1200*5</f>
        <v>6000</v>
      </c>
      <c r="G14" s="230"/>
    </row>
    <row r="15" spans="1:251" customFormat="1" ht="69" x14ac:dyDescent="0.3">
      <c r="A15" s="226">
        <v>3</v>
      </c>
      <c r="B15" s="227" t="s">
        <v>2675</v>
      </c>
      <c r="C15" s="228" t="s">
        <v>2673</v>
      </c>
      <c r="D15" s="2809" t="s">
        <v>2676</v>
      </c>
      <c r="E15" s="2790"/>
      <c r="F15" s="229">
        <f>570*12</f>
        <v>6840</v>
      </c>
      <c r="G15" s="230"/>
      <c r="H15">
        <v>26.93</v>
      </c>
      <c r="I15">
        <v>23.94</v>
      </c>
    </row>
    <row r="16" spans="1:251" customFormat="1" ht="14.4" customHeight="1" x14ac:dyDescent="0.3">
      <c r="A16" s="226">
        <v>4</v>
      </c>
      <c r="B16" s="2787" t="s">
        <v>1255</v>
      </c>
      <c r="C16" s="2788"/>
      <c r="D16" s="2789"/>
      <c r="E16" s="2790"/>
      <c r="F16" s="235">
        <f>F13+F14+F15</f>
        <v>19916</v>
      </c>
    </row>
    <row r="17" spans="1:251" customFormat="1" ht="27.6" x14ac:dyDescent="0.3">
      <c r="A17" s="226">
        <v>5</v>
      </c>
      <c r="B17" s="233" t="s">
        <v>1256</v>
      </c>
      <c r="C17" s="234" t="s">
        <v>1257</v>
      </c>
      <c r="D17" s="2789" t="s">
        <v>2677</v>
      </c>
      <c r="E17" s="2790" t="e">
        <v>#REF!</v>
      </c>
      <c r="F17" s="235">
        <f>ROUND(F16*1.25,2)</f>
        <v>24895</v>
      </c>
      <c r="H17">
        <v>6.79</v>
      </c>
      <c r="I17">
        <v>7.27</v>
      </c>
    </row>
    <row r="18" spans="1:251" customFormat="1" ht="14.4" x14ac:dyDescent="0.3">
      <c r="A18" s="226"/>
      <c r="B18" s="2791" t="s">
        <v>1258</v>
      </c>
      <c r="C18" s="2792"/>
      <c r="D18" s="2792"/>
      <c r="E18" s="2792"/>
      <c r="F18" s="2793"/>
    </row>
    <row r="19" spans="1:251" customFormat="1" ht="165.6" x14ac:dyDescent="0.3">
      <c r="A19" s="929">
        <v>6</v>
      </c>
      <c r="B19" s="227" t="s">
        <v>1247</v>
      </c>
      <c r="C19" s="930" t="s">
        <v>2678</v>
      </c>
      <c r="D19" s="2785" t="str">
        <f>F17&amp;" тыс. руб * 7,12% * 0,8 * 0,4 * 1,3 * 4,75"</f>
        <v>24895 тыс. руб * 7,12% * 0,8 * 0,4 * 1,3 * 4,75</v>
      </c>
      <c r="E19" s="2786"/>
      <c r="F19" s="236">
        <f>ROUND(F17*J19/100*0.8*0.4*1.3*4.75,2)</f>
        <v>3502.51</v>
      </c>
      <c r="G19" s="237"/>
      <c r="H19" s="238"/>
      <c r="I19" s="239"/>
      <c r="J19" s="240">
        <f>ROUND(H17-(H17-I17)/(H15-I15)*(H15-F17/1000),2)</f>
        <v>7.12</v>
      </c>
    </row>
    <row r="20" spans="1:251" customFormat="1" ht="14.4" x14ac:dyDescent="0.3">
      <c r="A20" s="931">
        <v>7</v>
      </c>
      <c r="B20" s="2794" t="s">
        <v>1880</v>
      </c>
      <c r="C20" s="2795"/>
      <c r="D20" s="2796" t="s">
        <v>6</v>
      </c>
      <c r="E20" s="2797"/>
      <c r="F20" s="932">
        <f>F19</f>
        <v>3502.51</v>
      </c>
      <c r="G20" s="241"/>
    </row>
    <row r="21" spans="1:251" s="894" customFormat="1" ht="25.2" customHeight="1" x14ac:dyDescent="0.25">
      <c r="A21" s="242">
        <v>8</v>
      </c>
      <c r="B21" s="2783" t="s">
        <v>1259</v>
      </c>
      <c r="C21" s="2784"/>
      <c r="D21" s="2810" t="str">
        <f>F20&amp;"/4,75/1,19"</f>
        <v>3502,51/4,75/1,19</v>
      </c>
      <c r="E21" s="2811"/>
      <c r="F21" s="933">
        <f>F20/1.19/4.75</f>
        <v>619.64</v>
      </c>
      <c r="G21" s="934"/>
    </row>
    <row r="22" spans="1:251" customFormat="1" ht="14.4" x14ac:dyDescent="0.3">
      <c r="A22" s="156"/>
      <c r="B22" s="156"/>
      <c r="C22" s="156"/>
      <c r="D22" s="243"/>
      <c r="E22" s="156"/>
      <c r="F22" s="244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  <c r="AZ22" s="158"/>
      <c r="BA22" s="158"/>
      <c r="BB22" s="158"/>
      <c r="BC22" s="158"/>
      <c r="BD22" s="158"/>
      <c r="BE22" s="158"/>
      <c r="BF22" s="158"/>
      <c r="BG22" s="158"/>
      <c r="BH22" s="158"/>
      <c r="BI22" s="158"/>
      <c r="BJ22" s="158"/>
      <c r="BK22" s="158"/>
      <c r="BL22" s="158"/>
      <c r="BM22" s="158"/>
      <c r="BN22" s="158"/>
      <c r="BO22" s="158"/>
      <c r="BP22" s="158"/>
      <c r="BQ22" s="158"/>
      <c r="BR22" s="158"/>
      <c r="BS22" s="158"/>
      <c r="BT22" s="158"/>
      <c r="BU22" s="158"/>
      <c r="BV22" s="158"/>
      <c r="BW22" s="158"/>
      <c r="BX22" s="158"/>
      <c r="BY22" s="158"/>
      <c r="BZ22" s="158"/>
      <c r="CA22" s="158"/>
      <c r="CB22" s="158"/>
      <c r="CC22" s="158"/>
      <c r="CD22" s="158"/>
      <c r="CE22" s="158"/>
      <c r="CF22" s="158"/>
      <c r="CG22" s="158"/>
      <c r="CH22" s="158"/>
      <c r="CI22" s="158"/>
      <c r="CJ22" s="158"/>
      <c r="CK22" s="158"/>
      <c r="CL22" s="158"/>
      <c r="CM22" s="158"/>
      <c r="CN22" s="158"/>
      <c r="CO22" s="158"/>
      <c r="CP22" s="158"/>
      <c r="CQ22" s="158"/>
      <c r="CR22" s="158"/>
      <c r="CS22" s="158"/>
      <c r="CT22" s="158"/>
      <c r="CU22" s="158"/>
      <c r="CV22" s="158"/>
      <c r="CW22" s="158"/>
      <c r="CX22" s="158"/>
      <c r="CY22" s="158"/>
      <c r="CZ22" s="158"/>
      <c r="DA22" s="158"/>
      <c r="DB22" s="158"/>
      <c r="DC22" s="158"/>
      <c r="DD22" s="158"/>
      <c r="DE22" s="158"/>
      <c r="DF22" s="158"/>
      <c r="DG22" s="158"/>
      <c r="DH22" s="158"/>
      <c r="DI22" s="158"/>
      <c r="DJ22" s="158"/>
      <c r="DK22" s="158"/>
      <c r="DL22" s="158"/>
      <c r="DM22" s="158"/>
      <c r="DN22" s="158"/>
      <c r="DO22" s="158"/>
      <c r="DP22" s="158"/>
      <c r="DQ22" s="158"/>
      <c r="DR22" s="158"/>
      <c r="DS22" s="158"/>
      <c r="DT22" s="158"/>
      <c r="DU22" s="158"/>
      <c r="DV22" s="158"/>
      <c r="DW22" s="158"/>
      <c r="DX22" s="158"/>
      <c r="DY22" s="158"/>
      <c r="DZ22" s="158"/>
      <c r="EA22" s="158"/>
      <c r="EB22" s="158"/>
      <c r="EC22" s="158"/>
      <c r="ED22" s="158"/>
      <c r="EE22" s="158"/>
      <c r="EF22" s="158"/>
      <c r="EG22" s="158"/>
      <c r="EH22" s="158"/>
      <c r="EI22" s="158"/>
      <c r="EJ22" s="158"/>
      <c r="EK22" s="158"/>
      <c r="EL22" s="158"/>
      <c r="EM22" s="158"/>
      <c r="EN22" s="158"/>
      <c r="EO22" s="158"/>
      <c r="EP22" s="158"/>
      <c r="EQ22" s="158"/>
      <c r="ER22" s="158"/>
      <c r="ES22" s="158"/>
      <c r="ET22" s="158"/>
      <c r="EU22" s="158"/>
      <c r="EV22" s="158"/>
      <c r="EW22" s="158"/>
      <c r="EX22" s="158"/>
      <c r="EY22" s="158"/>
      <c r="EZ22" s="158"/>
      <c r="FA22" s="158"/>
      <c r="FB22" s="158"/>
      <c r="FC22" s="158"/>
      <c r="FD22" s="158"/>
      <c r="FE22" s="158"/>
      <c r="FF22" s="158"/>
      <c r="FG22" s="158"/>
      <c r="FH22" s="158"/>
      <c r="FI22" s="158"/>
      <c r="FJ22" s="158"/>
      <c r="FK22" s="158"/>
      <c r="FL22" s="158"/>
      <c r="FM22" s="158"/>
      <c r="FN22" s="158"/>
      <c r="FO22" s="158"/>
      <c r="FP22" s="158"/>
      <c r="FQ22" s="158"/>
      <c r="FR22" s="158"/>
      <c r="FS22" s="158"/>
      <c r="FT22" s="158"/>
      <c r="FU22" s="158"/>
      <c r="FV22" s="158"/>
      <c r="FW22" s="158"/>
      <c r="FX22" s="158"/>
      <c r="FY22" s="158"/>
      <c r="FZ22" s="158"/>
      <c r="GA22" s="158"/>
      <c r="GB22" s="158"/>
      <c r="GC22" s="158"/>
      <c r="GD22" s="158"/>
      <c r="GE22" s="158"/>
      <c r="GF22" s="158"/>
      <c r="GG22" s="158"/>
      <c r="GH22" s="158"/>
      <c r="GI22" s="158"/>
      <c r="GJ22" s="158"/>
      <c r="GK22" s="158"/>
      <c r="GL22" s="158"/>
      <c r="GM22" s="158"/>
      <c r="GN22" s="158"/>
      <c r="GO22" s="158"/>
      <c r="GP22" s="158"/>
      <c r="GQ22" s="158"/>
      <c r="GR22" s="158"/>
      <c r="GS22" s="158"/>
      <c r="GT22" s="158"/>
      <c r="GU22" s="158"/>
      <c r="GV22" s="158"/>
      <c r="GW22" s="158"/>
      <c r="GX22" s="158"/>
      <c r="GY22" s="158"/>
      <c r="GZ22" s="158"/>
      <c r="HA22" s="158"/>
      <c r="HB22" s="158"/>
      <c r="HC22" s="158"/>
      <c r="HD22" s="158"/>
      <c r="HE22" s="158"/>
      <c r="HF22" s="158"/>
      <c r="HG22" s="158"/>
      <c r="HH22" s="158"/>
      <c r="HI22" s="158"/>
      <c r="HJ22" s="158"/>
      <c r="HK22" s="158"/>
      <c r="HL22" s="158"/>
      <c r="HM22" s="158"/>
      <c r="HN22" s="158"/>
      <c r="HO22" s="158"/>
      <c r="HP22" s="158"/>
      <c r="HQ22" s="158"/>
      <c r="HR22" s="158"/>
      <c r="HS22" s="158"/>
      <c r="HT22" s="158"/>
      <c r="HU22" s="158"/>
      <c r="HV22" s="158"/>
      <c r="HW22" s="158"/>
      <c r="HX22" s="158"/>
      <c r="HY22" s="158"/>
      <c r="HZ22" s="158"/>
      <c r="IA22" s="158"/>
      <c r="IB22" s="158"/>
      <c r="IC22" s="158"/>
      <c r="ID22" s="158"/>
      <c r="IE22" s="158"/>
      <c r="IF22" s="158"/>
      <c r="IG22" s="158"/>
      <c r="IH22" s="158"/>
      <c r="II22" s="158"/>
      <c r="IJ22" s="158"/>
      <c r="IK22" s="158"/>
      <c r="IL22" s="158"/>
      <c r="IM22" s="158"/>
      <c r="IN22" s="158"/>
      <c r="IO22" s="158"/>
      <c r="IP22" s="158"/>
      <c r="IQ22" s="158"/>
    </row>
    <row r="23" spans="1:251" customFormat="1" ht="14.4" x14ac:dyDescent="0.3">
      <c r="A23" s="30"/>
      <c r="B23" s="30" t="s">
        <v>1214</v>
      </c>
      <c r="C23" s="935"/>
      <c r="D23" s="2730"/>
      <c r="E23" s="2730"/>
      <c r="F23" s="246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</row>
    <row r="24" spans="1:251" customFormat="1" ht="14.4" x14ac:dyDescent="0.3">
      <c r="A24" s="160"/>
      <c r="B24" s="160"/>
      <c r="C24" s="160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59"/>
      <c r="AI24" s="159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159"/>
      <c r="BN24" s="159"/>
      <c r="BO24" s="159"/>
      <c r="BP24" s="159"/>
      <c r="BQ24" s="159"/>
      <c r="BR24" s="159"/>
      <c r="BS24" s="159"/>
      <c r="BT24" s="159"/>
      <c r="BU24" s="159"/>
      <c r="BV24" s="159"/>
      <c r="BW24" s="159"/>
      <c r="BX24" s="159"/>
      <c r="BY24" s="159"/>
      <c r="BZ24" s="159"/>
      <c r="CA24" s="159"/>
      <c r="CB24" s="159"/>
      <c r="CC24" s="159"/>
      <c r="CD24" s="159"/>
      <c r="CE24" s="159"/>
      <c r="CF24" s="159"/>
      <c r="CG24" s="159"/>
      <c r="CH24" s="159"/>
      <c r="CI24" s="159"/>
      <c r="CJ24" s="159"/>
      <c r="CK24" s="159"/>
      <c r="CL24" s="159"/>
      <c r="CM24" s="159"/>
      <c r="CN24" s="159"/>
      <c r="CO24" s="159"/>
      <c r="CP24" s="159"/>
      <c r="CQ24" s="159"/>
      <c r="CR24" s="159"/>
      <c r="CS24" s="159"/>
      <c r="CT24" s="159"/>
      <c r="CU24" s="159"/>
      <c r="CV24" s="159"/>
      <c r="CW24" s="159"/>
      <c r="CX24" s="159"/>
      <c r="CY24" s="159"/>
      <c r="CZ24" s="159"/>
      <c r="DA24" s="159"/>
      <c r="DB24" s="159"/>
      <c r="DC24" s="159"/>
      <c r="DD24" s="159"/>
      <c r="DE24" s="159"/>
      <c r="DF24" s="159"/>
      <c r="DG24" s="159"/>
      <c r="DH24" s="159"/>
      <c r="DI24" s="159"/>
      <c r="DJ24" s="159"/>
      <c r="DK24" s="159"/>
      <c r="DL24" s="159"/>
      <c r="DM24" s="159"/>
      <c r="DN24" s="159"/>
      <c r="DO24" s="159"/>
      <c r="DP24" s="159"/>
      <c r="DQ24" s="159"/>
      <c r="DR24" s="159"/>
      <c r="DS24" s="159"/>
      <c r="DT24" s="159"/>
      <c r="DU24" s="159"/>
      <c r="DV24" s="159"/>
      <c r="DW24" s="159"/>
      <c r="DX24" s="159"/>
      <c r="DY24" s="159"/>
      <c r="DZ24" s="159"/>
      <c r="EA24" s="159"/>
      <c r="EB24" s="159"/>
      <c r="EC24" s="159"/>
      <c r="ED24" s="159"/>
      <c r="EE24" s="159"/>
      <c r="EF24" s="159"/>
      <c r="EG24" s="159"/>
      <c r="EH24" s="159"/>
      <c r="EI24" s="159"/>
      <c r="EJ24" s="159"/>
      <c r="EK24" s="159"/>
      <c r="EL24" s="159"/>
      <c r="EM24" s="159"/>
      <c r="EN24" s="159"/>
      <c r="EO24" s="159"/>
      <c r="EP24" s="159"/>
      <c r="EQ24" s="159"/>
      <c r="ER24" s="159"/>
      <c r="ES24" s="159"/>
      <c r="ET24" s="159"/>
      <c r="EU24" s="159"/>
      <c r="EV24" s="159"/>
      <c r="EW24" s="159"/>
      <c r="EX24" s="159"/>
      <c r="EY24" s="159"/>
      <c r="EZ24" s="159"/>
      <c r="FA24" s="159"/>
      <c r="FB24" s="159"/>
      <c r="FC24" s="159"/>
      <c r="FD24" s="159"/>
      <c r="FE24" s="159"/>
      <c r="FF24" s="159"/>
      <c r="FG24" s="159"/>
      <c r="FH24" s="159"/>
      <c r="FI24" s="159"/>
      <c r="FJ24" s="159"/>
      <c r="FK24" s="159"/>
      <c r="FL24" s="159"/>
      <c r="FM24" s="159"/>
      <c r="FN24" s="159"/>
      <c r="FO24" s="159"/>
      <c r="FP24" s="159"/>
      <c r="FQ24" s="159"/>
      <c r="FR24" s="159"/>
      <c r="FS24" s="159"/>
      <c r="FT24" s="159"/>
      <c r="FU24" s="159"/>
      <c r="FV24" s="159"/>
      <c r="FW24" s="159"/>
      <c r="FX24" s="159"/>
      <c r="FY24" s="159"/>
      <c r="FZ24" s="159"/>
      <c r="GA24" s="159"/>
      <c r="GB24" s="159"/>
      <c r="GC24" s="159"/>
      <c r="GD24" s="159"/>
      <c r="GE24" s="159"/>
      <c r="GF24" s="159"/>
      <c r="GG24" s="159"/>
      <c r="GH24" s="159"/>
      <c r="GI24" s="159"/>
      <c r="GJ24" s="159"/>
      <c r="GK24" s="159"/>
      <c r="GL24" s="159"/>
      <c r="GM24" s="159"/>
      <c r="GN24" s="159"/>
      <c r="GO24" s="159"/>
      <c r="GP24" s="159"/>
      <c r="GQ24" s="159"/>
      <c r="GR24" s="159"/>
      <c r="GS24" s="159"/>
      <c r="GT24" s="159"/>
      <c r="GU24" s="159"/>
      <c r="GV24" s="159"/>
      <c r="GW24" s="159"/>
      <c r="GX24" s="159"/>
      <c r="GY24" s="159"/>
      <c r="GZ24" s="159"/>
      <c r="HA24" s="159"/>
      <c r="HB24" s="159"/>
      <c r="HC24" s="159"/>
      <c r="HD24" s="159"/>
      <c r="HE24" s="159"/>
      <c r="HF24" s="159"/>
      <c r="HG24" s="159"/>
      <c r="HH24" s="159"/>
      <c r="HI24" s="159"/>
      <c r="HJ24" s="159"/>
      <c r="HK24" s="159"/>
      <c r="HL24" s="159"/>
      <c r="HM24" s="159"/>
      <c r="HN24" s="159"/>
      <c r="HO24" s="159"/>
      <c r="HP24" s="159"/>
      <c r="HQ24" s="159"/>
      <c r="HR24" s="159"/>
      <c r="HS24" s="159"/>
      <c r="HT24" s="159"/>
      <c r="HU24" s="159"/>
      <c r="HV24" s="159"/>
      <c r="HW24" s="159"/>
      <c r="HX24" s="159"/>
      <c r="HY24" s="159"/>
      <c r="HZ24" s="159"/>
      <c r="IA24" s="159"/>
      <c r="IB24" s="159"/>
      <c r="IC24" s="159"/>
      <c r="ID24" s="159"/>
      <c r="IE24" s="159"/>
      <c r="IF24" s="159"/>
      <c r="IG24" s="159"/>
      <c r="IH24" s="159"/>
      <c r="II24" s="159"/>
      <c r="IJ24" s="159"/>
      <c r="IK24" s="159"/>
      <c r="IL24" s="159"/>
      <c r="IM24" s="159"/>
      <c r="IN24" s="159"/>
      <c r="IO24" s="159"/>
      <c r="IP24" s="159"/>
      <c r="IQ24" s="159"/>
    </row>
    <row r="25" spans="1:251" customFormat="1" ht="14.4" x14ac:dyDescent="0.3">
      <c r="A25" s="160"/>
      <c r="B25" s="160"/>
      <c r="C25" s="160"/>
      <c r="D25" s="159"/>
      <c r="E25" s="159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59"/>
      <c r="AI25" s="159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159"/>
      <c r="BN25" s="159"/>
      <c r="BO25" s="159"/>
      <c r="BP25" s="159"/>
      <c r="BQ25" s="159"/>
      <c r="BR25" s="159"/>
      <c r="BS25" s="159"/>
      <c r="BT25" s="159"/>
      <c r="BU25" s="159"/>
      <c r="BV25" s="159"/>
      <c r="BW25" s="159"/>
      <c r="BX25" s="159"/>
      <c r="BY25" s="159"/>
      <c r="BZ25" s="159"/>
      <c r="CA25" s="159"/>
      <c r="CB25" s="159"/>
      <c r="CC25" s="159"/>
      <c r="CD25" s="159"/>
      <c r="CE25" s="159"/>
      <c r="CF25" s="159"/>
      <c r="CG25" s="159"/>
      <c r="CH25" s="159"/>
      <c r="CI25" s="159"/>
      <c r="CJ25" s="159"/>
      <c r="CK25" s="159"/>
      <c r="CL25" s="159"/>
      <c r="CM25" s="159"/>
      <c r="CN25" s="159"/>
      <c r="CO25" s="159"/>
      <c r="CP25" s="159"/>
      <c r="CQ25" s="159"/>
      <c r="CR25" s="159"/>
      <c r="CS25" s="159"/>
      <c r="CT25" s="159"/>
      <c r="CU25" s="159"/>
      <c r="CV25" s="159"/>
      <c r="CW25" s="159"/>
      <c r="CX25" s="159"/>
      <c r="CY25" s="159"/>
      <c r="CZ25" s="159"/>
      <c r="DA25" s="159"/>
      <c r="DB25" s="159"/>
      <c r="DC25" s="159"/>
      <c r="DD25" s="159"/>
      <c r="DE25" s="159"/>
      <c r="DF25" s="159"/>
      <c r="DG25" s="159"/>
      <c r="DH25" s="159"/>
      <c r="DI25" s="159"/>
      <c r="DJ25" s="159"/>
      <c r="DK25" s="159"/>
      <c r="DL25" s="159"/>
      <c r="DM25" s="159"/>
      <c r="DN25" s="159"/>
      <c r="DO25" s="159"/>
      <c r="DP25" s="159"/>
      <c r="DQ25" s="159"/>
      <c r="DR25" s="159"/>
      <c r="DS25" s="159"/>
      <c r="DT25" s="159"/>
      <c r="DU25" s="159"/>
      <c r="DV25" s="159"/>
      <c r="DW25" s="159"/>
      <c r="DX25" s="159"/>
      <c r="DY25" s="159"/>
      <c r="DZ25" s="159"/>
      <c r="EA25" s="159"/>
      <c r="EB25" s="159"/>
      <c r="EC25" s="159"/>
      <c r="ED25" s="159"/>
      <c r="EE25" s="159"/>
      <c r="EF25" s="159"/>
      <c r="EG25" s="159"/>
      <c r="EH25" s="159"/>
      <c r="EI25" s="159"/>
      <c r="EJ25" s="159"/>
      <c r="EK25" s="159"/>
      <c r="EL25" s="159"/>
      <c r="EM25" s="159"/>
      <c r="EN25" s="159"/>
      <c r="EO25" s="159"/>
      <c r="EP25" s="159"/>
      <c r="EQ25" s="159"/>
      <c r="ER25" s="159"/>
      <c r="ES25" s="159"/>
      <c r="ET25" s="159"/>
      <c r="EU25" s="159"/>
      <c r="EV25" s="159"/>
      <c r="EW25" s="159"/>
      <c r="EX25" s="159"/>
      <c r="EY25" s="159"/>
      <c r="EZ25" s="159"/>
      <c r="FA25" s="159"/>
      <c r="FB25" s="159"/>
      <c r="FC25" s="159"/>
      <c r="FD25" s="159"/>
      <c r="FE25" s="159"/>
      <c r="FF25" s="159"/>
      <c r="FG25" s="159"/>
      <c r="FH25" s="159"/>
      <c r="FI25" s="159"/>
      <c r="FJ25" s="159"/>
      <c r="FK25" s="159"/>
      <c r="FL25" s="159"/>
      <c r="FM25" s="159"/>
      <c r="FN25" s="159"/>
      <c r="FO25" s="159"/>
      <c r="FP25" s="159"/>
      <c r="FQ25" s="159"/>
      <c r="FR25" s="159"/>
      <c r="FS25" s="159"/>
      <c r="FT25" s="159"/>
      <c r="FU25" s="159"/>
      <c r="FV25" s="159"/>
      <c r="FW25" s="159"/>
      <c r="FX25" s="159"/>
      <c r="FY25" s="159"/>
      <c r="FZ25" s="159"/>
      <c r="GA25" s="159"/>
      <c r="GB25" s="159"/>
      <c r="GC25" s="159"/>
      <c r="GD25" s="159"/>
      <c r="GE25" s="159"/>
      <c r="GF25" s="159"/>
      <c r="GG25" s="159"/>
      <c r="GH25" s="159"/>
      <c r="GI25" s="159"/>
      <c r="GJ25" s="159"/>
      <c r="GK25" s="159"/>
      <c r="GL25" s="159"/>
      <c r="GM25" s="159"/>
      <c r="GN25" s="159"/>
      <c r="GO25" s="159"/>
      <c r="GP25" s="159"/>
      <c r="GQ25" s="159"/>
      <c r="GR25" s="159"/>
      <c r="GS25" s="159"/>
      <c r="GT25" s="159"/>
      <c r="GU25" s="159"/>
      <c r="GV25" s="159"/>
      <c r="GW25" s="159"/>
      <c r="GX25" s="159"/>
      <c r="GY25" s="159"/>
      <c r="GZ25" s="159"/>
      <c r="HA25" s="159"/>
      <c r="HB25" s="159"/>
      <c r="HC25" s="159"/>
      <c r="HD25" s="159"/>
      <c r="HE25" s="159"/>
      <c r="HF25" s="159"/>
      <c r="HG25" s="159"/>
      <c r="HH25" s="159"/>
      <c r="HI25" s="159"/>
      <c r="HJ25" s="159"/>
      <c r="HK25" s="159"/>
      <c r="HL25" s="159"/>
      <c r="HM25" s="159"/>
      <c r="HN25" s="159"/>
      <c r="HO25" s="159"/>
      <c r="HP25" s="159"/>
      <c r="HQ25" s="159"/>
      <c r="HR25" s="159"/>
      <c r="HS25" s="159"/>
      <c r="HT25" s="159"/>
      <c r="HU25" s="159"/>
      <c r="HV25" s="159"/>
      <c r="HW25" s="159"/>
      <c r="HX25" s="159"/>
      <c r="HY25" s="159"/>
      <c r="HZ25" s="159"/>
      <c r="IA25" s="159"/>
      <c r="IB25" s="159"/>
      <c r="IC25" s="159"/>
      <c r="ID25" s="159"/>
      <c r="IE25" s="159"/>
      <c r="IF25" s="159"/>
      <c r="IG25" s="159"/>
      <c r="IH25" s="159"/>
      <c r="II25" s="159"/>
      <c r="IJ25" s="159"/>
      <c r="IK25" s="159"/>
      <c r="IL25" s="159"/>
      <c r="IM25" s="159"/>
      <c r="IN25" s="159"/>
      <c r="IO25" s="159"/>
      <c r="IP25" s="159"/>
      <c r="IQ25" s="159"/>
    </row>
    <row r="26" spans="1:251" customFormat="1" ht="14.4" x14ac:dyDescent="0.3">
      <c r="A26" s="160"/>
      <c r="B26" s="160"/>
      <c r="C26" s="160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59"/>
      <c r="AH26" s="159"/>
      <c r="AI26" s="159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159"/>
      <c r="BN26" s="159"/>
      <c r="BO26" s="159"/>
      <c r="BP26" s="159"/>
      <c r="BQ26" s="159"/>
      <c r="BR26" s="159"/>
      <c r="BS26" s="159"/>
      <c r="BT26" s="159"/>
      <c r="BU26" s="159"/>
      <c r="BV26" s="159"/>
      <c r="BW26" s="159"/>
      <c r="BX26" s="159"/>
      <c r="BY26" s="159"/>
      <c r="BZ26" s="159"/>
      <c r="CA26" s="159"/>
      <c r="CB26" s="159"/>
      <c r="CC26" s="159"/>
      <c r="CD26" s="159"/>
      <c r="CE26" s="159"/>
      <c r="CF26" s="159"/>
      <c r="CG26" s="159"/>
      <c r="CH26" s="159"/>
      <c r="CI26" s="159"/>
      <c r="CJ26" s="159"/>
      <c r="CK26" s="159"/>
      <c r="CL26" s="159"/>
      <c r="CM26" s="159"/>
      <c r="CN26" s="159"/>
      <c r="CO26" s="159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9"/>
      <c r="DV26" s="159"/>
      <c r="DW26" s="159"/>
      <c r="DX26" s="159"/>
      <c r="DY26" s="159"/>
      <c r="DZ26" s="159"/>
      <c r="EA26" s="159"/>
      <c r="EB26" s="159"/>
      <c r="EC26" s="159"/>
      <c r="ED26" s="159"/>
      <c r="EE26" s="159"/>
      <c r="EF26" s="159"/>
      <c r="EG26" s="159"/>
      <c r="EH26" s="159"/>
      <c r="EI26" s="159"/>
      <c r="EJ26" s="159"/>
      <c r="EK26" s="159"/>
      <c r="EL26" s="159"/>
      <c r="EM26" s="159"/>
      <c r="EN26" s="159"/>
      <c r="EO26" s="159"/>
      <c r="EP26" s="159"/>
      <c r="EQ26" s="159"/>
      <c r="ER26" s="159"/>
      <c r="ES26" s="159"/>
      <c r="ET26" s="159"/>
      <c r="EU26" s="159"/>
      <c r="EV26" s="159"/>
      <c r="EW26" s="159"/>
      <c r="EX26" s="159"/>
      <c r="EY26" s="159"/>
      <c r="EZ26" s="159"/>
      <c r="FA26" s="159"/>
      <c r="FB26" s="159"/>
      <c r="FC26" s="159"/>
      <c r="FD26" s="159"/>
      <c r="FE26" s="159"/>
      <c r="FF26" s="159"/>
      <c r="FG26" s="159"/>
      <c r="FH26" s="159"/>
      <c r="FI26" s="159"/>
      <c r="FJ26" s="159"/>
      <c r="FK26" s="159"/>
      <c r="FL26" s="159"/>
      <c r="FM26" s="159"/>
      <c r="FN26" s="159"/>
      <c r="FO26" s="159"/>
      <c r="FP26" s="159"/>
      <c r="FQ26" s="159"/>
      <c r="FR26" s="159"/>
      <c r="FS26" s="159"/>
      <c r="FT26" s="159"/>
      <c r="FU26" s="159"/>
      <c r="FV26" s="159"/>
      <c r="FW26" s="159"/>
      <c r="FX26" s="159"/>
      <c r="FY26" s="159"/>
      <c r="FZ26" s="159"/>
      <c r="GA26" s="159"/>
      <c r="GB26" s="159"/>
      <c r="GC26" s="159"/>
      <c r="GD26" s="159"/>
      <c r="GE26" s="159"/>
      <c r="GF26" s="159"/>
      <c r="GG26" s="159"/>
      <c r="GH26" s="159"/>
      <c r="GI26" s="159"/>
      <c r="GJ26" s="159"/>
      <c r="GK26" s="159"/>
      <c r="GL26" s="159"/>
      <c r="GM26" s="159"/>
      <c r="GN26" s="159"/>
      <c r="GO26" s="159"/>
      <c r="GP26" s="159"/>
      <c r="GQ26" s="159"/>
      <c r="GR26" s="159"/>
      <c r="GS26" s="159"/>
      <c r="GT26" s="159"/>
      <c r="GU26" s="159"/>
      <c r="GV26" s="159"/>
      <c r="GW26" s="159"/>
      <c r="GX26" s="159"/>
      <c r="GY26" s="159"/>
      <c r="GZ26" s="159"/>
      <c r="HA26" s="159"/>
      <c r="HB26" s="159"/>
      <c r="HC26" s="159"/>
      <c r="HD26" s="159"/>
      <c r="HE26" s="159"/>
      <c r="HF26" s="159"/>
      <c r="HG26" s="159"/>
      <c r="HH26" s="159"/>
      <c r="HI26" s="159"/>
      <c r="HJ26" s="159"/>
      <c r="HK26" s="159"/>
      <c r="HL26" s="159"/>
      <c r="HM26" s="159"/>
      <c r="HN26" s="159"/>
      <c r="HO26" s="159"/>
      <c r="HP26" s="159"/>
      <c r="HQ26" s="159"/>
      <c r="HR26" s="159"/>
      <c r="HS26" s="159"/>
      <c r="HT26" s="159"/>
      <c r="HU26" s="159"/>
      <c r="HV26" s="159"/>
      <c r="HW26" s="159"/>
      <c r="HX26" s="159"/>
      <c r="HY26" s="159"/>
      <c r="HZ26" s="159"/>
      <c r="IA26" s="159"/>
      <c r="IB26" s="159"/>
      <c r="IC26" s="159"/>
      <c r="ID26" s="159"/>
      <c r="IE26" s="159"/>
      <c r="IF26" s="159"/>
      <c r="IG26" s="159"/>
      <c r="IH26" s="159"/>
      <c r="II26" s="159"/>
      <c r="IJ26" s="159"/>
      <c r="IK26" s="159"/>
      <c r="IL26" s="159"/>
      <c r="IM26" s="159"/>
      <c r="IN26" s="159"/>
      <c r="IO26" s="159"/>
      <c r="IP26" s="159"/>
      <c r="IQ26" s="159"/>
    </row>
    <row r="27" spans="1:251" customFormat="1" ht="14.4" x14ac:dyDescent="0.3">
      <c r="A27" s="165"/>
      <c r="B27" s="160" t="s">
        <v>1215</v>
      </c>
      <c r="C27" s="936"/>
      <c r="D27" s="248"/>
      <c r="E27" s="160"/>
      <c r="F27" s="248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  <c r="FT27" s="159"/>
      <c r="FU27" s="159"/>
      <c r="FV27" s="159"/>
      <c r="FW27" s="159"/>
      <c r="FX27" s="159"/>
      <c r="FY27" s="159"/>
      <c r="FZ27" s="159"/>
      <c r="GA27" s="159"/>
      <c r="GB27" s="159"/>
      <c r="GC27" s="159"/>
      <c r="GD27" s="159"/>
      <c r="GE27" s="159"/>
      <c r="GF27" s="159"/>
      <c r="GG27" s="159"/>
      <c r="GH27" s="159"/>
      <c r="GI27" s="159"/>
      <c r="GJ27" s="159"/>
      <c r="GK27" s="159"/>
      <c r="GL27" s="159"/>
      <c r="GM27" s="159"/>
      <c r="GN27" s="159"/>
      <c r="GO27" s="159"/>
      <c r="GP27" s="159"/>
      <c r="GQ27" s="159"/>
      <c r="GR27" s="159"/>
      <c r="GS27" s="159"/>
      <c r="GT27" s="159"/>
      <c r="GU27" s="159"/>
      <c r="GV27" s="159"/>
      <c r="GW27" s="159"/>
      <c r="GX27" s="159"/>
      <c r="GY27" s="159"/>
      <c r="GZ27" s="159"/>
      <c r="HA27" s="159"/>
      <c r="HB27" s="159"/>
      <c r="HC27" s="159"/>
      <c r="HD27" s="159"/>
      <c r="HE27" s="159"/>
      <c r="HF27" s="159"/>
      <c r="HG27" s="159"/>
      <c r="HH27" s="159"/>
      <c r="HI27" s="159"/>
      <c r="HJ27" s="159"/>
      <c r="HK27" s="159"/>
      <c r="HL27" s="159"/>
      <c r="HM27" s="159"/>
      <c r="HN27" s="159"/>
      <c r="HO27" s="159"/>
      <c r="HP27" s="159"/>
      <c r="HQ27" s="159"/>
      <c r="HR27" s="159"/>
      <c r="HS27" s="159"/>
      <c r="HT27" s="159"/>
      <c r="HU27" s="159"/>
      <c r="HV27" s="159"/>
      <c r="HW27" s="159"/>
      <c r="HX27" s="159"/>
      <c r="HY27" s="159"/>
      <c r="HZ27" s="159"/>
      <c r="IA27" s="159"/>
      <c r="IB27" s="159"/>
      <c r="IC27" s="159"/>
      <c r="ID27" s="159"/>
      <c r="IE27" s="159"/>
      <c r="IF27" s="159"/>
      <c r="IG27" s="159"/>
      <c r="IH27" s="159"/>
      <c r="II27" s="159"/>
      <c r="IJ27" s="159"/>
      <c r="IK27" s="159"/>
      <c r="IL27" s="159"/>
      <c r="IM27" s="159"/>
      <c r="IN27" s="159"/>
      <c r="IO27" s="159"/>
      <c r="IP27" s="159"/>
      <c r="IQ27" s="159"/>
    </row>
  </sheetData>
  <mergeCells count="23">
    <mergeCell ref="D23:E23"/>
    <mergeCell ref="A9:B9"/>
    <mergeCell ref="C9:F9"/>
    <mergeCell ref="A1:F1"/>
    <mergeCell ref="A2:F2"/>
    <mergeCell ref="A3:F3"/>
    <mergeCell ref="A4:F4"/>
    <mergeCell ref="A6:F6"/>
    <mergeCell ref="D10:E10"/>
    <mergeCell ref="D11:E11"/>
    <mergeCell ref="B12:F12"/>
    <mergeCell ref="D13:E13"/>
    <mergeCell ref="D14:E14"/>
    <mergeCell ref="D21:E21"/>
    <mergeCell ref="D15:E15"/>
    <mergeCell ref="D17:E17"/>
    <mergeCell ref="B21:C21"/>
    <mergeCell ref="D19:E19"/>
    <mergeCell ref="B16:C16"/>
    <mergeCell ref="D16:E16"/>
    <mergeCell ref="B18:F18"/>
    <mergeCell ref="B20:C20"/>
    <mergeCell ref="D20:E20"/>
  </mergeCells>
  <pageMargins left="0.70866141732283472" right="0.70866141732283472" top="0.74803149606299213" bottom="0.74803149606299213" header="0.31496062992125984" footer="0.31496062992125984"/>
  <pageSetup paperSize="9" scale="66" firstPageNumber="144" orientation="portrait" useFirstPageNumber="1" r:id="rId1"/>
  <headerFooter>
    <oddFooter>&amp;RСтраница &amp;P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27"/>
  <sheetViews>
    <sheetView view="pageBreakPreview" topLeftCell="A19" zoomScaleNormal="100" zoomScaleSheetLayoutView="100" workbookViewId="0">
      <selection activeCell="D33" sqref="D33:D34"/>
    </sheetView>
  </sheetViews>
  <sheetFormatPr defaultRowHeight="13.8" x14ac:dyDescent="0.25"/>
  <cols>
    <col min="1" max="1" width="5" style="331" customWidth="1"/>
    <col min="2" max="2" width="30" style="331" customWidth="1"/>
    <col min="3" max="3" width="57.109375" style="331" customWidth="1"/>
    <col min="4" max="4" width="7.5546875" style="331" customWidth="1"/>
    <col min="5" max="5" width="17.88671875" style="331" customWidth="1"/>
    <col min="6" max="6" width="14.44140625" style="331" customWidth="1"/>
    <col min="7" max="7" width="17" style="331" bestFit="1" customWidth="1"/>
    <col min="8" max="8" width="8.88671875" style="331"/>
    <col min="9" max="9" width="11.44140625" style="331" bestFit="1" customWidth="1"/>
    <col min="10" max="251" width="8.88671875" style="331"/>
    <col min="252" max="252" width="5" style="331" customWidth="1"/>
    <col min="253" max="253" width="30" style="331" customWidth="1"/>
    <col min="254" max="254" width="57.109375" style="331" customWidth="1"/>
    <col min="255" max="255" width="7.5546875" style="331" customWidth="1"/>
    <col min="256" max="256" width="17.88671875" style="331" customWidth="1"/>
    <col min="257" max="257" width="14.44140625" style="331" customWidth="1"/>
    <col min="258" max="258" width="20.88671875" style="331" customWidth="1"/>
    <col min="259" max="259" width="46.6640625" style="331" customWidth="1"/>
    <col min="260" max="260" width="16.109375" style="331" customWidth="1"/>
    <col min="261" max="261" width="13.5546875" style="331" bestFit="1" customWidth="1"/>
    <col min="262" max="262" width="8.88671875" style="331"/>
    <col min="263" max="263" width="17" style="331" bestFit="1" customWidth="1"/>
    <col min="264" max="264" width="8.88671875" style="331"/>
    <col min="265" max="265" width="11.44140625" style="331" bestFit="1" customWidth="1"/>
    <col min="266" max="507" width="8.88671875" style="331"/>
    <col min="508" max="508" width="5" style="331" customWidth="1"/>
    <col min="509" max="509" width="30" style="331" customWidth="1"/>
    <col min="510" max="510" width="57.109375" style="331" customWidth="1"/>
    <col min="511" max="511" width="7.5546875" style="331" customWidth="1"/>
    <col min="512" max="512" width="17.88671875" style="331" customWidth="1"/>
    <col min="513" max="513" width="14.44140625" style="331" customWidth="1"/>
    <col min="514" max="514" width="20.88671875" style="331" customWidth="1"/>
    <col min="515" max="515" width="46.6640625" style="331" customWidth="1"/>
    <col min="516" max="516" width="16.109375" style="331" customWidth="1"/>
    <col min="517" max="517" width="13.5546875" style="331" bestFit="1" customWidth="1"/>
    <col min="518" max="518" width="8.88671875" style="331"/>
    <col min="519" max="519" width="17" style="331" bestFit="1" customWidth="1"/>
    <col min="520" max="520" width="8.88671875" style="331"/>
    <col min="521" max="521" width="11.44140625" style="331" bestFit="1" customWidth="1"/>
    <col min="522" max="763" width="8.88671875" style="331"/>
    <col min="764" max="764" width="5" style="331" customWidth="1"/>
    <col min="765" max="765" width="30" style="331" customWidth="1"/>
    <col min="766" max="766" width="57.109375" style="331" customWidth="1"/>
    <col min="767" max="767" width="7.5546875" style="331" customWidth="1"/>
    <col min="768" max="768" width="17.88671875" style="331" customWidth="1"/>
    <col min="769" max="769" width="14.44140625" style="331" customWidth="1"/>
    <col min="770" max="770" width="20.88671875" style="331" customWidth="1"/>
    <col min="771" max="771" width="46.6640625" style="331" customWidth="1"/>
    <col min="772" max="772" width="16.109375" style="331" customWidth="1"/>
    <col min="773" max="773" width="13.5546875" style="331" bestFit="1" customWidth="1"/>
    <col min="774" max="774" width="8.88671875" style="331"/>
    <col min="775" max="775" width="17" style="331" bestFit="1" customWidth="1"/>
    <col min="776" max="776" width="8.88671875" style="331"/>
    <col min="777" max="777" width="11.44140625" style="331" bestFit="1" customWidth="1"/>
    <col min="778" max="1019" width="8.88671875" style="331"/>
    <col min="1020" max="1020" width="5" style="331" customWidth="1"/>
    <col min="1021" max="1021" width="30" style="331" customWidth="1"/>
    <col min="1022" max="1022" width="57.109375" style="331" customWidth="1"/>
    <col min="1023" max="1023" width="7.5546875" style="331" customWidth="1"/>
    <col min="1024" max="1024" width="17.88671875" style="331" customWidth="1"/>
    <col min="1025" max="1025" width="14.44140625" style="331" customWidth="1"/>
    <col min="1026" max="1026" width="20.88671875" style="331" customWidth="1"/>
    <col min="1027" max="1027" width="46.6640625" style="331" customWidth="1"/>
    <col min="1028" max="1028" width="16.109375" style="331" customWidth="1"/>
    <col min="1029" max="1029" width="13.5546875" style="331" bestFit="1" customWidth="1"/>
    <col min="1030" max="1030" width="8.88671875" style="331"/>
    <col min="1031" max="1031" width="17" style="331" bestFit="1" customWidth="1"/>
    <col min="1032" max="1032" width="8.88671875" style="331"/>
    <col min="1033" max="1033" width="11.44140625" style="331" bestFit="1" customWidth="1"/>
    <col min="1034" max="1275" width="8.88671875" style="331"/>
    <col min="1276" max="1276" width="5" style="331" customWidth="1"/>
    <col min="1277" max="1277" width="30" style="331" customWidth="1"/>
    <col min="1278" max="1278" width="57.109375" style="331" customWidth="1"/>
    <col min="1279" max="1279" width="7.5546875" style="331" customWidth="1"/>
    <col min="1280" max="1280" width="17.88671875" style="331" customWidth="1"/>
    <col min="1281" max="1281" width="14.44140625" style="331" customWidth="1"/>
    <col min="1282" max="1282" width="20.88671875" style="331" customWidth="1"/>
    <col min="1283" max="1283" width="46.6640625" style="331" customWidth="1"/>
    <col min="1284" max="1284" width="16.109375" style="331" customWidth="1"/>
    <col min="1285" max="1285" width="13.5546875" style="331" bestFit="1" customWidth="1"/>
    <col min="1286" max="1286" width="8.88671875" style="331"/>
    <col min="1287" max="1287" width="17" style="331" bestFit="1" customWidth="1"/>
    <col min="1288" max="1288" width="8.88671875" style="331"/>
    <col min="1289" max="1289" width="11.44140625" style="331" bestFit="1" customWidth="1"/>
    <col min="1290" max="1531" width="8.88671875" style="331"/>
    <col min="1532" max="1532" width="5" style="331" customWidth="1"/>
    <col min="1533" max="1533" width="30" style="331" customWidth="1"/>
    <col min="1534" max="1534" width="57.109375" style="331" customWidth="1"/>
    <col min="1535" max="1535" width="7.5546875" style="331" customWidth="1"/>
    <col min="1536" max="1536" width="17.88671875" style="331" customWidth="1"/>
    <col min="1537" max="1537" width="14.44140625" style="331" customWidth="1"/>
    <col min="1538" max="1538" width="20.88671875" style="331" customWidth="1"/>
    <col min="1539" max="1539" width="46.6640625" style="331" customWidth="1"/>
    <col min="1540" max="1540" width="16.109375" style="331" customWidth="1"/>
    <col min="1541" max="1541" width="13.5546875" style="331" bestFit="1" customWidth="1"/>
    <col min="1542" max="1542" width="8.88671875" style="331"/>
    <col min="1543" max="1543" width="17" style="331" bestFit="1" customWidth="1"/>
    <col min="1544" max="1544" width="8.88671875" style="331"/>
    <col min="1545" max="1545" width="11.44140625" style="331" bestFit="1" customWidth="1"/>
    <col min="1546" max="1787" width="8.88671875" style="331"/>
    <col min="1788" max="1788" width="5" style="331" customWidth="1"/>
    <col min="1789" max="1789" width="30" style="331" customWidth="1"/>
    <col min="1790" max="1790" width="57.109375" style="331" customWidth="1"/>
    <col min="1791" max="1791" width="7.5546875" style="331" customWidth="1"/>
    <col min="1792" max="1792" width="17.88671875" style="331" customWidth="1"/>
    <col min="1793" max="1793" width="14.44140625" style="331" customWidth="1"/>
    <col min="1794" max="1794" width="20.88671875" style="331" customWidth="1"/>
    <col min="1795" max="1795" width="46.6640625" style="331" customWidth="1"/>
    <col min="1796" max="1796" width="16.109375" style="331" customWidth="1"/>
    <col min="1797" max="1797" width="13.5546875" style="331" bestFit="1" customWidth="1"/>
    <col min="1798" max="1798" width="8.88671875" style="331"/>
    <col min="1799" max="1799" width="17" style="331" bestFit="1" customWidth="1"/>
    <col min="1800" max="1800" width="8.88671875" style="331"/>
    <col min="1801" max="1801" width="11.44140625" style="331" bestFit="1" customWidth="1"/>
    <col min="1802" max="2043" width="8.88671875" style="331"/>
    <col min="2044" max="2044" width="5" style="331" customWidth="1"/>
    <col min="2045" max="2045" width="30" style="331" customWidth="1"/>
    <col min="2046" max="2046" width="57.109375" style="331" customWidth="1"/>
    <col min="2047" max="2047" width="7.5546875" style="331" customWidth="1"/>
    <col min="2048" max="2048" width="17.88671875" style="331" customWidth="1"/>
    <col min="2049" max="2049" width="14.44140625" style="331" customWidth="1"/>
    <col min="2050" max="2050" width="20.88671875" style="331" customWidth="1"/>
    <col min="2051" max="2051" width="46.6640625" style="331" customWidth="1"/>
    <col min="2052" max="2052" width="16.109375" style="331" customWidth="1"/>
    <col min="2053" max="2053" width="13.5546875" style="331" bestFit="1" customWidth="1"/>
    <col min="2054" max="2054" width="8.88671875" style="331"/>
    <col min="2055" max="2055" width="17" style="331" bestFit="1" customWidth="1"/>
    <col min="2056" max="2056" width="8.88671875" style="331"/>
    <col min="2057" max="2057" width="11.44140625" style="331" bestFit="1" customWidth="1"/>
    <col min="2058" max="2299" width="8.88671875" style="331"/>
    <col min="2300" max="2300" width="5" style="331" customWidth="1"/>
    <col min="2301" max="2301" width="30" style="331" customWidth="1"/>
    <col min="2302" max="2302" width="57.109375" style="331" customWidth="1"/>
    <col min="2303" max="2303" width="7.5546875" style="331" customWidth="1"/>
    <col min="2304" max="2304" width="17.88671875" style="331" customWidth="1"/>
    <col min="2305" max="2305" width="14.44140625" style="331" customWidth="1"/>
    <col min="2306" max="2306" width="20.88671875" style="331" customWidth="1"/>
    <col min="2307" max="2307" width="46.6640625" style="331" customWidth="1"/>
    <col min="2308" max="2308" width="16.109375" style="331" customWidth="1"/>
    <col min="2309" max="2309" width="13.5546875" style="331" bestFit="1" customWidth="1"/>
    <col min="2310" max="2310" width="8.88671875" style="331"/>
    <col min="2311" max="2311" width="17" style="331" bestFit="1" customWidth="1"/>
    <col min="2312" max="2312" width="8.88671875" style="331"/>
    <col min="2313" max="2313" width="11.44140625" style="331" bestFit="1" customWidth="1"/>
    <col min="2314" max="2555" width="8.88671875" style="331"/>
    <col min="2556" max="2556" width="5" style="331" customWidth="1"/>
    <col min="2557" max="2557" width="30" style="331" customWidth="1"/>
    <col min="2558" max="2558" width="57.109375" style="331" customWidth="1"/>
    <col min="2559" max="2559" width="7.5546875" style="331" customWidth="1"/>
    <col min="2560" max="2560" width="17.88671875" style="331" customWidth="1"/>
    <col min="2561" max="2561" width="14.44140625" style="331" customWidth="1"/>
    <col min="2562" max="2562" width="20.88671875" style="331" customWidth="1"/>
    <col min="2563" max="2563" width="46.6640625" style="331" customWidth="1"/>
    <col min="2564" max="2564" width="16.109375" style="331" customWidth="1"/>
    <col min="2565" max="2565" width="13.5546875" style="331" bestFit="1" customWidth="1"/>
    <col min="2566" max="2566" width="8.88671875" style="331"/>
    <col min="2567" max="2567" width="17" style="331" bestFit="1" customWidth="1"/>
    <col min="2568" max="2568" width="8.88671875" style="331"/>
    <col min="2569" max="2569" width="11.44140625" style="331" bestFit="1" customWidth="1"/>
    <col min="2570" max="2811" width="8.88671875" style="331"/>
    <col min="2812" max="2812" width="5" style="331" customWidth="1"/>
    <col min="2813" max="2813" width="30" style="331" customWidth="1"/>
    <col min="2814" max="2814" width="57.109375" style="331" customWidth="1"/>
    <col min="2815" max="2815" width="7.5546875" style="331" customWidth="1"/>
    <col min="2816" max="2816" width="17.88671875" style="331" customWidth="1"/>
    <col min="2817" max="2817" width="14.44140625" style="331" customWidth="1"/>
    <col min="2818" max="2818" width="20.88671875" style="331" customWidth="1"/>
    <col min="2819" max="2819" width="46.6640625" style="331" customWidth="1"/>
    <col min="2820" max="2820" width="16.109375" style="331" customWidth="1"/>
    <col min="2821" max="2821" width="13.5546875" style="331" bestFit="1" customWidth="1"/>
    <col min="2822" max="2822" width="8.88671875" style="331"/>
    <col min="2823" max="2823" width="17" style="331" bestFit="1" customWidth="1"/>
    <col min="2824" max="2824" width="8.88671875" style="331"/>
    <col min="2825" max="2825" width="11.44140625" style="331" bestFit="1" customWidth="1"/>
    <col min="2826" max="3067" width="8.88671875" style="331"/>
    <col min="3068" max="3068" width="5" style="331" customWidth="1"/>
    <col min="3069" max="3069" width="30" style="331" customWidth="1"/>
    <col min="3070" max="3070" width="57.109375" style="331" customWidth="1"/>
    <col min="3071" max="3071" width="7.5546875" style="331" customWidth="1"/>
    <col min="3072" max="3072" width="17.88671875" style="331" customWidth="1"/>
    <col min="3073" max="3073" width="14.44140625" style="331" customWidth="1"/>
    <col min="3074" max="3074" width="20.88671875" style="331" customWidth="1"/>
    <col min="3075" max="3075" width="46.6640625" style="331" customWidth="1"/>
    <col min="3076" max="3076" width="16.109375" style="331" customWidth="1"/>
    <col min="3077" max="3077" width="13.5546875" style="331" bestFit="1" customWidth="1"/>
    <col min="3078" max="3078" width="8.88671875" style="331"/>
    <col min="3079" max="3079" width="17" style="331" bestFit="1" customWidth="1"/>
    <col min="3080" max="3080" width="8.88671875" style="331"/>
    <col min="3081" max="3081" width="11.44140625" style="331" bestFit="1" customWidth="1"/>
    <col min="3082" max="3323" width="8.88671875" style="331"/>
    <col min="3324" max="3324" width="5" style="331" customWidth="1"/>
    <col min="3325" max="3325" width="30" style="331" customWidth="1"/>
    <col min="3326" max="3326" width="57.109375" style="331" customWidth="1"/>
    <col min="3327" max="3327" width="7.5546875" style="331" customWidth="1"/>
    <col min="3328" max="3328" width="17.88671875" style="331" customWidth="1"/>
    <col min="3329" max="3329" width="14.44140625" style="331" customWidth="1"/>
    <col min="3330" max="3330" width="20.88671875" style="331" customWidth="1"/>
    <col min="3331" max="3331" width="46.6640625" style="331" customWidth="1"/>
    <col min="3332" max="3332" width="16.109375" style="331" customWidth="1"/>
    <col min="3333" max="3333" width="13.5546875" style="331" bestFit="1" customWidth="1"/>
    <col min="3334" max="3334" width="8.88671875" style="331"/>
    <col min="3335" max="3335" width="17" style="331" bestFit="1" customWidth="1"/>
    <col min="3336" max="3336" width="8.88671875" style="331"/>
    <col min="3337" max="3337" width="11.44140625" style="331" bestFit="1" customWidth="1"/>
    <col min="3338" max="3579" width="8.88671875" style="331"/>
    <col min="3580" max="3580" width="5" style="331" customWidth="1"/>
    <col min="3581" max="3581" width="30" style="331" customWidth="1"/>
    <col min="3582" max="3582" width="57.109375" style="331" customWidth="1"/>
    <col min="3583" max="3583" width="7.5546875" style="331" customWidth="1"/>
    <col min="3584" max="3584" width="17.88671875" style="331" customWidth="1"/>
    <col min="3585" max="3585" width="14.44140625" style="331" customWidth="1"/>
    <col min="3586" max="3586" width="20.88671875" style="331" customWidth="1"/>
    <col min="3587" max="3587" width="46.6640625" style="331" customWidth="1"/>
    <col min="3588" max="3588" width="16.109375" style="331" customWidth="1"/>
    <col min="3589" max="3589" width="13.5546875" style="331" bestFit="1" customWidth="1"/>
    <col min="3590" max="3590" width="8.88671875" style="331"/>
    <col min="3591" max="3591" width="17" style="331" bestFit="1" customWidth="1"/>
    <col min="3592" max="3592" width="8.88671875" style="331"/>
    <col min="3593" max="3593" width="11.44140625" style="331" bestFit="1" customWidth="1"/>
    <col min="3594" max="3835" width="8.88671875" style="331"/>
    <col min="3836" max="3836" width="5" style="331" customWidth="1"/>
    <col min="3837" max="3837" width="30" style="331" customWidth="1"/>
    <col min="3838" max="3838" width="57.109375" style="331" customWidth="1"/>
    <col min="3839" max="3839" width="7.5546875" style="331" customWidth="1"/>
    <col min="3840" max="3840" width="17.88671875" style="331" customWidth="1"/>
    <col min="3841" max="3841" width="14.44140625" style="331" customWidth="1"/>
    <col min="3842" max="3842" width="20.88671875" style="331" customWidth="1"/>
    <col min="3843" max="3843" width="46.6640625" style="331" customWidth="1"/>
    <col min="3844" max="3844" width="16.109375" style="331" customWidth="1"/>
    <col min="3845" max="3845" width="13.5546875" style="331" bestFit="1" customWidth="1"/>
    <col min="3846" max="3846" width="8.88671875" style="331"/>
    <col min="3847" max="3847" width="17" style="331" bestFit="1" customWidth="1"/>
    <col min="3848" max="3848" width="8.88671875" style="331"/>
    <col min="3849" max="3849" width="11.44140625" style="331" bestFit="1" customWidth="1"/>
    <col min="3850" max="4091" width="8.88671875" style="331"/>
    <col min="4092" max="4092" width="5" style="331" customWidth="1"/>
    <col min="4093" max="4093" width="30" style="331" customWidth="1"/>
    <col min="4094" max="4094" width="57.109375" style="331" customWidth="1"/>
    <col min="4095" max="4095" width="7.5546875" style="331" customWidth="1"/>
    <col min="4096" max="4096" width="17.88671875" style="331" customWidth="1"/>
    <col min="4097" max="4097" width="14.44140625" style="331" customWidth="1"/>
    <col min="4098" max="4098" width="20.88671875" style="331" customWidth="1"/>
    <col min="4099" max="4099" width="46.6640625" style="331" customWidth="1"/>
    <col min="4100" max="4100" width="16.109375" style="331" customWidth="1"/>
    <col min="4101" max="4101" width="13.5546875" style="331" bestFit="1" customWidth="1"/>
    <col min="4102" max="4102" width="8.88671875" style="331"/>
    <col min="4103" max="4103" width="17" style="331" bestFit="1" customWidth="1"/>
    <col min="4104" max="4104" width="8.88671875" style="331"/>
    <col min="4105" max="4105" width="11.44140625" style="331" bestFit="1" customWidth="1"/>
    <col min="4106" max="4347" width="8.88671875" style="331"/>
    <col min="4348" max="4348" width="5" style="331" customWidth="1"/>
    <col min="4349" max="4349" width="30" style="331" customWidth="1"/>
    <col min="4350" max="4350" width="57.109375" style="331" customWidth="1"/>
    <col min="4351" max="4351" width="7.5546875" style="331" customWidth="1"/>
    <col min="4352" max="4352" width="17.88671875" style="331" customWidth="1"/>
    <col min="4353" max="4353" width="14.44140625" style="331" customWidth="1"/>
    <col min="4354" max="4354" width="20.88671875" style="331" customWidth="1"/>
    <col min="4355" max="4355" width="46.6640625" style="331" customWidth="1"/>
    <col min="4356" max="4356" width="16.109375" style="331" customWidth="1"/>
    <col min="4357" max="4357" width="13.5546875" style="331" bestFit="1" customWidth="1"/>
    <col min="4358" max="4358" width="8.88671875" style="331"/>
    <col min="4359" max="4359" width="17" style="331" bestFit="1" customWidth="1"/>
    <col min="4360" max="4360" width="8.88671875" style="331"/>
    <col min="4361" max="4361" width="11.44140625" style="331" bestFit="1" customWidth="1"/>
    <col min="4362" max="4603" width="8.88671875" style="331"/>
    <col min="4604" max="4604" width="5" style="331" customWidth="1"/>
    <col min="4605" max="4605" width="30" style="331" customWidth="1"/>
    <col min="4606" max="4606" width="57.109375" style="331" customWidth="1"/>
    <col min="4607" max="4607" width="7.5546875" style="331" customWidth="1"/>
    <col min="4608" max="4608" width="17.88671875" style="331" customWidth="1"/>
    <col min="4609" max="4609" width="14.44140625" style="331" customWidth="1"/>
    <col min="4610" max="4610" width="20.88671875" style="331" customWidth="1"/>
    <col min="4611" max="4611" width="46.6640625" style="331" customWidth="1"/>
    <col min="4612" max="4612" width="16.109375" style="331" customWidth="1"/>
    <col min="4613" max="4613" width="13.5546875" style="331" bestFit="1" customWidth="1"/>
    <col min="4614" max="4614" width="8.88671875" style="331"/>
    <col min="4615" max="4615" width="17" style="331" bestFit="1" customWidth="1"/>
    <col min="4616" max="4616" width="8.88671875" style="331"/>
    <col min="4617" max="4617" width="11.44140625" style="331" bestFit="1" customWidth="1"/>
    <col min="4618" max="4859" width="8.88671875" style="331"/>
    <col min="4860" max="4860" width="5" style="331" customWidth="1"/>
    <col min="4861" max="4861" width="30" style="331" customWidth="1"/>
    <col min="4862" max="4862" width="57.109375" style="331" customWidth="1"/>
    <col min="4863" max="4863" width="7.5546875" style="331" customWidth="1"/>
    <col min="4864" max="4864" width="17.88671875" style="331" customWidth="1"/>
    <col min="4865" max="4865" width="14.44140625" style="331" customWidth="1"/>
    <col min="4866" max="4866" width="20.88671875" style="331" customWidth="1"/>
    <col min="4867" max="4867" width="46.6640625" style="331" customWidth="1"/>
    <col min="4868" max="4868" width="16.109375" style="331" customWidth="1"/>
    <col min="4869" max="4869" width="13.5546875" style="331" bestFit="1" customWidth="1"/>
    <col min="4870" max="4870" width="8.88671875" style="331"/>
    <col min="4871" max="4871" width="17" style="331" bestFit="1" customWidth="1"/>
    <col min="4872" max="4872" width="8.88671875" style="331"/>
    <col min="4873" max="4873" width="11.44140625" style="331" bestFit="1" customWidth="1"/>
    <col min="4874" max="5115" width="8.88671875" style="331"/>
    <col min="5116" max="5116" width="5" style="331" customWidth="1"/>
    <col min="5117" max="5117" width="30" style="331" customWidth="1"/>
    <col min="5118" max="5118" width="57.109375" style="331" customWidth="1"/>
    <col min="5119" max="5119" width="7.5546875" style="331" customWidth="1"/>
    <col min="5120" max="5120" width="17.88671875" style="331" customWidth="1"/>
    <col min="5121" max="5121" width="14.44140625" style="331" customWidth="1"/>
    <col min="5122" max="5122" width="20.88671875" style="331" customWidth="1"/>
    <col min="5123" max="5123" width="46.6640625" style="331" customWidth="1"/>
    <col min="5124" max="5124" width="16.109375" style="331" customWidth="1"/>
    <col min="5125" max="5125" width="13.5546875" style="331" bestFit="1" customWidth="1"/>
    <col min="5126" max="5126" width="8.88671875" style="331"/>
    <col min="5127" max="5127" width="17" style="331" bestFit="1" customWidth="1"/>
    <col min="5128" max="5128" width="8.88671875" style="331"/>
    <col min="5129" max="5129" width="11.44140625" style="331" bestFit="1" customWidth="1"/>
    <col min="5130" max="5371" width="8.88671875" style="331"/>
    <col min="5372" max="5372" width="5" style="331" customWidth="1"/>
    <col min="5373" max="5373" width="30" style="331" customWidth="1"/>
    <col min="5374" max="5374" width="57.109375" style="331" customWidth="1"/>
    <col min="5375" max="5375" width="7.5546875" style="331" customWidth="1"/>
    <col min="5376" max="5376" width="17.88671875" style="331" customWidth="1"/>
    <col min="5377" max="5377" width="14.44140625" style="331" customWidth="1"/>
    <col min="5378" max="5378" width="20.88671875" style="331" customWidth="1"/>
    <col min="5379" max="5379" width="46.6640625" style="331" customWidth="1"/>
    <col min="5380" max="5380" width="16.109375" style="331" customWidth="1"/>
    <col min="5381" max="5381" width="13.5546875" style="331" bestFit="1" customWidth="1"/>
    <col min="5382" max="5382" width="8.88671875" style="331"/>
    <col min="5383" max="5383" width="17" style="331" bestFit="1" customWidth="1"/>
    <col min="5384" max="5384" width="8.88671875" style="331"/>
    <col min="5385" max="5385" width="11.44140625" style="331" bestFit="1" customWidth="1"/>
    <col min="5386" max="5627" width="8.88671875" style="331"/>
    <col min="5628" max="5628" width="5" style="331" customWidth="1"/>
    <col min="5629" max="5629" width="30" style="331" customWidth="1"/>
    <col min="5630" max="5630" width="57.109375" style="331" customWidth="1"/>
    <col min="5631" max="5631" width="7.5546875" style="331" customWidth="1"/>
    <col min="5632" max="5632" width="17.88671875" style="331" customWidth="1"/>
    <col min="5633" max="5633" width="14.44140625" style="331" customWidth="1"/>
    <col min="5634" max="5634" width="20.88671875" style="331" customWidth="1"/>
    <col min="5635" max="5635" width="46.6640625" style="331" customWidth="1"/>
    <col min="5636" max="5636" width="16.109375" style="331" customWidth="1"/>
    <col min="5637" max="5637" width="13.5546875" style="331" bestFit="1" customWidth="1"/>
    <col min="5638" max="5638" width="8.88671875" style="331"/>
    <col min="5639" max="5639" width="17" style="331" bestFit="1" customWidth="1"/>
    <col min="5640" max="5640" width="8.88671875" style="331"/>
    <col min="5641" max="5641" width="11.44140625" style="331" bestFit="1" customWidth="1"/>
    <col min="5642" max="5883" width="8.88671875" style="331"/>
    <col min="5884" max="5884" width="5" style="331" customWidth="1"/>
    <col min="5885" max="5885" width="30" style="331" customWidth="1"/>
    <col min="5886" max="5886" width="57.109375" style="331" customWidth="1"/>
    <col min="5887" max="5887" width="7.5546875" style="331" customWidth="1"/>
    <col min="5888" max="5888" width="17.88671875" style="331" customWidth="1"/>
    <col min="5889" max="5889" width="14.44140625" style="331" customWidth="1"/>
    <col min="5890" max="5890" width="20.88671875" style="331" customWidth="1"/>
    <col min="5891" max="5891" width="46.6640625" style="331" customWidth="1"/>
    <col min="5892" max="5892" width="16.109375" style="331" customWidth="1"/>
    <col min="5893" max="5893" width="13.5546875" style="331" bestFit="1" customWidth="1"/>
    <col min="5894" max="5894" width="8.88671875" style="331"/>
    <col min="5895" max="5895" width="17" style="331" bestFit="1" customWidth="1"/>
    <col min="5896" max="5896" width="8.88671875" style="331"/>
    <col min="5897" max="5897" width="11.44140625" style="331" bestFit="1" customWidth="1"/>
    <col min="5898" max="6139" width="8.88671875" style="331"/>
    <col min="6140" max="6140" width="5" style="331" customWidth="1"/>
    <col min="6141" max="6141" width="30" style="331" customWidth="1"/>
    <col min="6142" max="6142" width="57.109375" style="331" customWidth="1"/>
    <col min="6143" max="6143" width="7.5546875" style="331" customWidth="1"/>
    <col min="6144" max="6144" width="17.88671875" style="331" customWidth="1"/>
    <col min="6145" max="6145" width="14.44140625" style="331" customWidth="1"/>
    <col min="6146" max="6146" width="20.88671875" style="331" customWidth="1"/>
    <col min="6147" max="6147" width="46.6640625" style="331" customWidth="1"/>
    <col min="6148" max="6148" width="16.109375" style="331" customWidth="1"/>
    <col min="6149" max="6149" width="13.5546875" style="331" bestFit="1" customWidth="1"/>
    <col min="6150" max="6150" width="8.88671875" style="331"/>
    <col min="6151" max="6151" width="17" style="331" bestFit="1" customWidth="1"/>
    <col min="6152" max="6152" width="8.88671875" style="331"/>
    <col min="6153" max="6153" width="11.44140625" style="331" bestFit="1" customWidth="1"/>
    <col min="6154" max="6395" width="8.88671875" style="331"/>
    <col min="6396" max="6396" width="5" style="331" customWidth="1"/>
    <col min="6397" max="6397" width="30" style="331" customWidth="1"/>
    <col min="6398" max="6398" width="57.109375" style="331" customWidth="1"/>
    <col min="6399" max="6399" width="7.5546875" style="331" customWidth="1"/>
    <col min="6400" max="6400" width="17.88671875" style="331" customWidth="1"/>
    <col min="6401" max="6401" width="14.44140625" style="331" customWidth="1"/>
    <col min="6402" max="6402" width="20.88671875" style="331" customWidth="1"/>
    <col min="6403" max="6403" width="46.6640625" style="331" customWidth="1"/>
    <col min="6404" max="6404" width="16.109375" style="331" customWidth="1"/>
    <col min="6405" max="6405" width="13.5546875" style="331" bestFit="1" customWidth="1"/>
    <col min="6406" max="6406" width="8.88671875" style="331"/>
    <col min="6407" max="6407" width="17" style="331" bestFit="1" customWidth="1"/>
    <col min="6408" max="6408" width="8.88671875" style="331"/>
    <col min="6409" max="6409" width="11.44140625" style="331" bestFit="1" customWidth="1"/>
    <col min="6410" max="6651" width="8.88671875" style="331"/>
    <col min="6652" max="6652" width="5" style="331" customWidth="1"/>
    <col min="6653" max="6653" width="30" style="331" customWidth="1"/>
    <col min="6654" max="6654" width="57.109375" style="331" customWidth="1"/>
    <col min="6655" max="6655" width="7.5546875" style="331" customWidth="1"/>
    <col min="6656" max="6656" width="17.88671875" style="331" customWidth="1"/>
    <col min="6657" max="6657" width="14.44140625" style="331" customWidth="1"/>
    <col min="6658" max="6658" width="20.88671875" style="331" customWidth="1"/>
    <col min="6659" max="6659" width="46.6640625" style="331" customWidth="1"/>
    <col min="6660" max="6660" width="16.109375" style="331" customWidth="1"/>
    <col min="6661" max="6661" width="13.5546875" style="331" bestFit="1" customWidth="1"/>
    <col min="6662" max="6662" width="8.88671875" style="331"/>
    <col min="6663" max="6663" width="17" style="331" bestFit="1" customWidth="1"/>
    <col min="6664" max="6664" width="8.88671875" style="331"/>
    <col min="6665" max="6665" width="11.44140625" style="331" bestFit="1" customWidth="1"/>
    <col min="6666" max="6907" width="8.88671875" style="331"/>
    <col min="6908" max="6908" width="5" style="331" customWidth="1"/>
    <col min="6909" max="6909" width="30" style="331" customWidth="1"/>
    <col min="6910" max="6910" width="57.109375" style="331" customWidth="1"/>
    <col min="6911" max="6911" width="7.5546875" style="331" customWidth="1"/>
    <col min="6912" max="6912" width="17.88671875" style="331" customWidth="1"/>
    <col min="6913" max="6913" width="14.44140625" style="331" customWidth="1"/>
    <col min="6914" max="6914" width="20.88671875" style="331" customWidth="1"/>
    <col min="6915" max="6915" width="46.6640625" style="331" customWidth="1"/>
    <col min="6916" max="6916" width="16.109375" style="331" customWidth="1"/>
    <col min="6917" max="6917" width="13.5546875" style="331" bestFit="1" customWidth="1"/>
    <col min="6918" max="6918" width="8.88671875" style="331"/>
    <col min="6919" max="6919" width="17" style="331" bestFit="1" customWidth="1"/>
    <col min="6920" max="6920" width="8.88671875" style="331"/>
    <col min="6921" max="6921" width="11.44140625" style="331" bestFit="1" customWidth="1"/>
    <col min="6922" max="7163" width="8.88671875" style="331"/>
    <col min="7164" max="7164" width="5" style="331" customWidth="1"/>
    <col min="7165" max="7165" width="30" style="331" customWidth="1"/>
    <col min="7166" max="7166" width="57.109375" style="331" customWidth="1"/>
    <col min="7167" max="7167" width="7.5546875" style="331" customWidth="1"/>
    <col min="7168" max="7168" width="17.88671875" style="331" customWidth="1"/>
    <col min="7169" max="7169" width="14.44140625" style="331" customWidth="1"/>
    <col min="7170" max="7170" width="20.88671875" style="331" customWidth="1"/>
    <col min="7171" max="7171" width="46.6640625" style="331" customWidth="1"/>
    <col min="7172" max="7172" width="16.109375" style="331" customWidth="1"/>
    <col min="7173" max="7173" width="13.5546875" style="331" bestFit="1" customWidth="1"/>
    <col min="7174" max="7174" width="8.88671875" style="331"/>
    <col min="7175" max="7175" width="17" style="331" bestFit="1" customWidth="1"/>
    <col min="7176" max="7176" width="8.88671875" style="331"/>
    <col min="7177" max="7177" width="11.44140625" style="331" bestFit="1" customWidth="1"/>
    <col min="7178" max="7419" width="8.88671875" style="331"/>
    <col min="7420" max="7420" width="5" style="331" customWidth="1"/>
    <col min="7421" max="7421" width="30" style="331" customWidth="1"/>
    <col min="7422" max="7422" width="57.109375" style="331" customWidth="1"/>
    <col min="7423" max="7423" width="7.5546875" style="331" customWidth="1"/>
    <col min="7424" max="7424" width="17.88671875" style="331" customWidth="1"/>
    <col min="7425" max="7425" width="14.44140625" style="331" customWidth="1"/>
    <col min="7426" max="7426" width="20.88671875" style="331" customWidth="1"/>
    <col min="7427" max="7427" width="46.6640625" style="331" customWidth="1"/>
    <col min="7428" max="7428" width="16.109375" style="331" customWidth="1"/>
    <col min="7429" max="7429" width="13.5546875" style="331" bestFit="1" customWidth="1"/>
    <col min="7430" max="7430" width="8.88671875" style="331"/>
    <col min="7431" max="7431" width="17" style="331" bestFit="1" customWidth="1"/>
    <col min="7432" max="7432" width="8.88671875" style="331"/>
    <col min="7433" max="7433" width="11.44140625" style="331" bestFit="1" customWidth="1"/>
    <col min="7434" max="7675" width="8.88671875" style="331"/>
    <col min="7676" max="7676" width="5" style="331" customWidth="1"/>
    <col min="7677" max="7677" width="30" style="331" customWidth="1"/>
    <col min="7678" max="7678" width="57.109375" style="331" customWidth="1"/>
    <col min="7679" max="7679" width="7.5546875" style="331" customWidth="1"/>
    <col min="7680" max="7680" width="17.88671875" style="331" customWidth="1"/>
    <col min="7681" max="7681" width="14.44140625" style="331" customWidth="1"/>
    <col min="7682" max="7682" width="20.88671875" style="331" customWidth="1"/>
    <col min="7683" max="7683" width="46.6640625" style="331" customWidth="1"/>
    <col min="7684" max="7684" width="16.109375" style="331" customWidth="1"/>
    <col min="7685" max="7685" width="13.5546875" style="331" bestFit="1" customWidth="1"/>
    <col min="7686" max="7686" width="8.88671875" style="331"/>
    <col min="7687" max="7687" width="17" style="331" bestFit="1" customWidth="1"/>
    <col min="7688" max="7688" width="8.88671875" style="331"/>
    <col min="7689" max="7689" width="11.44140625" style="331" bestFit="1" customWidth="1"/>
    <col min="7690" max="7931" width="8.88671875" style="331"/>
    <col min="7932" max="7932" width="5" style="331" customWidth="1"/>
    <col min="7933" max="7933" width="30" style="331" customWidth="1"/>
    <col min="7934" max="7934" width="57.109375" style="331" customWidth="1"/>
    <col min="7935" max="7935" width="7.5546875" style="331" customWidth="1"/>
    <col min="7936" max="7936" width="17.88671875" style="331" customWidth="1"/>
    <col min="7937" max="7937" width="14.44140625" style="331" customWidth="1"/>
    <col min="7938" max="7938" width="20.88671875" style="331" customWidth="1"/>
    <col min="7939" max="7939" width="46.6640625" style="331" customWidth="1"/>
    <col min="7940" max="7940" width="16.109375" style="331" customWidth="1"/>
    <col min="7941" max="7941" width="13.5546875" style="331" bestFit="1" customWidth="1"/>
    <col min="7942" max="7942" width="8.88671875" style="331"/>
    <col min="7943" max="7943" width="17" style="331" bestFit="1" customWidth="1"/>
    <col min="7944" max="7944" width="8.88671875" style="331"/>
    <col min="7945" max="7945" width="11.44140625" style="331" bestFit="1" customWidth="1"/>
    <col min="7946" max="8187" width="8.88671875" style="331"/>
    <col min="8188" max="8188" width="5" style="331" customWidth="1"/>
    <col min="8189" max="8189" width="30" style="331" customWidth="1"/>
    <col min="8190" max="8190" width="57.109375" style="331" customWidth="1"/>
    <col min="8191" max="8191" width="7.5546875" style="331" customWidth="1"/>
    <col min="8192" max="8192" width="17.88671875" style="331" customWidth="1"/>
    <col min="8193" max="8193" width="14.44140625" style="331" customWidth="1"/>
    <col min="8194" max="8194" width="20.88671875" style="331" customWidth="1"/>
    <col min="8195" max="8195" width="46.6640625" style="331" customWidth="1"/>
    <col min="8196" max="8196" width="16.109375" style="331" customWidth="1"/>
    <col min="8197" max="8197" width="13.5546875" style="331" bestFit="1" customWidth="1"/>
    <col min="8198" max="8198" width="8.88671875" style="331"/>
    <col min="8199" max="8199" width="17" style="331" bestFit="1" customWidth="1"/>
    <col min="8200" max="8200" width="8.88671875" style="331"/>
    <col min="8201" max="8201" width="11.44140625" style="331" bestFit="1" customWidth="1"/>
    <col min="8202" max="8443" width="8.88671875" style="331"/>
    <col min="8444" max="8444" width="5" style="331" customWidth="1"/>
    <col min="8445" max="8445" width="30" style="331" customWidth="1"/>
    <col min="8446" max="8446" width="57.109375" style="331" customWidth="1"/>
    <col min="8447" max="8447" width="7.5546875" style="331" customWidth="1"/>
    <col min="8448" max="8448" width="17.88671875" style="331" customWidth="1"/>
    <col min="8449" max="8449" width="14.44140625" style="331" customWidth="1"/>
    <col min="8450" max="8450" width="20.88671875" style="331" customWidth="1"/>
    <col min="8451" max="8451" width="46.6640625" style="331" customWidth="1"/>
    <col min="8452" max="8452" width="16.109375" style="331" customWidth="1"/>
    <col min="8453" max="8453" width="13.5546875" style="331" bestFit="1" customWidth="1"/>
    <col min="8454" max="8454" width="8.88671875" style="331"/>
    <col min="8455" max="8455" width="17" style="331" bestFit="1" customWidth="1"/>
    <col min="8456" max="8456" width="8.88671875" style="331"/>
    <col min="8457" max="8457" width="11.44140625" style="331" bestFit="1" customWidth="1"/>
    <col min="8458" max="8699" width="8.88671875" style="331"/>
    <col min="8700" max="8700" width="5" style="331" customWidth="1"/>
    <col min="8701" max="8701" width="30" style="331" customWidth="1"/>
    <col min="8702" max="8702" width="57.109375" style="331" customWidth="1"/>
    <col min="8703" max="8703" width="7.5546875" style="331" customWidth="1"/>
    <col min="8704" max="8704" width="17.88671875" style="331" customWidth="1"/>
    <col min="8705" max="8705" width="14.44140625" style="331" customWidth="1"/>
    <col min="8706" max="8706" width="20.88671875" style="331" customWidth="1"/>
    <col min="8707" max="8707" width="46.6640625" style="331" customWidth="1"/>
    <col min="8708" max="8708" width="16.109375" style="331" customWidth="1"/>
    <col min="8709" max="8709" width="13.5546875" style="331" bestFit="1" customWidth="1"/>
    <col min="8710" max="8710" width="8.88671875" style="331"/>
    <col min="8711" max="8711" width="17" style="331" bestFit="1" customWidth="1"/>
    <col min="8712" max="8712" width="8.88671875" style="331"/>
    <col min="8713" max="8713" width="11.44140625" style="331" bestFit="1" customWidth="1"/>
    <col min="8714" max="8955" width="8.88671875" style="331"/>
    <col min="8956" max="8956" width="5" style="331" customWidth="1"/>
    <col min="8957" max="8957" width="30" style="331" customWidth="1"/>
    <col min="8958" max="8958" width="57.109375" style="331" customWidth="1"/>
    <col min="8959" max="8959" width="7.5546875" style="331" customWidth="1"/>
    <col min="8960" max="8960" width="17.88671875" style="331" customWidth="1"/>
    <col min="8961" max="8961" width="14.44140625" style="331" customWidth="1"/>
    <col min="8962" max="8962" width="20.88671875" style="331" customWidth="1"/>
    <col min="8963" max="8963" width="46.6640625" style="331" customWidth="1"/>
    <col min="8964" max="8964" width="16.109375" style="331" customWidth="1"/>
    <col min="8965" max="8965" width="13.5546875" style="331" bestFit="1" customWidth="1"/>
    <col min="8966" max="8966" width="8.88671875" style="331"/>
    <col min="8967" max="8967" width="17" style="331" bestFit="1" customWidth="1"/>
    <col min="8968" max="8968" width="8.88671875" style="331"/>
    <col min="8969" max="8969" width="11.44140625" style="331" bestFit="1" customWidth="1"/>
    <col min="8970" max="9211" width="8.88671875" style="331"/>
    <col min="9212" max="9212" width="5" style="331" customWidth="1"/>
    <col min="9213" max="9213" width="30" style="331" customWidth="1"/>
    <col min="9214" max="9214" width="57.109375" style="331" customWidth="1"/>
    <col min="9215" max="9215" width="7.5546875" style="331" customWidth="1"/>
    <col min="9216" max="9216" width="17.88671875" style="331" customWidth="1"/>
    <col min="9217" max="9217" width="14.44140625" style="331" customWidth="1"/>
    <col min="9218" max="9218" width="20.88671875" style="331" customWidth="1"/>
    <col min="9219" max="9219" width="46.6640625" style="331" customWidth="1"/>
    <col min="9220" max="9220" width="16.109375" style="331" customWidth="1"/>
    <col min="9221" max="9221" width="13.5546875" style="331" bestFit="1" customWidth="1"/>
    <col min="9222" max="9222" width="8.88671875" style="331"/>
    <col min="9223" max="9223" width="17" style="331" bestFit="1" customWidth="1"/>
    <col min="9224" max="9224" width="8.88671875" style="331"/>
    <col min="9225" max="9225" width="11.44140625" style="331" bestFit="1" customWidth="1"/>
    <col min="9226" max="9467" width="8.88671875" style="331"/>
    <col min="9468" max="9468" width="5" style="331" customWidth="1"/>
    <col min="9469" max="9469" width="30" style="331" customWidth="1"/>
    <col min="9470" max="9470" width="57.109375" style="331" customWidth="1"/>
    <col min="9471" max="9471" width="7.5546875" style="331" customWidth="1"/>
    <col min="9472" max="9472" width="17.88671875" style="331" customWidth="1"/>
    <col min="9473" max="9473" width="14.44140625" style="331" customWidth="1"/>
    <col min="9474" max="9474" width="20.88671875" style="331" customWidth="1"/>
    <col min="9475" max="9475" width="46.6640625" style="331" customWidth="1"/>
    <col min="9476" max="9476" width="16.109375" style="331" customWidth="1"/>
    <col min="9477" max="9477" width="13.5546875" style="331" bestFit="1" customWidth="1"/>
    <col min="9478" max="9478" width="8.88671875" style="331"/>
    <col min="9479" max="9479" width="17" style="331" bestFit="1" customWidth="1"/>
    <col min="9480" max="9480" width="8.88671875" style="331"/>
    <col min="9481" max="9481" width="11.44140625" style="331" bestFit="1" customWidth="1"/>
    <col min="9482" max="9723" width="8.88671875" style="331"/>
    <col min="9724" max="9724" width="5" style="331" customWidth="1"/>
    <col min="9725" max="9725" width="30" style="331" customWidth="1"/>
    <col min="9726" max="9726" width="57.109375" style="331" customWidth="1"/>
    <col min="9727" max="9727" width="7.5546875" style="331" customWidth="1"/>
    <col min="9728" max="9728" width="17.88671875" style="331" customWidth="1"/>
    <col min="9729" max="9729" width="14.44140625" style="331" customWidth="1"/>
    <col min="9730" max="9730" width="20.88671875" style="331" customWidth="1"/>
    <col min="9731" max="9731" width="46.6640625" style="331" customWidth="1"/>
    <col min="9732" max="9732" width="16.109375" style="331" customWidth="1"/>
    <col min="9733" max="9733" width="13.5546875" style="331" bestFit="1" customWidth="1"/>
    <col min="9734" max="9734" width="8.88671875" style="331"/>
    <col min="9735" max="9735" width="17" style="331" bestFit="1" customWidth="1"/>
    <col min="9736" max="9736" width="8.88671875" style="331"/>
    <col min="9737" max="9737" width="11.44140625" style="331" bestFit="1" customWidth="1"/>
    <col min="9738" max="9979" width="8.88671875" style="331"/>
    <col min="9980" max="9980" width="5" style="331" customWidth="1"/>
    <col min="9981" max="9981" width="30" style="331" customWidth="1"/>
    <col min="9982" max="9982" width="57.109375" style="331" customWidth="1"/>
    <col min="9983" max="9983" width="7.5546875" style="331" customWidth="1"/>
    <col min="9984" max="9984" width="17.88671875" style="331" customWidth="1"/>
    <col min="9985" max="9985" width="14.44140625" style="331" customWidth="1"/>
    <col min="9986" max="9986" width="20.88671875" style="331" customWidth="1"/>
    <col min="9987" max="9987" width="46.6640625" style="331" customWidth="1"/>
    <col min="9988" max="9988" width="16.109375" style="331" customWidth="1"/>
    <col min="9989" max="9989" width="13.5546875" style="331" bestFit="1" customWidth="1"/>
    <col min="9990" max="9990" width="8.88671875" style="331"/>
    <col min="9991" max="9991" width="17" style="331" bestFit="1" customWidth="1"/>
    <col min="9992" max="9992" width="8.88671875" style="331"/>
    <col min="9993" max="9993" width="11.44140625" style="331" bestFit="1" customWidth="1"/>
    <col min="9994" max="10235" width="8.88671875" style="331"/>
    <col min="10236" max="10236" width="5" style="331" customWidth="1"/>
    <col min="10237" max="10237" width="30" style="331" customWidth="1"/>
    <col min="10238" max="10238" width="57.109375" style="331" customWidth="1"/>
    <col min="10239" max="10239" width="7.5546875" style="331" customWidth="1"/>
    <col min="10240" max="10240" width="17.88671875" style="331" customWidth="1"/>
    <col min="10241" max="10241" width="14.44140625" style="331" customWidth="1"/>
    <col min="10242" max="10242" width="20.88671875" style="331" customWidth="1"/>
    <col min="10243" max="10243" width="46.6640625" style="331" customWidth="1"/>
    <col min="10244" max="10244" width="16.109375" style="331" customWidth="1"/>
    <col min="10245" max="10245" width="13.5546875" style="331" bestFit="1" customWidth="1"/>
    <col min="10246" max="10246" width="8.88671875" style="331"/>
    <col min="10247" max="10247" width="17" style="331" bestFit="1" customWidth="1"/>
    <col min="10248" max="10248" width="8.88671875" style="331"/>
    <col min="10249" max="10249" width="11.44140625" style="331" bestFit="1" customWidth="1"/>
    <col min="10250" max="10491" width="8.88671875" style="331"/>
    <col min="10492" max="10492" width="5" style="331" customWidth="1"/>
    <col min="10493" max="10493" width="30" style="331" customWidth="1"/>
    <col min="10494" max="10494" width="57.109375" style="331" customWidth="1"/>
    <col min="10495" max="10495" width="7.5546875" style="331" customWidth="1"/>
    <col min="10496" max="10496" width="17.88671875" style="331" customWidth="1"/>
    <col min="10497" max="10497" width="14.44140625" style="331" customWidth="1"/>
    <col min="10498" max="10498" width="20.88671875" style="331" customWidth="1"/>
    <col min="10499" max="10499" width="46.6640625" style="331" customWidth="1"/>
    <col min="10500" max="10500" width="16.109375" style="331" customWidth="1"/>
    <col min="10501" max="10501" width="13.5546875" style="331" bestFit="1" customWidth="1"/>
    <col min="10502" max="10502" width="8.88671875" style="331"/>
    <col min="10503" max="10503" width="17" style="331" bestFit="1" customWidth="1"/>
    <col min="10504" max="10504" width="8.88671875" style="331"/>
    <col min="10505" max="10505" width="11.44140625" style="331" bestFit="1" customWidth="1"/>
    <col min="10506" max="10747" width="8.88671875" style="331"/>
    <col min="10748" max="10748" width="5" style="331" customWidth="1"/>
    <col min="10749" max="10749" width="30" style="331" customWidth="1"/>
    <col min="10750" max="10750" width="57.109375" style="331" customWidth="1"/>
    <col min="10751" max="10751" width="7.5546875" style="331" customWidth="1"/>
    <col min="10752" max="10752" width="17.88671875" style="331" customWidth="1"/>
    <col min="10753" max="10753" width="14.44140625" style="331" customWidth="1"/>
    <col min="10754" max="10754" width="20.88671875" style="331" customWidth="1"/>
    <col min="10755" max="10755" width="46.6640625" style="331" customWidth="1"/>
    <col min="10756" max="10756" width="16.109375" style="331" customWidth="1"/>
    <col min="10757" max="10757" width="13.5546875" style="331" bestFit="1" customWidth="1"/>
    <col min="10758" max="10758" width="8.88671875" style="331"/>
    <col min="10759" max="10759" width="17" style="331" bestFit="1" customWidth="1"/>
    <col min="10760" max="10760" width="8.88671875" style="331"/>
    <col min="10761" max="10761" width="11.44140625" style="331" bestFit="1" customWidth="1"/>
    <col min="10762" max="11003" width="8.88671875" style="331"/>
    <col min="11004" max="11004" width="5" style="331" customWidth="1"/>
    <col min="11005" max="11005" width="30" style="331" customWidth="1"/>
    <col min="11006" max="11006" width="57.109375" style="331" customWidth="1"/>
    <col min="11007" max="11007" width="7.5546875" style="331" customWidth="1"/>
    <col min="11008" max="11008" width="17.88671875" style="331" customWidth="1"/>
    <col min="11009" max="11009" width="14.44140625" style="331" customWidth="1"/>
    <col min="11010" max="11010" width="20.88671875" style="331" customWidth="1"/>
    <col min="11011" max="11011" width="46.6640625" style="331" customWidth="1"/>
    <col min="11012" max="11012" width="16.109375" style="331" customWidth="1"/>
    <col min="11013" max="11013" width="13.5546875" style="331" bestFit="1" customWidth="1"/>
    <col min="11014" max="11014" width="8.88671875" style="331"/>
    <col min="11015" max="11015" width="17" style="331" bestFit="1" customWidth="1"/>
    <col min="11016" max="11016" width="8.88671875" style="331"/>
    <col min="11017" max="11017" width="11.44140625" style="331" bestFit="1" customWidth="1"/>
    <col min="11018" max="11259" width="8.88671875" style="331"/>
    <col min="11260" max="11260" width="5" style="331" customWidth="1"/>
    <col min="11261" max="11261" width="30" style="331" customWidth="1"/>
    <col min="11262" max="11262" width="57.109375" style="331" customWidth="1"/>
    <col min="11263" max="11263" width="7.5546875" style="331" customWidth="1"/>
    <col min="11264" max="11264" width="17.88671875" style="331" customWidth="1"/>
    <col min="11265" max="11265" width="14.44140625" style="331" customWidth="1"/>
    <col min="11266" max="11266" width="20.88671875" style="331" customWidth="1"/>
    <col min="11267" max="11267" width="46.6640625" style="331" customWidth="1"/>
    <col min="11268" max="11268" width="16.109375" style="331" customWidth="1"/>
    <col min="11269" max="11269" width="13.5546875" style="331" bestFit="1" customWidth="1"/>
    <col min="11270" max="11270" width="8.88671875" style="331"/>
    <col min="11271" max="11271" width="17" style="331" bestFit="1" customWidth="1"/>
    <col min="11272" max="11272" width="8.88671875" style="331"/>
    <col min="11273" max="11273" width="11.44140625" style="331" bestFit="1" customWidth="1"/>
    <col min="11274" max="11515" width="8.88671875" style="331"/>
    <col min="11516" max="11516" width="5" style="331" customWidth="1"/>
    <col min="11517" max="11517" width="30" style="331" customWidth="1"/>
    <col min="11518" max="11518" width="57.109375" style="331" customWidth="1"/>
    <col min="11519" max="11519" width="7.5546875" style="331" customWidth="1"/>
    <col min="11520" max="11520" width="17.88671875" style="331" customWidth="1"/>
    <col min="11521" max="11521" width="14.44140625" style="331" customWidth="1"/>
    <col min="11522" max="11522" width="20.88671875" style="331" customWidth="1"/>
    <col min="11523" max="11523" width="46.6640625" style="331" customWidth="1"/>
    <col min="11524" max="11524" width="16.109375" style="331" customWidth="1"/>
    <col min="11525" max="11525" width="13.5546875" style="331" bestFit="1" customWidth="1"/>
    <col min="11526" max="11526" width="8.88671875" style="331"/>
    <col min="11527" max="11527" width="17" style="331" bestFit="1" customWidth="1"/>
    <col min="11528" max="11528" width="8.88671875" style="331"/>
    <col min="11529" max="11529" width="11.44140625" style="331" bestFit="1" customWidth="1"/>
    <col min="11530" max="11771" width="8.88671875" style="331"/>
    <col min="11772" max="11772" width="5" style="331" customWidth="1"/>
    <col min="11773" max="11773" width="30" style="331" customWidth="1"/>
    <col min="11774" max="11774" width="57.109375" style="331" customWidth="1"/>
    <col min="11775" max="11775" width="7.5546875" style="331" customWidth="1"/>
    <col min="11776" max="11776" width="17.88671875" style="331" customWidth="1"/>
    <col min="11777" max="11777" width="14.44140625" style="331" customWidth="1"/>
    <col min="11778" max="11778" width="20.88671875" style="331" customWidth="1"/>
    <col min="11779" max="11779" width="46.6640625" style="331" customWidth="1"/>
    <col min="11780" max="11780" width="16.109375" style="331" customWidth="1"/>
    <col min="11781" max="11781" width="13.5546875" style="331" bestFit="1" customWidth="1"/>
    <col min="11782" max="11782" width="8.88671875" style="331"/>
    <col min="11783" max="11783" width="17" style="331" bestFit="1" customWidth="1"/>
    <col min="11784" max="11784" width="8.88671875" style="331"/>
    <col min="11785" max="11785" width="11.44140625" style="331" bestFit="1" customWidth="1"/>
    <col min="11786" max="12027" width="8.88671875" style="331"/>
    <col min="12028" max="12028" width="5" style="331" customWidth="1"/>
    <col min="12029" max="12029" width="30" style="331" customWidth="1"/>
    <col min="12030" max="12030" width="57.109375" style="331" customWidth="1"/>
    <col min="12031" max="12031" width="7.5546875" style="331" customWidth="1"/>
    <col min="12032" max="12032" width="17.88671875" style="331" customWidth="1"/>
    <col min="12033" max="12033" width="14.44140625" style="331" customWidth="1"/>
    <col min="12034" max="12034" width="20.88671875" style="331" customWidth="1"/>
    <col min="12035" max="12035" width="46.6640625" style="331" customWidth="1"/>
    <col min="12036" max="12036" width="16.109375" style="331" customWidth="1"/>
    <col min="12037" max="12037" width="13.5546875" style="331" bestFit="1" customWidth="1"/>
    <col min="12038" max="12038" width="8.88671875" style="331"/>
    <col min="12039" max="12039" width="17" style="331" bestFit="1" customWidth="1"/>
    <col min="12040" max="12040" width="8.88671875" style="331"/>
    <col min="12041" max="12041" width="11.44140625" style="331" bestFit="1" customWidth="1"/>
    <col min="12042" max="12283" width="8.88671875" style="331"/>
    <col min="12284" max="12284" width="5" style="331" customWidth="1"/>
    <col min="12285" max="12285" width="30" style="331" customWidth="1"/>
    <col min="12286" max="12286" width="57.109375" style="331" customWidth="1"/>
    <col min="12287" max="12287" width="7.5546875" style="331" customWidth="1"/>
    <col min="12288" max="12288" width="17.88671875" style="331" customWidth="1"/>
    <col min="12289" max="12289" width="14.44140625" style="331" customWidth="1"/>
    <col min="12290" max="12290" width="20.88671875" style="331" customWidth="1"/>
    <col min="12291" max="12291" width="46.6640625" style="331" customWidth="1"/>
    <col min="12292" max="12292" width="16.109375" style="331" customWidth="1"/>
    <col min="12293" max="12293" width="13.5546875" style="331" bestFit="1" customWidth="1"/>
    <col min="12294" max="12294" width="8.88671875" style="331"/>
    <col min="12295" max="12295" width="17" style="331" bestFit="1" customWidth="1"/>
    <col min="12296" max="12296" width="8.88671875" style="331"/>
    <col min="12297" max="12297" width="11.44140625" style="331" bestFit="1" customWidth="1"/>
    <col min="12298" max="12539" width="8.88671875" style="331"/>
    <col min="12540" max="12540" width="5" style="331" customWidth="1"/>
    <col min="12541" max="12541" width="30" style="331" customWidth="1"/>
    <col min="12542" max="12542" width="57.109375" style="331" customWidth="1"/>
    <col min="12543" max="12543" width="7.5546875" style="331" customWidth="1"/>
    <col min="12544" max="12544" width="17.88671875" style="331" customWidth="1"/>
    <col min="12545" max="12545" width="14.44140625" style="331" customWidth="1"/>
    <col min="12546" max="12546" width="20.88671875" style="331" customWidth="1"/>
    <col min="12547" max="12547" width="46.6640625" style="331" customWidth="1"/>
    <col min="12548" max="12548" width="16.109375" style="331" customWidth="1"/>
    <col min="12549" max="12549" width="13.5546875" style="331" bestFit="1" customWidth="1"/>
    <col min="12550" max="12550" width="8.88671875" style="331"/>
    <col min="12551" max="12551" width="17" style="331" bestFit="1" customWidth="1"/>
    <col min="12552" max="12552" width="8.88671875" style="331"/>
    <col min="12553" max="12553" width="11.44140625" style="331" bestFit="1" customWidth="1"/>
    <col min="12554" max="12795" width="8.88671875" style="331"/>
    <col min="12796" max="12796" width="5" style="331" customWidth="1"/>
    <col min="12797" max="12797" width="30" style="331" customWidth="1"/>
    <col min="12798" max="12798" width="57.109375" style="331" customWidth="1"/>
    <col min="12799" max="12799" width="7.5546875" style="331" customWidth="1"/>
    <col min="12800" max="12800" width="17.88671875" style="331" customWidth="1"/>
    <col min="12801" max="12801" width="14.44140625" style="331" customWidth="1"/>
    <col min="12802" max="12802" width="20.88671875" style="331" customWidth="1"/>
    <col min="12803" max="12803" width="46.6640625" style="331" customWidth="1"/>
    <col min="12804" max="12804" width="16.109375" style="331" customWidth="1"/>
    <col min="12805" max="12805" width="13.5546875" style="331" bestFit="1" customWidth="1"/>
    <col min="12806" max="12806" width="8.88671875" style="331"/>
    <col min="12807" max="12807" width="17" style="331" bestFit="1" customWidth="1"/>
    <col min="12808" max="12808" width="8.88671875" style="331"/>
    <col min="12809" max="12809" width="11.44140625" style="331" bestFit="1" customWidth="1"/>
    <col min="12810" max="13051" width="8.88671875" style="331"/>
    <col min="13052" max="13052" width="5" style="331" customWidth="1"/>
    <col min="13053" max="13053" width="30" style="331" customWidth="1"/>
    <col min="13054" max="13054" width="57.109375" style="331" customWidth="1"/>
    <col min="13055" max="13055" width="7.5546875" style="331" customWidth="1"/>
    <col min="13056" max="13056" width="17.88671875" style="331" customWidth="1"/>
    <col min="13057" max="13057" width="14.44140625" style="331" customWidth="1"/>
    <col min="13058" max="13058" width="20.88671875" style="331" customWidth="1"/>
    <col min="13059" max="13059" width="46.6640625" style="331" customWidth="1"/>
    <col min="13060" max="13060" width="16.109375" style="331" customWidth="1"/>
    <col min="13061" max="13061" width="13.5546875" style="331" bestFit="1" customWidth="1"/>
    <col min="13062" max="13062" width="8.88671875" style="331"/>
    <col min="13063" max="13063" width="17" style="331" bestFit="1" customWidth="1"/>
    <col min="13064" max="13064" width="8.88671875" style="331"/>
    <col min="13065" max="13065" width="11.44140625" style="331" bestFit="1" customWidth="1"/>
    <col min="13066" max="13307" width="8.88671875" style="331"/>
    <col min="13308" max="13308" width="5" style="331" customWidth="1"/>
    <col min="13309" max="13309" width="30" style="331" customWidth="1"/>
    <col min="13310" max="13310" width="57.109375" style="331" customWidth="1"/>
    <col min="13311" max="13311" width="7.5546875" style="331" customWidth="1"/>
    <col min="13312" max="13312" width="17.88671875" style="331" customWidth="1"/>
    <col min="13313" max="13313" width="14.44140625" style="331" customWidth="1"/>
    <col min="13314" max="13314" width="20.88671875" style="331" customWidth="1"/>
    <col min="13315" max="13315" width="46.6640625" style="331" customWidth="1"/>
    <col min="13316" max="13316" width="16.109375" style="331" customWidth="1"/>
    <col min="13317" max="13317" width="13.5546875" style="331" bestFit="1" customWidth="1"/>
    <col min="13318" max="13318" width="8.88671875" style="331"/>
    <col min="13319" max="13319" width="17" style="331" bestFit="1" customWidth="1"/>
    <col min="13320" max="13320" width="8.88671875" style="331"/>
    <col min="13321" max="13321" width="11.44140625" style="331" bestFit="1" customWidth="1"/>
    <col min="13322" max="13563" width="8.88671875" style="331"/>
    <col min="13564" max="13564" width="5" style="331" customWidth="1"/>
    <col min="13565" max="13565" width="30" style="331" customWidth="1"/>
    <col min="13566" max="13566" width="57.109375" style="331" customWidth="1"/>
    <col min="13567" max="13567" width="7.5546875" style="331" customWidth="1"/>
    <col min="13568" max="13568" width="17.88671875" style="331" customWidth="1"/>
    <col min="13569" max="13569" width="14.44140625" style="331" customWidth="1"/>
    <col min="13570" max="13570" width="20.88671875" style="331" customWidth="1"/>
    <col min="13571" max="13571" width="46.6640625" style="331" customWidth="1"/>
    <col min="13572" max="13572" width="16.109375" style="331" customWidth="1"/>
    <col min="13573" max="13573" width="13.5546875" style="331" bestFit="1" customWidth="1"/>
    <col min="13574" max="13574" width="8.88671875" style="331"/>
    <col min="13575" max="13575" width="17" style="331" bestFit="1" customWidth="1"/>
    <col min="13576" max="13576" width="8.88671875" style="331"/>
    <col min="13577" max="13577" width="11.44140625" style="331" bestFit="1" customWidth="1"/>
    <col min="13578" max="13819" width="8.88671875" style="331"/>
    <col min="13820" max="13820" width="5" style="331" customWidth="1"/>
    <col min="13821" max="13821" width="30" style="331" customWidth="1"/>
    <col min="13822" max="13822" width="57.109375" style="331" customWidth="1"/>
    <col min="13823" max="13823" width="7.5546875" style="331" customWidth="1"/>
    <col min="13824" max="13824" width="17.88671875" style="331" customWidth="1"/>
    <col min="13825" max="13825" width="14.44140625" style="331" customWidth="1"/>
    <col min="13826" max="13826" width="20.88671875" style="331" customWidth="1"/>
    <col min="13827" max="13827" width="46.6640625" style="331" customWidth="1"/>
    <col min="13828" max="13828" width="16.109375" style="331" customWidth="1"/>
    <col min="13829" max="13829" width="13.5546875" style="331" bestFit="1" customWidth="1"/>
    <col min="13830" max="13830" width="8.88671875" style="331"/>
    <col min="13831" max="13831" width="17" style="331" bestFit="1" customWidth="1"/>
    <col min="13832" max="13832" width="8.88671875" style="331"/>
    <col min="13833" max="13833" width="11.44140625" style="331" bestFit="1" customWidth="1"/>
    <col min="13834" max="14075" width="8.88671875" style="331"/>
    <col min="14076" max="14076" width="5" style="331" customWidth="1"/>
    <col min="14077" max="14077" width="30" style="331" customWidth="1"/>
    <col min="14078" max="14078" width="57.109375" style="331" customWidth="1"/>
    <col min="14079" max="14079" width="7.5546875" style="331" customWidth="1"/>
    <col min="14080" max="14080" width="17.88671875" style="331" customWidth="1"/>
    <col min="14081" max="14081" width="14.44140625" style="331" customWidth="1"/>
    <col min="14082" max="14082" width="20.88671875" style="331" customWidth="1"/>
    <col min="14083" max="14083" width="46.6640625" style="331" customWidth="1"/>
    <col min="14084" max="14084" width="16.109375" style="331" customWidth="1"/>
    <col min="14085" max="14085" width="13.5546875" style="331" bestFit="1" customWidth="1"/>
    <col min="14086" max="14086" width="8.88671875" style="331"/>
    <col min="14087" max="14087" width="17" style="331" bestFit="1" customWidth="1"/>
    <col min="14088" max="14088" width="8.88671875" style="331"/>
    <col min="14089" max="14089" width="11.44140625" style="331" bestFit="1" customWidth="1"/>
    <col min="14090" max="14331" width="8.88671875" style="331"/>
    <col min="14332" max="14332" width="5" style="331" customWidth="1"/>
    <col min="14333" max="14333" width="30" style="331" customWidth="1"/>
    <col min="14334" max="14334" width="57.109375" style="331" customWidth="1"/>
    <col min="14335" max="14335" width="7.5546875" style="331" customWidth="1"/>
    <col min="14336" max="14336" width="17.88671875" style="331" customWidth="1"/>
    <col min="14337" max="14337" width="14.44140625" style="331" customWidth="1"/>
    <col min="14338" max="14338" width="20.88671875" style="331" customWidth="1"/>
    <col min="14339" max="14339" width="46.6640625" style="331" customWidth="1"/>
    <col min="14340" max="14340" width="16.109375" style="331" customWidth="1"/>
    <col min="14341" max="14341" width="13.5546875" style="331" bestFit="1" customWidth="1"/>
    <col min="14342" max="14342" width="8.88671875" style="331"/>
    <col min="14343" max="14343" width="17" style="331" bestFit="1" customWidth="1"/>
    <col min="14344" max="14344" width="8.88671875" style="331"/>
    <col min="14345" max="14345" width="11.44140625" style="331" bestFit="1" customWidth="1"/>
    <col min="14346" max="14587" width="8.88671875" style="331"/>
    <col min="14588" max="14588" width="5" style="331" customWidth="1"/>
    <col min="14589" max="14589" width="30" style="331" customWidth="1"/>
    <col min="14590" max="14590" width="57.109375" style="331" customWidth="1"/>
    <col min="14591" max="14591" width="7.5546875" style="331" customWidth="1"/>
    <col min="14592" max="14592" width="17.88671875" style="331" customWidth="1"/>
    <col min="14593" max="14593" width="14.44140625" style="331" customWidth="1"/>
    <col min="14594" max="14594" width="20.88671875" style="331" customWidth="1"/>
    <col min="14595" max="14595" width="46.6640625" style="331" customWidth="1"/>
    <col min="14596" max="14596" width="16.109375" style="331" customWidth="1"/>
    <col min="14597" max="14597" width="13.5546875" style="331" bestFit="1" customWidth="1"/>
    <col min="14598" max="14598" width="8.88671875" style="331"/>
    <col min="14599" max="14599" width="17" style="331" bestFit="1" customWidth="1"/>
    <col min="14600" max="14600" width="8.88671875" style="331"/>
    <col min="14601" max="14601" width="11.44140625" style="331" bestFit="1" customWidth="1"/>
    <col min="14602" max="14843" width="8.88671875" style="331"/>
    <col min="14844" max="14844" width="5" style="331" customWidth="1"/>
    <col min="14845" max="14845" width="30" style="331" customWidth="1"/>
    <col min="14846" max="14846" width="57.109375" style="331" customWidth="1"/>
    <col min="14847" max="14847" width="7.5546875" style="331" customWidth="1"/>
    <col min="14848" max="14848" width="17.88671875" style="331" customWidth="1"/>
    <col min="14849" max="14849" width="14.44140625" style="331" customWidth="1"/>
    <col min="14850" max="14850" width="20.88671875" style="331" customWidth="1"/>
    <col min="14851" max="14851" width="46.6640625" style="331" customWidth="1"/>
    <col min="14852" max="14852" width="16.109375" style="331" customWidth="1"/>
    <col min="14853" max="14853" width="13.5546875" style="331" bestFit="1" customWidth="1"/>
    <col min="14854" max="14854" width="8.88671875" style="331"/>
    <col min="14855" max="14855" width="17" style="331" bestFit="1" customWidth="1"/>
    <col min="14856" max="14856" width="8.88671875" style="331"/>
    <col min="14857" max="14857" width="11.44140625" style="331" bestFit="1" customWidth="1"/>
    <col min="14858" max="15099" width="8.88671875" style="331"/>
    <col min="15100" max="15100" width="5" style="331" customWidth="1"/>
    <col min="15101" max="15101" width="30" style="331" customWidth="1"/>
    <col min="15102" max="15102" width="57.109375" style="331" customWidth="1"/>
    <col min="15103" max="15103" width="7.5546875" style="331" customWidth="1"/>
    <col min="15104" max="15104" width="17.88671875" style="331" customWidth="1"/>
    <col min="15105" max="15105" width="14.44140625" style="331" customWidth="1"/>
    <col min="15106" max="15106" width="20.88671875" style="331" customWidth="1"/>
    <col min="15107" max="15107" width="46.6640625" style="331" customWidth="1"/>
    <col min="15108" max="15108" width="16.109375" style="331" customWidth="1"/>
    <col min="15109" max="15109" width="13.5546875" style="331" bestFit="1" customWidth="1"/>
    <col min="15110" max="15110" width="8.88671875" style="331"/>
    <col min="15111" max="15111" width="17" style="331" bestFit="1" customWidth="1"/>
    <col min="15112" max="15112" width="8.88671875" style="331"/>
    <col min="15113" max="15113" width="11.44140625" style="331" bestFit="1" customWidth="1"/>
    <col min="15114" max="15355" width="8.88671875" style="331"/>
    <col min="15356" max="15356" width="5" style="331" customWidth="1"/>
    <col min="15357" max="15357" width="30" style="331" customWidth="1"/>
    <col min="15358" max="15358" width="57.109375" style="331" customWidth="1"/>
    <col min="15359" max="15359" width="7.5546875" style="331" customWidth="1"/>
    <col min="15360" max="15360" width="17.88671875" style="331" customWidth="1"/>
    <col min="15361" max="15361" width="14.44140625" style="331" customWidth="1"/>
    <col min="15362" max="15362" width="20.88671875" style="331" customWidth="1"/>
    <col min="15363" max="15363" width="46.6640625" style="331" customWidth="1"/>
    <col min="15364" max="15364" width="16.109375" style="331" customWidth="1"/>
    <col min="15365" max="15365" width="13.5546875" style="331" bestFit="1" customWidth="1"/>
    <col min="15366" max="15366" width="8.88671875" style="331"/>
    <col min="15367" max="15367" width="17" style="331" bestFit="1" customWidth="1"/>
    <col min="15368" max="15368" width="8.88671875" style="331"/>
    <col min="15369" max="15369" width="11.44140625" style="331" bestFit="1" customWidth="1"/>
    <col min="15370" max="15611" width="8.88671875" style="331"/>
    <col min="15612" max="15612" width="5" style="331" customWidth="1"/>
    <col min="15613" max="15613" width="30" style="331" customWidth="1"/>
    <col min="15614" max="15614" width="57.109375" style="331" customWidth="1"/>
    <col min="15615" max="15615" width="7.5546875" style="331" customWidth="1"/>
    <col min="15616" max="15616" width="17.88671875" style="331" customWidth="1"/>
    <col min="15617" max="15617" width="14.44140625" style="331" customWidth="1"/>
    <col min="15618" max="15618" width="20.88671875" style="331" customWidth="1"/>
    <col min="15619" max="15619" width="46.6640625" style="331" customWidth="1"/>
    <col min="15620" max="15620" width="16.109375" style="331" customWidth="1"/>
    <col min="15621" max="15621" width="13.5546875" style="331" bestFit="1" customWidth="1"/>
    <col min="15622" max="15622" width="8.88671875" style="331"/>
    <col min="15623" max="15623" width="17" style="331" bestFit="1" customWidth="1"/>
    <col min="15624" max="15624" width="8.88671875" style="331"/>
    <col min="15625" max="15625" width="11.44140625" style="331" bestFit="1" customWidth="1"/>
    <col min="15626" max="15867" width="8.88671875" style="331"/>
    <col min="15868" max="15868" width="5" style="331" customWidth="1"/>
    <col min="15869" max="15869" width="30" style="331" customWidth="1"/>
    <col min="15870" max="15870" width="57.109375" style="331" customWidth="1"/>
    <col min="15871" max="15871" width="7.5546875" style="331" customWidth="1"/>
    <col min="15872" max="15872" width="17.88671875" style="331" customWidth="1"/>
    <col min="15873" max="15873" width="14.44140625" style="331" customWidth="1"/>
    <col min="15874" max="15874" width="20.88671875" style="331" customWidth="1"/>
    <col min="15875" max="15875" width="46.6640625" style="331" customWidth="1"/>
    <col min="15876" max="15876" width="16.109375" style="331" customWidth="1"/>
    <col min="15877" max="15877" width="13.5546875" style="331" bestFit="1" customWidth="1"/>
    <col min="15878" max="15878" width="8.88671875" style="331"/>
    <col min="15879" max="15879" width="17" style="331" bestFit="1" customWidth="1"/>
    <col min="15880" max="15880" width="8.88671875" style="331"/>
    <col min="15881" max="15881" width="11.44140625" style="331" bestFit="1" customWidth="1"/>
    <col min="15882" max="16123" width="8.88671875" style="331"/>
    <col min="16124" max="16124" width="5" style="331" customWidth="1"/>
    <col min="16125" max="16125" width="30" style="331" customWidth="1"/>
    <col min="16126" max="16126" width="57.109375" style="331" customWidth="1"/>
    <col min="16127" max="16127" width="7.5546875" style="331" customWidth="1"/>
    <col min="16128" max="16128" width="17.88671875" style="331" customWidth="1"/>
    <col min="16129" max="16129" width="14.44140625" style="331" customWidth="1"/>
    <col min="16130" max="16130" width="20.88671875" style="331" customWidth="1"/>
    <col min="16131" max="16131" width="46.6640625" style="331" customWidth="1"/>
    <col min="16132" max="16132" width="16.109375" style="331" customWidth="1"/>
    <col min="16133" max="16133" width="13.5546875" style="331" bestFit="1" customWidth="1"/>
    <col min="16134" max="16134" width="8.88671875" style="331"/>
    <col min="16135" max="16135" width="17" style="331" bestFit="1" customWidth="1"/>
    <col min="16136" max="16136" width="8.88671875" style="331"/>
    <col min="16137" max="16137" width="11.44140625" style="331" bestFit="1" customWidth="1"/>
    <col min="16138" max="16379" width="8.88671875" style="331"/>
    <col min="16380" max="16384" width="8.88671875" style="331" customWidth="1"/>
  </cols>
  <sheetData>
    <row r="1" spans="1:251" customFormat="1" ht="14.4" x14ac:dyDescent="0.3">
      <c r="A1" s="2801"/>
      <c r="B1" s="2801"/>
      <c r="C1" s="2801"/>
      <c r="D1" s="2801"/>
      <c r="E1" s="2801"/>
      <c r="F1" s="2801"/>
    </row>
    <row r="2" spans="1:251" customFormat="1" ht="14.4" x14ac:dyDescent="0.3">
      <c r="A2" s="2802" t="s">
        <v>1433</v>
      </c>
      <c r="B2" s="2802"/>
      <c r="C2" s="2802"/>
      <c r="D2" s="2802"/>
      <c r="E2" s="2802"/>
      <c r="F2" s="2802"/>
    </row>
    <row r="3" spans="1:251" customFormat="1" ht="14.4" x14ac:dyDescent="0.3">
      <c r="A3" s="2803" t="s">
        <v>1249</v>
      </c>
      <c r="B3" s="2803"/>
      <c r="C3" s="2803"/>
      <c r="D3" s="2803"/>
      <c r="E3" s="2803"/>
      <c r="F3" s="2803"/>
    </row>
    <row r="4" spans="1:251" customFormat="1" ht="14.4" x14ac:dyDescent="0.3">
      <c r="A4" s="2803" t="s">
        <v>4</v>
      </c>
      <c r="B4" s="2803"/>
      <c r="C4" s="2803"/>
      <c r="D4" s="2803"/>
      <c r="E4" s="2803"/>
      <c r="F4" s="2803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24"/>
      <c r="S4" s="224"/>
      <c r="T4" s="224"/>
      <c r="U4" s="224"/>
      <c r="V4" s="224"/>
      <c r="W4" s="224"/>
      <c r="X4" s="224"/>
      <c r="Y4" s="224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  <c r="BG4" s="224"/>
      <c r="BH4" s="224"/>
      <c r="BI4" s="224"/>
      <c r="BJ4" s="224"/>
      <c r="BK4" s="224"/>
      <c r="BL4" s="224"/>
      <c r="BM4" s="224"/>
      <c r="BN4" s="224"/>
      <c r="BO4" s="224"/>
      <c r="BP4" s="224"/>
      <c r="BQ4" s="224"/>
      <c r="BR4" s="224"/>
      <c r="BS4" s="224"/>
      <c r="BT4" s="224"/>
      <c r="BU4" s="224"/>
      <c r="BV4" s="224"/>
      <c r="BW4" s="224"/>
      <c r="BX4" s="224"/>
      <c r="BY4" s="224"/>
      <c r="BZ4" s="224"/>
      <c r="CA4" s="224"/>
      <c r="CB4" s="224"/>
      <c r="CC4" s="224"/>
      <c r="CD4" s="224"/>
      <c r="CE4" s="224"/>
      <c r="CF4" s="224"/>
      <c r="CG4" s="224"/>
      <c r="CH4" s="224"/>
      <c r="CI4" s="224"/>
      <c r="CJ4" s="224"/>
      <c r="CK4" s="224"/>
      <c r="CL4" s="224"/>
      <c r="CM4" s="224"/>
      <c r="CN4" s="224"/>
      <c r="CO4" s="224"/>
      <c r="CP4" s="224"/>
      <c r="CQ4" s="224"/>
      <c r="CR4" s="224"/>
      <c r="CS4" s="224"/>
      <c r="CT4" s="224"/>
      <c r="CU4" s="224"/>
      <c r="CV4" s="224"/>
      <c r="CW4" s="224"/>
      <c r="CX4" s="224"/>
      <c r="CY4" s="224"/>
      <c r="CZ4" s="224"/>
      <c r="DA4" s="224"/>
      <c r="DB4" s="224"/>
      <c r="DC4" s="224"/>
      <c r="DD4" s="224"/>
      <c r="DE4" s="224"/>
      <c r="DF4" s="224"/>
      <c r="DG4" s="224"/>
      <c r="DH4" s="224"/>
      <c r="DI4" s="224"/>
      <c r="DJ4" s="224"/>
      <c r="DK4" s="224"/>
      <c r="DL4" s="224"/>
      <c r="DM4" s="224"/>
      <c r="DN4" s="224"/>
      <c r="DO4" s="224"/>
      <c r="DP4" s="224"/>
      <c r="DQ4" s="224"/>
      <c r="DR4" s="224"/>
      <c r="DS4" s="224"/>
      <c r="DT4" s="224"/>
      <c r="DU4" s="224"/>
      <c r="DV4" s="224"/>
      <c r="DW4" s="224"/>
      <c r="DX4" s="224"/>
      <c r="DY4" s="224"/>
      <c r="DZ4" s="224"/>
      <c r="EA4" s="224"/>
      <c r="EB4" s="224"/>
      <c r="EC4" s="224"/>
      <c r="ED4" s="224"/>
      <c r="EE4" s="224"/>
      <c r="EF4" s="224"/>
      <c r="EG4" s="224"/>
      <c r="EH4" s="224"/>
      <c r="EI4" s="224"/>
      <c r="EJ4" s="224"/>
      <c r="EK4" s="224"/>
      <c r="EL4" s="224"/>
      <c r="EM4" s="224"/>
      <c r="EN4" s="224"/>
      <c r="EO4" s="224"/>
      <c r="EP4" s="224"/>
      <c r="EQ4" s="224"/>
      <c r="ER4" s="224"/>
      <c r="ES4" s="224"/>
      <c r="ET4" s="224"/>
      <c r="EU4" s="224"/>
      <c r="EV4" s="224"/>
      <c r="EW4" s="224"/>
      <c r="EX4" s="224"/>
      <c r="EY4" s="224"/>
      <c r="EZ4" s="224"/>
      <c r="FA4" s="224"/>
      <c r="FB4" s="224"/>
      <c r="FC4" s="224"/>
      <c r="FD4" s="224"/>
      <c r="FE4" s="224"/>
      <c r="FF4" s="224"/>
      <c r="FG4" s="224"/>
      <c r="FH4" s="224"/>
      <c r="FI4" s="224"/>
      <c r="FJ4" s="224"/>
      <c r="FK4" s="224"/>
      <c r="FL4" s="224"/>
      <c r="FM4" s="224"/>
      <c r="FN4" s="224"/>
      <c r="FO4" s="224"/>
      <c r="FP4" s="224"/>
      <c r="FQ4" s="224"/>
      <c r="FR4" s="224"/>
      <c r="FS4" s="224"/>
      <c r="FT4" s="224"/>
      <c r="FU4" s="224"/>
      <c r="FV4" s="224"/>
      <c r="FW4" s="224"/>
      <c r="FX4" s="224"/>
      <c r="FY4" s="224"/>
      <c r="FZ4" s="224"/>
      <c r="GA4" s="224"/>
      <c r="GB4" s="224"/>
      <c r="GC4" s="224"/>
      <c r="GD4" s="224"/>
      <c r="GE4" s="224"/>
      <c r="GF4" s="224"/>
      <c r="GG4" s="224"/>
      <c r="GH4" s="224"/>
      <c r="GI4" s="224"/>
      <c r="GJ4" s="224"/>
      <c r="GK4" s="224"/>
      <c r="GL4" s="224"/>
      <c r="GM4" s="224"/>
      <c r="GN4" s="224"/>
      <c r="GO4" s="224"/>
      <c r="GP4" s="224"/>
      <c r="GQ4" s="224"/>
      <c r="GR4" s="224"/>
      <c r="GS4" s="224"/>
      <c r="GT4" s="224"/>
      <c r="GU4" s="224"/>
      <c r="GV4" s="224"/>
      <c r="GW4" s="224"/>
      <c r="GX4" s="224"/>
      <c r="GY4" s="224"/>
      <c r="GZ4" s="224"/>
      <c r="HA4" s="224"/>
      <c r="HB4" s="224"/>
      <c r="HC4" s="224"/>
      <c r="HD4" s="224"/>
      <c r="HE4" s="224"/>
      <c r="HF4" s="224"/>
      <c r="HG4" s="224"/>
      <c r="HH4" s="224"/>
      <c r="HI4" s="224"/>
      <c r="HJ4" s="224"/>
      <c r="HK4" s="224"/>
      <c r="HL4" s="224"/>
      <c r="HM4" s="224"/>
      <c r="HN4" s="224"/>
      <c r="HO4" s="224"/>
      <c r="HP4" s="224"/>
      <c r="HQ4" s="224"/>
      <c r="HR4" s="224"/>
      <c r="HS4" s="224"/>
      <c r="HT4" s="224"/>
      <c r="HU4" s="224"/>
      <c r="HV4" s="224"/>
      <c r="HW4" s="224"/>
      <c r="HX4" s="224"/>
      <c r="HY4" s="224"/>
      <c r="HZ4" s="224"/>
      <c r="IA4" s="224"/>
      <c r="IB4" s="224"/>
      <c r="IC4" s="224"/>
      <c r="ID4" s="224"/>
      <c r="IE4" s="224"/>
      <c r="IF4" s="224"/>
      <c r="IG4" s="224"/>
      <c r="IH4" s="224"/>
      <c r="II4" s="224"/>
      <c r="IJ4" s="224"/>
      <c r="IK4" s="224"/>
      <c r="IL4" s="224"/>
      <c r="IM4" s="224"/>
      <c r="IN4" s="224"/>
      <c r="IO4" s="224"/>
      <c r="IP4" s="224"/>
      <c r="IQ4" s="224"/>
    </row>
    <row r="5" spans="1:251" customFormat="1" ht="14.4" x14ac:dyDescent="0.3">
      <c r="A5" s="225"/>
      <c r="B5" s="225"/>
      <c r="C5" s="225"/>
      <c r="D5" s="225"/>
      <c r="E5" s="225"/>
      <c r="F5" s="225"/>
      <c r="G5" s="224"/>
      <c r="H5" s="224"/>
      <c r="I5" s="224"/>
      <c r="J5" s="224"/>
      <c r="K5" s="224"/>
      <c r="L5" s="224"/>
      <c r="M5" s="224"/>
      <c r="N5" s="224"/>
      <c r="O5" s="224"/>
      <c r="P5" s="224"/>
      <c r="Q5" s="224"/>
      <c r="R5" s="224"/>
      <c r="S5" s="224"/>
      <c r="T5" s="224"/>
      <c r="U5" s="224"/>
      <c r="V5" s="224"/>
      <c r="W5" s="224"/>
      <c r="X5" s="224"/>
      <c r="Y5" s="224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  <c r="BG5" s="224"/>
      <c r="BH5" s="224"/>
      <c r="BI5" s="224"/>
      <c r="BJ5" s="224"/>
      <c r="BK5" s="224"/>
      <c r="BL5" s="224"/>
      <c r="BM5" s="224"/>
      <c r="BN5" s="224"/>
      <c r="BO5" s="224"/>
      <c r="BP5" s="224"/>
      <c r="BQ5" s="224"/>
      <c r="BR5" s="224"/>
      <c r="BS5" s="224"/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4"/>
      <c r="CE5" s="224"/>
      <c r="CF5" s="224"/>
      <c r="CG5" s="224"/>
      <c r="CH5" s="224"/>
      <c r="CI5" s="224"/>
      <c r="CJ5" s="224"/>
      <c r="CK5" s="224"/>
      <c r="CL5" s="224"/>
      <c r="CM5" s="224"/>
      <c r="CN5" s="224"/>
      <c r="CO5" s="224"/>
      <c r="CP5" s="224"/>
      <c r="CQ5" s="224"/>
      <c r="CR5" s="224"/>
      <c r="CS5" s="224"/>
      <c r="CT5" s="224"/>
      <c r="CU5" s="224"/>
      <c r="CV5" s="224"/>
      <c r="CW5" s="224"/>
      <c r="CX5" s="224"/>
      <c r="CY5" s="224"/>
      <c r="CZ5" s="224"/>
      <c r="DA5" s="224"/>
      <c r="DB5" s="224"/>
      <c r="DC5" s="224"/>
      <c r="DD5" s="224"/>
      <c r="DE5" s="224"/>
      <c r="DF5" s="224"/>
      <c r="DG5" s="224"/>
      <c r="DH5" s="224"/>
      <c r="DI5" s="224"/>
      <c r="DJ5" s="224"/>
      <c r="DK5" s="224"/>
      <c r="DL5" s="224"/>
      <c r="DM5" s="224"/>
      <c r="DN5" s="224"/>
      <c r="DO5" s="224"/>
      <c r="DP5" s="224"/>
      <c r="DQ5" s="224"/>
      <c r="DR5" s="224"/>
      <c r="DS5" s="224"/>
      <c r="DT5" s="224"/>
      <c r="DU5" s="224"/>
      <c r="DV5" s="224"/>
      <c r="DW5" s="224"/>
      <c r="DX5" s="224"/>
      <c r="DY5" s="224"/>
      <c r="DZ5" s="224"/>
      <c r="EA5" s="224"/>
      <c r="EB5" s="224"/>
      <c r="EC5" s="224"/>
      <c r="ED5" s="224"/>
      <c r="EE5" s="224"/>
      <c r="EF5" s="224"/>
      <c r="EG5" s="224"/>
      <c r="EH5" s="224"/>
      <c r="EI5" s="224"/>
      <c r="EJ5" s="224"/>
      <c r="EK5" s="224"/>
      <c r="EL5" s="224"/>
      <c r="EM5" s="224"/>
      <c r="EN5" s="224"/>
      <c r="EO5" s="224"/>
      <c r="EP5" s="224"/>
      <c r="EQ5" s="224"/>
      <c r="ER5" s="224"/>
      <c r="ES5" s="224"/>
      <c r="ET5" s="224"/>
      <c r="EU5" s="224"/>
      <c r="EV5" s="224"/>
      <c r="EW5" s="224"/>
      <c r="EX5" s="224"/>
      <c r="EY5" s="224"/>
      <c r="EZ5" s="224"/>
      <c r="FA5" s="224"/>
      <c r="FB5" s="224"/>
      <c r="FC5" s="224"/>
      <c r="FD5" s="224"/>
      <c r="FE5" s="224"/>
      <c r="FF5" s="224"/>
      <c r="FG5" s="224"/>
      <c r="FH5" s="224"/>
      <c r="FI5" s="224"/>
      <c r="FJ5" s="224"/>
      <c r="FK5" s="224"/>
      <c r="FL5" s="224"/>
      <c r="FM5" s="224"/>
      <c r="FN5" s="224"/>
      <c r="FO5" s="224"/>
      <c r="FP5" s="224"/>
      <c r="FQ5" s="224"/>
      <c r="FR5" s="224"/>
      <c r="FS5" s="224"/>
      <c r="FT5" s="224"/>
      <c r="FU5" s="224"/>
      <c r="FV5" s="224"/>
      <c r="FW5" s="224"/>
      <c r="FX5" s="224"/>
      <c r="FY5" s="224"/>
      <c r="FZ5" s="224"/>
      <c r="GA5" s="224"/>
      <c r="GB5" s="224"/>
      <c r="GC5" s="224"/>
      <c r="GD5" s="224"/>
      <c r="GE5" s="224"/>
      <c r="GF5" s="224"/>
      <c r="GG5" s="224"/>
      <c r="GH5" s="224"/>
      <c r="GI5" s="224"/>
      <c r="GJ5" s="224"/>
      <c r="GK5" s="224"/>
      <c r="GL5" s="224"/>
      <c r="GM5" s="224"/>
      <c r="GN5" s="224"/>
      <c r="GO5" s="224"/>
      <c r="GP5" s="224"/>
      <c r="GQ5" s="224"/>
      <c r="GR5" s="224"/>
      <c r="GS5" s="224"/>
      <c r="GT5" s="224"/>
      <c r="GU5" s="224"/>
      <c r="GV5" s="224"/>
      <c r="GW5" s="224"/>
      <c r="GX5" s="224"/>
      <c r="GY5" s="224"/>
      <c r="GZ5" s="224"/>
      <c r="HA5" s="224"/>
      <c r="HB5" s="224"/>
      <c r="HC5" s="224"/>
      <c r="HD5" s="224"/>
      <c r="HE5" s="224"/>
      <c r="HF5" s="224"/>
      <c r="HG5" s="224"/>
      <c r="HH5" s="224"/>
      <c r="HI5" s="224"/>
      <c r="HJ5" s="224"/>
      <c r="HK5" s="224"/>
      <c r="HL5" s="224"/>
      <c r="HM5" s="224"/>
      <c r="HN5" s="224"/>
      <c r="HO5" s="224"/>
      <c r="HP5" s="224"/>
      <c r="HQ5" s="224"/>
      <c r="HR5" s="224"/>
      <c r="HS5" s="224"/>
      <c r="HT5" s="224"/>
      <c r="HU5" s="224"/>
      <c r="HV5" s="224"/>
      <c r="HW5" s="224"/>
      <c r="HX5" s="224"/>
      <c r="HY5" s="224"/>
      <c r="HZ5" s="224"/>
      <c r="IA5" s="224"/>
      <c r="IB5" s="224"/>
      <c r="IC5" s="224"/>
      <c r="ID5" s="224"/>
      <c r="IE5" s="224"/>
      <c r="IF5" s="224"/>
      <c r="IG5" s="224"/>
      <c r="IH5" s="224"/>
      <c r="II5" s="224"/>
      <c r="IJ5" s="224"/>
      <c r="IK5" s="224"/>
      <c r="IL5" s="224"/>
      <c r="IM5" s="224"/>
      <c r="IN5" s="224"/>
      <c r="IO5" s="224"/>
      <c r="IP5" s="224"/>
      <c r="IQ5" s="224"/>
    </row>
    <row r="6" spans="1:251" customFormat="1" ht="14.4" x14ac:dyDescent="0.3">
      <c r="A6" s="2804" t="s">
        <v>1260</v>
      </c>
      <c r="B6" s="2804"/>
      <c r="C6" s="2804"/>
      <c r="D6" s="2804"/>
      <c r="E6" s="2804"/>
      <c r="F6" s="2804"/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24"/>
      <c r="R6" s="224"/>
      <c r="S6" s="224"/>
      <c r="T6" s="224"/>
      <c r="U6" s="224"/>
      <c r="V6" s="224"/>
      <c r="W6" s="224"/>
      <c r="X6" s="224"/>
      <c r="Y6" s="224"/>
      <c r="Z6" s="224"/>
      <c r="AA6" s="224"/>
      <c r="AB6" s="224"/>
      <c r="AC6" s="224"/>
      <c r="AD6" s="224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4"/>
      <c r="AS6" s="224"/>
      <c r="AT6" s="224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4"/>
      <c r="BF6" s="224"/>
      <c r="BG6" s="224"/>
      <c r="BH6" s="224"/>
      <c r="BI6" s="224"/>
      <c r="BJ6" s="224"/>
      <c r="BK6" s="224"/>
      <c r="BL6" s="224"/>
      <c r="BM6" s="224"/>
      <c r="BN6" s="224"/>
      <c r="BO6" s="224"/>
      <c r="BP6" s="224"/>
      <c r="BQ6" s="224"/>
      <c r="BR6" s="224"/>
      <c r="BS6" s="224"/>
      <c r="BT6" s="224"/>
      <c r="BU6" s="224"/>
      <c r="BV6" s="224"/>
      <c r="BW6" s="224"/>
      <c r="BX6" s="224"/>
      <c r="BY6" s="224"/>
      <c r="BZ6" s="224"/>
      <c r="CA6" s="224"/>
      <c r="CB6" s="224"/>
      <c r="CC6" s="224"/>
      <c r="CD6" s="224"/>
      <c r="CE6" s="224"/>
      <c r="CF6" s="224"/>
      <c r="CG6" s="224"/>
      <c r="CH6" s="224"/>
      <c r="CI6" s="224"/>
      <c r="CJ6" s="224"/>
      <c r="CK6" s="224"/>
      <c r="CL6" s="224"/>
      <c r="CM6" s="224"/>
      <c r="CN6" s="224"/>
      <c r="CO6" s="224"/>
      <c r="CP6" s="224"/>
      <c r="CQ6" s="224"/>
      <c r="CR6" s="224"/>
      <c r="CS6" s="224"/>
      <c r="CT6" s="224"/>
      <c r="CU6" s="224"/>
      <c r="CV6" s="224"/>
      <c r="CW6" s="224"/>
      <c r="CX6" s="224"/>
      <c r="CY6" s="224"/>
      <c r="CZ6" s="224"/>
      <c r="DA6" s="224"/>
      <c r="DB6" s="224"/>
      <c r="DC6" s="224"/>
      <c r="DD6" s="224"/>
      <c r="DE6" s="224"/>
      <c r="DF6" s="224"/>
      <c r="DG6" s="224"/>
      <c r="DH6" s="224"/>
      <c r="DI6" s="224"/>
      <c r="DJ6" s="224"/>
      <c r="DK6" s="224"/>
      <c r="DL6" s="224"/>
      <c r="DM6" s="224"/>
      <c r="DN6" s="224"/>
      <c r="DO6" s="224"/>
      <c r="DP6" s="224"/>
      <c r="DQ6" s="224"/>
      <c r="DR6" s="224"/>
      <c r="DS6" s="224"/>
      <c r="DT6" s="224"/>
      <c r="DU6" s="224"/>
      <c r="DV6" s="224"/>
      <c r="DW6" s="224"/>
      <c r="DX6" s="224"/>
      <c r="DY6" s="224"/>
      <c r="DZ6" s="224"/>
      <c r="EA6" s="224"/>
      <c r="EB6" s="224"/>
      <c r="EC6" s="224"/>
      <c r="ED6" s="224"/>
      <c r="EE6" s="224"/>
      <c r="EF6" s="224"/>
      <c r="EG6" s="224"/>
      <c r="EH6" s="224"/>
      <c r="EI6" s="224"/>
      <c r="EJ6" s="224"/>
      <c r="EK6" s="224"/>
      <c r="EL6" s="224"/>
      <c r="EM6" s="224"/>
      <c r="EN6" s="224"/>
      <c r="EO6" s="224"/>
      <c r="EP6" s="224"/>
      <c r="EQ6" s="224"/>
      <c r="ER6" s="224"/>
      <c r="ES6" s="224"/>
      <c r="ET6" s="224"/>
      <c r="EU6" s="224"/>
      <c r="EV6" s="224"/>
      <c r="EW6" s="224"/>
      <c r="EX6" s="224"/>
      <c r="EY6" s="224"/>
      <c r="EZ6" s="224"/>
      <c r="FA6" s="224"/>
      <c r="FB6" s="224"/>
      <c r="FC6" s="224"/>
      <c r="FD6" s="224"/>
      <c r="FE6" s="224"/>
      <c r="FF6" s="224"/>
      <c r="FG6" s="224"/>
      <c r="FH6" s="224"/>
      <c r="FI6" s="224"/>
      <c r="FJ6" s="224"/>
      <c r="FK6" s="224"/>
      <c r="FL6" s="224"/>
      <c r="FM6" s="224"/>
      <c r="FN6" s="224"/>
      <c r="FO6" s="224"/>
      <c r="FP6" s="224"/>
      <c r="FQ6" s="224"/>
      <c r="FR6" s="224"/>
      <c r="FS6" s="224"/>
      <c r="FT6" s="224"/>
      <c r="FU6" s="224"/>
      <c r="FV6" s="224"/>
      <c r="FW6" s="224"/>
      <c r="FX6" s="224"/>
      <c r="FY6" s="224"/>
      <c r="FZ6" s="224"/>
      <c r="GA6" s="224"/>
      <c r="GB6" s="224"/>
      <c r="GC6" s="224"/>
      <c r="GD6" s="224"/>
      <c r="GE6" s="224"/>
      <c r="GF6" s="224"/>
      <c r="GG6" s="224"/>
      <c r="GH6" s="224"/>
      <c r="GI6" s="224"/>
      <c r="GJ6" s="224"/>
      <c r="GK6" s="224"/>
      <c r="GL6" s="224"/>
      <c r="GM6" s="224"/>
      <c r="GN6" s="224"/>
      <c r="GO6" s="224"/>
      <c r="GP6" s="224"/>
      <c r="GQ6" s="224"/>
      <c r="GR6" s="224"/>
      <c r="GS6" s="224"/>
      <c r="GT6" s="224"/>
      <c r="GU6" s="224"/>
      <c r="GV6" s="224"/>
      <c r="GW6" s="224"/>
      <c r="GX6" s="224"/>
      <c r="GY6" s="224"/>
      <c r="GZ6" s="224"/>
      <c r="HA6" s="224"/>
      <c r="HB6" s="224"/>
      <c r="HC6" s="224"/>
      <c r="HD6" s="224"/>
      <c r="HE6" s="224"/>
      <c r="HF6" s="224"/>
      <c r="HG6" s="224"/>
      <c r="HH6" s="224"/>
      <c r="HI6" s="224"/>
      <c r="HJ6" s="224"/>
      <c r="HK6" s="224"/>
      <c r="HL6" s="224"/>
      <c r="HM6" s="224"/>
      <c r="HN6" s="224"/>
      <c r="HO6" s="224"/>
      <c r="HP6" s="224"/>
      <c r="HQ6" s="224"/>
      <c r="HR6" s="224"/>
      <c r="HS6" s="224"/>
      <c r="HT6" s="224"/>
      <c r="HU6" s="224"/>
      <c r="HV6" s="224"/>
      <c r="HW6" s="224"/>
      <c r="HX6" s="224"/>
      <c r="HY6" s="224"/>
      <c r="HZ6" s="224"/>
      <c r="IA6" s="224"/>
      <c r="IB6" s="224"/>
      <c r="IC6" s="224"/>
      <c r="ID6" s="224"/>
      <c r="IE6" s="224"/>
      <c r="IF6" s="224"/>
      <c r="IG6" s="224"/>
      <c r="IH6" s="224"/>
      <c r="II6" s="224"/>
      <c r="IJ6" s="224"/>
      <c r="IK6" s="224"/>
      <c r="IL6" s="224"/>
      <c r="IM6" s="224"/>
      <c r="IN6" s="224"/>
      <c r="IO6" s="224"/>
      <c r="IP6" s="224"/>
      <c r="IQ6" s="224"/>
    </row>
    <row r="7" spans="1:251" s="132" customFormat="1" x14ac:dyDescent="0.25">
      <c r="A7" s="129" t="str">
        <f>'[1]1'!A7</f>
        <v>Наименование проектной организации: ООО "ТЭП"</v>
      </c>
      <c r="B7" s="130"/>
      <c r="C7" s="130"/>
      <c r="D7" s="130"/>
      <c r="E7" s="130"/>
      <c r="F7" s="130"/>
      <c r="G7" s="130"/>
      <c r="H7" s="130"/>
      <c r="I7" s="130"/>
      <c r="J7" s="130"/>
      <c r="K7" s="131"/>
      <c r="L7" s="131"/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1"/>
      <c r="Z7" s="131"/>
      <c r="AA7" s="131"/>
      <c r="AB7" s="131"/>
      <c r="AC7" s="131"/>
      <c r="AD7" s="131"/>
      <c r="AE7" s="131"/>
      <c r="AF7" s="131"/>
      <c r="AG7" s="131"/>
      <c r="AH7" s="131"/>
      <c r="AI7" s="131"/>
      <c r="AJ7" s="131"/>
      <c r="AK7" s="131"/>
      <c r="AL7" s="131"/>
      <c r="AM7" s="131"/>
      <c r="AN7" s="131"/>
      <c r="AO7" s="131"/>
      <c r="AP7" s="131"/>
      <c r="AQ7" s="131"/>
      <c r="AR7" s="131"/>
      <c r="AS7" s="131"/>
      <c r="AT7" s="131"/>
      <c r="AU7" s="131"/>
      <c r="AV7" s="131"/>
      <c r="AW7" s="131"/>
      <c r="AX7" s="131"/>
      <c r="AY7" s="131"/>
      <c r="AZ7" s="131"/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1"/>
      <c r="BM7" s="131"/>
      <c r="BN7" s="131"/>
      <c r="BO7" s="131"/>
      <c r="BP7" s="131"/>
      <c r="BQ7" s="131"/>
      <c r="BR7" s="131"/>
      <c r="BS7" s="131"/>
      <c r="BT7" s="131"/>
      <c r="BU7" s="131"/>
      <c r="BV7" s="131"/>
      <c r="BW7" s="131"/>
      <c r="BX7" s="131"/>
      <c r="BY7" s="131"/>
      <c r="BZ7" s="131"/>
      <c r="CA7" s="131"/>
      <c r="CB7" s="131"/>
      <c r="CC7" s="131"/>
      <c r="CD7" s="131"/>
      <c r="CE7" s="131"/>
      <c r="CF7" s="131"/>
      <c r="CG7" s="131"/>
      <c r="CH7" s="131"/>
      <c r="CI7" s="131"/>
      <c r="CJ7" s="131"/>
      <c r="CK7" s="131"/>
      <c r="CL7" s="131"/>
      <c r="CM7" s="131"/>
      <c r="CN7" s="131"/>
      <c r="CO7" s="131"/>
      <c r="CP7" s="131"/>
      <c r="CQ7" s="131"/>
      <c r="CR7" s="131"/>
      <c r="CS7" s="131"/>
      <c r="CT7" s="131"/>
      <c r="CU7" s="131"/>
      <c r="CV7" s="131"/>
      <c r="CW7" s="131"/>
      <c r="CX7" s="131"/>
      <c r="CY7" s="131"/>
      <c r="CZ7" s="131"/>
      <c r="DA7" s="131"/>
      <c r="DB7" s="131"/>
      <c r="DC7" s="131"/>
      <c r="DD7" s="131"/>
      <c r="DE7" s="131"/>
      <c r="DF7" s="131"/>
      <c r="DG7" s="131"/>
      <c r="DH7" s="131"/>
      <c r="DI7" s="131"/>
      <c r="DJ7" s="131"/>
      <c r="DK7" s="131"/>
      <c r="DL7" s="131"/>
      <c r="DM7" s="131"/>
      <c r="DN7" s="131"/>
      <c r="DO7" s="131"/>
      <c r="DP7" s="131"/>
      <c r="DQ7" s="131"/>
      <c r="DR7" s="131"/>
      <c r="DS7" s="131"/>
      <c r="DT7" s="131"/>
      <c r="DU7" s="131"/>
      <c r="DV7" s="131"/>
      <c r="DW7" s="131"/>
      <c r="DX7" s="131"/>
      <c r="DY7" s="131"/>
      <c r="DZ7" s="131"/>
      <c r="EA7" s="131"/>
      <c r="EB7" s="131"/>
      <c r="EC7" s="131"/>
      <c r="ED7" s="131"/>
      <c r="EE7" s="131"/>
      <c r="EF7" s="131"/>
      <c r="EG7" s="131"/>
      <c r="EH7" s="131"/>
      <c r="EI7" s="131"/>
      <c r="EJ7" s="131"/>
      <c r="EK7" s="131"/>
      <c r="EL7" s="131"/>
      <c r="EM7" s="131"/>
      <c r="EN7" s="131"/>
      <c r="EO7" s="131"/>
      <c r="EP7" s="131"/>
      <c r="EQ7" s="131"/>
      <c r="ER7" s="131"/>
      <c r="ES7" s="131"/>
      <c r="ET7" s="131"/>
      <c r="EU7" s="131"/>
      <c r="EV7" s="131"/>
      <c r="EW7" s="131"/>
      <c r="EX7" s="131"/>
      <c r="EY7" s="131"/>
      <c r="EZ7" s="131"/>
      <c r="FA7" s="131"/>
      <c r="FB7" s="131"/>
      <c r="FC7" s="131"/>
      <c r="FD7" s="131"/>
      <c r="FE7" s="131"/>
      <c r="FF7" s="131"/>
      <c r="FG7" s="131"/>
      <c r="FH7" s="131"/>
      <c r="FI7" s="131"/>
      <c r="FJ7" s="131"/>
      <c r="FK7" s="131"/>
      <c r="FL7" s="131"/>
      <c r="FM7" s="131"/>
      <c r="FN7" s="131"/>
      <c r="FO7" s="131"/>
      <c r="FP7" s="131"/>
      <c r="FQ7" s="131"/>
      <c r="FR7" s="131"/>
      <c r="FS7" s="131"/>
      <c r="FT7" s="131"/>
      <c r="FU7" s="131"/>
      <c r="FV7" s="131"/>
      <c r="FW7" s="131"/>
      <c r="FX7" s="131"/>
      <c r="FY7" s="131"/>
      <c r="FZ7" s="131"/>
      <c r="GA7" s="131"/>
      <c r="GB7" s="131"/>
      <c r="GC7" s="131"/>
      <c r="GD7" s="131"/>
      <c r="GE7" s="131"/>
      <c r="GF7" s="131"/>
      <c r="GG7" s="131"/>
      <c r="GH7" s="131"/>
      <c r="GI7" s="131"/>
      <c r="GJ7" s="131"/>
      <c r="GK7" s="131"/>
      <c r="GL7" s="131"/>
      <c r="GM7" s="131"/>
      <c r="GN7" s="131"/>
      <c r="GO7" s="131"/>
      <c r="GP7" s="131"/>
      <c r="GQ7" s="131"/>
      <c r="GR7" s="131"/>
      <c r="GS7" s="131"/>
      <c r="GT7" s="131"/>
      <c r="GU7" s="131"/>
      <c r="GV7" s="131"/>
      <c r="GW7" s="131"/>
      <c r="GX7" s="131"/>
      <c r="GY7" s="131"/>
      <c r="GZ7" s="131"/>
      <c r="HA7" s="131"/>
      <c r="HB7" s="131"/>
      <c r="HC7" s="131"/>
      <c r="HD7" s="131"/>
      <c r="HE7" s="131"/>
      <c r="HF7" s="131"/>
      <c r="HG7" s="131"/>
      <c r="HH7" s="131"/>
      <c r="HI7" s="131"/>
      <c r="HJ7" s="131"/>
      <c r="HK7" s="131"/>
      <c r="HL7" s="131"/>
      <c r="HM7" s="131"/>
      <c r="HN7" s="131"/>
      <c r="HO7" s="131"/>
      <c r="HP7" s="131"/>
      <c r="HQ7" s="131"/>
      <c r="HR7" s="131"/>
      <c r="HS7" s="131"/>
      <c r="HT7" s="131"/>
      <c r="HU7" s="131"/>
      <c r="HV7" s="131"/>
      <c r="HW7" s="131"/>
      <c r="HX7" s="131"/>
      <c r="HY7" s="131"/>
      <c r="HZ7" s="131"/>
      <c r="IA7" s="131"/>
      <c r="IB7" s="131"/>
      <c r="IC7" s="131"/>
      <c r="ID7" s="131"/>
      <c r="IE7" s="131"/>
      <c r="IF7" s="131"/>
      <c r="IG7" s="131"/>
      <c r="IH7" s="131"/>
      <c r="II7" s="131"/>
      <c r="IJ7" s="131"/>
      <c r="IK7" s="131"/>
      <c r="IL7" s="131"/>
      <c r="IM7" s="131"/>
    </row>
    <row r="8" spans="1:251" s="132" customFormat="1" x14ac:dyDescent="0.25">
      <c r="A8" s="129" t="str">
        <f>'[1]1'!A8</f>
        <v>Наименование Заказчика: АО «Оборонэнерго»</v>
      </c>
      <c r="B8" s="130"/>
      <c r="C8" s="130"/>
      <c r="D8" s="130"/>
      <c r="E8" s="130"/>
      <c r="F8" s="130"/>
      <c r="G8" s="130"/>
      <c r="H8" s="130"/>
      <c r="I8" s="130"/>
      <c r="J8" s="130"/>
      <c r="K8" s="131"/>
      <c r="L8" s="131"/>
      <c r="M8" s="131"/>
      <c r="N8" s="131"/>
      <c r="O8" s="131"/>
      <c r="P8" s="131"/>
      <c r="Q8" s="131"/>
      <c r="R8" s="131"/>
      <c r="S8" s="131"/>
      <c r="T8" s="131"/>
      <c r="U8" s="131"/>
      <c r="V8" s="131"/>
      <c r="W8" s="131"/>
      <c r="X8" s="131"/>
      <c r="Y8" s="131"/>
      <c r="Z8" s="131"/>
      <c r="AA8" s="131"/>
      <c r="AB8" s="131"/>
      <c r="AC8" s="131"/>
      <c r="AD8" s="131"/>
      <c r="AE8" s="131"/>
      <c r="AF8" s="131"/>
      <c r="AG8" s="131"/>
      <c r="AH8" s="131"/>
      <c r="AI8" s="131"/>
      <c r="AJ8" s="131"/>
      <c r="AK8" s="131"/>
      <c r="AL8" s="131"/>
      <c r="AM8" s="131"/>
      <c r="AN8" s="131"/>
      <c r="AO8" s="131"/>
      <c r="AP8" s="131"/>
      <c r="AQ8" s="131"/>
      <c r="AR8" s="131"/>
      <c r="AS8" s="131"/>
      <c r="AT8" s="131"/>
      <c r="AU8" s="131"/>
      <c r="AV8" s="131"/>
      <c r="AW8" s="131"/>
      <c r="AX8" s="131"/>
      <c r="AY8" s="131"/>
      <c r="AZ8" s="131"/>
      <c r="BA8" s="131"/>
      <c r="BB8" s="131"/>
      <c r="BC8" s="131"/>
      <c r="BD8" s="131"/>
      <c r="BE8" s="131"/>
      <c r="BF8" s="131"/>
      <c r="BG8" s="131"/>
      <c r="BH8" s="131"/>
      <c r="BI8" s="131"/>
      <c r="BJ8" s="131"/>
      <c r="BK8" s="131"/>
      <c r="BL8" s="131"/>
      <c r="BM8" s="131"/>
      <c r="BN8" s="131"/>
      <c r="BO8" s="131"/>
      <c r="BP8" s="131"/>
      <c r="BQ8" s="131"/>
      <c r="BR8" s="131"/>
      <c r="BS8" s="131"/>
      <c r="BT8" s="131"/>
      <c r="BU8" s="131"/>
      <c r="BV8" s="131"/>
      <c r="BW8" s="131"/>
      <c r="BX8" s="131"/>
      <c r="BY8" s="131"/>
      <c r="BZ8" s="131"/>
      <c r="CA8" s="131"/>
      <c r="CB8" s="131"/>
      <c r="CC8" s="131"/>
      <c r="CD8" s="131"/>
      <c r="CE8" s="131"/>
      <c r="CF8" s="131"/>
      <c r="CG8" s="131"/>
      <c r="CH8" s="131"/>
      <c r="CI8" s="131"/>
      <c r="CJ8" s="131"/>
      <c r="CK8" s="131"/>
      <c r="CL8" s="131"/>
      <c r="CM8" s="131"/>
      <c r="CN8" s="131"/>
      <c r="CO8" s="131"/>
      <c r="CP8" s="131"/>
      <c r="CQ8" s="131"/>
      <c r="CR8" s="131"/>
      <c r="CS8" s="131"/>
      <c r="CT8" s="131"/>
      <c r="CU8" s="131"/>
      <c r="CV8" s="131"/>
      <c r="CW8" s="131"/>
      <c r="CX8" s="131"/>
      <c r="CY8" s="131"/>
      <c r="CZ8" s="131"/>
      <c r="DA8" s="131"/>
      <c r="DB8" s="131"/>
      <c r="DC8" s="131"/>
      <c r="DD8" s="131"/>
      <c r="DE8" s="131"/>
      <c r="DF8" s="131"/>
      <c r="DG8" s="131"/>
      <c r="DH8" s="131"/>
      <c r="DI8" s="131"/>
      <c r="DJ8" s="131"/>
      <c r="DK8" s="131"/>
      <c r="DL8" s="131"/>
      <c r="DM8" s="131"/>
      <c r="DN8" s="131"/>
      <c r="DO8" s="131"/>
      <c r="DP8" s="131"/>
      <c r="DQ8" s="131"/>
      <c r="DR8" s="131"/>
      <c r="DS8" s="131"/>
      <c r="DT8" s="131"/>
      <c r="DU8" s="131"/>
      <c r="DV8" s="131"/>
      <c r="DW8" s="131"/>
      <c r="DX8" s="131"/>
      <c r="DY8" s="131"/>
      <c r="DZ8" s="131"/>
      <c r="EA8" s="131"/>
      <c r="EB8" s="131"/>
      <c r="EC8" s="131"/>
      <c r="ED8" s="131"/>
      <c r="EE8" s="131"/>
      <c r="EF8" s="131"/>
      <c r="EG8" s="131"/>
      <c r="EH8" s="131"/>
      <c r="EI8" s="131"/>
      <c r="EJ8" s="131"/>
      <c r="EK8" s="131"/>
      <c r="EL8" s="131"/>
      <c r="EM8" s="131"/>
      <c r="EN8" s="131"/>
      <c r="EO8" s="131"/>
      <c r="EP8" s="131"/>
      <c r="EQ8" s="131"/>
      <c r="ER8" s="131"/>
      <c r="ES8" s="131"/>
      <c r="ET8" s="131"/>
      <c r="EU8" s="131"/>
      <c r="EV8" s="131"/>
      <c r="EW8" s="131"/>
      <c r="EX8" s="131"/>
      <c r="EY8" s="131"/>
      <c r="EZ8" s="131"/>
      <c r="FA8" s="131"/>
      <c r="FB8" s="131"/>
      <c r="FC8" s="131"/>
      <c r="FD8" s="131"/>
      <c r="FE8" s="131"/>
      <c r="FF8" s="131"/>
      <c r="FG8" s="131"/>
      <c r="FH8" s="131"/>
      <c r="FI8" s="131"/>
      <c r="FJ8" s="131"/>
      <c r="FK8" s="131"/>
      <c r="FL8" s="131"/>
      <c r="FM8" s="131"/>
      <c r="FN8" s="131"/>
      <c r="FO8" s="131"/>
      <c r="FP8" s="131"/>
      <c r="FQ8" s="131"/>
      <c r="FR8" s="131"/>
      <c r="FS8" s="131"/>
      <c r="FT8" s="131"/>
      <c r="FU8" s="131"/>
      <c r="FV8" s="131"/>
      <c r="FW8" s="131"/>
      <c r="FX8" s="131"/>
      <c r="FY8" s="131"/>
      <c r="FZ8" s="131"/>
      <c r="GA8" s="131"/>
      <c r="GB8" s="131"/>
      <c r="GC8" s="131"/>
      <c r="GD8" s="131"/>
      <c r="GE8" s="131"/>
      <c r="GF8" s="131"/>
      <c r="GG8" s="131"/>
      <c r="GH8" s="131"/>
      <c r="GI8" s="131"/>
      <c r="GJ8" s="131"/>
      <c r="GK8" s="131"/>
      <c r="GL8" s="131"/>
      <c r="GM8" s="131"/>
      <c r="GN8" s="131"/>
      <c r="GO8" s="131"/>
      <c r="GP8" s="131"/>
      <c r="GQ8" s="131"/>
      <c r="GR8" s="131"/>
      <c r="GS8" s="131"/>
      <c r="GT8" s="131"/>
      <c r="GU8" s="131"/>
      <c r="GV8" s="131"/>
      <c r="GW8" s="131"/>
      <c r="GX8" s="131"/>
      <c r="GY8" s="131"/>
      <c r="GZ8" s="131"/>
      <c r="HA8" s="131"/>
      <c r="HB8" s="131"/>
      <c r="HC8" s="131"/>
      <c r="HD8" s="131"/>
      <c r="HE8" s="131"/>
      <c r="HF8" s="131"/>
      <c r="HG8" s="131"/>
      <c r="HH8" s="131"/>
      <c r="HI8" s="131"/>
      <c r="HJ8" s="131"/>
      <c r="HK8" s="131"/>
      <c r="HL8" s="131"/>
      <c r="HM8" s="131"/>
      <c r="HN8" s="131"/>
      <c r="HO8" s="131"/>
      <c r="HP8" s="131"/>
      <c r="HQ8" s="131"/>
      <c r="HR8" s="131"/>
      <c r="HS8" s="131"/>
      <c r="HT8" s="131"/>
      <c r="HU8" s="131"/>
      <c r="HV8" s="131"/>
      <c r="HW8" s="131"/>
      <c r="HX8" s="131"/>
      <c r="HY8" s="131"/>
      <c r="HZ8" s="131"/>
      <c r="IA8" s="131"/>
      <c r="IB8" s="131"/>
      <c r="IC8" s="131"/>
      <c r="ID8" s="131"/>
      <c r="IE8" s="131"/>
      <c r="IF8" s="131"/>
      <c r="IG8" s="131"/>
      <c r="IH8" s="131"/>
      <c r="II8" s="131"/>
      <c r="IJ8" s="131"/>
      <c r="IK8" s="131"/>
      <c r="IL8" s="131"/>
      <c r="IM8" s="131"/>
    </row>
    <row r="9" spans="1:251" customFormat="1" ht="15" thickBot="1" x14ac:dyDescent="0.35">
      <c r="A9" s="2798"/>
      <c r="B9" s="2799"/>
      <c r="C9" s="2800"/>
      <c r="D9" s="2799"/>
      <c r="E9" s="2799"/>
      <c r="F9" s="2799"/>
    </row>
    <row r="10" spans="1:251" customFormat="1" ht="41.4" x14ac:dyDescent="0.3">
      <c r="A10" s="921" t="s">
        <v>30</v>
      </c>
      <c r="B10" s="922" t="s">
        <v>1250</v>
      </c>
      <c r="C10" s="922" t="s">
        <v>1251</v>
      </c>
      <c r="D10" s="2805" t="s">
        <v>1252</v>
      </c>
      <c r="E10" s="2806"/>
      <c r="F10" s="923" t="s">
        <v>1253</v>
      </c>
    </row>
    <row r="11" spans="1:251" customFormat="1" ht="14.4" x14ac:dyDescent="0.3">
      <c r="A11" s="924">
        <v>1</v>
      </c>
      <c r="B11" s="925">
        <v>2</v>
      </c>
      <c r="C11" s="926">
        <v>3</v>
      </c>
      <c r="D11" s="2807">
        <v>4</v>
      </c>
      <c r="E11" s="2808"/>
      <c r="F11" s="927">
        <v>5</v>
      </c>
    </row>
    <row r="12" spans="1:251" customFormat="1" ht="14.4" x14ac:dyDescent="0.3">
      <c r="A12" s="928"/>
      <c r="B12" s="2791" t="s">
        <v>1254</v>
      </c>
      <c r="C12" s="2792"/>
      <c r="D12" s="2792"/>
      <c r="E12" s="2792"/>
      <c r="F12" s="2793"/>
    </row>
    <row r="13" spans="1:251" customFormat="1" ht="69" x14ac:dyDescent="0.3">
      <c r="A13" s="226">
        <v>1</v>
      </c>
      <c r="B13" s="227" t="s">
        <v>2669</v>
      </c>
      <c r="C13" s="228" t="s">
        <v>2670</v>
      </c>
      <c r="D13" s="2809" t="s">
        <v>2671</v>
      </c>
      <c r="E13" s="2790"/>
      <c r="F13" s="229">
        <f>3538*2</f>
        <v>7076</v>
      </c>
      <c r="G13" s="230"/>
    </row>
    <row r="14" spans="1:251" customFormat="1" ht="69" x14ac:dyDescent="0.3">
      <c r="A14" s="226">
        <v>2</v>
      </c>
      <c r="B14" s="227" t="s">
        <v>2672</v>
      </c>
      <c r="C14" s="228" t="s">
        <v>2673</v>
      </c>
      <c r="D14" s="2809" t="s">
        <v>2674</v>
      </c>
      <c r="E14" s="2790"/>
      <c r="F14" s="229">
        <f>1200*5</f>
        <v>6000</v>
      </c>
      <c r="G14" s="230"/>
    </row>
    <row r="15" spans="1:251" customFormat="1" ht="69" x14ac:dyDescent="0.3">
      <c r="A15" s="226">
        <v>3</v>
      </c>
      <c r="B15" s="227" t="s">
        <v>2675</v>
      </c>
      <c r="C15" s="228" t="s">
        <v>2673</v>
      </c>
      <c r="D15" s="2809" t="s">
        <v>2676</v>
      </c>
      <c r="E15" s="2790"/>
      <c r="F15" s="229">
        <f>570*12</f>
        <v>6840</v>
      </c>
      <c r="G15" s="230"/>
    </row>
    <row r="16" spans="1:251" customFormat="1" ht="14.4" x14ac:dyDescent="0.3">
      <c r="A16" s="231">
        <v>4</v>
      </c>
      <c r="B16" s="2787" t="s">
        <v>1255</v>
      </c>
      <c r="C16" s="2788"/>
      <c r="D16" s="2812"/>
      <c r="E16" s="2813"/>
      <c r="F16" s="232">
        <f>F13+F14+F15</f>
        <v>19916</v>
      </c>
      <c r="H16">
        <v>26.93</v>
      </c>
      <c r="I16">
        <v>23.94</v>
      </c>
    </row>
    <row r="17" spans="1:251" customFormat="1" ht="27.6" x14ac:dyDescent="0.3">
      <c r="A17" s="226">
        <v>5</v>
      </c>
      <c r="B17" s="233" t="s">
        <v>1256</v>
      </c>
      <c r="C17" s="234" t="s">
        <v>1257</v>
      </c>
      <c r="D17" s="2789" t="s">
        <v>2677</v>
      </c>
      <c r="E17" s="2790" t="e">
        <v>#REF!</v>
      </c>
      <c r="F17" s="235">
        <f>ROUND(F16*1.25,2)</f>
        <v>24895</v>
      </c>
      <c r="H17">
        <v>6.79</v>
      </c>
      <c r="I17">
        <v>7.27</v>
      </c>
    </row>
    <row r="18" spans="1:251" customFormat="1" ht="14.4" x14ac:dyDescent="0.3">
      <c r="A18" s="226"/>
      <c r="B18" s="2791" t="s">
        <v>1258</v>
      </c>
      <c r="C18" s="2792"/>
      <c r="D18" s="2792"/>
      <c r="E18" s="2792"/>
      <c r="F18" s="2793"/>
    </row>
    <row r="19" spans="1:251" customFormat="1" ht="165.6" x14ac:dyDescent="0.3">
      <c r="A19" s="929">
        <v>6</v>
      </c>
      <c r="B19" s="227" t="s">
        <v>1247</v>
      </c>
      <c r="C19" s="930" t="s">
        <v>2679</v>
      </c>
      <c r="D19" s="2785" t="str">
        <f>F17&amp;" тыс. руб * 7,23% * 0,8 * 0,6 * 1,3 * 4,75"</f>
        <v>24895 тыс. руб * 7,23% * 0,8 * 0,6 * 1,3 * 4,75</v>
      </c>
      <c r="E19" s="2786"/>
      <c r="F19" s="236">
        <f>ROUND(F17*J19/100*0.8*0.6*1.3*4.75,2)</f>
        <v>5253.76</v>
      </c>
      <c r="G19" s="237"/>
      <c r="H19" s="238"/>
      <c r="I19" s="239"/>
      <c r="J19" s="240">
        <f>ROUND(H17-(H17-I17)/(H16-I16)*(H16-F17/1000),2)</f>
        <v>7.12</v>
      </c>
    </row>
    <row r="20" spans="1:251" customFormat="1" ht="14.4" x14ac:dyDescent="0.3">
      <c r="A20" s="931">
        <v>7</v>
      </c>
      <c r="B20" s="2794" t="s">
        <v>1881</v>
      </c>
      <c r="C20" s="2795"/>
      <c r="D20" s="2796" t="s">
        <v>6</v>
      </c>
      <c r="E20" s="2797"/>
      <c r="F20" s="932">
        <f>F19</f>
        <v>5253.76</v>
      </c>
      <c r="G20" s="241"/>
    </row>
    <row r="21" spans="1:251" s="894" customFormat="1" x14ac:dyDescent="0.25">
      <c r="A21" s="242">
        <v>8</v>
      </c>
      <c r="B21" s="2783" t="s">
        <v>1259</v>
      </c>
      <c r="C21" s="2784"/>
      <c r="D21" s="2810" t="str">
        <f>F20&amp;"/4,75/1,19"</f>
        <v>5253,76/4,75/1,19</v>
      </c>
      <c r="E21" s="2811"/>
      <c r="F21" s="933">
        <f>F20/1.19/4.75</f>
        <v>929.46</v>
      </c>
      <c r="G21" s="934"/>
    </row>
    <row r="22" spans="1:251" customFormat="1" ht="14.4" x14ac:dyDescent="0.3">
      <c r="A22" s="156"/>
      <c r="B22" s="156"/>
      <c r="C22" s="156"/>
      <c r="D22" s="243"/>
      <c r="E22" s="156"/>
      <c r="F22" s="244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  <c r="AZ22" s="158"/>
      <c r="BA22" s="158"/>
      <c r="BB22" s="158"/>
      <c r="BC22" s="158"/>
      <c r="BD22" s="158"/>
      <c r="BE22" s="158"/>
      <c r="BF22" s="158"/>
      <c r="BG22" s="158"/>
      <c r="BH22" s="158"/>
      <c r="BI22" s="158"/>
      <c r="BJ22" s="158"/>
      <c r="BK22" s="158"/>
      <c r="BL22" s="158"/>
      <c r="BM22" s="158"/>
      <c r="BN22" s="158"/>
      <c r="BO22" s="158"/>
      <c r="BP22" s="158"/>
      <c r="BQ22" s="158"/>
      <c r="BR22" s="158"/>
      <c r="BS22" s="158"/>
      <c r="BT22" s="158"/>
      <c r="BU22" s="158"/>
      <c r="BV22" s="158"/>
      <c r="BW22" s="158"/>
      <c r="BX22" s="158"/>
      <c r="BY22" s="158"/>
      <c r="BZ22" s="158"/>
      <c r="CA22" s="158"/>
      <c r="CB22" s="158"/>
      <c r="CC22" s="158"/>
      <c r="CD22" s="158"/>
      <c r="CE22" s="158"/>
      <c r="CF22" s="158"/>
      <c r="CG22" s="158"/>
      <c r="CH22" s="158"/>
      <c r="CI22" s="158"/>
      <c r="CJ22" s="158"/>
      <c r="CK22" s="158"/>
      <c r="CL22" s="158"/>
      <c r="CM22" s="158"/>
      <c r="CN22" s="158"/>
      <c r="CO22" s="158"/>
      <c r="CP22" s="158"/>
      <c r="CQ22" s="158"/>
      <c r="CR22" s="158"/>
      <c r="CS22" s="158"/>
      <c r="CT22" s="158"/>
      <c r="CU22" s="158"/>
      <c r="CV22" s="158"/>
      <c r="CW22" s="158"/>
      <c r="CX22" s="158"/>
      <c r="CY22" s="158"/>
      <c r="CZ22" s="158"/>
      <c r="DA22" s="158"/>
      <c r="DB22" s="158"/>
      <c r="DC22" s="158"/>
      <c r="DD22" s="158"/>
      <c r="DE22" s="158"/>
      <c r="DF22" s="158"/>
      <c r="DG22" s="158"/>
      <c r="DH22" s="158"/>
      <c r="DI22" s="158"/>
      <c r="DJ22" s="158"/>
      <c r="DK22" s="158"/>
      <c r="DL22" s="158"/>
      <c r="DM22" s="158"/>
      <c r="DN22" s="158"/>
      <c r="DO22" s="158"/>
      <c r="DP22" s="158"/>
      <c r="DQ22" s="158"/>
      <c r="DR22" s="158"/>
      <c r="DS22" s="158"/>
      <c r="DT22" s="158"/>
      <c r="DU22" s="158"/>
      <c r="DV22" s="158"/>
      <c r="DW22" s="158"/>
      <c r="DX22" s="158"/>
      <c r="DY22" s="158"/>
      <c r="DZ22" s="158"/>
      <c r="EA22" s="158"/>
      <c r="EB22" s="158"/>
      <c r="EC22" s="158"/>
      <c r="ED22" s="158"/>
      <c r="EE22" s="158"/>
      <c r="EF22" s="158"/>
      <c r="EG22" s="158"/>
      <c r="EH22" s="158"/>
      <c r="EI22" s="158"/>
      <c r="EJ22" s="158"/>
      <c r="EK22" s="158"/>
      <c r="EL22" s="158"/>
      <c r="EM22" s="158"/>
      <c r="EN22" s="158"/>
      <c r="EO22" s="158"/>
      <c r="EP22" s="158"/>
      <c r="EQ22" s="158"/>
      <c r="ER22" s="158"/>
      <c r="ES22" s="158"/>
      <c r="ET22" s="158"/>
      <c r="EU22" s="158"/>
      <c r="EV22" s="158"/>
      <c r="EW22" s="158"/>
      <c r="EX22" s="158"/>
      <c r="EY22" s="158"/>
      <c r="EZ22" s="158"/>
      <c r="FA22" s="158"/>
      <c r="FB22" s="158"/>
      <c r="FC22" s="158"/>
      <c r="FD22" s="158"/>
      <c r="FE22" s="158"/>
      <c r="FF22" s="158"/>
      <c r="FG22" s="158"/>
      <c r="FH22" s="158"/>
      <c r="FI22" s="158"/>
      <c r="FJ22" s="158"/>
      <c r="FK22" s="158"/>
      <c r="FL22" s="158"/>
      <c r="FM22" s="158"/>
      <c r="FN22" s="158"/>
      <c r="FO22" s="158"/>
      <c r="FP22" s="158"/>
      <c r="FQ22" s="158"/>
      <c r="FR22" s="158"/>
      <c r="FS22" s="158"/>
      <c r="FT22" s="158"/>
      <c r="FU22" s="158"/>
      <c r="FV22" s="158"/>
      <c r="FW22" s="158"/>
      <c r="FX22" s="158"/>
      <c r="FY22" s="158"/>
      <c r="FZ22" s="158"/>
      <c r="GA22" s="158"/>
      <c r="GB22" s="158"/>
      <c r="GC22" s="158"/>
      <c r="GD22" s="158"/>
      <c r="GE22" s="158"/>
      <c r="GF22" s="158"/>
      <c r="GG22" s="158"/>
      <c r="GH22" s="158"/>
      <c r="GI22" s="158"/>
      <c r="GJ22" s="158"/>
      <c r="GK22" s="158"/>
      <c r="GL22" s="158"/>
      <c r="GM22" s="158"/>
      <c r="GN22" s="158"/>
      <c r="GO22" s="158"/>
      <c r="GP22" s="158"/>
      <c r="GQ22" s="158"/>
      <c r="GR22" s="158"/>
      <c r="GS22" s="158"/>
      <c r="GT22" s="158"/>
      <c r="GU22" s="158"/>
      <c r="GV22" s="158"/>
      <c r="GW22" s="158"/>
      <c r="GX22" s="158"/>
      <c r="GY22" s="158"/>
      <c r="GZ22" s="158"/>
      <c r="HA22" s="158"/>
      <c r="HB22" s="158"/>
      <c r="HC22" s="158"/>
      <c r="HD22" s="158"/>
      <c r="HE22" s="158"/>
      <c r="HF22" s="158"/>
      <c r="HG22" s="158"/>
      <c r="HH22" s="158"/>
      <c r="HI22" s="158"/>
      <c r="HJ22" s="158"/>
      <c r="HK22" s="158"/>
      <c r="HL22" s="158"/>
      <c r="HM22" s="158"/>
      <c r="HN22" s="158"/>
      <c r="HO22" s="158"/>
      <c r="HP22" s="158"/>
      <c r="HQ22" s="158"/>
      <c r="HR22" s="158"/>
      <c r="HS22" s="158"/>
      <c r="HT22" s="158"/>
      <c r="HU22" s="158"/>
      <c r="HV22" s="158"/>
      <c r="HW22" s="158"/>
      <c r="HX22" s="158"/>
      <c r="HY22" s="158"/>
      <c r="HZ22" s="158"/>
      <c r="IA22" s="158"/>
      <c r="IB22" s="158"/>
      <c r="IC22" s="158"/>
      <c r="ID22" s="158"/>
      <c r="IE22" s="158"/>
      <c r="IF22" s="158"/>
      <c r="IG22" s="158"/>
      <c r="IH22" s="158"/>
      <c r="II22" s="158"/>
      <c r="IJ22" s="158"/>
      <c r="IK22" s="158"/>
      <c r="IL22" s="158"/>
      <c r="IM22" s="158"/>
      <c r="IN22" s="158"/>
      <c r="IO22" s="158"/>
      <c r="IP22" s="158"/>
      <c r="IQ22" s="158"/>
    </row>
    <row r="23" spans="1:251" customFormat="1" ht="14.4" x14ac:dyDescent="0.3">
      <c r="A23" s="30"/>
      <c r="B23" s="30" t="s">
        <v>1214</v>
      </c>
      <c r="C23" s="245"/>
      <c r="D23" s="2730"/>
      <c r="E23" s="2730"/>
      <c r="F23" s="246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</row>
    <row r="24" spans="1:251" customFormat="1" ht="14.4" x14ac:dyDescent="0.3">
      <c r="A24" s="160"/>
      <c r="B24" s="160"/>
      <c r="C24" s="160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59"/>
      <c r="AI24" s="159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159"/>
      <c r="BN24" s="159"/>
      <c r="BO24" s="159"/>
      <c r="BP24" s="159"/>
      <c r="BQ24" s="159"/>
      <c r="BR24" s="159"/>
      <c r="BS24" s="159"/>
      <c r="BT24" s="159"/>
      <c r="BU24" s="159"/>
      <c r="BV24" s="159"/>
      <c r="BW24" s="159"/>
      <c r="BX24" s="159"/>
      <c r="BY24" s="159"/>
      <c r="BZ24" s="159"/>
      <c r="CA24" s="159"/>
      <c r="CB24" s="159"/>
      <c r="CC24" s="159"/>
      <c r="CD24" s="159"/>
      <c r="CE24" s="159"/>
      <c r="CF24" s="159"/>
      <c r="CG24" s="159"/>
      <c r="CH24" s="159"/>
      <c r="CI24" s="159"/>
      <c r="CJ24" s="159"/>
      <c r="CK24" s="159"/>
      <c r="CL24" s="159"/>
      <c r="CM24" s="159"/>
      <c r="CN24" s="159"/>
      <c r="CO24" s="159"/>
      <c r="CP24" s="159"/>
      <c r="CQ24" s="159"/>
      <c r="CR24" s="159"/>
      <c r="CS24" s="159"/>
      <c r="CT24" s="159"/>
      <c r="CU24" s="159"/>
      <c r="CV24" s="159"/>
      <c r="CW24" s="159"/>
      <c r="CX24" s="159"/>
      <c r="CY24" s="159"/>
      <c r="CZ24" s="159"/>
      <c r="DA24" s="159"/>
      <c r="DB24" s="159"/>
      <c r="DC24" s="159"/>
      <c r="DD24" s="159"/>
      <c r="DE24" s="159"/>
      <c r="DF24" s="159"/>
      <c r="DG24" s="159"/>
      <c r="DH24" s="159"/>
      <c r="DI24" s="159"/>
      <c r="DJ24" s="159"/>
      <c r="DK24" s="159"/>
      <c r="DL24" s="159"/>
      <c r="DM24" s="159"/>
      <c r="DN24" s="159"/>
      <c r="DO24" s="159"/>
      <c r="DP24" s="159"/>
      <c r="DQ24" s="159"/>
      <c r="DR24" s="159"/>
      <c r="DS24" s="159"/>
      <c r="DT24" s="159"/>
      <c r="DU24" s="159"/>
      <c r="DV24" s="159"/>
      <c r="DW24" s="159"/>
      <c r="DX24" s="159"/>
      <c r="DY24" s="159"/>
      <c r="DZ24" s="159"/>
      <c r="EA24" s="159"/>
      <c r="EB24" s="159"/>
      <c r="EC24" s="159"/>
      <c r="ED24" s="159"/>
      <c r="EE24" s="159"/>
      <c r="EF24" s="159"/>
      <c r="EG24" s="159"/>
      <c r="EH24" s="159"/>
      <c r="EI24" s="159"/>
      <c r="EJ24" s="159"/>
      <c r="EK24" s="159"/>
      <c r="EL24" s="159"/>
      <c r="EM24" s="159"/>
      <c r="EN24" s="159"/>
      <c r="EO24" s="159"/>
      <c r="EP24" s="159"/>
      <c r="EQ24" s="159"/>
      <c r="ER24" s="159"/>
      <c r="ES24" s="159"/>
      <c r="ET24" s="159"/>
      <c r="EU24" s="159"/>
      <c r="EV24" s="159"/>
      <c r="EW24" s="159"/>
      <c r="EX24" s="159"/>
      <c r="EY24" s="159"/>
      <c r="EZ24" s="159"/>
      <c r="FA24" s="159"/>
      <c r="FB24" s="159"/>
      <c r="FC24" s="159"/>
      <c r="FD24" s="159"/>
      <c r="FE24" s="159"/>
      <c r="FF24" s="159"/>
      <c r="FG24" s="159"/>
      <c r="FH24" s="159"/>
      <c r="FI24" s="159"/>
      <c r="FJ24" s="159"/>
      <c r="FK24" s="159"/>
      <c r="FL24" s="159"/>
      <c r="FM24" s="159"/>
      <c r="FN24" s="159"/>
      <c r="FO24" s="159"/>
      <c r="FP24" s="159"/>
      <c r="FQ24" s="159"/>
      <c r="FR24" s="159"/>
      <c r="FS24" s="159"/>
      <c r="FT24" s="159"/>
      <c r="FU24" s="159"/>
      <c r="FV24" s="159"/>
      <c r="FW24" s="159"/>
      <c r="FX24" s="159"/>
      <c r="FY24" s="159"/>
      <c r="FZ24" s="159"/>
      <c r="GA24" s="159"/>
      <c r="GB24" s="159"/>
      <c r="GC24" s="159"/>
      <c r="GD24" s="159"/>
      <c r="GE24" s="159"/>
      <c r="GF24" s="159"/>
      <c r="GG24" s="159"/>
      <c r="GH24" s="159"/>
      <c r="GI24" s="159"/>
      <c r="GJ24" s="159"/>
      <c r="GK24" s="159"/>
      <c r="GL24" s="159"/>
      <c r="GM24" s="159"/>
      <c r="GN24" s="159"/>
      <c r="GO24" s="159"/>
      <c r="GP24" s="159"/>
      <c r="GQ24" s="159"/>
      <c r="GR24" s="159"/>
      <c r="GS24" s="159"/>
      <c r="GT24" s="159"/>
      <c r="GU24" s="159"/>
      <c r="GV24" s="159"/>
      <c r="GW24" s="159"/>
      <c r="GX24" s="159"/>
      <c r="GY24" s="159"/>
      <c r="GZ24" s="159"/>
      <c r="HA24" s="159"/>
      <c r="HB24" s="159"/>
      <c r="HC24" s="159"/>
      <c r="HD24" s="159"/>
      <c r="HE24" s="159"/>
      <c r="HF24" s="159"/>
      <c r="HG24" s="159"/>
      <c r="HH24" s="159"/>
      <c r="HI24" s="159"/>
      <c r="HJ24" s="159"/>
      <c r="HK24" s="159"/>
      <c r="HL24" s="159"/>
      <c r="HM24" s="159"/>
      <c r="HN24" s="159"/>
      <c r="HO24" s="159"/>
      <c r="HP24" s="159"/>
      <c r="HQ24" s="159"/>
      <c r="HR24" s="159"/>
      <c r="HS24" s="159"/>
      <c r="HT24" s="159"/>
      <c r="HU24" s="159"/>
      <c r="HV24" s="159"/>
      <c r="HW24" s="159"/>
      <c r="HX24" s="159"/>
      <c r="HY24" s="159"/>
      <c r="HZ24" s="159"/>
      <c r="IA24" s="159"/>
      <c r="IB24" s="159"/>
      <c r="IC24" s="159"/>
      <c r="ID24" s="159"/>
      <c r="IE24" s="159"/>
      <c r="IF24" s="159"/>
      <c r="IG24" s="159"/>
      <c r="IH24" s="159"/>
      <c r="II24" s="159"/>
      <c r="IJ24" s="159"/>
      <c r="IK24" s="159"/>
      <c r="IL24" s="159"/>
      <c r="IM24" s="159"/>
      <c r="IN24" s="159"/>
      <c r="IO24" s="159"/>
      <c r="IP24" s="159"/>
      <c r="IQ24" s="159"/>
    </row>
    <row r="25" spans="1:251" customFormat="1" ht="14.4" x14ac:dyDescent="0.3">
      <c r="A25" s="160"/>
      <c r="B25" s="160"/>
      <c r="C25" s="160"/>
      <c r="D25" s="159"/>
      <c r="E25" s="159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59"/>
      <c r="AI25" s="159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159"/>
      <c r="BN25" s="159"/>
      <c r="BO25" s="159"/>
      <c r="BP25" s="159"/>
      <c r="BQ25" s="159"/>
      <c r="BR25" s="159"/>
      <c r="BS25" s="159"/>
      <c r="BT25" s="159"/>
      <c r="BU25" s="159"/>
      <c r="BV25" s="159"/>
      <c r="BW25" s="159"/>
      <c r="BX25" s="159"/>
      <c r="BY25" s="159"/>
      <c r="BZ25" s="159"/>
      <c r="CA25" s="159"/>
      <c r="CB25" s="159"/>
      <c r="CC25" s="159"/>
      <c r="CD25" s="159"/>
      <c r="CE25" s="159"/>
      <c r="CF25" s="159"/>
      <c r="CG25" s="159"/>
      <c r="CH25" s="159"/>
      <c r="CI25" s="159"/>
      <c r="CJ25" s="159"/>
      <c r="CK25" s="159"/>
      <c r="CL25" s="159"/>
      <c r="CM25" s="159"/>
      <c r="CN25" s="159"/>
      <c r="CO25" s="159"/>
      <c r="CP25" s="159"/>
      <c r="CQ25" s="159"/>
      <c r="CR25" s="159"/>
      <c r="CS25" s="159"/>
      <c r="CT25" s="159"/>
      <c r="CU25" s="159"/>
      <c r="CV25" s="159"/>
      <c r="CW25" s="159"/>
      <c r="CX25" s="159"/>
      <c r="CY25" s="159"/>
      <c r="CZ25" s="159"/>
      <c r="DA25" s="159"/>
      <c r="DB25" s="159"/>
      <c r="DC25" s="159"/>
      <c r="DD25" s="159"/>
      <c r="DE25" s="159"/>
      <c r="DF25" s="159"/>
      <c r="DG25" s="159"/>
      <c r="DH25" s="159"/>
      <c r="DI25" s="159"/>
      <c r="DJ25" s="159"/>
      <c r="DK25" s="159"/>
      <c r="DL25" s="159"/>
      <c r="DM25" s="159"/>
      <c r="DN25" s="159"/>
      <c r="DO25" s="159"/>
      <c r="DP25" s="159"/>
      <c r="DQ25" s="159"/>
      <c r="DR25" s="159"/>
      <c r="DS25" s="159"/>
      <c r="DT25" s="159"/>
      <c r="DU25" s="159"/>
      <c r="DV25" s="159"/>
      <c r="DW25" s="159"/>
      <c r="DX25" s="159"/>
      <c r="DY25" s="159"/>
      <c r="DZ25" s="159"/>
      <c r="EA25" s="159"/>
      <c r="EB25" s="159"/>
      <c r="EC25" s="159"/>
      <c r="ED25" s="159"/>
      <c r="EE25" s="159"/>
      <c r="EF25" s="159"/>
      <c r="EG25" s="159"/>
      <c r="EH25" s="159"/>
      <c r="EI25" s="159"/>
      <c r="EJ25" s="159"/>
      <c r="EK25" s="159"/>
      <c r="EL25" s="159"/>
      <c r="EM25" s="159"/>
      <c r="EN25" s="159"/>
      <c r="EO25" s="159"/>
      <c r="EP25" s="159"/>
      <c r="EQ25" s="159"/>
      <c r="ER25" s="159"/>
      <c r="ES25" s="159"/>
      <c r="ET25" s="159"/>
      <c r="EU25" s="159"/>
      <c r="EV25" s="159"/>
      <c r="EW25" s="159"/>
      <c r="EX25" s="159"/>
      <c r="EY25" s="159"/>
      <c r="EZ25" s="159"/>
      <c r="FA25" s="159"/>
      <c r="FB25" s="159"/>
      <c r="FC25" s="159"/>
      <c r="FD25" s="159"/>
      <c r="FE25" s="159"/>
      <c r="FF25" s="159"/>
      <c r="FG25" s="159"/>
      <c r="FH25" s="159"/>
      <c r="FI25" s="159"/>
      <c r="FJ25" s="159"/>
      <c r="FK25" s="159"/>
      <c r="FL25" s="159"/>
      <c r="FM25" s="159"/>
      <c r="FN25" s="159"/>
      <c r="FO25" s="159"/>
      <c r="FP25" s="159"/>
      <c r="FQ25" s="159"/>
      <c r="FR25" s="159"/>
      <c r="FS25" s="159"/>
      <c r="FT25" s="159"/>
      <c r="FU25" s="159"/>
      <c r="FV25" s="159"/>
      <c r="FW25" s="159"/>
      <c r="FX25" s="159"/>
      <c r="FY25" s="159"/>
      <c r="FZ25" s="159"/>
      <c r="GA25" s="159"/>
      <c r="GB25" s="159"/>
      <c r="GC25" s="159"/>
      <c r="GD25" s="159"/>
      <c r="GE25" s="159"/>
      <c r="GF25" s="159"/>
      <c r="GG25" s="159"/>
      <c r="GH25" s="159"/>
      <c r="GI25" s="159"/>
      <c r="GJ25" s="159"/>
      <c r="GK25" s="159"/>
      <c r="GL25" s="159"/>
      <c r="GM25" s="159"/>
      <c r="GN25" s="159"/>
      <c r="GO25" s="159"/>
      <c r="GP25" s="159"/>
      <c r="GQ25" s="159"/>
      <c r="GR25" s="159"/>
      <c r="GS25" s="159"/>
      <c r="GT25" s="159"/>
      <c r="GU25" s="159"/>
      <c r="GV25" s="159"/>
      <c r="GW25" s="159"/>
      <c r="GX25" s="159"/>
      <c r="GY25" s="159"/>
      <c r="GZ25" s="159"/>
      <c r="HA25" s="159"/>
      <c r="HB25" s="159"/>
      <c r="HC25" s="159"/>
      <c r="HD25" s="159"/>
      <c r="HE25" s="159"/>
      <c r="HF25" s="159"/>
      <c r="HG25" s="159"/>
      <c r="HH25" s="159"/>
      <c r="HI25" s="159"/>
      <c r="HJ25" s="159"/>
      <c r="HK25" s="159"/>
      <c r="HL25" s="159"/>
      <c r="HM25" s="159"/>
      <c r="HN25" s="159"/>
      <c r="HO25" s="159"/>
      <c r="HP25" s="159"/>
      <c r="HQ25" s="159"/>
      <c r="HR25" s="159"/>
      <c r="HS25" s="159"/>
      <c r="HT25" s="159"/>
      <c r="HU25" s="159"/>
      <c r="HV25" s="159"/>
      <c r="HW25" s="159"/>
      <c r="HX25" s="159"/>
      <c r="HY25" s="159"/>
      <c r="HZ25" s="159"/>
      <c r="IA25" s="159"/>
      <c r="IB25" s="159"/>
      <c r="IC25" s="159"/>
      <c r="ID25" s="159"/>
      <c r="IE25" s="159"/>
      <c r="IF25" s="159"/>
      <c r="IG25" s="159"/>
      <c r="IH25" s="159"/>
      <c r="II25" s="159"/>
      <c r="IJ25" s="159"/>
      <c r="IK25" s="159"/>
      <c r="IL25" s="159"/>
      <c r="IM25" s="159"/>
      <c r="IN25" s="159"/>
      <c r="IO25" s="159"/>
      <c r="IP25" s="159"/>
      <c r="IQ25" s="159"/>
    </row>
    <row r="26" spans="1:251" customFormat="1" ht="14.4" x14ac:dyDescent="0.3">
      <c r="A26" s="160"/>
      <c r="B26" s="160"/>
      <c r="C26" s="160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59"/>
      <c r="AH26" s="159"/>
      <c r="AI26" s="159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159"/>
      <c r="BN26" s="159"/>
      <c r="BO26" s="159"/>
      <c r="BP26" s="159"/>
      <c r="BQ26" s="159"/>
      <c r="BR26" s="159"/>
      <c r="BS26" s="159"/>
      <c r="BT26" s="159"/>
      <c r="BU26" s="159"/>
      <c r="BV26" s="159"/>
      <c r="BW26" s="159"/>
      <c r="BX26" s="159"/>
      <c r="BY26" s="159"/>
      <c r="BZ26" s="159"/>
      <c r="CA26" s="159"/>
      <c r="CB26" s="159"/>
      <c r="CC26" s="159"/>
      <c r="CD26" s="159"/>
      <c r="CE26" s="159"/>
      <c r="CF26" s="159"/>
      <c r="CG26" s="159"/>
      <c r="CH26" s="159"/>
      <c r="CI26" s="159"/>
      <c r="CJ26" s="159"/>
      <c r="CK26" s="159"/>
      <c r="CL26" s="159"/>
      <c r="CM26" s="159"/>
      <c r="CN26" s="159"/>
      <c r="CO26" s="159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9"/>
      <c r="DV26" s="159"/>
      <c r="DW26" s="159"/>
      <c r="DX26" s="159"/>
      <c r="DY26" s="159"/>
      <c r="DZ26" s="159"/>
      <c r="EA26" s="159"/>
      <c r="EB26" s="159"/>
      <c r="EC26" s="159"/>
      <c r="ED26" s="159"/>
      <c r="EE26" s="159"/>
      <c r="EF26" s="159"/>
      <c r="EG26" s="159"/>
      <c r="EH26" s="159"/>
      <c r="EI26" s="159"/>
      <c r="EJ26" s="159"/>
      <c r="EK26" s="159"/>
      <c r="EL26" s="159"/>
      <c r="EM26" s="159"/>
      <c r="EN26" s="159"/>
      <c r="EO26" s="159"/>
      <c r="EP26" s="159"/>
      <c r="EQ26" s="159"/>
      <c r="ER26" s="159"/>
      <c r="ES26" s="159"/>
      <c r="ET26" s="159"/>
      <c r="EU26" s="159"/>
      <c r="EV26" s="159"/>
      <c r="EW26" s="159"/>
      <c r="EX26" s="159"/>
      <c r="EY26" s="159"/>
      <c r="EZ26" s="159"/>
      <c r="FA26" s="159"/>
      <c r="FB26" s="159"/>
      <c r="FC26" s="159"/>
      <c r="FD26" s="159"/>
      <c r="FE26" s="159"/>
      <c r="FF26" s="159"/>
      <c r="FG26" s="159"/>
      <c r="FH26" s="159"/>
      <c r="FI26" s="159"/>
      <c r="FJ26" s="159"/>
      <c r="FK26" s="159"/>
      <c r="FL26" s="159"/>
      <c r="FM26" s="159"/>
      <c r="FN26" s="159"/>
      <c r="FO26" s="159"/>
      <c r="FP26" s="159"/>
      <c r="FQ26" s="159"/>
      <c r="FR26" s="159"/>
      <c r="FS26" s="159"/>
      <c r="FT26" s="159"/>
      <c r="FU26" s="159"/>
      <c r="FV26" s="159"/>
      <c r="FW26" s="159"/>
      <c r="FX26" s="159"/>
      <c r="FY26" s="159"/>
      <c r="FZ26" s="159"/>
      <c r="GA26" s="159"/>
      <c r="GB26" s="159"/>
      <c r="GC26" s="159"/>
      <c r="GD26" s="159"/>
      <c r="GE26" s="159"/>
      <c r="GF26" s="159"/>
      <c r="GG26" s="159"/>
      <c r="GH26" s="159"/>
      <c r="GI26" s="159"/>
      <c r="GJ26" s="159"/>
      <c r="GK26" s="159"/>
      <c r="GL26" s="159"/>
      <c r="GM26" s="159"/>
      <c r="GN26" s="159"/>
      <c r="GO26" s="159"/>
      <c r="GP26" s="159"/>
      <c r="GQ26" s="159"/>
      <c r="GR26" s="159"/>
      <c r="GS26" s="159"/>
      <c r="GT26" s="159"/>
      <c r="GU26" s="159"/>
      <c r="GV26" s="159"/>
      <c r="GW26" s="159"/>
      <c r="GX26" s="159"/>
      <c r="GY26" s="159"/>
      <c r="GZ26" s="159"/>
      <c r="HA26" s="159"/>
      <c r="HB26" s="159"/>
      <c r="HC26" s="159"/>
      <c r="HD26" s="159"/>
      <c r="HE26" s="159"/>
      <c r="HF26" s="159"/>
      <c r="HG26" s="159"/>
      <c r="HH26" s="159"/>
      <c r="HI26" s="159"/>
      <c r="HJ26" s="159"/>
      <c r="HK26" s="159"/>
      <c r="HL26" s="159"/>
      <c r="HM26" s="159"/>
      <c r="HN26" s="159"/>
      <c r="HO26" s="159"/>
      <c r="HP26" s="159"/>
      <c r="HQ26" s="159"/>
      <c r="HR26" s="159"/>
      <c r="HS26" s="159"/>
      <c r="HT26" s="159"/>
      <c r="HU26" s="159"/>
      <c r="HV26" s="159"/>
      <c r="HW26" s="159"/>
      <c r="HX26" s="159"/>
      <c r="HY26" s="159"/>
      <c r="HZ26" s="159"/>
      <c r="IA26" s="159"/>
      <c r="IB26" s="159"/>
      <c r="IC26" s="159"/>
      <c r="ID26" s="159"/>
      <c r="IE26" s="159"/>
      <c r="IF26" s="159"/>
      <c r="IG26" s="159"/>
      <c r="IH26" s="159"/>
      <c r="II26" s="159"/>
      <c r="IJ26" s="159"/>
      <c r="IK26" s="159"/>
      <c r="IL26" s="159"/>
      <c r="IM26" s="159"/>
      <c r="IN26" s="159"/>
      <c r="IO26" s="159"/>
      <c r="IP26" s="159"/>
      <c r="IQ26" s="159"/>
    </row>
    <row r="27" spans="1:251" customFormat="1" ht="14.4" x14ac:dyDescent="0.3">
      <c r="A27" s="165"/>
      <c r="B27" s="160" t="s">
        <v>1215</v>
      </c>
      <c r="C27" s="247"/>
      <c r="D27" s="248"/>
      <c r="E27" s="160"/>
      <c r="F27" s="248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  <c r="FT27" s="159"/>
      <c r="FU27" s="159"/>
      <c r="FV27" s="159"/>
      <c r="FW27" s="159"/>
      <c r="FX27" s="159"/>
      <c r="FY27" s="159"/>
      <c r="FZ27" s="159"/>
      <c r="GA27" s="159"/>
      <c r="GB27" s="159"/>
      <c r="GC27" s="159"/>
      <c r="GD27" s="159"/>
      <c r="GE27" s="159"/>
      <c r="GF27" s="159"/>
      <c r="GG27" s="159"/>
      <c r="GH27" s="159"/>
      <c r="GI27" s="159"/>
      <c r="GJ27" s="159"/>
      <c r="GK27" s="159"/>
      <c r="GL27" s="159"/>
      <c r="GM27" s="159"/>
      <c r="GN27" s="159"/>
      <c r="GO27" s="159"/>
      <c r="GP27" s="159"/>
      <c r="GQ27" s="159"/>
      <c r="GR27" s="159"/>
      <c r="GS27" s="159"/>
      <c r="GT27" s="159"/>
      <c r="GU27" s="159"/>
      <c r="GV27" s="159"/>
      <c r="GW27" s="159"/>
      <c r="GX27" s="159"/>
      <c r="GY27" s="159"/>
      <c r="GZ27" s="159"/>
      <c r="HA27" s="159"/>
      <c r="HB27" s="159"/>
      <c r="HC27" s="159"/>
      <c r="HD27" s="159"/>
      <c r="HE27" s="159"/>
      <c r="HF27" s="159"/>
      <c r="HG27" s="159"/>
      <c r="HH27" s="159"/>
      <c r="HI27" s="159"/>
      <c r="HJ27" s="159"/>
      <c r="HK27" s="159"/>
      <c r="HL27" s="159"/>
      <c r="HM27" s="159"/>
      <c r="HN27" s="159"/>
      <c r="HO27" s="159"/>
      <c r="HP27" s="159"/>
      <c r="HQ27" s="159"/>
      <c r="HR27" s="159"/>
      <c r="HS27" s="159"/>
      <c r="HT27" s="159"/>
      <c r="HU27" s="159"/>
      <c r="HV27" s="159"/>
      <c r="HW27" s="159"/>
      <c r="HX27" s="159"/>
      <c r="HY27" s="159"/>
      <c r="HZ27" s="159"/>
      <c r="IA27" s="159"/>
      <c r="IB27" s="159"/>
      <c r="IC27" s="159"/>
      <c r="ID27" s="159"/>
      <c r="IE27" s="159"/>
      <c r="IF27" s="159"/>
      <c r="IG27" s="159"/>
      <c r="IH27" s="159"/>
      <c r="II27" s="159"/>
      <c r="IJ27" s="159"/>
      <c r="IK27" s="159"/>
      <c r="IL27" s="159"/>
      <c r="IM27" s="159"/>
      <c r="IN27" s="159"/>
      <c r="IO27" s="159"/>
      <c r="IP27" s="159"/>
      <c r="IQ27" s="159"/>
    </row>
  </sheetData>
  <mergeCells count="23">
    <mergeCell ref="D23:E23"/>
    <mergeCell ref="A9:B9"/>
    <mergeCell ref="C9:F9"/>
    <mergeCell ref="A1:F1"/>
    <mergeCell ref="A2:F2"/>
    <mergeCell ref="A3:F3"/>
    <mergeCell ref="A4:F4"/>
    <mergeCell ref="A6:F6"/>
    <mergeCell ref="D10:E10"/>
    <mergeCell ref="D11:E11"/>
    <mergeCell ref="B12:F12"/>
    <mergeCell ref="D13:E13"/>
    <mergeCell ref="D14:E14"/>
    <mergeCell ref="D21:E21"/>
    <mergeCell ref="D15:E15"/>
    <mergeCell ref="D17:E17"/>
    <mergeCell ref="B21:C21"/>
    <mergeCell ref="D19:E19"/>
    <mergeCell ref="B16:C16"/>
    <mergeCell ref="D16:E16"/>
    <mergeCell ref="B18:F18"/>
    <mergeCell ref="B20:C20"/>
    <mergeCell ref="D20:E20"/>
  </mergeCells>
  <pageMargins left="0.70866141732283472" right="0.70866141732283472" top="0.74803149606299213" bottom="0.74803149606299213" header="0.31496062992125984" footer="0.31496062992125984"/>
  <pageSetup paperSize="9" scale="66" firstPageNumber="145" orientation="portrait" useFirstPageNumber="1" r:id="rId1"/>
  <headerFooter>
    <oddFooter>&amp;RСтраница &amp;P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1"/>
  <sheetViews>
    <sheetView view="pageBreakPreview" zoomScaleNormal="100" zoomScaleSheetLayoutView="100" workbookViewId="0">
      <selection activeCell="B14" sqref="B14:F18"/>
    </sheetView>
  </sheetViews>
  <sheetFormatPr defaultColWidth="9.109375" defaultRowHeight="13.2" x14ac:dyDescent="0.25"/>
  <cols>
    <col min="1" max="1" width="4" style="1873" customWidth="1"/>
    <col min="2" max="2" width="7.44140625" style="1873" customWidth="1"/>
    <col min="3" max="3" width="5.33203125" style="1873" customWidth="1"/>
    <col min="4" max="4" width="4.5546875" style="1873" customWidth="1"/>
    <col min="5" max="5" width="1.44140625" style="1873" customWidth="1"/>
    <col min="6" max="6" width="2.5546875" style="1873" customWidth="1"/>
    <col min="7" max="7" width="27.109375" style="1873" customWidth="1"/>
    <col min="8" max="8" width="10.6640625" style="1873" customWidth="1"/>
    <col min="9" max="9" width="1.5546875" style="1873" customWidth="1"/>
    <col min="10" max="10" width="7" style="1873" customWidth="1"/>
    <col min="11" max="11" width="1.5546875" style="1873" customWidth="1"/>
    <col min="12" max="12" width="5.88671875" style="1873" customWidth="1"/>
    <col min="13" max="13" width="11.44140625" style="1873" customWidth="1"/>
    <col min="14" max="14" width="14.109375" style="1873" customWidth="1"/>
    <col min="15" max="15" width="9.33203125" style="1873" bestFit="1" customWidth="1"/>
    <col min="16" max="16" width="14.88671875" style="1873" bestFit="1" customWidth="1"/>
    <col min="17" max="17" width="14.33203125" style="1873" customWidth="1"/>
    <col min="18" max="18" width="17.33203125" style="1873" customWidth="1"/>
    <col min="19" max="256" width="9.109375" style="1873"/>
    <col min="257" max="257" width="4" style="1873" customWidth="1"/>
    <col min="258" max="258" width="7.44140625" style="1873" customWidth="1"/>
    <col min="259" max="259" width="5.33203125" style="1873" customWidth="1"/>
    <col min="260" max="260" width="4.5546875" style="1873" customWidth="1"/>
    <col min="261" max="261" width="1.44140625" style="1873" customWidth="1"/>
    <col min="262" max="262" width="2.5546875" style="1873" customWidth="1"/>
    <col min="263" max="263" width="27.109375" style="1873" customWidth="1"/>
    <col min="264" max="264" width="10.6640625" style="1873" customWidth="1"/>
    <col min="265" max="265" width="1.5546875" style="1873" customWidth="1"/>
    <col min="266" max="266" width="7" style="1873" customWidth="1"/>
    <col min="267" max="267" width="1.5546875" style="1873" customWidth="1"/>
    <col min="268" max="268" width="5.88671875" style="1873" customWidth="1"/>
    <col min="269" max="269" width="11.44140625" style="1873" customWidth="1"/>
    <col min="270" max="270" width="14.109375" style="1873" customWidth="1"/>
    <col min="271" max="271" width="9.33203125" style="1873" bestFit="1" customWidth="1"/>
    <col min="272" max="272" width="14.88671875" style="1873" bestFit="1" customWidth="1"/>
    <col min="273" max="273" width="14.33203125" style="1873" customWidth="1"/>
    <col min="274" max="274" width="17.33203125" style="1873" customWidth="1"/>
    <col min="275" max="512" width="9.109375" style="1873"/>
    <col min="513" max="513" width="4" style="1873" customWidth="1"/>
    <col min="514" max="514" width="7.44140625" style="1873" customWidth="1"/>
    <col min="515" max="515" width="5.33203125" style="1873" customWidth="1"/>
    <col min="516" max="516" width="4.5546875" style="1873" customWidth="1"/>
    <col min="517" max="517" width="1.44140625" style="1873" customWidth="1"/>
    <col min="518" max="518" width="2.5546875" style="1873" customWidth="1"/>
    <col min="519" max="519" width="27.109375" style="1873" customWidth="1"/>
    <col min="520" max="520" width="10.6640625" style="1873" customWidth="1"/>
    <col min="521" max="521" width="1.5546875" style="1873" customWidth="1"/>
    <col min="522" max="522" width="7" style="1873" customWidth="1"/>
    <col min="523" max="523" width="1.5546875" style="1873" customWidth="1"/>
    <col min="524" max="524" width="5.88671875" style="1873" customWidth="1"/>
    <col min="525" max="525" width="11.44140625" style="1873" customWidth="1"/>
    <col min="526" max="526" width="14.109375" style="1873" customWidth="1"/>
    <col min="527" max="527" width="9.33203125" style="1873" bestFit="1" customWidth="1"/>
    <col min="528" max="528" width="14.88671875" style="1873" bestFit="1" customWidth="1"/>
    <col min="529" max="529" width="14.33203125" style="1873" customWidth="1"/>
    <col min="530" max="530" width="17.33203125" style="1873" customWidth="1"/>
    <col min="531" max="768" width="9.109375" style="1873"/>
    <col min="769" max="769" width="4" style="1873" customWidth="1"/>
    <col min="770" max="770" width="7.44140625" style="1873" customWidth="1"/>
    <col min="771" max="771" width="5.33203125" style="1873" customWidth="1"/>
    <col min="772" max="772" width="4.5546875" style="1873" customWidth="1"/>
    <col min="773" max="773" width="1.44140625" style="1873" customWidth="1"/>
    <col min="774" max="774" width="2.5546875" style="1873" customWidth="1"/>
    <col min="775" max="775" width="27.109375" style="1873" customWidth="1"/>
    <col min="776" max="776" width="10.6640625" style="1873" customWidth="1"/>
    <col min="777" max="777" width="1.5546875" style="1873" customWidth="1"/>
    <col min="778" max="778" width="7" style="1873" customWidth="1"/>
    <col min="779" max="779" width="1.5546875" style="1873" customWidth="1"/>
    <col min="780" max="780" width="5.88671875" style="1873" customWidth="1"/>
    <col min="781" max="781" width="11.44140625" style="1873" customWidth="1"/>
    <col min="782" max="782" width="14.109375" style="1873" customWidth="1"/>
    <col min="783" max="783" width="9.33203125" style="1873" bestFit="1" customWidth="1"/>
    <col min="784" max="784" width="14.88671875" style="1873" bestFit="1" customWidth="1"/>
    <col min="785" max="785" width="14.33203125" style="1873" customWidth="1"/>
    <col min="786" max="786" width="17.33203125" style="1873" customWidth="1"/>
    <col min="787" max="1024" width="9.109375" style="1873"/>
    <col min="1025" max="1025" width="4" style="1873" customWidth="1"/>
    <col min="1026" max="1026" width="7.44140625" style="1873" customWidth="1"/>
    <col min="1027" max="1027" width="5.33203125" style="1873" customWidth="1"/>
    <col min="1028" max="1028" width="4.5546875" style="1873" customWidth="1"/>
    <col min="1029" max="1029" width="1.44140625" style="1873" customWidth="1"/>
    <col min="1030" max="1030" width="2.5546875" style="1873" customWidth="1"/>
    <col min="1031" max="1031" width="27.109375" style="1873" customWidth="1"/>
    <col min="1032" max="1032" width="10.6640625" style="1873" customWidth="1"/>
    <col min="1033" max="1033" width="1.5546875" style="1873" customWidth="1"/>
    <col min="1034" max="1034" width="7" style="1873" customWidth="1"/>
    <col min="1035" max="1035" width="1.5546875" style="1873" customWidth="1"/>
    <col min="1036" max="1036" width="5.88671875" style="1873" customWidth="1"/>
    <col min="1037" max="1037" width="11.44140625" style="1873" customWidth="1"/>
    <col min="1038" max="1038" width="14.109375" style="1873" customWidth="1"/>
    <col min="1039" max="1039" width="9.33203125" style="1873" bestFit="1" customWidth="1"/>
    <col min="1040" max="1040" width="14.88671875" style="1873" bestFit="1" customWidth="1"/>
    <col min="1041" max="1041" width="14.33203125" style="1873" customWidth="1"/>
    <col min="1042" max="1042" width="17.33203125" style="1873" customWidth="1"/>
    <col min="1043" max="1280" width="9.109375" style="1873"/>
    <col min="1281" max="1281" width="4" style="1873" customWidth="1"/>
    <col min="1282" max="1282" width="7.44140625" style="1873" customWidth="1"/>
    <col min="1283" max="1283" width="5.33203125" style="1873" customWidth="1"/>
    <col min="1284" max="1284" width="4.5546875" style="1873" customWidth="1"/>
    <col min="1285" max="1285" width="1.44140625" style="1873" customWidth="1"/>
    <col min="1286" max="1286" width="2.5546875" style="1873" customWidth="1"/>
    <col min="1287" max="1287" width="27.109375" style="1873" customWidth="1"/>
    <col min="1288" max="1288" width="10.6640625" style="1873" customWidth="1"/>
    <col min="1289" max="1289" width="1.5546875" style="1873" customWidth="1"/>
    <col min="1290" max="1290" width="7" style="1873" customWidth="1"/>
    <col min="1291" max="1291" width="1.5546875" style="1873" customWidth="1"/>
    <col min="1292" max="1292" width="5.88671875" style="1873" customWidth="1"/>
    <col min="1293" max="1293" width="11.44140625" style="1873" customWidth="1"/>
    <col min="1294" max="1294" width="14.109375" style="1873" customWidth="1"/>
    <col min="1295" max="1295" width="9.33203125" style="1873" bestFit="1" customWidth="1"/>
    <col min="1296" max="1296" width="14.88671875" style="1873" bestFit="1" customWidth="1"/>
    <col min="1297" max="1297" width="14.33203125" style="1873" customWidth="1"/>
    <col min="1298" max="1298" width="17.33203125" style="1873" customWidth="1"/>
    <col min="1299" max="1536" width="9.109375" style="1873"/>
    <col min="1537" max="1537" width="4" style="1873" customWidth="1"/>
    <col min="1538" max="1538" width="7.44140625" style="1873" customWidth="1"/>
    <col min="1539" max="1539" width="5.33203125" style="1873" customWidth="1"/>
    <col min="1540" max="1540" width="4.5546875" style="1873" customWidth="1"/>
    <col min="1541" max="1541" width="1.44140625" style="1873" customWidth="1"/>
    <col min="1542" max="1542" width="2.5546875" style="1873" customWidth="1"/>
    <col min="1543" max="1543" width="27.109375" style="1873" customWidth="1"/>
    <col min="1544" max="1544" width="10.6640625" style="1873" customWidth="1"/>
    <col min="1545" max="1545" width="1.5546875" style="1873" customWidth="1"/>
    <col min="1546" max="1546" width="7" style="1873" customWidth="1"/>
    <col min="1547" max="1547" width="1.5546875" style="1873" customWidth="1"/>
    <col min="1548" max="1548" width="5.88671875" style="1873" customWidth="1"/>
    <col min="1549" max="1549" width="11.44140625" style="1873" customWidth="1"/>
    <col min="1550" max="1550" width="14.109375" style="1873" customWidth="1"/>
    <col min="1551" max="1551" width="9.33203125" style="1873" bestFit="1" customWidth="1"/>
    <col min="1552" max="1552" width="14.88671875" style="1873" bestFit="1" customWidth="1"/>
    <col min="1553" max="1553" width="14.33203125" style="1873" customWidth="1"/>
    <col min="1554" max="1554" width="17.33203125" style="1873" customWidth="1"/>
    <col min="1555" max="1792" width="9.109375" style="1873"/>
    <col min="1793" max="1793" width="4" style="1873" customWidth="1"/>
    <col min="1794" max="1794" width="7.44140625" style="1873" customWidth="1"/>
    <col min="1795" max="1795" width="5.33203125" style="1873" customWidth="1"/>
    <col min="1796" max="1796" width="4.5546875" style="1873" customWidth="1"/>
    <col min="1797" max="1797" width="1.44140625" style="1873" customWidth="1"/>
    <col min="1798" max="1798" width="2.5546875" style="1873" customWidth="1"/>
    <col min="1799" max="1799" width="27.109375" style="1873" customWidth="1"/>
    <col min="1800" max="1800" width="10.6640625" style="1873" customWidth="1"/>
    <col min="1801" max="1801" width="1.5546875" style="1873" customWidth="1"/>
    <col min="1802" max="1802" width="7" style="1873" customWidth="1"/>
    <col min="1803" max="1803" width="1.5546875" style="1873" customWidth="1"/>
    <col min="1804" max="1804" width="5.88671875" style="1873" customWidth="1"/>
    <col min="1805" max="1805" width="11.44140625" style="1873" customWidth="1"/>
    <col min="1806" max="1806" width="14.109375" style="1873" customWidth="1"/>
    <col min="1807" max="1807" width="9.33203125" style="1873" bestFit="1" customWidth="1"/>
    <col min="1808" max="1808" width="14.88671875" style="1873" bestFit="1" customWidth="1"/>
    <col min="1809" max="1809" width="14.33203125" style="1873" customWidth="1"/>
    <col min="1810" max="1810" width="17.33203125" style="1873" customWidth="1"/>
    <col min="1811" max="2048" width="9.109375" style="1873"/>
    <col min="2049" max="2049" width="4" style="1873" customWidth="1"/>
    <col min="2050" max="2050" width="7.44140625" style="1873" customWidth="1"/>
    <col min="2051" max="2051" width="5.33203125" style="1873" customWidth="1"/>
    <col min="2052" max="2052" width="4.5546875" style="1873" customWidth="1"/>
    <col min="2053" max="2053" width="1.44140625" style="1873" customWidth="1"/>
    <col min="2054" max="2054" width="2.5546875" style="1873" customWidth="1"/>
    <col min="2055" max="2055" width="27.109375" style="1873" customWidth="1"/>
    <col min="2056" max="2056" width="10.6640625" style="1873" customWidth="1"/>
    <col min="2057" max="2057" width="1.5546875" style="1873" customWidth="1"/>
    <col min="2058" max="2058" width="7" style="1873" customWidth="1"/>
    <col min="2059" max="2059" width="1.5546875" style="1873" customWidth="1"/>
    <col min="2060" max="2060" width="5.88671875" style="1873" customWidth="1"/>
    <col min="2061" max="2061" width="11.44140625" style="1873" customWidth="1"/>
    <col min="2062" max="2062" width="14.109375" style="1873" customWidth="1"/>
    <col min="2063" max="2063" width="9.33203125" style="1873" bestFit="1" customWidth="1"/>
    <col min="2064" max="2064" width="14.88671875" style="1873" bestFit="1" customWidth="1"/>
    <col min="2065" max="2065" width="14.33203125" style="1873" customWidth="1"/>
    <col min="2066" max="2066" width="17.33203125" style="1873" customWidth="1"/>
    <col min="2067" max="2304" width="9.109375" style="1873"/>
    <col min="2305" max="2305" width="4" style="1873" customWidth="1"/>
    <col min="2306" max="2306" width="7.44140625" style="1873" customWidth="1"/>
    <col min="2307" max="2307" width="5.33203125" style="1873" customWidth="1"/>
    <col min="2308" max="2308" width="4.5546875" style="1873" customWidth="1"/>
    <col min="2309" max="2309" width="1.44140625" style="1873" customWidth="1"/>
    <col min="2310" max="2310" width="2.5546875" style="1873" customWidth="1"/>
    <col min="2311" max="2311" width="27.109375" style="1873" customWidth="1"/>
    <col min="2312" max="2312" width="10.6640625" style="1873" customWidth="1"/>
    <col min="2313" max="2313" width="1.5546875" style="1873" customWidth="1"/>
    <col min="2314" max="2314" width="7" style="1873" customWidth="1"/>
    <col min="2315" max="2315" width="1.5546875" style="1873" customWidth="1"/>
    <col min="2316" max="2316" width="5.88671875" style="1873" customWidth="1"/>
    <col min="2317" max="2317" width="11.44140625" style="1873" customWidth="1"/>
    <col min="2318" max="2318" width="14.109375" style="1873" customWidth="1"/>
    <col min="2319" max="2319" width="9.33203125" style="1873" bestFit="1" customWidth="1"/>
    <col min="2320" max="2320" width="14.88671875" style="1873" bestFit="1" customWidth="1"/>
    <col min="2321" max="2321" width="14.33203125" style="1873" customWidth="1"/>
    <col min="2322" max="2322" width="17.33203125" style="1873" customWidth="1"/>
    <col min="2323" max="2560" width="9.109375" style="1873"/>
    <col min="2561" max="2561" width="4" style="1873" customWidth="1"/>
    <col min="2562" max="2562" width="7.44140625" style="1873" customWidth="1"/>
    <col min="2563" max="2563" width="5.33203125" style="1873" customWidth="1"/>
    <col min="2564" max="2564" width="4.5546875" style="1873" customWidth="1"/>
    <col min="2565" max="2565" width="1.44140625" style="1873" customWidth="1"/>
    <col min="2566" max="2566" width="2.5546875" style="1873" customWidth="1"/>
    <col min="2567" max="2567" width="27.109375" style="1873" customWidth="1"/>
    <col min="2568" max="2568" width="10.6640625" style="1873" customWidth="1"/>
    <col min="2569" max="2569" width="1.5546875" style="1873" customWidth="1"/>
    <col min="2570" max="2570" width="7" style="1873" customWidth="1"/>
    <col min="2571" max="2571" width="1.5546875" style="1873" customWidth="1"/>
    <col min="2572" max="2572" width="5.88671875" style="1873" customWidth="1"/>
    <col min="2573" max="2573" width="11.44140625" style="1873" customWidth="1"/>
    <col min="2574" max="2574" width="14.109375" style="1873" customWidth="1"/>
    <col min="2575" max="2575" width="9.33203125" style="1873" bestFit="1" customWidth="1"/>
    <col min="2576" max="2576" width="14.88671875" style="1873" bestFit="1" customWidth="1"/>
    <col min="2577" max="2577" width="14.33203125" style="1873" customWidth="1"/>
    <col min="2578" max="2578" width="17.33203125" style="1873" customWidth="1"/>
    <col min="2579" max="2816" width="9.109375" style="1873"/>
    <col min="2817" max="2817" width="4" style="1873" customWidth="1"/>
    <col min="2818" max="2818" width="7.44140625" style="1873" customWidth="1"/>
    <col min="2819" max="2819" width="5.33203125" style="1873" customWidth="1"/>
    <col min="2820" max="2820" width="4.5546875" style="1873" customWidth="1"/>
    <col min="2821" max="2821" width="1.44140625" style="1873" customWidth="1"/>
    <col min="2822" max="2822" width="2.5546875" style="1873" customWidth="1"/>
    <col min="2823" max="2823" width="27.109375" style="1873" customWidth="1"/>
    <col min="2824" max="2824" width="10.6640625" style="1873" customWidth="1"/>
    <col min="2825" max="2825" width="1.5546875" style="1873" customWidth="1"/>
    <col min="2826" max="2826" width="7" style="1873" customWidth="1"/>
    <col min="2827" max="2827" width="1.5546875" style="1873" customWidth="1"/>
    <col min="2828" max="2828" width="5.88671875" style="1873" customWidth="1"/>
    <col min="2829" max="2829" width="11.44140625" style="1873" customWidth="1"/>
    <col min="2830" max="2830" width="14.109375" style="1873" customWidth="1"/>
    <col min="2831" max="2831" width="9.33203125" style="1873" bestFit="1" customWidth="1"/>
    <col min="2832" max="2832" width="14.88671875" style="1873" bestFit="1" customWidth="1"/>
    <col min="2833" max="2833" width="14.33203125" style="1873" customWidth="1"/>
    <col min="2834" max="2834" width="17.33203125" style="1873" customWidth="1"/>
    <col min="2835" max="3072" width="9.109375" style="1873"/>
    <col min="3073" max="3073" width="4" style="1873" customWidth="1"/>
    <col min="3074" max="3074" width="7.44140625" style="1873" customWidth="1"/>
    <col min="3075" max="3075" width="5.33203125" style="1873" customWidth="1"/>
    <col min="3076" max="3076" width="4.5546875" style="1873" customWidth="1"/>
    <col min="3077" max="3077" width="1.44140625" style="1873" customWidth="1"/>
    <col min="3078" max="3078" width="2.5546875" style="1873" customWidth="1"/>
    <col min="3079" max="3079" width="27.109375" style="1873" customWidth="1"/>
    <col min="3080" max="3080" width="10.6640625" style="1873" customWidth="1"/>
    <col min="3081" max="3081" width="1.5546875" style="1873" customWidth="1"/>
    <col min="3082" max="3082" width="7" style="1873" customWidth="1"/>
    <col min="3083" max="3083" width="1.5546875" style="1873" customWidth="1"/>
    <col min="3084" max="3084" width="5.88671875" style="1873" customWidth="1"/>
    <col min="3085" max="3085" width="11.44140625" style="1873" customWidth="1"/>
    <col min="3086" max="3086" width="14.109375" style="1873" customWidth="1"/>
    <col min="3087" max="3087" width="9.33203125" style="1873" bestFit="1" customWidth="1"/>
    <col min="3088" max="3088" width="14.88671875" style="1873" bestFit="1" customWidth="1"/>
    <col min="3089" max="3089" width="14.33203125" style="1873" customWidth="1"/>
    <col min="3090" max="3090" width="17.33203125" style="1873" customWidth="1"/>
    <col min="3091" max="3328" width="9.109375" style="1873"/>
    <col min="3329" max="3329" width="4" style="1873" customWidth="1"/>
    <col min="3330" max="3330" width="7.44140625" style="1873" customWidth="1"/>
    <col min="3331" max="3331" width="5.33203125" style="1873" customWidth="1"/>
    <col min="3332" max="3332" width="4.5546875" style="1873" customWidth="1"/>
    <col min="3333" max="3333" width="1.44140625" style="1873" customWidth="1"/>
    <col min="3334" max="3334" width="2.5546875" style="1873" customWidth="1"/>
    <col min="3335" max="3335" width="27.109375" style="1873" customWidth="1"/>
    <col min="3336" max="3336" width="10.6640625" style="1873" customWidth="1"/>
    <col min="3337" max="3337" width="1.5546875" style="1873" customWidth="1"/>
    <col min="3338" max="3338" width="7" style="1873" customWidth="1"/>
    <col min="3339" max="3339" width="1.5546875" style="1873" customWidth="1"/>
    <col min="3340" max="3340" width="5.88671875" style="1873" customWidth="1"/>
    <col min="3341" max="3341" width="11.44140625" style="1873" customWidth="1"/>
    <col min="3342" max="3342" width="14.109375" style="1873" customWidth="1"/>
    <col min="3343" max="3343" width="9.33203125" style="1873" bestFit="1" customWidth="1"/>
    <col min="3344" max="3344" width="14.88671875" style="1873" bestFit="1" customWidth="1"/>
    <col min="3345" max="3345" width="14.33203125" style="1873" customWidth="1"/>
    <col min="3346" max="3346" width="17.33203125" style="1873" customWidth="1"/>
    <col min="3347" max="3584" width="9.109375" style="1873"/>
    <col min="3585" max="3585" width="4" style="1873" customWidth="1"/>
    <col min="3586" max="3586" width="7.44140625" style="1873" customWidth="1"/>
    <col min="3587" max="3587" width="5.33203125" style="1873" customWidth="1"/>
    <col min="3588" max="3588" width="4.5546875" style="1873" customWidth="1"/>
    <col min="3589" max="3589" width="1.44140625" style="1873" customWidth="1"/>
    <col min="3590" max="3590" width="2.5546875" style="1873" customWidth="1"/>
    <col min="3591" max="3591" width="27.109375" style="1873" customWidth="1"/>
    <col min="3592" max="3592" width="10.6640625" style="1873" customWidth="1"/>
    <col min="3593" max="3593" width="1.5546875" style="1873" customWidth="1"/>
    <col min="3594" max="3594" width="7" style="1873" customWidth="1"/>
    <col min="3595" max="3595" width="1.5546875" style="1873" customWidth="1"/>
    <col min="3596" max="3596" width="5.88671875" style="1873" customWidth="1"/>
    <col min="3597" max="3597" width="11.44140625" style="1873" customWidth="1"/>
    <col min="3598" max="3598" width="14.109375" style="1873" customWidth="1"/>
    <col min="3599" max="3599" width="9.33203125" style="1873" bestFit="1" customWidth="1"/>
    <col min="3600" max="3600" width="14.88671875" style="1873" bestFit="1" customWidth="1"/>
    <col min="3601" max="3601" width="14.33203125" style="1873" customWidth="1"/>
    <col min="3602" max="3602" width="17.33203125" style="1873" customWidth="1"/>
    <col min="3603" max="3840" width="9.109375" style="1873"/>
    <col min="3841" max="3841" width="4" style="1873" customWidth="1"/>
    <col min="3842" max="3842" width="7.44140625" style="1873" customWidth="1"/>
    <col min="3843" max="3843" width="5.33203125" style="1873" customWidth="1"/>
    <col min="3844" max="3844" width="4.5546875" style="1873" customWidth="1"/>
    <col min="3845" max="3845" width="1.44140625" style="1873" customWidth="1"/>
    <col min="3846" max="3846" width="2.5546875" style="1873" customWidth="1"/>
    <col min="3847" max="3847" width="27.109375" style="1873" customWidth="1"/>
    <col min="3848" max="3848" width="10.6640625" style="1873" customWidth="1"/>
    <col min="3849" max="3849" width="1.5546875" style="1873" customWidth="1"/>
    <col min="3850" max="3850" width="7" style="1873" customWidth="1"/>
    <col min="3851" max="3851" width="1.5546875" style="1873" customWidth="1"/>
    <col min="3852" max="3852" width="5.88671875" style="1873" customWidth="1"/>
    <col min="3853" max="3853" width="11.44140625" style="1873" customWidth="1"/>
    <col min="3854" max="3854" width="14.109375" style="1873" customWidth="1"/>
    <col min="3855" max="3855" width="9.33203125" style="1873" bestFit="1" customWidth="1"/>
    <col min="3856" max="3856" width="14.88671875" style="1873" bestFit="1" customWidth="1"/>
    <col min="3857" max="3857" width="14.33203125" style="1873" customWidth="1"/>
    <col min="3858" max="3858" width="17.33203125" style="1873" customWidth="1"/>
    <col min="3859" max="4096" width="9.109375" style="1873"/>
    <col min="4097" max="4097" width="4" style="1873" customWidth="1"/>
    <col min="4098" max="4098" width="7.44140625" style="1873" customWidth="1"/>
    <col min="4099" max="4099" width="5.33203125" style="1873" customWidth="1"/>
    <col min="4100" max="4100" width="4.5546875" style="1873" customWidth="1"/>
    <col min="4101" max="4101" width="1.44140625" style="1873" customWidth="1"/>
    <col min="4102" max="4102" width="2.5546875" style="1873" customWidth="1"/>
    <col min="4103" max="4103" width="27.109375" style="1873" customWidth="1"/>
    <col min="4104" max="4104" width="10.6640625" style="1873" customWidth="1"/>
    <col min="4105" max="4105" width="1.5546875" style="1873" customWidth="1"/>
    <col min="4106" max="4106" width="7" style="1873" customWidth="1"/>
    <col min="4107" max="4107" width="1.5546875" style="1873" customWidth="1"/>
    <col min="4108" max="4108" width="5.88671875" style="1873" customWidth="1"/>
    <col min="4109" max="4109" width="11.44140625" style="1873" customWidth="1"/>
    <col min="4110" max="4110" width="14.109375" style="1873" customWidth="1"/>
    <col min="4111" max="4111" width="9.33203125" style="1873" bestFit="1" customWidth="1"/>
    <col min="4112" max="4112" width="14.88671875" style="1873" bestFit="1" customWidth="1"/>
    <col min="4113" max="4113" width="14.33203125" style="1873" customWidth="1"/>
    <col min="4114" max="4114" width="17.33203125" style="1873" customWidth="1"/>
    <col min="4115" max="4352" width="9.109375" style="1873"/>
    <col min="4353" max="4353" width="4" style="1873" customWidth="1"/>
    <col min="4354" max="4354" width="7.44140625" style="1873" customWidth="1"/>
    <col min="4355" max="4355" width="5.33203125" style="1873" customWidth="1"/>
    <col min="4356" max="4356" width="4.5546875" style="1873" customWidth="1"/>
    <col min="4357" max="4357" width="1.44140625" style="1873" customWidth="1"/>
    <col min="4358" max="4358" width="2.5546875" style="1873" customWidth="1"/>
    <col min="4359" max="4359" width="27.109375" style="1873" customWidth="1"/>
    <col min="4360" max="4360" width="10.6640625" style="1873" customWidth="1"/>
    <col min="4361" max="4361" width="1.5546875" style="1873" customWidth="1"/>
    <col min="4362" max="4362" width="7" style="1873" customWidth="1"/>
    <col min="4363" max="4363" width="1.5546875" style="1873" customWidth="1"/>
    <col min="4364" max="4364" width="5.88671875" style="1873" customWidth="1"/>
    <col min="4365" max="4365" width="11.44140625" style="1873" customWidth="1"/>
    <col min="4366" max="4366" width="14.109375" style="1873" customWidth="1"/>
    <col min="4367" max="4367" width="9.33203125" style="1873" bestFit="1" customWidth="1"/>
    <col min="4368" max="4368" width="14.88671875" style="1873" bestFit="1" customWidth="1"/>
    <col min="4369" max="4369" width="14.33203125" style="1873" customWidth="1"/>
    <col min="4370" max="4370" width="17.33203125" style="1873" customWidth="1"/>
    <col min="4371" max="4608" width="9.109375" style="1873"/>
    <col min="4609" max="4609" width="4" style="1873" customWidth="1"/>
    <col min="4610" max="4610" width="7.44140625" style="1873" customWidth="1"/>
    <col min="4611" max="4611" width="5.33203125" style="1873" customWidth="1"/>
    <col min="4612" max="4612" width="4.5546875" style="1873" customWidth="1"/>
    <col min="4613" max="4613" width="1.44140625" style="1873" customWidth="1"/>
    <col min="4614" max="4614" width="2.5546875" style="1873" customWidth="1"/>
    <col min="4615" max="4615" width="27.109375" style="1873" customWidth="1"/>
    <col min="4616" max="4616" width="10.6640625" style="1873" customWidth="1"/>
    <col min="4617" max="4617" width="1.5546875" style="1873" customWidth="1"/>
    <col min="4618" max="4618" width="7" style="1873" customWidth="1"/>
    <col min="4619" max="4619" width="1.5546875" style="1873" customWidth="1"/>
    <col min="4620" max="4620" width="5.88671875" style="1873" customWidth="1"/>
    <col min="4621" max="4621" width="11.44140625" style="1873" customWidth="1"/>
    <col min="4622" max="4622" width="14.109375" style="1873" customWidth="1"/>
    <col min="4623" max="4623" width="9.33203125" style="1873" bestFit="1" customWidth="1"/>
    <col min="4624" max="4624" width="14.88671875" style="1873" bestFit="1" customWidth="1"/>
    <col min="4625" max="4625" width="14.33203125" style="1873" customWidth="1"/>
    <col min="4626" max="4626" width="17.33203125" style="1873" customWidth="1"/>
    <col min="4627" max="4864" width="9.109375" style="1873"/>
    <col min="4865" max="4865" width="4" style="1873" customWidth="1"/>
    <col min="4866" max="4866" width="7.44140625" style="1873" customWidth="1"/>
    <col min="4867" max="4867" width="5.33203125" style="1873" customWidth="1"/>
    <col min="4868" max="4868" width="4.5546875" style="1873" customWidth="1"/>
    <col min="4869" max="4869" width="1.44140625" style="1873" customWidth="1"/>
    <col min="4870" max="4870" width="2.5546875" style="1873" customWidth="1"/>
    <col min="4871" max="4871" width="27.109375" style="1873" customWidth="1"/>
    <col min="4872" max="4872" width="10.6640625" style="1873" customWidth="1"/>
    <col min="4873" max="4873" width="1.5546875" style="1873" customWidth="1"/>
    <col min="4874" max="4874" width="7" style="1873" customWidth="1"/>
    <col min="4875" max="4875" width="1.5546875" style="1873" customWidth="1"/>
    <col min="4876" max="4876" width="5.88671875" style="1873" customWidth="1"/>
    <col min="4877" max="4877" width="11.44140625" style="1873" customWidth="1"/>
    <col min="4878" max="4878" width="14.109375" style="1873" customWidth="1"/>
    <col min="4879" max="4879" width="9.33203125" style="1873" bestFit="1" customWidth="1"/>
    <col min="4880" max="4880" width="14.88671875" style="1873" bestFit="1" customWidth="1"/>
    <col min="4881" max="4881" width="14.33203125" style="1873" customWidth="1"/>
    <col min="4882" max="4882" width="17.33203125" style="1873" customWidth="1"/>
    <col min="4883" max="5120" width="9.109375" style="1873"/>
    <col min="5121" max="5121" width="4" style="1873" customWidth="1"/>
    <col min="5122" max="5122" width="7.44140625" style="1873" customWidth="1"/>
    <col min="5123" max="5123" width="5.33203125" style="1873" customWidth="1"/>
    <col min="5124" max="5124" width="4.5546875" style="1873" customWidth="1"/>
    <col min="5125" max="5125" width="1.44140625" style="1873" customWidth="1"/>
    <col min="5126" max="5126" width="2.5546875" style="1873" customWidth="1"/>
    <col min="5127" max="5127" width="27.109375" style="1873" customWidth="1"/>
    <col min="5128" max="5128" width="10.6640625" style="1873" customWidth="1"/>
    <col min="5129" max="5129" width="1.5546875" style="1873" customWidth="1"/>
    <col min="5130" max="5130" width="7" style="1873" customWidth="1"/>
    <col min="5131" max="5131" width="1.5546875" style="1873" customWidth="1"/>
    <col min="5132" max="5132" width="5.88671875" style="1873" customWidth="1"/>
    <col min="5133" max="5133" width="11.44140625" style="1873" customWidth="1"/>
    <col min="5134" max="5134" width="14.109375" style="1873" customWidth="1"/>
    <col min="5135" max="5135" width="9.33203125" style="1873" bestFit="1" customWidth="1"/>
    <col min="5136" max="5136" width="14.88671875" style="1873" bestFit="1" customWidth="1"/>
    <col min="5137" max="5137" width="14.33203125" style="1873" customWidth="1"/>
    <col min="5138" max="5138" width="17.33203125" style="1873" customWidth="1"/>
    <col min="5139" max="5376" width="9.109375" style="1873"/>
    <col min="5377" max="5377" width="4" style="1873" customWidth="1"/>
    <col min="5378" max="5378" width="7.44140625" style="1873" customWidth="1"/>
    <col min="5379" max="5379" width="5.33203125" style="1873" customWidth="1"/>
    <col min="5380" max="5380" width="4.5546875" style="1873" customWidth="1"/>
    <col min="5381" max="5381" width="1.44140625" style="1873" customWidth="1"/>
    <col min="5382" max="5382" width="2.5546875" style="1873" customWidth="1"/>
    <col min="5383" max="5383" width="27.109375" style="1873" customWidth="1"/>
    <col min="5384" max="5384" width="10.6640625" style="1873" customWidth="1"/>
    <col min="5385" max="5385" width="1.5546875" style="1873" customWidth="1"/>
    <col min="5386" max="5386" width="7" style="1873" customWidth="1"/>
    <col min="5387" max="5387" width="1.5546875" style="1873" customWidth="1"/>
    <col min="5388" max="5388" width="5.88671875" style="1873" customWidth="1"/>
    <col min="5389" max="5389" width="11.44140625" style="1873" customWidth="1"/>
    <col min="5390" max="5390" width="14.109375" style="1873" customWidth="1"/>
    <col min="5391" max="5391" width="9.33203125" style="1873" bestFit="1" customWidth="1"/>
    <col min="5392" max="5392" width="14.88671875" style="1873" bestFit="1" customWidth="1"/>
    <col min="5393" max="5393" width="14.33203125" style="1873" customWidth="1"/>
    <col min="5394" max="5394" width="17.33203125" style="1873" customWidth="1"/>
    <col min="5395" max="5632" width="9.109375" style="1873"/>
    <col min="5633" max="5633" width="4" style="1873" customWidth="1"/>
    <col min="5634" max="5634" width="7.44140625" style="1873" customWidth="1"/>
    <col min="5635" max="5635" width="5.33203125" style="1873" customWidth="1"/>
    <col min="5636" max="5636" width="4.5546875" style="1873" customWidth="1"/>
    <col min="5637" max="5637" width="1.44140625" style="1873" customWidth="1"/>
    <col min="5638" max="5638" width="2.5546875" style="1873" customWidth="1"/>
    <col min="5639" max="5639" width="27.109375" style="1873" customWidth="1"/>
    <col min="5640" max="5640" width="10.6640625" style="1873" customWidth="1"/>
    <col min="5641" max="5641" width="1.5546875" style="1873" customWidth="1"/>
    <col min="5642" max="5642" width="7" style="1873" customWidth="1"/>
    <col min="5643" max="5643" width="1.5546875" style="1873" customWidth="1"/>
    <col min="5644" max="5644" width="5.88671875" style="1873" customWidth="1"/>
    <col min="5645" max="5645" width="11.44140625" style="1873" customWidth="1"/>
    <col min="5646" max="5646" width="14.109375" style="1873" customWidth="1"/>
    <col min="5647" max="5647" width="9.33203125" style="1873" bestFit="1" customWidth="1"/>
    <col min="5648" max="5648" width="14.88671875" style="1873" bestFit="1" customWidth="1"/>
    <col min="5649" max="5649" width="14.33203125" style="1873" customWidth="1"/>
    <col min="5650" max="5650" width="17.33203125" style="1873" customWidth="1"/>
    <col min="5651" max="5888" width="9.109375" style="1873"/>
    <col min="5889" max="5889" width="4" style="1873" customWidth="1"/>
    <col min="5890" max="5890" width="7.44140625" style="1873" customWidth="1"/>
    <col min="5891" max="5891" width="5.33203125" style="1873" customWidth="1"/>
    <col min="5892" max="5892" width="4.5546875" style="1873" customWidth="1"/>
    <col min="5893" max="5893" width="1.44140625" style="1873" customWidth="1"/>
    <col min="5894" max="5894" width="2.5546875" style="1873" customWidth="1"/>
    <col min="5895" max="5895" width="27.109375" style="1873" customWidth="1"/>
    <col min="5896" max="5896" width="10.6640625" style="1873" customWidth="1"/>
    <col min="5897" max="5897" width="1.5546875" style="1873" customWidth="1"/>
    <col min="5898" max="5898" width="7" style="1873" customWidth="1"/>
    <col min="5899" max="5899" width="1.5546875" style="1873" customWidth="1"/>
    <col min="5900" max="5900" width="5.88671875" style="1873" customWidth="1"/>
    <col min="5901" max="5901" width="11.44140625" style="1873" customWidth="1"/>
    <col min="5902" max="5902" width="14.109375" style="1873" customWidth="1"/>
    <col min="5903" max="5903" width="9.33203125" style="1873" bestFit="1" customWidth="1"/>
    <col min="5904" max="5904" width="14.88671875" style="1873" bestFit="1" customWidth="1"/>
    <col min="5905" max="5905" width="14.33203125" style="1873" customWidth="1"/>
    <col min="5906" max="5906" width="17.33203125" style="1873" customWidth="1"/>
    <col min="5907" max="6144" width="9.109375" style="1873"/>
    <col min="6145" max="6145" width="4" style="1873" customWidth="1"/>
    <col min="6146" max="6146" width="7.44140625" style="1873" customWidth="1"/>
    <col min="6147" max="6147" width="5.33203125" style="1873" customWidth="1"/>
    <col min="6148" max="6148" width="4.5546875" style="1873" customWidth="1"/>
    <col min="6149" max="6149" width="1.44140625" style="1873" customWidth="1"/>
    <col min="6150" max="6150" width="2.5546875" style="1873" customWidth="1"/>
    <col min="6151" max="6151" width="27.109375" style="1873" customWidth="1"/>
    <col min="6152" max="6152" width="10.6640625" style="1873" customWidth="1"/>
    <col min="6153" max="6153" width="1.5546875" style="1873" customWidth="1"/>
    <col min="6154" max="6154" width="7" style="1873" customWidth="1"/>
    <col min="6155" max="6155" width="1.5546875" style="1873" customWidth="1"/>
    <col min="6156" max="6156" width="5.88671875" style="1873" customWidth="1"/>
    <col min="6157" max="6157" width="11.44140625" style="1873" customWidth="1"/>
    <col min="6158" max="6158" width="14.109375" style="1873" customWidth="1"/>
    <col min="6159" max="6159" width="9.33203125" style="1873" bestFit="1" customWidth="1"/>
    <col min="6160" max="6160" width="14.88671875" style="1873" bestFit="1" customWidth="1"/>
    <col min="6161" max="6161" width="14.33203125" style="1873" customWidth="1"/>
    <col min="6162" max="6162" width="17.33203125" style="1873" customWidth="1"/>
    <col min="6163" max="6400" width="9.109375" style="1873"/>
    <col min="6401" max="6401" width="4" style="1873" customWidth="1"/>
    <col min="6402" max="6402" width="7.44140625" style="1873" customWidth="1"/>
    <col min="6403" max="6403" width="5.33203125" style="1873" customWidth="1"/>
    <col min="6404" max="6404" width="4.5546875" style="1873" customWidth="1"/>
    <col min="6405" max="6405" width="1.44140625" style="1873" customWidth="1"/>
    <col min="6406" max="6406" width="2.5546875" style="1873" customWidth="1"/>
    <col min="6407" max="6407" width="27.109375" style="1873" customWidth="1"/>
    <col min="6408" max="6408" width="10.6640625" style="1873" customWidth="1"/>
    <col min="6409" max="6409" width="1.5546875" style="1873" customWidth="1"/>
    <col min="6410" max="6410" width="7" style="1873" customWidth="1"/>
    <col min="6411" max="6411" width="1.5546875" style="1873" customWidth="1"/>
    <col min="6412" max="6412" width="5.88671875" style="1873" customWidth="1"/>
    <col min="6413" max="6413" width="11.44140625" style="1873" customWidth="1"/>
    <col min="6414" max="6414" width="14.109375" style="1873" customWidth="1"/>
    <col min="6415" max="6415" width="9.33203125" style="1873" bestFit="1" customWidth="1"/>
    <col min="6416" max="6416" width="14.88671875" style="1873" bestFit="1" customWidth="1"/>
    <col min="6417" max="6417" width="14.33203125" style="1873" customWidth="1"/>
    <col min="6418" max="6418" width="17.33203125" style="1873" customWidth="1"/>
    <col min="6419" max="6656" width="9.109375" style="1873"/>
    <col min="6657" max="6657" width="4" style="1873" customWidth="1"/>
    <col min="6658" max="6658" width="7.44140625" style="1873" customWidth="1"/>
    <col min="6659" max="6659" width="5.33203125" style="1873" customWidth="1"/>
    <col min="6660" max="6660" width="4.5546875" style="1873" customWidth="1"/>
    <col min="6661" max="6661" width="1.44140625" style="1873" customWidth="1"/>
    <col min="6662" max="6662" width="2.5546875" style="1873" customWidth="1"/>
    <col min="6663" max="6663" width="27.109375" style="1873" customWidth="1"/>
    <col min="6664" max="6664" width="10.6640625" style="1873" customWidth="1"/>
    <col min="6665" max="6665" width="1.5546875" style="1873" customWidth="1"/>
    <col min="6666" max="6666" width="7" style="1873" customWidth="1"/>
    <col min="6667" max="6667" width="1.5546875" style="1873" customWidth="1"/>
    <col min="6668" max="6668" width="5.88671875" style="1873" customWidth="1"/>
    <col min="6669" max="6669" width="11.44140625" style="1873" customWidth="1"/>
    <col min="6670" max="6670" width="14.109375" style="1873" customWidth="1"/>
    <col min="6671" max="6671" width="9.33203125" style="1873" bestFit="1" customWidth="1"/>
    <col min="6672" max="6672" width="14.88671875" style="1873" bestFit="1" customWidth="1"/>
    <col min="6673" max="6673" width="14.33203125" style="1873" customWidth="1"/>
    <col min="6674" max="6674" width="17.33203125" style="1873" customWidth="1"/>
    <col min="6675" max="6912" width="9.109375" style="1873"/>
    <col min="6913" max="6913" width="4" style="1873" customWidth="1"/>
    <col min="6914" max="6914" width="7.44140625" style="1873" customWidth="1"/>
    <col min="6915" max="6915" width="5.33203125" style="1873" customWidth="1"/>
    <col min="6916" max="6916" width="4.5546875" style="1873" customWidth="1"/>
    <col min="6917" max="6917" width="1.44140625" style="1873" customWidth="1"/>
    <col min="6918" max="6918" width="2.5546875" style="1873" customWidth="1"/>
    <col min="6919" max="6919" width="27.109375" style="1873" customWidth="1"/>
    <col min="6920" max="6920" width="10.6640625" style="1873" customWidth="1"/>
    <col min="6921" max="6921" width="1.5546875" style="1873" customWidth="1"/>
    <col min="6922" max="6922" width="7" style="1873" customWidth="1"/>
    <col min="6923" max="6923" width="1.5546875" style="1873" customWidth="1"/>
    <col min="6924" max="6924" width="5.88671875" style="1873" customWidth="1"/>
    <col min="6925" max="6925" width="11.44140625" style="1873" customWidth="1"/>
    <col min="6926" max="6926" width="14.109375" style="1873" customWidth="1"/>
    <col min="6927" max="6927" width="9.33203125" style="1873" bestFit="1" customWidth="1"/>
    <col min="6928" max="6928" width="14.88671875" style="1873" bestFit="1" customWidth="1"/>
    <col min="6929" max="6929" width="14.33203125" style="1873" customWidth="1"/>
    <col min="6930" max="6930" width="17.33203125" style="1873" customWidth="1"/>
    <col min="6931" max="7168" width="9.109375" style="1873"/>
    <col min="7169" max="7169" width="4" style="1873" customWidth="1"/>
    <col min="7170" max="7170" width="7.44140625" style="1873" customWidth="1"/>
    <col min="7171" max="7171" width="5.33203125" style="1873" customWidth="1"/>
    <col min="7172" max="7172" width="4.5546875" style="1873" customWidth="1"/>
    <col min="7173" max="7173" width="1.44140625" style="1873" customWidth="1"/>
    <col min="7174" max="7174" width="2.5546875" style="1873" customWidth="1"/>
    <col min="7175" max="7175" width="27.109375" style="1873" customWidth="1"/>
    <col min="7176" max="7176" width="10.6640625" style="1873" customWidth="1"/>
    <col min="7177" max="7177" width="1.5546875" style="1873" customWidth="1"/>
    <col min="7178" max="7178" width="7" style="1873" customWidth="1"/>
    <col min="7179" max="7179" width="1.5546875" style="1873" customWidth="1"/>
    <col min="7180" max="7180" width="5.88671875" style="1873" customWidth="1"/>
    <col min="7181" max="7181" width="11.44140625" style="1873" customWidth="1"/>
    <col min="7182" max="7182" width="14.109375" style="1873" customWidth="1"/>
    <col min="7183" max="7183" width="9.33203125" style="1873" bestFit="1" customWidth="1"/>
    <col min="7184" max="7184" width="14.88671875" style="1873" bestFit="1" customWidth="1"/>
    <col min="7185" max="7185" width="14.33203125" style="1873" customWidth="1"/>
    <col min="7186" max="7186" width="17.33203125" style="1873" customWidth="1"/>
    <col min="7187" max="7424" width="9.109375" style="1873"/>
    <col min="7425" max="7425" width="4" style="1873" customWidth="1"/>
    <col min="7426" max="7426" width="7.44140625" style="1873" customWidth="1"/>
    <col min="7427" max="7427" width="5.33203125" style="1873" customWidth="1"/>
    <col min="7428" max="7428" width="4.5546875" style="1873" customWidth="1"/>
    <col min="7429" max="7429" width="1.44140625" style="1873" customWidth="1"/>
    <col min="7430" max="7430" width="2.5546875" style="1873" customWidth="1"/>
    <col min="7431" max="7431" width="27.109375" style="1873" customWidth="1"/>
    <col min="7432" max="7432" width="10.6640625" style="1873" customWidth="1"/>
    <col min="7433" max="7433" width="1.5546875" style="1873" customWidth="1"/>
    <col min="7434" max="7434" width="7" style="1873" customWidth="1"/>
    <col min="7435" max="7435" width="1.5546875" style="1873" customWidth="1"/>
    <col min="7436" max="7436" width="5.88671875" style="1873" customWidth="1"/>
    <col min="7437" max="7437" width="11.44140625" style="1873" customWidth="1"/>
    <col min="7438" max="7438" width="14.109375" style="1873" customWidth="1"/>
    <col min="7439" max="7439" width="9.33203125" style="1873" bestFit="1" customWidth="1"/>
    <col min="7440" max="7440" width="14.88671875" style="1873" bestFit="1" customWidth="1"/>
    <col min="7441" max="7441" width="14.33203125" style="1873" customWidth="1"/>
    <col min="7442" max="7442" width="17.33203125" style="1873" customWidth="1"/>
    <col min="7443" max="7680" width="9.109375" style="1873"/>
    <col min="7681" max="7681" width="4" style="1873" customWidth="1"/>
    <col min="7682" max="7682" width="7.44140625" style="1873" customWidth="1"/>
    <col min="7683" max="7683" width="5.33203125" style="1873" customWidth="1"/>
    <col min="7684" max="7684" width="4.5546875" style="1873" customWidth="1"/>
    <col min="7685" max="7685" width="1.44140625" style="1873" customWidth="1"/>
    <col min="7686" max="7686" width="2.5546875" style="1873" customWidth="1"/>
    <col min="7687" max="7687" width="27.109375" style="1873" customWidth="1"/>
    <col min="7688" max="7688" width="10.6640625" style="1873" customWidth="1"/>
    <col min="7689" max="7689" width="1.5546875" style="1873" customWidth="1"/>
    <col min="7690" max="7690" width="7" style="1873" customWidth="1"/>
    <col min="7691" max="7691" width="1.5546875" style="1873" customWidth="1"/>
    <col min="7692" max="7692" width="5.88671875" style="1873" customWidth="1"/>
    <col min="7693" max="7693" width="11.44140625" style="1873" customWidth="1"/>
    <col min="7694" max="7694" width="14.109375" style="1873" customWidth="1"/>
    <col min="7695" max="7695" width="9.33203125" style="1873" bestFit="1" customWidth="1"/>
    <col min="7696" max="7696" width="14.88671875" style="1873" bestFit="1" customWidth="1"/>
    <col min="7697" max="7697" width="14.33203125" style="1873" customWidth="1"/>
    <col min="7698" max="7698" width="17.33203125" style="1873" customWidth="1"/>
    <col min="7699" max="7936" width="9.109375" style="1873"/>
    <col min="7937" max="7937" width="4" style="1873" customWidth="1"/>
    <col min="7938" max="7938" width="7.44140625" style="1873" customWidth="1"/>
    <col min="7939" max="7939" width="5.33203125" style="1873" customWidth="1"/>
    <col min="7940" max="7940" width="4.5546875" style="1873" customWidth="1"/>
    <col min="7941" max="7941" width="1.44140625" style="1873" customWidth="1"/>
    <col min="7942" max="7942" width="2.5546875" style="1873" customWidth="1"/>
    <col min="7943" max="7943" width="27.109375" style="1873" customWidth="1"/>
    <col min="7944" max="7944" width="10.6640625" style="1873" customWidth="1"/>
    <col min="7945" max="7945" width="1.5546875" style="1873" customWidth="1"/>
    <col min="7946" max="7946" width="7" style="1873" customWidth="1"/>
    <col min="7947" max="7947" width="1.5546875" style="1873" customWidth="1"/>
    <col min="7948" max="7948" width="5.88671875" style="1873" customWidth="1"/>
    <col min="7949" max="7949" width="11.44140625" style="1873" customWidth="1"/>
    <col min="7950" max="7950" width="14.109375" style="1873" customWidth="1"/>
    <col min="7951" max="7951" width="9.33203125" style="1873" bestFit="1" customWidth="1"/>
    <col min="7952" max="7952" width="14.88671875" style="1873" bestFit="1" customWidth="1"/>
    <col min="7953" max="7953" width="14.33203125" style="1873" customWidth="1"/>
    <col min="7954" max="7954" width="17.33203125" style="1873" customWidth="1"/>
    <col min="7955" max="8192" width="9.109375" style="1873"/>
    <col min="8193" max="8193" width="4" style="1873" customWidth="1"/>
    <col min="8194" max="8194" width="7.44140625" style="1873" customWidth="1"/>
    <col min="8195" max="8195" width="5.33203125" style="1873" customWidth="1"/>
    <col min="8196" max="8196" width="4.5546875" style="1873" customWidth="1"/>
    <col min="8197" max="8197" width="1.44140625" style="1873" customWidth="1"/>
    <col min="8198" max="8198" width="2.5546875" style="1873" customWidth="1"/>
    <col min="8199" max="8199" width="27.109375" style="1873" customWidth="1"/>
    <col min="8200" max="8200" width="10.6640625" style="1873" customWidth="1"/>
    <col min="8201" max="8201" width="1.5546875" style="1873" customWidth="1"/>
    <col min="8202" max="8202" width="7" style="1873" customWidth="1"/>
    <col min="8203" max="8203" width="1.5546875" style="1873" customWidth="1"/>
    <col min="8204" max="8204" width="5.88671875" style="1873" customWidth="1"/>
    <col min="8205" max="8205" width="11.44140625" style="1873" customWidth="1"/>
    <col min="8206" max="8206" width="14.109375" style="1873" customWidth="1"/>
    <col min="8207" max="8207" width="9.33203125" style="1873" bestFit="1" customWidth="1"/>
    <col min="8208" max="8208" width="14.88671875" style="1873" bestFit="1" customWidth="1"/>
    <col min="8209" max="8209" width="14.33203125" style="1873" customWidth="1"/>
    <col min="8210" max="8210" width="17.33203125" style="1873" customWidth="1"/>
    <col min="8211" max="8448" width="9.109375" style="1873"/>
    <col min="8449" max="8449" width="4" style="1873" customWidth="1"/>
    <col min="8450" max="8450" width="7.44140625" style="1873" customWidth="1"/>
    <col min="8451" max="8451" width="5.33203125" style="1873" customWidth="1"/>
    <col min="8452" max="8452" width="4.5546875" style="1873" customWidth="1"/>
    <col min="8453" max="8453" width="1.44140625" style="1873" customWidth="1"/>
    <col min="8454" max="8454" width="2.5546875" style="1873" customWidth="1"/>
    <col min="8455" max="8455" width="27.109375" style="1873" customWidth="1"/>
    <col min="8456" max="8456" width="10.6640625" style="1873" customWidth="1"/>
    <col min="8457" max="8457" width="1.5546875" style="1873" customWidth="1"/>
    <col min="8458" max="8458" width="7" style="1873" customWidth="1"/>
    <col min="8459" max="8459" width="1.5546875" style="1873" customWidth="1"/>
    <col min="8460" max="8460" width="5.88671875" style="1873" customWidth="1"/>
    <col min="8461" max="8461" width="11.44140625" style="1873" customWidth="1"/>
    <col min="8462" max="8462" width="14.109375" style="1873" customWidth="1"/>
    <col min="8463" max="8463" width="9.33203125" style="1873" bestFit="1" customWidth="1"/>
    <col min="8464" max="8464" width="14.88671875" style="1873" bestFit="1" customWidth="1"/>
    <col min="8465" max="8465" width="14.33203125" style="1873" customWidth="1"/>
    <col min="8466" max="8466" width="17.33203125" style="1873" customWidth="1"/>
    <col min="8467" max="8704" width="9.109375" style="1873"/>
    <col min="8705" max="8705" width="4" style="1873" customWidth="1"/>
    <col min="8706" max="8706" width="7.44140625" style="1873" customWidth="1"/>
    <col min="8707" max="8707" width="5.33203125" style="1873" customWidth="1"/>
    <col min="8708" max="8708" width="4.5546875" style="1873" customWidth="1"/>
    <col min="8709" max="8709" width="1.44140625" style="1873" customWidth="1"/>
    <col min="8710" max="8710" width="2.5546875" style="1873" customWidth="1"/>
    <col min="8711" max="8711" width="27.109375" style="1873" customWidth="1"/>
    <col min="8712" max="8712" width="10.6640625" style="1873" customWidth="1"/>
    <col min="8713" max="8713" width="1.5546875" style="1873" customWidth="1"/>
    <col min="8714" max="8714" width="7" style="1873" customWidth="1"/>
    <col min="8715" max="8715" width="1.5546875" style="1873" customWidth="1"/>
    <col min="8716" max="8716" width="5.88671875" style="1873" customWidth="1"/>
    <col min="8717" max="8717" width="11.44140625" style="1873" customWidth="1"/>
    <col min="8718" max="8718" width="14.109375" style="1873" customWidth="1"/>
    <col min="8719" max="8719" width="9.33203125" style="1873" bestFit="1" customWidth="1"/>
    <col min="8720" max="8720" width="14.88671875" style="1873" bestFit="1" customWidth="1"/>
    <col min="8721" max="8721" width="14.33203125" style="1873" customWidth="1"/>
    <col min="8722" max="8722" width="17.33203125" style="1873" customWidth="1"/>
    <col min="8723" max="8960" width="9.109375" style="1873"/>
    <col min="8961" max="8961" width="4" style="1873" customWidth="1"/>
    <col min="8962" max="8962" width="7.44140625" style="1873" customWidth="1"/>
    <col min="8963" max="8963" width="5.33203125" style="1873" customWidth="1"/>
    <col min="8964" max="8964" width="4.5546875" style="1873" customWidth="1"/>
    <col min="8965" max="8965" width="1.44140625" style="1873" customWidth="1"/>
    <col min="8966" max="8966" width="2.5546875" style="1873" customWidth="1"/>
    <col min="8967" max="8967" width="27.109375" style="1873" customWidth="1"/>
    <col min="8968" max="8968" width="10.6640625" style="1873" customWidth="1"/>
    <col min="8969" max="8969" width="1.5546875" style="1873" customWidth="1"/>
    <col min="8970" max="8970" width="7" style="1873" customWidth="1"/>
    <col min="8971" max="8971" width="1.5546875" style="1873" customWidth="1"/>
    <col min="8972" max="8972" width="5.88671875" style="1873" customWidth="1"/>
    <col min="8973" max="8973" width="11.44140625" style="1873" customWidth="1"/>
    <col min="8974" max="8974" width="14.109375" style="1873" customWidth="1"/>
    <col min="8975" max="8975" width="9.33203125" style="1873" bestFit="1" customWidth="1"/>
    <col min="8976" max="8976" width="14.88671875" style="1873" bestFit="1" customWidth="1"/>
    <col min="8977" max="8977" width="14.33203125" style="1873" customWidth="1"/>
    <col min="8978" max="8978" width="17.33203125" style="1873" customWidth="1"/>
    <col min="8979" max="9216" width="9.109375" style="1873"/>
    <col min="9217" max="9217" width="4" style="1873" customWidth="1"/>
    <col min="9218" max="9218" width="7.44140625" style="1873" customWidth="1"/>
    <col min="9219" max="9219" width="5.33203125" style="1873" customWidth="1"/>
    <col min="9220" max="9220" width="4.5546875" style="1873" customWidth="1"/>
    <col min="9221" max="9221" width="1.44140625" style="1873" customWidth="1"/>
    <col min="9222" max="9222" width="2.5546875" style="1873" customWidth="1"/>
    <col min="9223" max="9223" width="27.109375" style="1873" customWidth="1"/>
    <col min="9224" max="9224" width="10.6640625" style="1873" customWidth="1"/>
    <col min="9225" max="9225" width="1.5546875" style="1873" customWidth="1"/>
    <col min="9226" max="9226" width="7" style="1873" customWidth="1"/>
    <col min="9227" max="9227" width="1.5546875" style="1873" customWidth="1"/>
    <col min="9228" max="9228" width="5.88671875" style="1873" customWidth="1"/>
    <col min="9229" max="9229" width="11.44140625" style="1873" customWidth="1"/>
    <col min="9230" max="9230" width="14.109375" style="1873" customWidth="1"/>
    <col min="9231" max="9231" width="9.33203125" style="1873" bestFit="1" customWidth="1"/>
    <col min="9232" max="9232" width="14.88671875" style="1873" bestFit="1" customWidth="1"/>
    <col min="9233" max="9233" width="14.33203125" style="1873" customWidth="1"/>
    <col min="9234" max="9234" width="17.33203125" style="1873" customWidth="1"/>
    <col min="9235" max="9472" width="9.109375" style="1873"/>
    <col min="9473" max="9473" width="4" style="1873" customWidth="1"/>
    <col min="9474" max="9474" width="7.44140625" style="1873" customWidth="1"/>
    <col min="9475" max="9475" width="5.33203125" style="1873" customWidth="1"/>
    <col min="9476" max="9476" width="4.5546875" style="1873" customWidth="1"/>
    <col min="9477" max="9477" width="1.44140625" style="1873" customWidth="1"/>
    <col min="9478" max="9478" width="2.5546875" style="1873" customWidth="1"/>
    <col min="9479" max="9479" width="27.109375" style="1873" customWidth="1"/>
    <col min="9480" max="9480" width="10.6640625" style="1873" customWidth="1"/>
    <col min="9481" max="9481" width="1.5546875" style="1873" customWidth="1"/>
    <col min="9482" max="9482" width="7" style="1873" customWidth="1"/>
    <col min="9483" max="9483" width="1.5546875" style="1873" customWidth="1"/>
    <col min="9484" max="9484" width="5.88671875" style="1873" customWidth="1"/>
    <col min="9485" max="9485" width="11.44140625" style="1873" customWidth="1"/>
    <col min="9486" max="9486" width="14.109375" style="1873" customWidth="1"/>
    <col min="9487" max="9487" width="9.33203125" style="1873" bestFit="1" customWidth="1"/>
    <col min="9488" max="9488" width="14.88671875" style="1873" bestFit="1" customWidth="1"/>
    <col min="9489" max="9489" width="14.33203125" style="1873" customWidth="1"/>
    <col min="9490" max="9490" width="17.33203125" style="1873" customWidth="1"/>
    <col min="9491" max="9728" width="9.109375" style="1873"/>
    <col min="9729" max="9729" width="4" style="1873" customWidth="1"/>
    <col min="9730" max="9730" width="7.44140625" style="1873" customWidth="1"/>
    <col min="9731" max="9731" width="5.33203125" style="1873" customWidth="1"/>
    <col min="9732" max="9732" width="4.5546875" style="1873" customWidth="1"/>
    <col min="9733" max="9733" width="1.44140625" style="1873" customWidth="1"/>
    <col min="9734" max="9734" width="2.5546875" style="1873" customWidth="1"/>
    <col min="9735" max="9735" width="27.109375" style="1873" customWidth="1"/>
    <col min="9736" max="9736" width="10.6640625" style="1873" customWidth="1"/>
    <col min="9737" max="9737" width="1.5546875" style="1873" customWidth="1"/>
    <col min="9738" max="9738" width="7" style="1873" customWidth="1"/>
    <col min="9739" max="9739" width="1.5546875" style="1873" customWidth="1"/>
    <col min="9740" max="9740" width="5.88671875" style="1873" customWidth="1"/>
    <col min="9741" max="9741" width="11.44140625" style="1873" customWidth="1"/>
    <col min="9742" max="9742" width="14.109375" style="1873" customWidth="1"/>
    <col min="9743" max="9743" width="9.33203125" style="1873" bestFit="1" customWidth="1"/>
    <col min="9744" max="9744" width="14.88671875" style="1873" bestFit="1" customWidth="1"/>
    <col min="9745" max="9745" width="14.33203125" style="1873" customWidth="1"/>
    <col min="9746" max="9746" width="17.33203125" style="1873" customWidth="1"/>
    <col min="9747" max="9984" width="9.109375" style="1873"/>
    <col min="9985" max="9985" width="4" style="1873" customWidth="1"/>
    <col min="9986" max="9986" width="7.44140625" style="1873" customWidth="1"/>
    <col min="9987" max="9987" width="5.33203125" style="1873" customWidth="1"/>
    <col min="9988" max="9988" width="4.5546875" style="1873" customWidth="1"/>
    <col min="9989" max="9989" width="1.44140625" style="1873" customWidth="1"/>
    <col min="9990" max="9990" width="2.5546875" style="1873" customWidth="1"/>
    <col min="9991" max="9991" width="27.109375" style="1873" customWidth="1"/>
    <col min="9992" max="9992" width="10.6640625" style="1873" customWidth="1"/>
    <col min="9993" max="9993" width="1.5546875" style="1873" customWidth="1"/>
    <col min="9994" max="9994" width="7" style="1873" customWidth="1"/>
    <col min="9995" max="9995" width="1.5546875" style="1873" customWidth="1"/>
    <col min="9996" max="9996" width="5.88671875" style="1873" customWidth="1"/>
    <col min="9997" max="9997" width="11.44140625" style="1873" customWidth="1"/>
    <col min="9998" max="9998" width="14.109375" style="1873" customWidth="1"/>
    <col min="9999" max="9999" width="9.33203125" style="1873" bestFit="1" customWidth="1"/>
    <col min="10000" max="10000" width="14.88671875" style="1873" bestFit="1" customWidth="1"/>
    <col min="10001" max="10001" width="14.33203125" style="1873" customWidth="1"/>
    <col min="10002" max="10002" width="17.33203125" style="1873" customWidth="1"/>
    <col min="10003" max="10240" width="9.109375" style="1873"/>
    <col min="10241" max="10241" width="4" style="1873" customWidth="1"/>
    <col min="10242" max="10242" width="7.44140625" style="1873" customWidth="1"/>
    <col min="10243" max="10243" width="5.33203125" style="1873" customWidth="1"/>
    <col min="10244" max="10244" width="4.5546875" style="1873" customWidth="1"/>
    <col min="10245" max="10245" width="1.44140625" style="1873" customWidth="1"/>
    <col min="10246" max="10246" width="2.5546875" style="1873" customWidth="1"/>
    <col min="10247" max="10247" width="27.109375" style="1873" customWidth="1"/>
    <col min="10248" max="10248" width="10.6640625" style="1873" customWidth="1"/>
    <col min="10249" max="10249" width="1.5546875" style="1873" customWidth="1"/>
    <col min="10250" max="10250" width="7" style="1873" customWidth="1"/>
    <col min="10251" max="10251" width="1.5546875" style="1873" customWidth="1"/>
    <col min="10252" max="10252" width="5.88671875" style="1873" customWidth="1"/>
    <col min="10253" max="10253" width="11.44140625" style="1873" customWidth="1"/>
    <col min="10254" max="10254" width="14.109375" style="1873" customWidth="1"/>
    <col min="10255" max="10255" width="9.33203125" style="1873" bestFit="1" customWidth="1"/>
    <col min="10256" max="10256" width="14.88671875" style="1873" bestFit="1" customWidth="1"/>
    <col min="10257" max="10257" width="14.33203125" style="1873" customWidth="1"/>
    <col min="10258" max="10258" width="17.33203125" style="1873" customWidth="1"/>
    <col min="10259" max="10496" width="9.109375" style="1873"/>
    <col min="10497" max="10497" width="4" style="1873" customWidth="1"/>
    <col min="10498" max="10498" width="7.44140625" style="1873" customWidth="1"/>
    <col min="10499" max="10499" width="5.33203125" style="1873" customWidth="1"/>
    <col min="10500" max="10500" width="4.5546875" style="1873" customWidth="1"/>
    <col min="10501" max="10501" width="1.44140625" style="1873" customWidth="1"/>
    <col min="10502" max="10502" width="2.5546875" style="1873" customWidth="1"/>
    <col min="10503" max="10503" width="27.109375" style="1873" customWidth="1"/>
    <col min="10504" max="10504" width="10.6640625" style="1873" customWidth="1"/>
    <col min="10505" max="10505" width="1.5546875" style="1873" customWidth="1"/>
    <col min="10506" max="10506" width="7" style="1873" customWidth="1"/>
    <col min="10507" max="10507" width="1.5546875" style="1873" customWidth="1"/>
    <col min="10508" max="10508" width="5.88671875" style="1873" customWidth="1"/>
    <col min="10509" max="10509" width="11.44140625" style="1873" customWidth="1"/>
    <col min="10510" max="10510" width="14.109375" style="1873" customWidth="1"/>
    <col min="10511" max="10511" width="9.33203125" style="1873" bestFit="1" customWidth="1"/>
    <col min="10512" max="10512" width="14.88671875" style="1873" bestFit="1" customWidth="1"/>
    <col min="10513" max="10513" width="14.33203125" style="1873" customWidth="1"/>
    <col min="10514" max="10514" width="17.33203125" style="1873" customWidth="1"/>
    <col min="10515" max="10752" width="9.109375" style="1873"/>
    <col min="10753" max="10753" width="4" style="1873" customWidth="1"/>
    <col min="10754" max="10754" width="7.44140625" style="1873" customWidth="1"/>
    <col min="10755" max="10755" width="5.33203125" style="1873" customWidth="1"/>
    <col min="10756" max="10756" width="4.5546875" style="1873" customWidth="1"/>
    <col min="10757" max="10757" width="1.44140625" style="1873" customWidth="1"/>
    <col min="10758" max="10758" width="2.5546875" style="1873" customWidth="1"/>
    <col min="10759" max="10759" width="27.109375" style="1873" customWidth="1"/>
    <col min="10760" max="10760" width="10.6640625" style="1873" customWidth="1"/>
    <col min="10761" max="10761" width="1.5546875" style="1873" customWidth="1"/>
    <col min="10762" max="10762" width="7" style="1873" customWidth="1"/>
    <col min="10763" max="10763" width="1.5546875" style="1873" customWidth="1"/>
    <col min="10764" max="10764" width="5.88671875" style="1873" customWidth="1"/>
    <col min="10765" max="10765" width="11.44140625" style="1873" customWidth="1"/>
    <col min="10766" max="10766" width="14.109375" style="1873" customWidth="1"/>
    <col min="10767" max="10767" width="9.33203125" style="1873" bestFit="1" customWidth="1"/>
    <col min="10768" max="10768" width="14.88671875" style="1873" bestFit="1" customWidth="1"/>
    <col min="10769" max="10769" width="14.33203125" style="1873" customWidth="1"/>
    <col min="10770" max="10770" width="17.33203125" style="1873" customWidth="1"/>
    <col min="10771" max="11008" width="9.109375" style="1873"/>
    <col min="11009" max="11009" width="4" style="1873" customWidth="1"/>
    <col min="11010" max="11010" width="7.44140625" style="1873" customWidth="1"/>
    <col min="11011" max="11011" width="5.33203125" style="1873" customWidth="1"/>
    <col min="11012" max="11012" width="4.5546875" style="1873" customWidth="1"/>
    <col min="11013" max="11013" width="1.44140625" style="1873" customWidth="1"/>
    <col min="11014" max="11014" width="2.5546875" style="1873" customWidth="1"/>
    <col min="11015" max="11015" width="27.109375" style="1873" customWidth="1"/>
    <col min="11016" max="11016" width="10.6640625" style="1873" customWidth="1"/>
    <col min="11017" max="11017" width="1.5546875" style="1873" customWidth="1"/>
    <col min="11018" max="11018" width="7" style="1873" customWidth="1"/>
    <col min="11019" max="11019" width="1.5546875" style="1873" customWidth="1"/>
    <col min="11020" max="11020" width="5.88671875" style="1873" customWidth="1"/>
    <col min="11021" max="11021" width="11.44140625" style="1873" customWidth="1"/>
    <col min="11022" max="11022" width="14.109375" style="1873" customWidth="1"/>
    <col min="11023" max="11023" width="9.33203125" style="1873" bestFit="1" customWidth="1"/>
    <col min="11024" max="11024" width="14.88671875" style="1873" bestFit="1" customWidth="1"/>
    <col min="11025" max="11025" width="14.33203125" style="1873" customWidth="1"/>
    <col min="11026" max="11026" width="17.33203125" style="1873" customWidth="1"/>
    <col min="11027" max="11264" width="9.109375" style="1873"/>
    <col min="11265" max="11265" width="4" style="1873" customWidth="1"/>
    <col min="11266" max="11266" width="7.44140625" style="1873" customWidth="1"/>
    <col min="11267" max="11267" width="5.33203125" style="1873" customWidth="1"/>
    <col min="11268" max="11268" width="4.5546875" style="1873" customWidth="1"/>
    <col min="11269" max="11269" width="1.44140625" style="1873" customWidth="1"/>
    <col min="11270" max="11270" width="2.5546875" style="1873" customWidth="1"/>
    <col min="11271" max="11271" width="27.109375" style="1873" customWidth="1"/>
    <col min="11272" max="11272" width="10.6640625" style="1873" customWidth="1"/>
    <col min="11273" max="11273" width="1.5546875" style="1873" customWidth="1"/>
    <col min="11274" max="11274" width="7" style="1873" customWidth="1"/>
    <col min="11275" max="11275" width="1.5546875" style="1873" customWidth="1"/>
    <col min="11276" max="11276" width="5.88671875" style="1873" customWidth="1"/>
    <col min="11277" max="11277" width="11.44140625" style="1873" customWidth="1"/>
    <col min="11278" max="11278" width="14.109375" style="1873" customWidth="1"/>
    <col min="11279" max="11279" width="9.33203125" style="1873" bestFit="1" customWidth="1"/>
    <col min="11280" max="11280" width="14.88671875" style="1873" bestFit="1" customWidth="1"/>
    <col min="11281" max="11281" width="14.33203125" style="1873" customWidth="1"/>
    <col min="11282" max="11282" width="17.33203125" style="1873" customWidth="1"/>
    <col min="11283" max="11520" width="9.109375" style="1873"/>
    <col min="11521" max="11521" width="4" style="1873" customWidth="1"/>
    <col min="11522" max="11522" width="7.44140625" style="1873" customWidth="1"/>
    <col min="11523" max="11523" width="5.33203125" style="1873" customWidth="1"/>
    <col min="11524" max="11524" width="4.5546875" style="1873" customWidth="1"/>
    <col min="11525" max="11525" width="1.44140625" style="1873" customWidth="1"/>
    <col min="11526" max="11526" width="2.5546875" style="1873" customWidth="1"/>
    <col min="11527" max="11527" width="27.109375" style="1873" customWidth="1"/>
    <col min="11528" max="11528" width="10.6640625" style="1873" customWidth="1"/>
    <col min="11529" max="11529" width="1.5546875" style="1873" customWidth="1"/>
    <col min="11530" max="11530" width="7" style="1873" customWidth="1"/>
    <col min="11531" max="11531" width="1.5546875" style="1873" customWidth="1"/>
    <col min="11532" max="11532" width="5.88671875" style="1873" customWidth="1"/>
    <col min="11533" max="11533" width="11.44140625" style="1873" customWidth="1"/>
    <col min="11534" max="11534" width="14.109375" style="1873" customWidth="1"/>
    <col min="11535" max="11535" width="9.33203125" style="1873" bestFit="1" customWidth="1"/>
    <col min="11536" max="11536" width="14.88671875" style="1873" bestFit="1" customWidth="1"/>
    <col min="11537" max="11537" width="14.33203125" style="1873" customWidth="1"/>
    <col min="11538" max="11538" width="17.33203125" style="1873" customWidth="1"/>
    <col min="11539" max="11776" width="9.109375" style="1873"/>
    <col min="11777" max="11777" width="4" style="1873" customWidth="1"/>
    <col min="11778" max="11778" width="7.44140625" style="1873" customWidth="1"/>
    <col min="11779" max="11779" width="5.33203125" style="1873" customWidth="1"/>
    <col min="11780" max="11780" width="4.5546875" style="1873" customWidth="1"/>
    <col min="11781" max="11781" width="1.44140625" style="1873" customWidth="1"/>
    <col min="11782" max="11782" width="2.5546875" style="1873" customWidth="1"/>
    <col min="11783" max="11783" width="27.109375" style="1873" customWidth="1"/>
    <col min="11784" max="11784" width="10.6640625" style="1873" customWidth="1"/>
    <col min="11785" max="11785" width="1.5546875" style="1873" customWidth="1"/>
    <col min="11786" max="11786" width="7" style="1873" customWidth="1"/>
    <col min="11787" max="11787" width="1.5546875" style="1873" customWidth="1"/>
    <col min="11788" max="11788" width="5.88671875" style="1873" customWidth="1"/>
    <col min="11789" max="11789" width="11.44140625" style="1873" customWidth="1"/>
    <col min="11790" max="11790" width="14.109375" style="1873" customWidth="1"/>
    <col min="11791" max="11791" width="9.33203125" style="1873" bestFit="1" customWidth="1"/>
    <col min="11792" max="11792" width="14.88671875" style="1873" bestFit="1" customWidth="1"/>
    <col min="11793" max="11793" width="14.33203125" style="1873" customWidth="1"/>
    <col min="11794" max="11794" width="17.33203125" style="1873" customWidth="1"/>
    <col min="11795" max="12032" width="9.109375" style="1873"/>
    <col min="12033" max="12033" width="4" style="1873" customWidth="1"/>
    <col min="12034" max="12034" width="7.44140625" style="1873" customWidth="1"/>
    <col min="12035" max="12035" width="5.33203125" style="1873" customWidth="1"/>
    <col min="12036" max="12036" width="4.5546875" style="1873" customWidth="1"/>
    <col min="12037" max="12037" width="1.44140625" style="1873" customWidth="1"/>
    <col min="12038" max="12038" width="2.5546875" style="1873" customWidth="1"/>
    <col min="12039" max="12039" width="27.109375" style="1873" customWidth="1"/>
    <col min="12040" max="12040" width="10.6640625" style="1873" customWidth="1"/>
    <col min="12041" max="12041" width="1.5546875" style="1873" customWidth="1"/>
    <col min="12042" max="12042" width="7" style="1873" customWidth="1"/>
    <col min="12043" max="12043" width="1.5546875" style="1873" customWidth="1"/>
    <col min="12044" max="12044" width="5.88671875" style="1873" customWidth="1"/>
    <col min="12045" max="12045" width="11.44140625" style="1873" customWidth="1"/>
    <col min="12046" max="12046" width="14.109375" style="1873" customWidth="1"/>
    <col min="12047" max="12047" width="9.33203125" style="1873" bestFit="1" customWidth="1"/>
    <col min="12048" max="12048" width="14.88671875" style="1873" bestFit="1" customWidth="1"/>
    <col min="12049" max="12049" width="14.33203125" style="1873" customWidth="1"/>
    <col min="12050" max="12050" width="17.33203125" style="1873" customWidth="1"/>
    <col min="12051" max="12288" width="9.109375" style="1873"/>
    <col min="12289" max="12289" width="4" style="1873" customWidth="1"/>
    <col min="12290" max="12290" width="7.44140625" style="1873" customWidth="1"/>
    <col min="12291" max="12291" width="5.33203125" style="1873" customWidth="1"/>
    <col min="12292" max="12292" width="4.5546875" style="1873" customWidth="1"/>
    <col min="12293" max="12293" width="1.44140625" style="1873" customWidth="1"/>
    <col min="12294" max="12294" width="2.5546875" style="1873" customWidth="1"/>
    <col min="12295" max="12295" width="27.109375" style="1873" customWidth="1"/>
    <col min="12296" max="12296" width="10.6640625" style="1873" customWidth="1"/>
    <col min="12297" max="12297" width="1.5546875" style="1873" customWidth="1"/>
    <col min="12298" max="12298" width="7" style="1873" customWidth="1"/>
    <col min="12299" max="12299" width="1.5546875" style="1873" customWidth="1"/>
    <col min="12300" max="12300" width="5.88671875" style="1873" customWidth="1"/>
    <col min="12301" max="12301" width="11.44140625" style="1873" customWidth="1"/>
    <col min="12302" max="12302" width="14.109375" style="1873" customWidth="1"/>
    <col min="12303" max="12303" width="9.33203125" style="1873" bestFit="1" customWidth="1"/>
    <col min="12304" max="12304" width="14.88671875" style="1873" bestFit="1" customWidth="1"/>
    <col min="12305" max="12305" width="14.33203125" style="1873" customWidth="1"/>
    <col min="12306" max="12306" width="17.33203125" style="1873" customWidth="1"/>
    <col min="12307" max="12544" width="9.109375" style="1873"/>
    <col min="12545" max="12545" width="4" style="1873" customWidth="1"/>
    <col min="12546" max="12546" width="7.44140625" style="1873" customWidth="1"/>
    <col min="12547" max="12547" width="5.33203125" style="1873" customWidth="1"/>
    <col min="12548" max="12548" width="4.5546875" style="1873" customWidth="1"/>
    <col min="12549" max="12549" width="1.44140625" style="1873" customWidth="1"/>
    <col min="12550" max="12550" width="2.5546875" style="1873" customWidth="1"/>
    <col min="12551" max="12551" width="27.109375" style="1873" customWidth="1"/>
    <col min="12552" max="12552" width="10.6640625" style="1873" customWidth="1"/>
    <col min="12553" max="12553" width="1.5546875" style="1873" customWidth="1"/>
    <col min="12554" max="12554" width="7" style="1873" customWidth="1"/>
    <col min="12555" max="12555" width="1.5546875" style="1873" customWidth="1"/>
    <col min="12556" max="12556" width="5.88671875" style="1873" customWidth="1"/>
    <col min="12557" max="12557" width="11.44140625" style="1873" customWidth="1"/>
    <col min="12558" max="12558" width="14.109375" style="1873" customWidth="1"/>
    <col min="12559" max="12559" width="9.33203125" style="1873" bestFit="1" customWidth="1"/>
    <col min="12560" max="12560" width="14.88671875" style="1873" bestFit="1" customWidth="1"/>
    <col min="12561" max="12561" width="14.33203125" style="1873" customWidth="1"/>
    <col min="12562" max="12562" width="17.33203125" style="1873" customWidth="1"/>
    <col min="12563" max="12800" width="9.109375" style="1873"/>
    <col min="12801" max="12801" width="4" style="1873" customWidth="1"/>
    <col min="12802" max="12802" width="7.44140625" style="1873" customWidth="1"/>
    <col min="12803" max="12803" width="5.33203125" style="1873" customWidth="1"/>
    <col min="12804" max="12804" width="4.5546875" style="1873" customWidth="1"/>
    <col min="12805" max="12805" width="1.44140625" style="1873" customWidth="1"/>
    <col min="12806" max="12806" width="2.5546875" style="1873" customWidth="1"/>
    <col min="12807" max="12807" width="27.109375" style="1873" customWidth="1"/>
    <col min="12808" max="12808" width="10.6640625" style="1873" customWidth="1"/>
    <col min="12809" max="12809" width="1.5546875" style="1873" customWidth="1"/>
    <col min="12810" max="12810" width="7" style="1873" customWidth="1"/>
    <col min="12811" max="12811" width="1.5546875" style="1873" customWidth="1"/>
    <col min="12812" max="12812" width="5.88671875" style="1873" customWidth="1"/>
    <col min="12813" max="12813" width="11.44140625" style="1873" customWidth="1"/>
    <col min="12814" max="12814" width="14.109375" style="1873" customWidth="1"/>
    <col min="12815" max="12815" width="9.33203125" style="1873" bestFit="1" customWidth="1"/>
    <col min="12816" max="12816" width="14.88671875" style="1873" bestFit="1" customWidth="1"/>
    <col min="12817" max="12817" width="14.33203125" style="1873" customWidth="1"/>
    <col min="12818" max="12818" width="17.33203125" style="1873" customWidth="1"/>
    <col min="12819" max="13056" width="9.109375" style="1873"/>
    <col min="13057" max="13057" width="4" style="1873" customWidth="1"/>
    <col min="13058" max="13058" width="7.44140625" style="1873" customWidth="1"/>
    <col min="13059" max="13059" width="5.33203125" style="1873" customWidth="1"/>
    <col min="13060" max="13060" width="4.5546875" style="1873" customWidth="1"/>
    <col min="13061" max="13061" width="1.44140625" style="1873" customWidth="1"/>
    <col min="13062" max="13062" width="2.5546875" style="1873" customWidth="1"/>
    <col min="13063" max="13063" width="27.109375" style="1873" customWidth="1"/>
    <col min="13064" max="13064" width="10.6640625" style="1873" customWidth="1"/>
    <col min="13065" max="13065" width="1.5546875" style="1873" customWidth="1"/>
    <col min="13066" max="13066" width="7" style="1873" customWidth="1"/>
    <col min="13067" max="13067" width="1.5546875" style="1873" customWidth="1"/>
    <col min="13068" max="13068" width="5.88671875" style="1873" customWidth="1"/>
    <col min="13069" max="13069" width="11.44140625" style="1873" customWidth="1"/>
    <col min="13070" max="13070" width="14.109375" style="1873" customWidth="1"/>
    <col min="13071" max="13071" width="9.33203125" style="1873" bestFit="1" customWidth="1"/>
    <col min="13072" max="13072" width="14.88671875" style="1873" bestFit="1" customWidth="1"/>
    <col min="13073" max="13073" width="14.33203125" style="1873" customWidth="1"/>
    <col min="13074" max="13074" width="17.33203125" style="1873" customWidth="1"/>
    <col min="13075" max="13312" width="9.109375" style="1873"/>
    <col min="13313" max="13313" width="4" style="1873" customWidth="1"/>
    <col min="13314" max="13314" width="7.44140625" style="1873" customWidth="1"/>
    <col min="13315" max="13315" width="5.33203125" style="1873" customWidth="1"/>
    <col min="13316" max="13316" width="4.5546875" style="1873" customWidth="1"/>
    <col min="13317" max="13317" width="1.44140625" style="1873" customWidth="1"/>
    <col min="13318" max="13318" width="2.5546875" style="1873" customWidth="1"/>
    <col min="13319" max="13319" width="27.109375" style="1873" customWidth="1"/>
    <col min="13320" max="13320" width="10.6640625" style="1873" customWidth="1"/>
    <col min="13321" max="13321" width="1.5546875" style="1873" customWidth="1"/>
    <col min="13322" max="13322" width="7" style="1873" customWidth="1"/>
    <col min="13323" max="13323" width="1.5546875" style="1873" customWidth="1"/>
    <col min="13324" max="13324" width="5.88671875" style="1873" customWidth="1"/>
    <col min="13325" max="13325" width="11.44140625" style="1873" customWidth="1"/>
    <col min="13326" max="13326" width="14.109375" style="1873" customWidth="1"/>
    <col min="13327" max="13327" width="9.33203125" style="1873" bestFit="1" customWidth="1"/>
    <col min="13328" max="13328" width="14.88671875" style="1873" bestFit="1" customWidth="1"/>
    <col min="13329" max="13329" width="14.33203125" style="1873" customWidth="1"/>
    <col min="13330" max="13330" width="17.33203125" style="1873" customWidth="1"/>
    <col min="13331" max="13568" width="9.109375" style="1873"/>
    <col min="13569" max="13569" width="4" style="1873" customWidth="1"/>
    <col min="13570" max="13570" width="7.44140625" style="1873" customWidth="1"/>
    <col min="13571" max="13571" width="5.33203125" style="1873" customWidth="1"/>
    <col min="13572" max="13572" width="4.5546875" style="1873" customWidth="1"/>
    <col min="13573" max="13573" width="1.44140625" style="1873" customWidth="1"/>
    <col min="13574" max="13574" width="2.5546875" style="1873" customWidth="1"/>
    <col min="13575" max="13575" width="27.109375" style="1873" customWidth="1"/>
    <col min="13576" max="13576" width="10.6640625" style="1873" customWidth="1"/>
    <col min="13577" max="13577" width="1.5546875" style="1873" customWidth="1"/>
    <col min="13578" max="13578" width="7" style="1873" customWidth="1"/>
    <col min="13579" max="13579" width="1.5546875" style="1873" customWidth="1"/>
    <col min="13580" max="13580" width="5.88671875" style="1873" customWidth="1"/>
    <col min="13581" max="13581" width="11.44140625" style="1873" customWidth="1"/>
    <col min="13582" max="13582" width="14.109375" style="1873" customWidth="1"/>
    <col min="13583" max="13583" width="9.33203125" style="1873" bestFit="1" customWidth="1"/>
    <col min="13584" max="13584" width="14.88671875" style="1873" bestFit="1" customWidth="1"/>
    <col min="13585" max="13585" width="14.33203125" style="1873" customWidth="1"/>
    <col min="13586" max="13586" width="17.33203125" style="1873" customWidth="1"/>
    <col min="13587" max="13824" width="9.109375" style="1873"/>
    <col min="13825" max="13825" width="4" style="1873" customWidth="1"/>
    <col min="13826" max="13826" width="7.44140625" style="1873" customWidth="1"/>
    <col min="13827" max="13827" width="5.33203125" style="1873" customWidth="1"/>
    <col min="13828" max="13828" width="4.5546875" style="1873" customWidth="1"/>
    <col min="13829" max="13829" width="1.44140625" style="1873" customWidth="1"/>
    <col min="13830" max="13830" width="2.5546875" style="1873" customWidth="1"/>
    <col min="13831" max="13831" width="27.109375" style="1873" customWidth="1"/>
    <col min="13832" max="13832" width="10.6640625" style="1873" customWidth="1"/>
    <col min="13833" max="13833" width="1.5546875" style="1873" customWidth="1"/>
    <col min="13834" max="13834" width="7" style="1873" customWidth="1"/>
    <col min="13835" max="13835" width="1.5546875" style="1873" customWidth="1"/>
    <col min="13836" max="13836" width="5.88671875" style="1873" customWidth="1"/>
    <col min="13837" max="13837" width="11.44140625" style="1873" customWidth="1"/>
    <col min="13838" max="13838" width="14.109375" style="1873" customWidth="1"/>
    <col min="13839" max="13839" width="9.33203125" style="1873" bestFit="1" customWidth="1"/>
    <col min="13840" max="13840" width="14.88671875" style="1873" bestFit="1" customWidth="1"/>
    <col min="13841" max="13841" width="14.33203125" style="1873" customWidth="1"/>
    <col min="13842" max="13842" width="17.33203125" style="1873" customWidth="1"/>
    <col min="13843" max="14080" width="9.109375" style="1873"/>
    <col min="14081" max="14081" width="4" style="1873" customWidth="1"/>
    <col min="14082" max="14082" width="7.44140625" style="1873" customWidth="1"/>
    <col min="14083" max="14083" width="5.33203125" style="1873" customWidth="1"/>
    <col min="14084" max="14084" width="4.5546875" style="1873" customWidth="1"/>
    <col min="14085" max="14085" width="1.44140625" style="1873" customWidth="1"/>
    <col min="14086" max="14086" width="2.5546875" style="1873" customWidth="1"/>
    <col min="14087" max="14087" width="27.109375" style="1873" customWidth="1"/>
    <col min="14088" max="14088" width="10.6640625" style="1873" customWidth="1"/>
    <col min="14089" max="14089" width="1.5546875" style="1873" customWidth="1"/>
    <col min="14090" max="14090" width="7" style="1873" customWidth="1"/>
    <col min="14091" max="14091" width="1.5546875" style="1873" customWidth="1"/>
    <col min="14092" max="14092" width="5.88671875" style="1873" customWidth="1"/>
    <col min="14093" max="14093" width="11.44140625" style="1873" customWidth="1"/>
    <col min="14094" max="14094" width="14.109375" style="1873" customWidth="1"/>
    <col min="14095" max="14095" width="9.33203125" style="1873" bestFit="1" customWidth="1"/>
    <col min="14096" max="14096" width="14.88671875" style="1873" bestFit="1" customWidth="1"/>
    <col min="14097" max="14097" width="14.33203125" style="1873" customWidth="1"/>
    <col min="14098" max="14098" width="17.33203125" style="1873" customWidth="1"/>
    <col min="14099" max="14336" width="9.109375" style="1873"/>
    <col min="14337" max="14337" width="4" style="1873" customWidth="1"/>
    <col min="14338" max="14338" width="7.44140625" style="1873" customWidth="1"/>
    <col min="14339" max="14339" width="5.33203125" style="1873" customWidth="1"/>
    <col min="14340" max="14340" width="4.5546875" style="1873" customWidth="1"/>
    <col min="14341" max="14341" width="1.44140625" style="1873" customWidth="1"/>
    <col min="14342" max="14342" width="2.5546875" style="1873" customWidth="1"/>
    <col min="14343" max="14343" width="27.109375" style="1873" customWidth="1"/>
    <col min="14344" max="14344" width="10.6640625" style="1873" customWidth="1"/>
    <col min="14345" max="14345" width="1.5546875" style="1873" customWidth="1"/>
    <col min="14346" max="14346" width="7" style="1873" customWidth="1"/>
    <col min="14347" max="14347" width="1.5546875" style="1873" customWidth="1"/>
    <col min="14348" max="14348" width="5.88671875" style="1873" customWidth="1"/>
    <col min="14349" max="14349" width="11.44140625" style="1873" customWidth="1"/>
    <col min="14350" max="14350" width="14.109375" style="1873" customWidth="1"/>
    <col min="14351" max="14351" width="9.33203125" style="1873" bestFit="1" customWidth="1"/>
    <col min="14352" max="14352" width="14.88671875" style="1873" bestFit="1" customWidth="1"/>
    <col min="14353" max="14353" width="14.33203125" style="1873" customWidth="1"/>
    <col min="14354" max="14354" width="17.33203125" style="1873" customWidth="1"/>
    <col min="14355" max="14592" width="9.109375" style="1873"/>
    <col min="14593" max="14593" width="4" style="1873" customWidth="1"/>
    <col min="14594" max="14594" width="7.44140625" style="1873" customWidth="1"/>
    <col min="14595" max="14595" width="5.33203125" style="1873" customWidth="1"/>
    <col min="14596" max="14596" width="4.5546875" style="1873" customWidth="1"/>
    <col min="14597" max="14597" width="1.44140625" style="1873" customWidth="1"/>
    <col min="14598" max="14598" width="2.5546875" style="1873" customWidth="1"/>
    <col min="14599" max="14599" width="27.109375" style="1873" customWidth="1"/>
    <col min="14600" max="14600" width="10.6640625" style="1873" customWidth="1"/>
    <col min="14601" max="14601" width="1.5546875" style="1873" customWidth="1"/>
    <col min="14602" max="14602" width="7" style="1873" customWidth="1"/>
    <col min="14603" max="14603" width="1.5546875" style="1873" customWidth="1"/>
    <col min="14604" max="14604" width="5.88671875" style="1873" customWidth="1"/>
    <col min="14605" max="14605" width="11.44140625" style="1873" customWidth="1"/>
    <col min="14606" max="14606" width="14.109375" style="1873" customWidth="1"/>
    <col min="14607" max="14607" width="9.33203125" style="1873" bestFit="1" customWidth="1"/>
    <col min="14608" max="14608" width="14.88671875" style="1873" bestFit="1" customWidth="1"/>
    <col min="14609" max="14609" width="14.33203125" style="1873" customWidth="1"/>
    <col min="14610" max="14610" width="17.33203125" style="1873" customWidth="1"/>
    <col min="14611" max="14848" width="9.109375" style="1873"/>
    <col min="14849" max="14849" width="4" style="1873" customWidth="1"/>
    <col min="14850" max="14850" width="7.44140625" style="1873" customWidth="1"/>
    <col min="14851" max="14851" width="5.33203125" style="1873" customWidth="1"/>
    <col min="14852" max="14852" width="4.5546875" style="1873" customWidth="1"/>
    <col min="14853" max="14853" width="1.44140625" style="1873" customWidth="1"/>
    <col min="14854" max="14854" width="2.5546875" style="1873" customWidth="1"/>
    <col min="14855" max="14855" width="27.109375" style="1873" customWidth="1"/>
    <col min="14856" max="14856" width="10.6640625" style="1873" customWidth="1"/>
    <col min="14857" max="14857" width="1.5546875" style="1873" customWidth="1"/>
    <col min="14858" max="14858" width="7" style="1873" customWidth="1"/>
    <col min="14859" max="14859" width="1.5546875" style="1873" customWidth="1"/>
    <col min="14860" max="14860" width="5.88671875" style="1873" customWidth="1"/>
    <col min="14861" max="14861" width="11.44140625" style="1873" customWidth="1"/>
    <col min="14862" max="14862" width="14.109375" style="1873" customWidth="1"/>
    <col min="14863" max="14863" width="9.33203125" style="1873" bestFit="1" customWidth="1"/>
    <col min="14864" max="14864" width="14.88671875" style="1873" bestFit="1" customWidth="1"/>
    <col min="14865" max="14865" width="14.33203125" style="1873" customWidth="1"/>
    <col min="14866" max="14866" width="17.33203125" style="1873" customWidth="1"/>
    <col min="14867" max="15104" width="9.109375" style="1873"/>
    <col min="15105" max="15105" width="4" style="1873" customWidth="1"/>
    <col min="15106" max="15106" width="7.44140625" style="1873" customWidth="1"/>
    <col min="15107" max="15107" width="5.33203125" style="1873" customWidth="1"/>
    <col min="15108" max="15108" width="4.5546875" style="1873" customWidth="1"/>
    <col min="15109" max="15109" width="1.44140625" style="1873" customWidth="1"/>
    <col min="15110" max="15110" width="2.5546875" style="1873" customWidth="1"/>
    <col min="15111" max="15111" width="27.109375" style="1873" customWidth="1"/>
    <col min="15112" max="15112" width="10.6640625" style="1873" customWidth="1"/>
    <col min="15113" max="15113" width="1.5546875" style="1873" customWidth="1"/>
    <col min="15114" max="15114" width="7" style="1873" customWidth="1"/>
    <col min="15115" max="15115" width="1.5546875" style="1873" customWidth="1"/>
    <col min="15116" max="15116" width="5.88671875" style="1873" customWidth="1"/>
    <col min="15117" max="15117" width="11.44140625" style="1873" customWidth="1"/>
    <col min="15118" max="15118" width="14.109375" style="1873" customWidth="1"/>
    <col min="15119" max="15119" width="9.33203125" style="1873" bestFit="1" customWidth="1"/>
    <col min="15120" max="15120" width="14.88671875" style="1873" bestFit="1" customWidth="1"/>
    <col min="15121" max="15121" width="14.33203125" style="1873" customWidth="1"/>
    <col min="15122" max="15122" width="17.33203125" style="1873" customWidth="1"/>
    <col min="15123" max="15360" width="9.109375" style="1873"/>
    <col min="15361" max="15361" width="4" style="1873" customWidth="1"/>
    <col min="15362" max="15362" width="7.44140625" style="1873" customWidth="1"/>
    <col min="15363" max="15363" width="5.33203125" style="1873" customWidth="1"/>
    <col min="15364" max="15364" width="4.5546875" style="1873" customWidth="1"/>
    <col min="15365" max="15365" width="1.44140625" style="1873" customWidth="1"/>
    <col min="15366" max="15366" width="2.5546875" style="1873" customWidth="1"/>
    <col min="15367" max="15367" width="27.109375" style="1873" customWidth="1"/>
    <col min="15368" max="15368" width="10.6640625" style="1873" customWidth="1"/>
    <col min="15369" max="15369" width="1.5546875" style="1873" customWidth="1"/>
    <col min="15370" max="15370" width="7" style="1873" customWidth="1"/>
    <col min="15371" max="15371" width="1.5546875" style="1873" customWidth="1"/>
    <col min="15372" max="15372" width="5.88671875" style="1873" customWidth="1"/>
    <col min="15373" max="15373" width="11.44140625" style="1873" customWidth="1"/>
    <col min="15374" max="15374" width="14.109375" style="1873" customWidth="1"/>
    <col min="15375" max="15375" width="9.33203125" style="1873" bestFit="1" customWidth="1"/>
    <col min="15376" max="15376" width="14.88671875" style="1873" bestFit="1" customWidth="1"/>
    <col min="15377" max="15377" width="14.33203125" style="1873" customWidth="1"/>
    <col min="15378" max="15378" width="17.33203125" style="1873" customWidth="1"/>
    <col min="15379" max="15616" width="9.109375" style="1873"/>
    <col min="15617" max="15617" width="4" style="1873" customWidth="1"/>
    <col min="15618" max="15618" width="7.44140625" style="1873" customWidth="1"/>
    <col min="15619" max="15619" width="5.33203125" style="1873" customWidth="1"/>
    <col min="15620" max="15620" width="4.5546875" style="1873" customWidth="1"/>
    <col min="15621" max="15621" width="1.44140625" style="1873" customWidth="1"/>
    <col min="15622" max="15622" width="2.5546875" style="1873" customWidth="1"/>
    <col min="15623" max="15623" width="27.109375" style="1873" customWidth="1"/>
    <col min="15624" max="15624" width="10.6640625" style="1873" customWidth="1"/>
    <col min="15625" max="15625" width="1.5546875" style="1873" customWidth="1"/>
    <col min="15626" max="15626" width="7" style="1873" customWidth="1"/>
    <col min="15627" max="15627" width="1.5546875" style="1873" customWidth="1"/>
    <col min="15628" max="15628" width="5.88671875" style="1873" customWidth="1"/>
    <col min="15629" max="15629" width="11.44140625" style="1873" customWidth="1"/>
    <col min="15630" max="15630" width="14.109375" style="1873" customWidth="1"/>
    <col min="15631" max="15631" width="9.33203125" style="1873" bestFit="1" customWidth="1"/>
    <col min="15632" max="15632" width="14.88671875" style="1873" bestFit="1" customWidth="1"/>
    <col min="15633" max="15633" width="14.33203125" style="1873" customWidth="1"/>
    <col min="15634" max="15634" width="17.33203125" style="1873" customWidth="1"/>
    <col min="15635" max="15872" width="9.109375" style="1873"/>
    <col min="15873" max="15873" width="4" style="1873" customWidth="1"/>
    <col min="15874" max="15874" width="7.44140625" style="1873" customWidth="1"/>
    <col min="15875" max="15875" width="5.33203125" style="1873" customWidth="1"/>
    <col min="15876" max="15876" width="4.5546875" style="1873" customWidth="1"/>
    <col min="15877" max="15877" width="1.44140625" style="1873" customWidth="1"/>
    <col min="15878" max="15878" width="2.5546875" style="1873" customWidth="1"/>
    <col min="15879" max="15879" width="27.109375" style="1873" customWidth="1"/>
    <col min="15880" max="15880" width="10.6640625" style="1873" customWidth="1"/>
    <col min="15881" max="15881" width="1.5546875" style="1873" customWidth="1"/>
    <col min="15882" max="15882" width="7" style="1873" customWidth="1"/>
    <col min="15883" max="15883" width="1.5546875" style="1873" customWidth="1"/>
    <col min="15884" max="15884" width="5.88671875" style="1873" customWidth="1"/>
    <col min="15885" max="15885" width="11.44140625" style="1873" customWidth="1"/>
    <col min="15886" max="15886" width="14.109375" style="1873" customWidth="1"/>
    <col min="15887" max="15887" width="9.33203125" style="1873" bestFit="1" customWidth="1"/>
    <col min="15888" max="15888" width="14.88671875" style="1873" bestFit="1" customWidth="1"/>
    <col min="15889" max="15889" width="14.33203125" style="1873" customWidth="1"/>
    <col min="15890" max="15890" width="17.33203125" style="1873" customWidth="1"/>
    <col min="15891" max="16128" width="9.109375" style="1873"/>
    <col min="16129" max="16129" width="4" style="1873" customWidth="1"/>
    <col min="16130" max="16130" width="7.44140625" style="1873" customWidth="1"/>
    <col min="16131" max="16131" width="5.33203125" style="1873" customWidth="1"/>
    <col min="16132" max="16132" width="4.5546875" style="1873" customWidth="1"/>
    <col min="16133" max="16133" width="1.44140625" style="1873" customWidth="1"/>
    <col min="16134" max="16134" width="2.5546875" style="1873" customWidth="1"/>
    <col min="16135" max="16135" width="27.109375" style="1873" customWidth="1"/>
    <col min="16136" max="16136" width="10.6640625" style="1873" customWidth="1"/>
    <col min="16137" max="16137" width="1.5546875" style="1873" customWidth="1"/>
    <col min="16138" max="16138" width="7" style="1873" customWidth="1"/>
    <col min="16139" max="16139" width="1.5546875" style="1873" customWidth="1"/>
    <col min="16140" max="16140" width="5.88671875" style="1873" customWidth="1"/>
    <col min="16141" max="16141" width="11.44140625" style="1873" customWidth="1"/>
    <col min="16142" max="16142" width="14.109375" style="1873" customWidth="1"/>
    <col min="16143" max="16143" width="9.33203125" style="1873" bestFit="1" customWidth="1"/>
    <col min="16144" max="16144" width="14.88671875" style="1873" bestFit="1" customWidth="1"/>
    <col min="16145" max="16145" width="14.33203125" style="1873" customWidth="1"/>
    <col min="16146" max="16146" width="17.33203125" style="1873" customWidth="1"/>
    <col min="16147" max="16384" width="9.109375" style="1873"/>
  </cols>
  <sheetData>
    <row r="1" spans="1:256" s="1871" customFormat="1" x14ac:dyDescent="0.3">
      <c r="A1" s="2857"/>
      <c r="B1" s="2857"/>
      <c r="C1" s="2857"/>
      <c r="D1" s="2857"/>
      <c r="E1" s="2857"/>
      <c r="F1" s="2857"/>
      <c r="G1" s="2857"/>
      <c r="H1" s="2857"/>
      <c r="I1" s="2857"/>
      <c r="J1" s="2857"/>
      <c r="K1" s="2857"/>
      <c r="L1" s="2857"/>
      <c r="M1" s="2857"/>
      <c r="N1" s="1869"/>
      <c r="O1" s="1869"/>
      <c r="P1" s="1869"/>
      <c r="Q1" s="1869"/>
      <c r="R1" s="1870"/>
      <c r="S1" s="1870"/>
    </row>
    <row r="2" spans="1:256" s="1871" customFormat="1" x14ac:dyDescent="0.3">
      <c r="A2" s="2857"/>
      <c r="B2" s="2857"/>
      <c r="C2" s="2857"/>
      <c r="D2" s="2857"/>
      <c r="E2" s="2857"/>
      <c r="F2" s="2857"/>
      <c r="G2" s="2857"/>
      <c r="H2" s="2857"/>
      <c r="I2" s="2857"/>
      <c r="J2" s="2857"/>
      <c r="K2" s="2857"/>
      <c r="L2" s="2857"/>
      <c r="M2" s="2857"/>
      <c r="N2" s="1869"/>
      <c r="O2" s="1869"/>
      <c r="P2" s="1869"/>
      <c r="Q2" s="1869"/>
      <c r="R2" s="1870"/>
      <c r="S2" s="1870"/>
    </row>
    <row r="3" spans="1:256" s="1872" customFormat="1" x14ac:dyDescent="0.25">
      <c r="A3" s="2858"/>
      <c r="B3" s="2858"/>
      <c r="C3" s="2858"/>
      <c r="D3" s="2858"/>
      <c r="E3" s="2858"/>
      <c r="F3" s="2858"/>
      <c r="G3" s="2858"/>
      <c r="H3" s="2858"/>
      <c r="I3" s="2858"/>
      <c r="J3" s="2858"/>
      <c r="K3" s="2858"/>
      <c r="L3" s="2858"/>
      <c r="M3" s="2858"/>
    </row>
    <row r="4" spans="1:256" x14ac:dyDescent="0.25">
      <c r="A4" s="2859"/>
      <c r="B4" s="2859"/>
      <c r="C4" s="2859"/>
      <c r="D4" s="2859"/>
      <c r="E4" s="2859"/>
      <c r="F4" s="2859"/>
      <c r="G4" s="2859"/>
      <c r="H4" s="2859"/>
      <c r="I4" s="2859"/>
      <c r="J4" s="2859"/>
      <c r="K4" s="2859"/>
      <c r="L4" s="2859"/>
      <c r="M4" s="2859"/>
    </row>
    <row r="5" spans="1:256" x14ac:dyDescent="0.25">
      <c r="A5" s="2860" t="s">
        <v>3106</v>
      </c>
      <c r="B5" s="2860"/>
      <c r="C5" s="2860"/>
      <c r="D5" s="2860"/>
      <c r="E5" s="2860"/>
      <c r="F5" s="2860"/>
      <c r="G5" s="2860"/>
      <c r="H5" s="2860"/>
      <c r="I5" s="2860"/>
      <c r="J5" s="2860"/>
      <c r="K5" s="2860"/>
      <c r="L5" s="2860"/>
      <c r="M5" s="2860"/>
    </row>
    <row r="6" spans="1:256" s="1875" customFormat="1" x14ac:dyDescent="0.3">
      <c r="A6" s="2850" t="s">
        <v>3105</v>
      </c>
      <c r="B6" s="2850"/>
      <c r="C6" s="2850"/>
      <c r="D6" s="2850"/>
      <c r="E6" s="2850"/>
      <c r="F6" s="2850"/>
      <c r="G6" s="2850"/>
      <c r="H6" s="2850"/>
      <c r="I6" s="2850"/>
      <c r="J6" s="2850"/>
      <c r="K6" s="2850"/>
      <c r="L6" s="2850"/>
      <c r="M6" s="2850"/>
      <c r="N6" s="1874"/>
      <c r="O6" s="1874"/>
      <c r="P6" s="1874"/>
      <c r="Q6" s="1874"/>
    </row>
    <row r="7" spans="1:256" s="1875" customFormat="1" x14ac:dyDescent="0.3">
      <c r="A7" s="2850"/>
      <c r="B7" s="2850"/>
      <c r="C7" s="2850"/>
      <c r="D7" s="2850"/>
      <c r="E7" s="2850"/>
      <c r="F7" s="2850"/>
      <c r="G7" s="2850"/>
      <c r="H7" s="2850"/>
      <c r="I7" s="2850"/>
      <c r="J7" s="2850"/>
      <c r="K7" s="2850"/>
      <c r="L7" s="2850"/>
      <c r="M7" s="2850"/>
      <c r="N7" s="1874"/>
      <c r="O7" s="1874"/>
      <c r="P7" s="1874"/>
      <c r="Q7" s="1874"/>
    </row>
    <row r="8" spans="1:256" s="1877" customFormat="1" ht="15.6" x14ac:dyDescent="0.3">
      <c r="A8" s="2851" t="s">
        <v>3103</v>
      </c>
      <c r="B8" s="2851"/>
      <c r="C8" s="2851"/>
      <c r="D8" s="2851"/>
      <c r="E8" s="2851"/>
      <c r="F8" s="2851"/>
      <c r="G8" s="2851"/>
      <c r="H8" s="2851"/>
      <c r="I8" s="2851"/>
      <c r="J8" s="2851"/>
      <c r="K8" s="2851"/>
      <c r="L8" s="2851"/>
      <c r="M8" s="2851"/>
      <c r="N8" s="2851"/>
      <c r="O8" s="2851"/>
      <c r="P8" s="2851"/>
      <c r="Q8" s="2851"/>
      <c r="R8" s="1876"/>
      <c r="S8" s="1876"/>
      <c r="T8" s="1876"/>
      <c r="U8" s="1876"/>
      <c r="V8" s="1876"/>
      <c r="W8" s="1876"/>
      <c r="X8" s="1876"/>
      <c r="Y8" s="1876"/>
      <c r="Z8" s="1876"/>
      <c r="AA8" s="1876"/>
      <c r="AB8" s="1876"/>
      <c r="AC8" s="1876"/>
      <c r="AD8" s="1876"/>
      <c r="AE8" s="1876"/>
      <c r="AF8" s="1876"/>
      <c r="AG8" s="1876"/>
      <c r="AH8" s="1876"/>
      <c r="AI8" s="1876"/>
      <c r="AJ8" s="1876"/>
      <c r="AK8" s="1876"/>
      <c r="AL8" s="1876"/>
      <c r="AM8" s="1876"/>
      <c r="AN8" s="1876"/>
      <c r="AO8" s="1876"/>
      <c r="AP8" s="1876"/>
      <c r="AQ8" s="1876"/>
      <c r="AR8" s="1876"/>
      <c r="AS8" s="1876"/>
      <c r="AT8" s="1876"/>
      <c r="AU8" s="1876"/>
      <c r="AV8" s="1876"/>
      <c r="AW8" s="1876"/>
      <c r="AX8" s="1876"/>
      <c r="AY8" s="1876"/>
      <c r="AZ8" s="1876"/>
      <c r="BA8" s="1876"/>
      <c r="BB8" s="1876"/>
      <c r="BC8" s="1876"/>
      <c r="BD8" s="1876"/>
      <c r="BE8" s="1876"/>
      <c r="BF8" s="1876"/>
      <c r="BG8" s="1876"/>
      <c r="BH8" s="1876"/>
      <c r="BI8" s="1876"/>
      <c r="BJ8" s="1876"/>
      <c r="BK8" s="1876"/>
      <c r="BL8" s="1876"/>
      <c r="BM8" s="1876"/>
      <c r="BN8" s="1876"/>
      <c r="BO8" s="1876"/>
      <c r="BP8" s="1876"/>
      <c r="BQ8" s="1876"/>
      <c r="BR8" s="1876"/>
      <c r="BS8" s="1876"/>
      <c r="BT8" s="1876"/>
      <c r="BU8" s="1876"/>
      <c r="BV8" s="1876"/>
      <c r="BW8" s="1876"/>
      <c r="BX8" s="1876"/>
      <c r="BY8" s="1876"/>
      <c r="BZ8" s="1876"/>
      <c r="CA8" s="1876"/>
      <c r="CB8" s="1876"/>
      <c r="CC8" s="1876"/>
      <c r="CD8" s="1876"/>
      <c r="CE8" s="1876"/>
      <c r="CF8" s="1876"/>
      <c r="CG8" s="1876"/>
      <c r="CH8" s="1876"/>
      <c r="CI8" s="1876"/>
      <c r="CJ8" s="1876"/>
      <c r="CK8" s="1876"/>
      <c r="CL8" s="1876"/>
      <c r="CM8" s="1876"/>
      <c r="CN8" s="1876"/>
      <c r="CO8" s="1876"/>
      <c r="CP8" s="1876"/>
      <c r="CQ8" s="1876"/>
      <c r="CR8" s="1876"/>
      <c r="CS8" s="1876"/>
      <c r="CT8" s="1876"/>
      <c r="CU8" s="1876"/>
      <c r="CV8" s="1876"/>
      <c r="CW8" s="1876"/>
      <c r="CX8" s="1876"/>
      <c r="CY8" s="1876"/>
      <c r="CZ8" s="1876"/>
      <c r="DA8" s="1876"/>
      <c r="DB8" s="1876"/>
      <c r="DC8" s="1876"/>
      <c r="DD8" s="1876"/>
      <c r="DE8" s="1876"/>
      <c r="DF8" s="1876"/>
      <c r="DG8" s="1876"/>
      <c r="DH8" s="1876"/>
      <c r="DI8" s="1876"/>
      <c r="DJ8" s="1876"/>
      <c r="DK8" s="1876"/>
      <c r="DL8" s="1876"/>
      <c r="DM8" s="1876"/>
      <c r="DN8" s="1876"/>
      <c r="DO8" s="1876"/>
      <c r="DP8" s="1876"/>
      <c r="DQ8" s="1876"/>
      <c r="DR8" s="1876"/>
      <c r="DS8" s="1876"/>
      <c r="DT8" s="1876"/>
      <c r="DU8" s="1876"/>
      <c r="DV8" s="1876"/>
      <c r="DW8" s="1876"/>
      <c r="DX8" s="1876"/>
      <c r="DY8" s="1876"/>
      <c r="DZ8" s="1876"/>
      <c r="EA8" s="1876"/>
      <c r="EB8" s="1876"/>
      <c r="EC8" s="1876"/>
      <c r="ED8" s="1876"/>
      <c r="EE8" s="1876"/>
      <c r="EF8" s="1876"/>
      <c r="EG8" s="1876"/>
      <c r="EH8" s="1876"/>
      <c r="EI8" s="1876"/>
      <c r="EJ8" s="1876"/>
      <c r="EK8" s="1876"/>
      <c r="EL8" s="1876"/>
      <c r="EM8" s="1876"/>
      <c r="EN8" s="1876"/>
      <c r="EO8" s="1876"/>
      <c r="EP8" s="1876"/>
      <c r="EQ8" s="1876"/>
      <c r="ER8" s="1876"/>
      <c r="ES8" s="1876"/>
      <c r="ET8" s="1876"/>
      <c r="EU8" s="1876"/>
      <c r="EV8" s="1876"/>
      <c r="EW8" s="1876"/>
      <c r="EX8" s="1876"/>
      <c r="EY8" s="1876"/>
      <c r="EZ8" s="1876"/>
      <c r="FA8" s="1876"/>
      <c r="FB8" s="1876"/>
      <c r="FC8" s="1876"/>
      <c r="FD8" s="1876"/>
      <c r="FE8" s="1876"/>
      <c r="FF8" s="1876"/>
      <c r="FG8" s="1876"/>
      <c r="FH8" s="1876"/>
      <c r="FI8" s="1876"/>
      <c r="FJ8" s="1876"/>
      <c r="FK8" s="1876"/>
      <c r="FL8" s="1876"/>
      <c r="FM8" s="1876"/>
      <c r="FN8" s="1876"/>
      <c r="FO8" s="1876"/>
      <c r="FP8" s="1876"/>
      <c r="FQ8" s="1876"/>
      <c r="FR8" s="1876"/>
      <c r="FS8" s="1876"/>
      <c r="FT8" s="1876"/>
      <c r="FU8" s="1876"/>
      <c r="FV8" s="1876"/>
      <c r="FW8" s="1876"/>
      <c r="FX8" s="1876"/>
      <c r="FY8" s="1876"/>
      <c r="FZ8" s="1876"/>
      <c r="GA8" s="1876"/>
      <c r="GB8" s="1876"/>
      <c r="GC8" s="1876"/>
      <c r="GD8" s="1876"/>
      <c r="GE8" s="1876"/>
      <c r="GF8" s="1876"/>
      <c r="GG8" s="1876"/>
      <c r="GH8" s="1876"/>
      <c r="GI8" s="1876"/>
      <c r="GJ8" s="1876"/>
      <c r="GK8" s="1876"/>
      <c r="GL8" s="1876"/>
      <c r="GM8" s="1876"/>
      <c r="GN8" s="1876"/>
      <c r="GO8" s="1876"/>
      <c r="GP8" s="1876"/>
      <c r="GQ8" s="1876"/>
      <c r="GR8" s="1876"/>
      <c r="GS8" s="1876"/>
      <c r="GT8" s="1876"/>
      <c r="GU8" s="1876"/>
      <c r="GV8" s="1876"/>
      <c r="GW8" s="1876"/>
      <c r="GX8" s="1876"/>
      <c r="GY8" s="1876"/>
      <c r="GZ8" s="1876"/>
      <c r="HA8" s="1876"/>
      <c r="HB8" s="1876"/>
      <c r="HC8" s="1876"/>
      <c r="HD8" s="1876"/>
      <c r="HE8" s="1876"/>
      <c r="HF8" s="1876"/>
      <c r="HG8" s="1876"/>
      <c r="HH8" s="1876"/>
      <c r="HI8" s="1876"/>
      <c r="HJ8" s="1876"/>
      <c r="HK8" s="1876"/>
      <c r="HL8" s="1876"/>
      <c r="HM8" s="1876"/>
      <c r="HN8" s="1876"/>
      <c r="HO8" s="1876"/>
      <c r="HP8" s="1876"/>
      <c r="HQ8" s="1876"/>
      <c r="HR8" s="1876"/>
      <c r="HS8" s="1876"/>
      <c r="HT8" s="1876"/>
      <c r="HU8" s="1876"/>
      <c r="HV8" s="1876"/>
      <c r="HW8" s="1876"/>
      <c r="HX8" s="1876"/>
      <c r="HY8" s="1876"/>
      <c r="HZ8" s="1876"/>
      <c r="IA8" s="1876"/>
      <c r="IB8" s="1876"/>
      <c r="IC8" s="1876"/>
      <c r="ID8" s="1876"/>
      <c r="IE8" s="1876"/>
      <c r="IF8" s="1876"/>
      <c r="IG8" s="1876"/>
      <c r="IH8" s="1876"/>
      <c r="II8" s="1876"/>
      <c r="IJ8" s="1876"/>
      <c r="IK8" s="1876"/>
      <c r="IL8" s="1876"/>
      <c r="IM8" s="1876"/>
      <c r="IN8" s="1876"/>
      <c r="IO8" s="1876"/>
      <c r="IP8" s="1876"/>
      <c r="IQ8" s="1876"/>
      <c r="IR8" s="1876"/>
      <c r="IS8" s="1876"/>
      <c r="IT8" s="1876"/>
      <c r="IU8" s="1876"/>
      <c r="IV8" s="1876"/>
    </row>
    <row r="9" spans="1:256" s="132" customFormat="1" ht="13.8" x14ac:dyDescent="0.25">
      <c r="A9" s="129" t="str">
        <f>'4'!A7</f>
        <v>Наименование проектной организации: ООО "ТЭП"</v>
      </c>
      <c r="B9" s="130"/>
      <c r="C9" s="130"/>
      <c r="D9" s="130"/>
      <c r="E9" s="130"/>
      <c r="F9" s="130"/>
      <c r="G9" s="130"/>
      <c r="H9" s="130"/>
      <c r="I9" s="130"/>
      <c r="J9" s="130"/>
      <c r="K9" s="131"/>
      <c r="L9" s="131"/>
      <c r="M9" s="131"/>
      <c r="N9" s="131"/>
      <c r="O9" s="131"/>
      <c r="P9" s="131"/>
      <c r="Q9" s="131"/>
      <c r="R9" s="131"/>
      <c r="S9" s="131"/>
      <c r="T9" s="131"/>
      <c r="U9" s="131"/>
      <c r="V9" s="131"/>
      <c r="W9" s="131"/>
      <c r="X9" s="131"/>
      <c r="Y9" s="131"/>
      <c r="Z9" s="131"/>
      <c r="AA9" s="131"/>
      <c r="AB9" s="131"/>
      <c r="AC9" s="131"/>
      <c r="AD9" s="131"/>
      <c r="AE9" s="131"/>
      <c r="AF9" s="131"/>
      <c r="AG9" s="131"/>
      <c r="AH9" s="131"/>
      <c r="AI9" s="131"/>
      <c r="AJ9" s="131"/>
      <c r="AK9" s="131"/>
      <c r="AL9" s="131"/>
      <c r="AM9" s="131"/>
      <c r="AN9" s="131"/>
      <c r="AO9" s="131"/>
      <c r="AP9" s="131"/>
      <c r="AQ9" s="131"/>
      <c r="AR9" s="131"/>
      <c r="AS9" s="131"/>
      <c r="AT9" s="131"/>
      <c r="AU9" s="131"/>
      <c r="AV9" s="131"/>
      <c r="AW9" s="131"/>
      <c r="AX9" s="131"/>
      <c r="AY9" s="131"/>
      <c r="AZ9" s="131"/>
      <c r="BA9" s="131"/>
      <c r="BB9" s="131"/>
      <c r="BC9" s="131"/>
      <c r="BD9" s="131"/>
      <c r="BE9" s="131"/>
      <c r="BF9" s="131"/>
      <c r="BG9" s="131"/>
      <c r="BH9" s="131"/>
      <c r="BI9" s="131"/>
      <c r="BJ9" s="131"/>
      <c r="BK9" s="131"/>
      <c r="BL9" s="131"/>
      <c r="BM9" s="131"/>
      <c r="BN9" s="131"/>
      <c r="BO9" s="131"/>
      <c r="BP9" s="131"/>
      <c r="BQ9" s="131"/>
      <c r="BR9" s="131"/>
      <c r="BS9" s="131"/>
      <c r="BT9" s="131"/>
      <c r="BU9" s="131"/>
      <c r="BV9" s="131"/>
      <c r="BW9" s="131"/>
      <c r="BX9" s="131"/>
      <c r="BY9" s="131"/>
      <c r="BZ9" s="131"/>
      <c r="CA9" s="131"/>
      <c r="CB9" s="131"/>
      <c r="CC9" s="131"/>
      <c r="CD9" s="131"/>
      <c r="CE9" s="131"/>
      <c r="CF9" s="131"/>
      <c r="CG9" s="131"/>
      <c r="CH9" s="131"/>
      <c r="CI9" s="131"/>
      <c r="CJ9" s="131"/>
      <c r="CK9" s="131"/>
      <c r="CL9" s="131"/>
      <c r="CM9" s="131"/>
      <c r="CN9" s="131"/>
      <c r="CO9" s="131"/>
      <c r="CP9" s="131"/>
      <c r="CQ9" s="131"/>
      <c r="CR9" s="131"/>
      <c r="CS9" s="131"/>
      <c r="CT9" s="131"/>
      <c r="CU9" s="131"/>
      <c r="CV9" s="131"/>
      <c r="CW9" s="131"/>
      <c r="CX9" s="131"/>
      <c r="CY9" s="131"/>
      <c r="CZ9" s="131"/>
      <c r="DA9" s="131"/>
      <c r="DB9" s="131"/>
      <c r="DC9" s="131"/>
      <c r="DD9" s="131"/>
      <c r="DE9" s="131"/>
      <c r="DF9" s="131"/>
      <c r="DG9" s="131"/>
      <c r="DH9" s="131"/>
      <c r="DI9" s="131"/>
      <c r="DJ9" s="131"/>
      <c r="DK9" s="131"/>
      <c r="DL9" s="131"/>
      <c r="DM9" s="131"/>
      <c r="DN9" s="131"/>
      <c r="DO9" s="131"/>
      <c r="DP9" s="131"/>
      <c r="DQ9" s="131"/>
      <c r="DR9" s="131"/>
      <c r="DS9" s="131"/>
      <c r="DT9" s="131"/>
      <c r="DU9" s="131"/>
      <c r="DV9" s="131"/>
      <c r="DW9" s="131"/>
      <c r="DX9" s="131"/>
      <c r="DY9" s="131"/>
      <c r="DZ9" s="131"/>
      <c r="EA9" s="131"/>
      <c r="EB9" s="131"/>
      <c r="EC9" s="131"/>
      <c r="ED9" s="131"/>
      <c r="EE9" s="131"/>
      <c r="EF9" s="131"/>
      <c r="EG9" s="131"/>
      <c r="EH9" s="131"/>
      <c r="EI9" s="131"/>
      <c r="EJ9" s="131"/>
      <c r="EK9" s="131"/>
      <c r="EL9" s="131"/>
      <c r="EM9" s="131"/>
      <c r="EN9" s="131"/>
      <c r="EO9" s="131"/>
      <c r="EP9" s="131"/>
      <c r="EQ9" s="131"/>
      <c r="ER9" s="131"/>
      <c r="ES9" s="131"/>
      <c r="ET9" s="131"/>
      <c r="EU9" s="131"/>
      <c r="EV9" s="131"/>
      <c r="EW9" s="131"/>
      <c r="EX9" s="131"/>
      <c r="EY9" s="131"/>
      <c r="EZ9" s="131"/>
      <c r="FA9" s="131"/>
      <c r="FB9" s="131"/>
      <c r="FC9" s="131"/>
      <c r="FD9" s="131"/>
      <c r="FE9" s="131"/>
      <c r="FF9" s="131"/>
      <c r="FG9" s="131"/>
      <c r="FH9" s="131"/>
      <c r="FI9" s="131"/>
      <c r="FJ9" s="131"/>
      <c r="FK9" s="131"/>
      <c r="FL9" s="131"/>
      <c r="FM9" s="131"/>
      <c r="FN9" s="131"/>
      <c r="FO9" s="131"/>
      <c r="FP9" s="131"/>
      <c r="FQ9" s="131"/>
      <c r="FR9" s="131"/>
      <c r="FS9" s="131"/>
      <c r="FT9" s="131"/>
      <c r="FU9" s="131"/>
      <c r="FV9" s="131"/>
      <c r="FW9" s="131"/>
      <c r="FX9" s="131"/>
      <c r="FY9" s="131"/>
      <c r="FZ9" s="131"/>
      <c r="GA9" s="131"/>
      <c r="GB9" s="131"/>
      <c r="GC9" s="131"/>
      <c r="GD9" s="131"/>
      <c r="GE9" s="131"/>
      <c r="GF9" s="131"/>
      <c r="GG9" s="131"/>
      <c r="GH9" s="131"/>
      <c r="GI9" s="131"/>
      <c r="GJ9" s="131"/>
      <c r="GK9" s="131"/>
      <c r="GL9" s="131"/>
      <c r="GM9" s="131"/>
      <c r="GN9" s="131"/>
      <c r="GO9" s="131"/>
      <c r="GP9" s="131"/>
      <c r="GQ9" s="131"/>
      <c r="GR9" s="131"/>
      <c r="GS9" s="131"/>
      <c r="GT9" s="131"/>
      <c r="GU9" s="131"/>
      <c r="GV9" s="131"/>
      <c r="GW9" s="131"/>
      <c r="GX9" s="131"/>
      <c r="GY9" s="131"/>
      <c r="GZ9" s="131"/>
      <c r="HA9" s="131"/>
      <c r="HB9" s="131"/>
      <c r="HC9" s="131"/>
      <c r="HD9" s="131"/>
      <c r="HE9" s="131"/>
      <c r="HF9" s="131"/>
      <c r="HG9" s="131"/>
      <c r="HH9" s="131"/>
      <c r="HI9" s="131"/>
      <c r="HJ9" s="131"/>
      <c r="HK9" s="131"/>
      <c r="HL9" s="131"/>
      <c r="HM9" s="131"/>
      <c r="HN9" s="131"/>
      <c r="HO9" s="131"/>
      <c r="HP9" s="131"/>
      <c r="HQ9" s="131"/>
      <c r="HR9" s="131"/>
      <c r="HS9" s="131"/>
      <c r="HT9" s="131"/>
      <c r="HU9" s="131"/>
      <c r="HV9" s="131"/>
      <c r="HW9" s="131"/>
      <c r="HX9" s="131"/>
      <c r="HY9" s="131"/>
      <c r="HZ9" s="131"/>
      <c r="IA9" s="131"/>
      <c r="IB9" s="131"/>
      <c r="IC9" s="131"/>
      <c r="ID9" s="131"/>
      <c r="IE9" s="131"/>
      <c r="IF9" s="131"/>
      <c r="IG9" s="131"/>
      <c r="IH9" s="131"/>
      <c r="II9" s="131"/>
      <c r="IJ9" s="131"/>
      <c r="IK9" s="131"/>
      <c r="IL9" s="131"/>
      <c r="IM9" s="131"/>
    </row>
    <row r="10" spans="1:256" s="132" customFormat="1" ht="13.8" x14ac:dyDescent="0.25">
      <c r="A10" s="129" t="str">
        <f>'4'!A8</f>
        <v>Наименование Заказчика: АО «Оборонэнерго»</v>
      </c>
      <c r="B10" s="130"/>
      <c r="C10" s="130"/>
      <c r="D10" s="130"/>
      <c r="E10" s="130"/>
      <c r="F10" s="130"/>
      <c r="G10" s="130"/>
      <c r="H10" s="130"/>
      <c r="I10" s="130"/>
      <c r="J10" s="130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  <c r="AW10" s="131"/>
      <c r="AX10" s="131"/>
      <c r="AY10" s="131"/>
      <c r="AZ10" s="131"/>
      <c r="BA10" s="131"/>
      <c r="BB10" s="131"/>
      <c r="BC10" s="131"/>
      <c r="BD10" s="131"/>
      <c r="BE10" s="131"/>
      <c r="BF10" s="131"/>
      <c r="BG10" s="131"/>
      <c r="BH10" s="131"/>
      <c r="BI10" s="131"/>
      <c r="BJ10" s="131"/>
      <c r="BK10" s="131"/>
      <c r="BL10" s="131"/>
      <c r="BM10" s="131"/>
      <c r="BN10" s="131"/>
      <c r="BO10" s="131"/>
      <c r="BP10" s="131"/>
      <c r="BQ10" s="131"/>
      <c r="BR10" s="131"/>
      <c r="BS10" s="131"/>
      <c r="BT10" s="131"/>
      <c r="BU10" s="131"/>
      <c r="BV10" s="131"/>
      <c r="BW10" s="131"/>
      <c r="BX10" s="131"/>
      <c r="BY10" s="131"/>
      <c r="BZ10" s="131"/>
      <c r="CA10" s="131"/>
      <c r="CB10" s="131"/>
      <c r="CC10" s="131"/>
      <c r="CD10" s="131"/>
      <c r="CE10" s="131"/>
      <c r="CF10" s="131"/>
      <c r="CG10" s="131"/>
      <c r="CH10" s="131"/>
      <c r="CI10" s="131"/>
      <c r="CJ10" s="131"/>
      <c r="CK10" s="131"/>
      <c r="CL10" s="131"/>
      <c r="CM10" s="131"/>
      <c r="CN10" s="131"/>
      <c r="CO10" s="131"/>
      <c r="CP10" s="131"/>
      <c r="CQ10" s="131"/>
      <c r="CR10" s="131"/>
      <c r="CS10" s="131"/>
      <c r="CT10" s="131"/>
      <c r="CU10" s="131"/>
      <c r="CV10" s="131"/>
      <c r="CW10" s="131"/>
      <c r="CX10" s="131"/>
      <c r="CY10" s="131"/>
      <c r="CZ10" s="131"/>
      <c r="DA10" s="131"/>
      <c r="DB10" s="131"/>
      <c r="DC10" s="131"/>
      <c r="DD10" s="131"/>
      <c r="DE10" s="131"/>
      <c r="DF10" s="131"/>
      <c r="DG10" s="131"/>
      <c r="DH10" s="131"/>
      <c r="DI10" s="131"/>
      <c r="DJ10" s="131"/>
      <c r="DK10" s="131"/>
      <c r="DL10" s="131"/>
      <c r="DM10" s="131"/>
      <c r="DN10" s="131"/>
      <c r="DO10" s="131"/>
      <c r="DP10" s="131"/>
      <c r="DQ10" s="131"/>
      <c r="DR10" s="131"/>
      <c r="DS10" s="131"/>
      <c r="DT10" s="131"/>
      <c r="DU10" s="131"/>
      <c r="DV10" s="131"/>
      <c r="DW10" s="131"/>
      <c r="DX10" s="131"/>
      <c r="DY10" s="131"/>
      <c r="DZ10" s="131"/>
      <c r="EA10" s="131"/>
      <c r="EB10" s="131"/>
      <c r="EC10" s="131"/>
      <c r="ED10" s="131"/>
      <c r="EE10" s="131"/>
      <c r="EF10" s="131"/>
      <c r="EG10" s="131"/>
      <c r="EH10" s="131"/>
      <c r="EI10" s="131"/>
      <c r="EJ10" s="131"/>
      <c r="EK10" s="131"/>
      <c r="EL10" s="131"/>
      <c r="EM10" s="131"/>
      <c r="EN10" s="131"/>
      <c r="EO10" s="131"/>
      <c r="EP10" s="131"/>
      <c r="EQ10" s="131"/>
      <c r="ER10" s="131"/>
      <c r="ES10" s="131"/>
      <c r="ET10" s="131"/>
      <c r="EU10" s="131"/>
      <c r="EV10" s="131"/>
      <c r="EW10" s="131"/>
      <c r="EX10" s="131"/>
      <c r="EY10" s="131"/>
      <c r="EZ10" s="131"/>
      <c r="FA10" s="131"/>
      <c r="FB10" s="131"/>
      <c r="FC10" s="131"/>
      <c r="FD10" s="131"/>
      <c r="FE10" s="131"/>
      <c r="FF10" s="131"/>
      <c r="FG10" s="131"/>
      <c r="FH10" s="131"/>
      <c r="FI10" s="131"/>
      <c r="FJ10" s="131"/>
      <c r="FK10" s="131"/>
      <c r="FL10" s="131"/>
      <c r="FM10" s="131"/>
      <c r="FN10" s="131"/>
      <c r="FO10" s="131"/>
      <c r="FP10" s="131"/>
      <c r="FQ10" s="131"/>
      <c r="FR10" s="131"/>
      <c r="FS10" s="131"/>
      <c r="FT10" s="131"/>
      <c r="FU10" s="131"/>
      <c r="FV10" s="131"/>
      <c r="FW10" s="131"/>
      <c r="FX10" s="131"/>
      <c r="FY10" s="131"/>
      <c r="FZ10" s="131"/>
      <c r="GA10" s="131"/>
      <c r="GB10" s="131"/>
      <c r="GC10" s="131"/>
      <c r="GD10" s="131"/>
      <c r="GE10" s="131"/>
      <c r="GF10" s="131"/>
      <c r="GG10" s="131"/>
      <c r="GH10" s="131"/>
      <c r="GI10" s="131"/>
      <c r="GJ10" s="131"/>
      <c r="GK10" s="131"/>
      <c r="GL10" s="131"/>
      <c r="GM10" s="131"/>
      <c r="GN10" s="131"/>
      <c r="GO10" s="131"/>
      <c r="GP10" s="131"/>
      <c r="GQ10" s="131"/>
      <c r="GR10" s="131"/>
      <c r="GS10" s="131"/>
      <c r="GT10" s="131"/>
      <c r="GU10" s="131"/>
      <c r="GV10" s="131"/>
      <c r="GW10" s="131"/>
      <c r="GX10" s="131"/>
      <c r="GY10" s="131"/>
      <c r="GZ10" s="131"/>
      <c r="HA10" s="131"/>
      <c r="HB10" s="131"/>
      <c r="HC10" s="131"/>
      <c r="HD10" s="131"/>
      <c r="HE10" s="131"/>
      <c r="HF10" s="131"/>
      <c r="HG10" s="131"/>
      <c r="HH10" s="131"/>
      <c r="HI10" s="131"/>
      <c r="HJ10" s="131"/>
      <c r="HK10" s="131"/>
      <c r="HL10" s="131"/>
      <c r="HM10" s="131"/>
      <c r="HN10" s="131"/>
      <c r="HO10" s="131"/>
      <c r="HP10" s="131"/>
      <c r="HQ10" s="131"/>
      <c r="HR10" s="131"/>
      <c r="HS10" s="131"/>
      <c r="HT10" s="131"/>
      <c r="HU10" s="131"/>
      <c r="HV10" s="131"/>
      <c r="HW10" s="131"/>
      <c r="HX10" s="131"/>
      <c r="HY10" s="131"/>
      <c r="HZ10" s="131"/>
      <c r="IA10" s="131"/>
      <c r="IB10" s="131"/>
      <c r="IC10" s="131"/>
      <c r="ID10" s="131"/>
      <c r="IE10" s="131"/>
      <c r="IF10" s="131"/>
      <c r="IG10" s="131"/>
      <c r="IH10" s="131"/>
      <c r="II10" s="131"/>
      <c r="IJ10" s="131"/>
      <c r="IK10" s="131"/>
      <c r="IL10" s="131"/>
      <c r="IM10" s="131"/>
    </row>
    <row r="11" spans="1:256" ht="13.8" thickBot="1" x14ac:dyDescent="0.3">
      <c r="A11" s="2852"/>
      <c r="B11" s="2852"/>
      <c r="C11" s="2852"/>
      <c r="D11" s="2852"/>
      <c r="E11" s="2852"/>
      <c r="F11" s="2852"/>
      <c r="G11" s="2852"/>
      <c r="H11" s="2852"/>
      <c r="I11" s="2852"/>
      <c r="J11" s="2852"/>
      <c r="K11" s="2852"/>
      <c r="L11" s="2852"/>
      <c r="M11" s="2852"/>
      <c r="P11" s="1878"/>
      <c r="Q11" s="1878"/>
      <c r="R11" s="1879"/>
    </row>
    <row r="12" spans="1:256" ht="63" customHeight="1" thickBot="1" x14ac:dyDescent="0.3">
      <c r="A12" s="1904" t="s">
        <v>30</v>
      </c>
      <c r="B12" s="2853" t="s">
        <v>1250</v>
      </c>
      <c r="C12" s="2703"/>
      <c r="D12" s="2703"/>
      <c r="E12" s="2703"/>
      <c r="F12" s="2854"/>
      <c r="G12" s="1907" t="s">
        <v>1251</v>
      </c>
      <c r="H12" s="2855" t="s">
        <v>1252</v>
      </c>
      <c r="I12" s="2856"/>
      <c r="J12" s="2856"/>
      <c r="K12" s="2856"/>
      <c r="L12" s="2856"/>
      <c r="M12" s="1908" t="s">
        <v>3111</v>
      </c>
      <c r="N12" s="1880"/>
      <c r="O12" s="1880"/>
      <c r="P12" s="1905">
        <f>СС!D20</f>
        <v>601</v>
      </c>
      <c r="Q12" s="1905">
        <f>СС!E20</f>
        <v>8756</v>
      </c>
      <c r="R12" s="1906"/>
    </row>
    <row r="13" spans="1:256" s="1913" customFormat="1" ht="13.8" thickBot="1" x14ac:dyDescent="0.3">
      <c r="A13" s="1909">
        <v>1</v>
      </c>
      <c r="B13" s="2823">
        <v>2</v>
      </c>
      <c r="C13" s="2824"/>
      <c r="D13" s="2824"/>
      <c r="E13" s="2824"/>
      <c r="F13" s="2825"/>
      <c r="G13" s="1910">
        <v>3</v>
      </c>
      <c r="H13" s="2826">
        <v>4</v>
      </c>
      <c r="I13" s="2826"/>
      <c r="J13" s="2826"/>
      <c r="K13" s="2826"/>
      <c r="L13" s="2826"/>
      <c r="M13" s="1911">
        <v>5</v>
      </c>
      <c r="N13" s="1873"/>
      <c r="O13" s="1873"/>
      <c r="P13" s="1912">
        <f>ROUND(P12/4.6/1.266,2)</f>
        <v>103.2</v>
      </c>
      <c r="Q13" s="1913">
        <f>ROUND(Q12/4.75/1.19,2)</f>
        <v>1549.05</v>
      </c>
      <c r="S13" s="1873"/>
      <c r="T13" s="1873"/>
      <c r="U13" s="1873"/>
    </row>
    <row r="14" spans="1:256" s="1882" customFormat="1" x14ac:dyDescent="0.25">
      <c r="A14" s="2827">
        <v>1</v>
      </c>
      <c r="B14" s="2830" t="s">
        <v>1166</v>
      </c>
      <c r="C14" s="2831"/>
      <c r="D14" s="2831"/>
      <c r="E14" s="2831"/>
      <c r="F14" s="2832"/>
      <c r="G14" s="2836" t="s">
        <v>2869</v>
      </c>
      <c r="H14" s="2838">
        <f>P16</f>
        <v>1652.25</v>
      </c>
      <c r="I14" s="2841" t="s">
        <v>3104</v>
      </c>
      <c r="J14" s="2844">
        <v>0.1188</v>
      </c>
      <c r="K14" s="2841" t="s">
        <v>3104</v>
      </c>
      <c r="L14" s="2847">
        <v>5.71</v>
      </c>
      <c r="M14" s="2814">
        <f>ROUND(H14*J14*L14,2)</f>
        <v>1120.8</v>
      </c>
      <c r="N14" s="1881"/>
      <c r="O14" s="1881"/>
      <c r="S14" s="1881"/>
      <c r="T14" s="1881"/>
      <c r="U14" s="1881"/>
    </row>
    <row r="15" spans="1:256" ht="112.2" customHeight="1" x14ac:dyDescent="0.25">
      <c r="A15" s="2828"/>
      <c r="B15" s="2833"/>
      <c r="C15" s="2834"/>
      <c r="D15" s="2834"/>
      <c r="E15" s="2834"/>
      <c r="F15" s="2835"/>
      <c r="G15" s="2837"/>
      <c r="H15" s="2839"/>
      <c r="I15" s="2842"/>
      <c r="J15" s="2845"/>
      <c r="K15" s="2842"/>
      <c r="L15" s="2848"/>
      <c r="M15" s="2815"/>
      <c r="P15" s="1883"/>
      <c r="Q15" s="1884"/>
      <c r="R15" s="1885"/>
      <c r="S15" s="1882"/>
      <c r="T15" s="1882"/>
      <c r="U15" s="1882"/>
    </row>
    <row r="16" spans="1:256" ht="39.6" x14ac:dyDescent="0.25">
      <c r="A16" s="2828"/>
      <c r="B16" s="2833"/>
      <c r="C16" s="2834"/>
      <c r="D16" s="2834"/>
      <c r="E16" s="2834"/>
      <c r="F16" s="2835"/>
      <c r="G16" s="1886" t="s">
        <v>3108</v>
      </c>
      <c r="H16" s="2839"/>
      <c r="I16" s="2842"/>
      <c r="J16" s="2845"/>
      <c r="K16" s="2842"/>
      <c r="L16" s="2848"/>
      <c r="M16" s="2815"/>
      <c r="N16" s="1882"/>
      <c r="O16" s="1887"/>
      <c r="P16" s="1888">
        <f>ROUND(P13+Q13,2)</f>
        <v>1652.25</v>
      </c>
      <c r="Q16" s="1888"/>
      <c r="R16" s="1889">
        <v>18736.32</v>
      </c>
      <c r="S16" s="1882"/>
      <c r="T16" s="1882"/>
      <c r="U16" s="1882"/>
    </row>
    <row r="17" spans="1:251" ht="39.6" x14ac:dyDescent="0.25">
      <c r="A17" s="2828"/>
      <c r="B17" s="2833"/>
      <c r="C17" s="2834"/>
      <c r="D17" s="2834"/>
      <c r="E17" s="2834"/>
      <c r="F17" s="2835"/>
      <c r="G17" s="1886" t="s">
        <v>3109</v>
      </c>
      <c r="H17" s="2839"/>
      <c r="I17" s="2842"/>
      <c r="J17" s="2845"/>
      <c r="K17" s="2842"/>
      <c r="L17" s="2848"/>
      <c r="M17" s="2815"/>
      <c r="N17" s="1882"/>
      <c r="O17" s="1887"/>
      <c r="P17" s="1888"/>
      <c r="Q17" s="1888"/>
      <c r="R17" s="1890"/>
      <c r="S17" s="1882"/>
      <c r="T17" s="1882"/>
      <c r="U17" s="1882"/>
    </row>
    <row r="18" spans="1:251" ht="42.6" customHeight="1" thickBot="1" x14ac:dyDescent="0.3">
      <c r="A18" s="2829"/>
      <c r="B18" s="2833"/>
      <c r="C18" s="2834"/>
      <c r="D18" s="2834"/>
      <c r="E18" s="2834"/>
      <c r="F18" s="2835"/>
      <c r="G18" s="1886" t="s">
        <v>3110</v>
      </c>
      <c r="H18" s="2840"/>
      <c r="I18" s="2843"/>
      <c r="J18" s="2846"/>
      <c r="K18" s="2843"/>
      <c r="L18" s="2849"/>
      <c r="M18" s="2816"/>
      <c r="N18" s="1882"/>
      <c r="O18" s="1887"/>
      <c r="P18" s="1888"/>
      <c r="Q18" s="1888"/>
      <c r="R18" s="1888"/>
      <c r="S18" s="1882"/>
      <c r="T18" s="1882"/>
      <c r="U18" s="1882"/>
    </row>
    <row r="19" spans="1:251" s="1875" customFormat="1" ht="15" thickBot="1" x14ac:dyDescent="0.3">
      <c r="A19" s="136"/>
      <c r="B19" s="2817" t="s">
        <v>3107</v>
      </c>
      <c r="C19" s="2818"/>
      <c r="D19" s="2818"/>
      <c r="E19" s="2818"/>
      <c r="F19" s="2818"/>
      <c r="G19" s="2819"/>
      <c r="H19" s="2820"/>
      <c r="I19" s="2821"/>
      <c r="J19" s="2821"/>
      <c r="K19" s="2821"/>
      <c r="L19" s="2822"/>
      <c r="M19" s="1891">
        <f>M14</f>
        <v>1120.8</v>
      </c>
      <c r="O19" s="1887"/>
      <c r="P19" s="1888"/>
      <c r="S19" s="1873"/>
      <c r="T19" s="1873"/>
      <c r="U19" s="1873"/>
    </row>
    <row r="20" spans="1:251" s="1875" customFormat="1" ht="15" thickBot="1" x14ac:dyDescent="0.3">
      <c r="A20" s="136"/>
      <c r="B20" s="2817" t="s">
        <v>3112</v>
      </c>
      <c r="C20" s="2818"/>
      <c r="D20" s="2818"/>
      <c r="E20" s="2818"/>
      <c r="F20" s="2818"/>
      <c r="G20" s="2819"/>
      <c r="H20" s="2820" t="s">
        <v>3113</v>
      </c>
      <c r="I20" s="2821"/>
      <c r="J20" s="2821"/>
      <c r="K20" s="2821"/>
      <c r="L20" s="2822"/>
      <c r="M20" s="1891">
        <f>ROUND(M19/5.71,2)</f>
        <v>196.29</v>
      </c>
      <c r="O20" s="1887"/>
      <c r="P20" s="1888"/>
      <c r="S20" s="1873"/>
      <c r="T20" s="1873"/>
      <c r="U20" s="1873"/>
    </row>
    <row r="21" spans="1:251" s="1875" customFormat="1" x14ac:dyDescent="0.25">
      <c r="A21" s="1871"/>
      <c r="B21" s="1892"/>
      <c r="C21" s="1892"/>
      <c r="D21" s="1892"/>
      <c r="E21" s="1892"/>
      <c r="F21" s="1892"/>
      <c r="G21" s="1871"/>
      <c r="H21" s="1893"/>
      <c r="I21" s="1871"/>
      <c r="J21" s="1871"/>
      <c r="K21" s="1871"/>
      <c r="L21" s="1871"/>
      <c r="M21" s="1894"/>
      <c r="N21" s="1873"/>
      <c r="O21" s="1873"/>
      <c r="P21" s="1873"/>
      <c r="Q21" s="1895"/>
      <c r="R21" s="1896"/>
    </row>
    <row r="22" spans="1:251" s="1897" customFormat="1" x14ac:dyDescent="0.25">
      <c r="G22" s="1898"/>
      <c r="N22" s="1882"/>
      <c r="O22" s="1882"/>
      <c r="P22" s="1875"/>
      <c r="Q22" s="1875"/>
      <c r="R22" s="1875"/>
      <c r="S22" s="1875"/>
      <c r="T22" s="1875"/>
      <c r="U22" s="1875"/>
    </row>
    <row r="23" spans="1:251" customFormat="1" ht="14.4" x14ac:dyDescent="0.3">
      <c r="A23" s="30"/>
      <c r="B23" s="30" t="s">
        <v>1214</v>
      </c>
      <c r="C23" s="139"/>
      <c r="D23" s="2730"/>
      <c r="E23" s="2730"/>
      <c r="F23" s="246"/>
      <c r="G23" s="935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</row>
    <row r="24" spans="1:251" customFormat="1" ht="14.4" x14ac:dyDescent="0.3">
      <c r="A24" s="160"/>
      <c r="B24" s="160"/>
      <c r="C24" s="160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59"/>
      <c r="AI24" s="159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159"/>
      <c r="BN24" s="159"/>
      <c r="BO24" s="159"/>
      <c r="BP24" s="159"/>
      <c r="BQ24" s="159"/>
      <c r="BR24" s="159"/>
      <c r="BS24" s="159"/>
      <c r="BT24" s="159"/>
      <c r="BU24" s="159"/>
      <c r="BV24" s="159"/>
      <c r="BW24" s="159"/>
      <c r="BX24" s="159"/>
      <c r="BY24" s="159"/>
      <c r="BZ24" s="159"/>
      <c r="CA24" s="159"/>
      <c r="CB24" s="159"/>
      <c r="CC24" s="159"/>
      <c r="CD24" s="159"/>
      <c r="CE24" s="159"/>
      <c r="CF24" s="159"/>
      <c r="CG24" s="159"/>
      <c r="CH24" s="159"/>
      <c r="CI24" s="159"/>
      <c r="CJ24" s="159"/>
      <c r="CK24" s="159"/>
      <c r="CL24" s="159"/>
      <c r="CM24" s="159"/>
      <c r="CN24" s="159"/>
      <c r="CO24" s="159"/>
      <c r="CP24" s="159"/>
      <c r="CQ24" s="159"/>
      <c r="CR24" s="159"/>
      <c r="CS24" s="159"/>
      <c r="CT24" s="159"/>
      <c r="CU24" s="159"/>
      <c r="CV24" s="159"/>
      <c r="CW24" s="159"/>
      <c r="CX24" s="159"/>
      <c r="CY24" s="159"/>
      <c r="CZ24" s="159"/>
      <c r="DA24" s="159"/>
      <c r="DB24" s="159"/>
      <c r="DC24" s="159"/>
      <c r="DD24" s="159"/>
      <c r="DE24" s="159"/>
      <c r="DF24" s="159"/>
      <c r="DG24" s="159"/>
      <c r="DH24" s="159"/>
      <c r="DI24" s="159"/>
      <c r="DJ24" s="159"/>
      <c r="DK24" s="159"/>
      <c r="DL24" s="159"/>
      <c r="DM24" s="159"/>
      <c r="DN24" s="159"/>
      <c r="DO24" s="159"/>
      <c r="DP24" s="159"/>
      <c r="DQ24" s="159"/>
      <c r="DR24" s="159"/>
      <c r="DS24" s="159"/>
      <c r="DT24" s="159"/>
      <c r="DU24" s="159"/>
      <c r="DV24" s="159"/>
      <c r="DW24" s="159"/>
      <c r="DX24" s="159"/>
      <c r="DY24" s="159"/>
      <c r="DZ24" s="159"/>
      <c r="EA24" s="159"/>
      <c r="EB24" s="159"/>
      <c r="EC24" s="159"/>
      <c r="ED24" s="159"/>
      <c r="EE24" s="159"/>
      <c r="EF24" s="159"/>
      <c r="EG24" s="159"/>
      <c r="EH24" s="159"/>
      <c r="EI24" s="159"/>
      <c r="EJ24" s="159"/>
      <c r="EK24" s="159"/>
      <c r="EL24" s="159"/>
      <c r="EM24" s="159"/>
      <c r="EN24" s="159"/>
      <c r="EO24" s="159"/>
      <c r="EP24" s="159"/>
      <c r="EQ24" s="159"/>
      <c r="ER24" s="159"/>
      <c r="ES24" s="159"/>
      <c r="ET24" s="159"/>
      <c r="EU24" s="159"/>
      <c r="EV24" s="159"/>
      <c r="EW24" s="159"/>
      <c r="EX24" s="159"/>
      <c r="EY24" s="159"/>
      <c r="EZ24" s="159"/>
      <c r="FA24" s="159"/>
      <c r="FB24" s="159"/>
      <c r="FC24" s="159"/>
      <c r="FD24" s="159"/>
      <c r="FE24" s="159"/>
      <c r="FF24" s="159"/>
      <c r="FG24" s="159"/>
      <c r="FH24" s="159"/>
      <c r="FI24" s="159"/>
      <c r="FJ24" s="159"/>
      <c r="FK24" s="159"/>
      <c r="FL24" s="159"/>
      <c r="FM24" s="159"/>
      <c r="FN24" s="159"/>
      <c r="FO24" s="159"/>
      <c r="FP24" s="159"/>
      <c r="FQ24" s="159"/>
      <c r="FR24" s="159"/>
      <c r="FS24" s="159"/>
      <c r="FT24" s="159"/>
      <c r="FU24" s="159"/>
      <c r="FV24" s="159"/>
      <c r="FW24" s="159"/>
      <c r="FX24" s="159"/>
      <c r="FY24" s="159"/>
      <c r="FZ24" s="159"/>
      <c r="GA24" s="159"/>
      <c r="GB24" s="159"/>
      <c r="GC24" s="159"/>
      <c r="GD24" s="159"/>
      <c r="GE24" s="159"/>
      <c r="GF24" s="159"/>
      <c r="GG24" s="159"/>
      <c r="GH24" s="159"/>
      <c r="GI24" s="159"/>
      <c r="GJ24" s="159"/>
      <c r="GK24" s="159"/>
      <c r="GL24" s="159"/>
      <c r="GM24" s="159"/>
      <c r="GN24" s="159"/>
      <c r="GO24" s="159"/>
      <c r="GP24" s="159"/>
      <c r="GQ24" s="159"/>
      <c r="GR24" s="159"/>
      <c r="GS24" s="159"/>
      <c r="GT24" s="159"/>
      <c r="GU24" s="159"/>
      <c r="GV24" s="159"/>
      <c r="GW24" s="159"/>
      <c r="GX24" s="159"/>
      <c r="GY24" s="159"/>
      <c r="GZ24" s="159"/>
      <c r="HA24" s="159"/>
      <c r="HB24" s="159"/>
      <c r="HC24" s="159"/>
      <c r="HD24" s="159"/>
      <c r="HE24" s="159"/>
      <c r="HF24" s="159"/>
      <c r="HG24" s="159"/>
      <c r="HH24" s="159"/>
      <c r="HI24" s="159"/>
      <c r="HJ24" s="159"/>
      <c r="HK24" s="159"/>
      <c r="HL24" s="159"/>
      <c r="HM24" s="159"/>
      <c r="HN24" s="159"/>
      <c r="HO24" s="159"/>
      <c r="HP24" s="159"/>
      <c r="HQ24" s="159"/>
      <c r="HR24" s="159"/>
      <c r="HS24" s="159"/>
      <c r="HT24" s="159"/>
      <c r="HU24" s="159"/>
      <c r="HV24" s="159"/>
      <c r="HW24" s="159"/>
      <c r="HX24" s="159"/>
      <c r="HY24" s="159"/>
      <c r="HZ24" s="159"/>
      <c r="IA24" s="159"/>
      <c r="IB24" s="159"/>
      <c r="IC24" s="159"/>
      <c r="ID24" s="159"/>
      <c r="IE24" s="159"/>
      <c r="IF24" s="159"/>
      <c r="IG24" s="159"/>
      <c r="IH24" s="159"/>
      <c r="II24" s="159"/>
      <c r="IJ24" s="159"/>
      <c r="IK24" s="159"/>
      <c r="IL24" s="159"/>
      <c r="IM24" s="159"/>
      <c r="IN24" s="159"/>
      <c r="IO24" s="159"/>
      <c r="IP24" s="159"/>
      <c r="IQ24" s="159"/>
    </row>
    <row r="25" spans="1:251" customFormat="1" ht="14.4" x14ac:dyDescent="0.3">
      <c r="A25" s="160"/>
      <c r="B25" s="160"/>
      <c r="C25" s="160"/>
      <c r="D25" s="159"/>
      <c r="E25" s="159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59"/>
      <c r="AI25" s="159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159"/>
      <c r="BN25" s="159"/>
      <c r="BO25" s="159"/>
      <c r="BP25" s="159"/>
      <c r="BQ25" s="159"/>
      <c r="BR25" s="159"/>
      <c r="BS25" s="159"/>
      <c r="BT25" s="159"/>
      <c r="BU25" s="159"/>
      <c r="BV25" s="159"/>
      <c r="BW25" s="159"/>
      <c r="BX25" s="159"/>
      <c r="BY25" s="159"/>
      <c r="BZ25" s="159"/>
      <c r="CA25" s="159"/>
      <c r="CB25" s="159"/>
      <c r="CC25" s="159"/>
      <c r="CD25" s="159"/>
      <c r="CE25" s="159"/>
      <c r="CF25" s="159"/>
      <c r="CG25" s="159"/>
      <c r="CH25" s="159"/>
      <c r="CI25" s="159"/>
      <c r="CJ25" s="159"/>
      <c r="CK25" s="159"/>
      <c r="CL25" s="159"/>
      <c r="CM25" s="159"/>
      <c r="CN25" s="159"/>
      <c r="CO25" s="159"/>
      <c r="CP25" s="159"/>
      <c r="CQ25" s="159"/>
      <c r="CR25" s="159"/>
      <c r="CS25" s="159"/>
      <c r="CT25" s="159"/>
      <c r="CU25" s="159"/>
      <c r="CV25" s="159"/>
      <c r="CW25" s="159"/>
      <c r="CX25" s="159"/>
      <c r="CY25" s="159"/>
      <c r="CZ25" s="159"/>
      <c r="DA25" s="159"/>
      <c r="DB25" s="159"/>
      <c r="DC25" s="159"/>
      <c r="DD25" s="159"/>
      <c r="DE25" s="159"/>
      <c r="DF25" s="159"/>
      <c r="DG25" s="159"/>
      <c r="DH25" s="159"/>
      <c r="DI25" s="159"/>
      <c r="DJ25" s="159"/>
      <c r="DK25" s="159"/>
      <c r="DL25" s="159"/>
      <c r="DM25" s="159"/>
      <c r="DN25" s="159"/>
      <c r="DO25" s="159"/>
      <c r="DP25" s="159"/>
      <c r="DQ25" s="159"/>
      <c r="DR25" s="159"/>
      <c r="DS25" s="159"/>
      <c r="DT25" s="159"/>
      <c r="DU25" s="159"/>
      <c r="DV25" s="159"/>
      <c r="DW25" s="159"/>
      <c r="DX25" s="159"/>
      <c r="DY25" s="159"/>
      <c r="DZ25" s="159"/>
      <c r="EA25" s="159"/>
      <c r="EB25" s="159"/>
      <c r="EC25" s="159"/>
      <c r="ED25" s="159"/>
      <c r="EE25" s="159"/>
      <c r="EF25" s="159"/>
      <c r="EG25" s="159"/>
      <c r="EH25" s="159"/>
      <c r="EI25" s="159"/>
      <c r="EJ25" s="159"/>
      <c r="EK25" s="159"/>
      <c r="EL25" s="159"/>
      <c r="EM25" s="159"/>
      <c r="EN25" s="159"/>
      <c r="EO25" s="159"/>
      <c r="EP25" s="159"/>
      <c r="EQ25" s="159"/>
      <c r="ER25" s="159"/>
      <c r="ES25" s="159"/>
      <c r="ET25" s="159"/>
      <c r="EU25" s="159"/>
      <c r="EV25" s="159"/>
      <c r="EW25" s="159"/>
      <c r="EX25" s="159"/>
      <c r="EY25" s="159"/>
      <c r="EZ25" s="159"/>
      <c r="FA25" s="159"/>
      <c r="FB25" s="159"/>
      <c r="FC25" s="159"/>
      <c r="FD25" s="159"/>
      <c r="FE25" s="159"/>
      <c r="FF25" s="159"/>
      <c r="FG25" s="159"/>
      <c r="FH25" s="159"/>
      <c r="FI25" s="159"/>
      <c r="FJ25" s="159"/>
      <c r="FK25" s="159"/>
      <c r="FL25" s="159"/>
      <c r="FM25" s="159"/>
      <c r="FN25" s="159"/>
      <c r="FO25" s="159"/>
      <c r="FP25" s="159"/>
      <c r="FQ25" s="159"/>
      <c r="FR25" s="159"/>
      <c r="FS25" s="159"/>
      <c r="FT25" s="159"/>
      <c r="FU25" s="159"/>
      <c r="FV25" s="159"/>
      <c r="FW25" s="159"/>
      <c r="FX25" s="159"/>
      <c r="FY25" s="159"/>
      <c r="FZ25" s="159"/>
      <c r="GA25" s="159"/>
      <c r="GB25" s="159"/>
      <c r="GC25" s="159"/>
      <c r="GD25" s="159"/>
      <c r="GE25" s="159"/>
      <c r="GF25" s="159"/>
      <c r="GG25" s="159"/>
      <c r="GH25" s="159"/>
      <c r="GI25" s="159"/>
      <c r="GJ25" s="159"/>
      <c r="GK25" s="159"/>
      <c r="GL25" s="159"/>
      <c r="GM25" s="159"/>
      <c r="GN25" s="159"/>
      <c r="GO25" s="159"/>
      <c r="GP25" s="159"/>
      <c r="GQ25" s="159"/>
      <c r="GR25" s="159"/>
      <c r="GS25" s="159"/>
      <c r="GT25" s="159"/>
      <c r="GU25" s="159"/>
      <c r="GV25" s="159"/>
      <c r="GW25" s="159"/>
      <c r="GX25" s="159"/>
      <c r="GY25" s="159"/>
      <c r="GZ25" s="159"/>
      <c r="HA25" s="159"/>
      <c r="HB25" s="159"/>
      <c r="HC25" s="159"/>
      <c r="HD25" s="159"/>
      <c r="HE25" s="159"/>
      <c r="HF25" s="159"/>
      <c r="HG25" s="159"/>
      <c r="HH25" s="159"/>
      <c r="HI25" s="159"/>
      <c r="HJ25" s="159"/>
      <c r="HK25" s="159"/>
      <c r="HL25" s="159"/>
      <c r="HM25" s="159"/>
      <c r="HN25" s="159"/>
      <c r="HO25" s="159"/>
      <c r="HP25" s="159"/>
      <c r="HQ25" s="159"/>
      <c r="HR25" s="159"/>
      <c r="HS25" s="159"/>
      <c r="HT25" s="159"/>
      <c r="HU25" s="159"/>
      <c r="HV25" s="159"/>
      <c r="HW25" s="159"/>
      <c r="HX25" s="159"/>
      <c r="HY25" s="159"/>
      <c r="HZ25" s="159"/>
      <c r="IA25" s="159"/>
      <c r="IB25" s="159"/>
      <c r="IC25" s="159"/>
      <c r="ID25" s="159"/>
      <c r="IE25" s="159"/>
      <c r="IF25" s="159"/>
      <c r="IG25" s="159"/>
      <c r="IH25" s="159"/>
      <c r="II25" s="159"/>
      <c r="IJ25" s="159"/>
      <c r="IK25" s="159"/>
      <c r="IL25" s="159"/>
      <c r="IM25" s="159"/>
      <c r="IN25" s="159"/>
      <c r="IO25" s="159"/>
      <c r="IP25" s="159"/>
      <c r="IQ25" s="159"/>
    </row>
    <row r="26" spans="1:251" customFormat="1" ht="14.4" x14ac:dyDescent="0.3">
      <c r="A26" s="160"/>
      <c r="B26" s="160"/>
      <c r="C26" s="160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59"/>
      <c r="AH26" s="159"/>
      <c r="AI26" s="159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159"/>
      <c r="BN26" s="159"/>
      <c r="BO26" s="159"/>
      <c r="BP26" s="159"/>
      <c r="BQ26" s="159"/>
      <c r="BR26" s="159"/>
      <c r="BS26" s="159"/>
      <c r="BT26" s="159"/>
      <c r="BU26" s="159"/>
      <c r="BV26" s="159"/>
      <c r="BW26" s="159"/>
      <c r="BX26" s="159"/>
      <c r="BY26" s="159"/>
      <c r="BZ26" s="159"/>
      <c r="CA26" s="159"/>
      <c r="CB26" s="159"/>
      <c r="CC26" s="159"/>
      <c r="CD26" s="159"/>
      <c r="CE26" s="159"/>
      <c r="CF26" s="159"/>
      <c r="CG26" s="159"/>
      <c r="CH26" s="159"/>
      <c r="CI26" s="159"/>
      <c r="CJ26" s="159"/>
      <c r="CK26" s="159"/>
      <c r="CL26" s="159"/>
      <c r="CM26" s="159"/>
      <c r="CN26" s="159"/>
      <c r="CO26" s="159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9"/>
      <c r="DV26" s="159"/>
      <c r="DW26" s="159"/>
      <c r="DX26" s="159"/>
      <c r="DY26" s="159"/>
      <c r="DZ26" s="159"/>
      <c r="EA26" s="159"/>
      <c r="EB26" s="159"/>
      <c r="EC26" s="159"/>
      <c r="ED26" s="159"/>
      <c r="EE26" s="159"/>
      <c r="EF26" s="159"/>
      <c r="EG26" s="159"/>
      <c r="EH26" s="159"/>
      <c r="EI26" s="159"/>
      <c r="EJ26" s="159"/>
      <c r="EK26" s="159"/>
      <c r="EL26" s="159"/>
      <c r="EM26" s="159"/>
      <c r="EN26" s="159"/>
      <c r="EO26" s="159"/>
      <c r="EP26" s="159"/>
      <c r="EQ26" s="159"/>
      <c r="ER26" s="159"/>
      <c r="ES26" s="159"/>
      <c r="ET26" s="159"/>
      <c r="EU26" s="159"/>
      <c r="EV26" s="159"/>
      <c r="EW26" s="159"/>
      <c r="EX26" s="159"/>
      <c r="EY26" s="159"/>
      <c r="EZ26" s="159"/>
      <c r="FA26" s="159"/>
      <c r="FB26" s="159"/>
      <c r="FC26" s="159"/>
      <c r="FD26" s="159"/>
      <c r="FE26" s="159"/>
      <c r="FF26" s="159"/>
      <c r="FG26" s="159"/>
      <c r="FH26" s="159"/>
      <c r="FI26" s="159"/>
      <c r="FJ26" s="159"/>
      <c r="FK26" s="159"/>
      <c r="FL26" s="159"/>
      <c r="FM26" s="159"/>
      <c r="FN26" s="159"/>
      <c r="FO26" s="159"/>
      <c r="FP26" s="159"/>
      <c r="FQ26" s="159"/>
      <c r="FR26" s="159"/>
      <c r="FS26" s="159"/>
      <c r="FT26" s="159"/>
      <c r="FU26" s="159"/>
      <c r="FV26" s="159"/>
      <c r="FW26" s="159"/>
      <c r="FX26" s="159"/>
      <c r="FY26" s="159"/>
      <c r="FZ26" s="159"/>
      <c r="GA26" s="159"/>
      <c r="GB26" s="159"/>
      <c r="GC26" s="159"/>
      <c r="GD26" s="159"/>
      <c r="GE26" s="159"/>
      <c r="GF26" s="159"/>
      <c r="GG26" s="159"/>
      <c r="GH26" s="159"/>
      <c r="GI26" s="159"/>
      <c r="GJ26" s="159"/>
      <c r="GK26" s="159"/>
      <c r="GL26" s="159"/>
      <c r="GM26" s="159"/>
      <c r="GN26" s="159"/>
      <c r="GO26" s="159"/>
      <c r="GP26" s="159"/>
      <c r="GQ26" s="159"/>
      <c r="GR26" s="159"/>
      <c r="GS26" s="159"/>
      <c r="GT26" s="159"/>
      <c r="GU26" s="159"/>
      <c r="GV26" s="159"/>
      <c r="GW26" s="159"/>
      <c r="GX26" s="159"/>
      <c r="GY26" s="159"/>
      <c r="GZ26" s="159"/>
      <c r="HA26" s="159"/>
      <c r="HB26" s="159"/>
      <c r="HC26" s="159"/>
      <c r="HD26" s="159"/>
      <c r="HE26" s="159"/>
      <c r="HF26" s="159"/>
      <c r="HG26" s="159"/>
      <c r="HH26" s="159"/>
      <c r="HI26" s="159"/>
      <c r="HJ26" s="159"/>
      <c r="HK26" s="159"/>
      <c r="HL26" s="159"/>
      <c r="HM26" s="159"/>
      <c r="HN26" s="159"/>
      <c r="HO26" s="159"/>
      <c r="HP26" s="159"/>
      <c r="HQ26" s="159"/>
      <c r="HR26" s="159"/>
      <c r="HS26" s="159"/>
      <c r="HT26" s="159"/>
      <c r="HU26" s="159"/>
      <c r="HV26" s="159"/>
      <c r="HW26" s="159"/>
      <c r="HX26" s="159"/>
      <c r="HY26" s="159"/>
      <c r="HZ26" s="159"/>
      <c r="IA26" s="159"/>
      <c r="IB26" s="159"/>
      <c r="IC26" s="159"/>
      <c r="ID26" s="159"/>
      <c r="IE26" s="159"/>
      <c r="IF26" s="159"/>
      <c r="IG26" s="159"/>
      <c r="IH26" s="159"/>
      <c r="II26" s="159"/>
      <c r="IJ26" s="159"/>
      <c r="IK26" s="159"/>
      <c r="IL26" s="159"/>
      <c r="IM26" s="159"/>
      <c r="IN26" s="159"/>
      <c r="IO26" s="159"/>
      <c r="IP26" s="159"/>
      <c r="IQ26" s="159"/>
    </row>
    <row r="27" spans="1:251" customFormat="1" ht="14.4" x14ac:dyDescent="0.3">
      <c r="A27" s="165"/>
      <c r="B27" s="160" t="s">
        <v>1215</v>
      </c>
      <c r="C27" s="1914"/>
      <c r="D27" s="248"/>
      <c r="E27" s="160"/>
      <c r="F27" s="248"/>
      <c r="G27" s="1915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  <c r="FT27" s="159"/>
      <c r="FU27" s="159"/>
      <c r="FV27" s="159"/>
      <c r="FW27" s="159"/>
      <c r="FX27" s="159"/>
      <c r="FY27" s="159"/>
      <c r="FZ27" s="159"/>
      <c r="GA27" s="159"/>
      <c r="GB27" s="159"/>
      <c r="GC27" s="159"/>
      <c r="GD27" s="159"/>
      <c r="GE27" s="159"/>
      <c r="GF27" s="159"/>
      <c r="GG27" s="159"/>
      <c r="GH27" s="159"/>
      <c r="GI27" s="159"/>
      <c r="GJ27" s="159"/>
      <c r="GK27" s="159"/>
      <c r="GL27" s="159"/>
      <c r="GM27" s="159"/>
      <c r="GN27" s="159"/>
      <c r="GO27" s="159"/>
      <c r="GP27" s="159"/>
      <c r="GQ27" s="159"/>
      <c r="GR27" s="159"/>
      <c r="GS27" s="159"/>
      <c r="GT27" s="159"/>
      <c r="GU27" s="159"/>
      <c r="GV27" s="159"/>
      <c r="GW27" s="159"/>
      <c r="GX27" s="159"/>
      <c r="GY27" s="159"/>
      <c r="GZ27" s="159"/>
      <c r="HA27" s="159"/>
      <c r="HB27" s="159"/>
      <c r="HC27" s="159"/>
      <c r="HD27" s="159"/>
      <c r="HE27" s="159"/>
      <c r="HF27" s="159"/>
      <c r="HG27" s="159"/>
      <c r="HH27" s="159"/>
      <c r="HI27" s="159"/>
      <c r="HJ27" s="159"/>
      <c r="HK27" s="159"/>
      <c r="HL27" s="159"/>
      <c r="HM27" s="159"/>
      <c r="HN27" s="159"/>
      <c r="HO27" s="159"/>
      <c r="HP27" s="159"/>
      <c r="HQ27" s="159"/>
      <c r="HR27" s="159"/>
      <c r="HS27" s="159"/>
      <c r="HT27" s="159"/>
      <c r="HU27" s="159"/>
      <c r="HV27" s="159"/>
      <c r="HW27" s="159"/>
      <c r="HX27" s="159"/>
      <c r="HY27" s="159"/>
      <c r="HZ27" s="159"/>
      <c r="IA27" s="159"/>
      <c r="IB27" s="159"/>
      <c r="IC27" s="159"/>
      <c r="ID27" s="159"/>
      <c r="IE27" s="159"/>
      <c r="IF27" s="159"/>
      <c r="IG27" s="159"/>
      <c r="IH27" s="159"/>
      <c r="II27" s="159"/>
      <c r="IJ27" s="159"/>
      <c r="IK27" s="159"/>
      <c r="IL27" s="159"/>
      <c r="IM27" s="159"/>
      <c r="IN27" s="159"/>
      <c r="IO27" s="159"/>
      <c r="IP27" s="159"/>
      <c r="IQ27" s="159"/>
    </row>
    <row r="28" spans="1:251" s="1881" customFormat="1" x14ac:dyDescent="0.25">
      <c r="A28" s="1899"/>
      <c r="B28" s="1899"/>
      <c r="C28" s="1899"/>
      <c r="D28" s="1899"/>
      <c r="E28" s="1900"/>
      <c r="G28" s="1899"/>
      <c r="H28" s="1899"/>
      <c r="I28" s="1899"/>
      <c r="J28" s="1899"/>
      <c r="K28" s="1899"/>
      <c r="L28" s="1899"/>
      <c r="M28" s="1899"/>
      <c r="N28" s="1899"/>
      <c r="O28" s="1899"/>
      <c r="P28" s="1899"/>
    </row>
    <row r="29" spans="1:251" x14ac:dyDescent="0.25">
      <c r="A29" s="1897"/>
      <c r="B29" s="1899"/>
      <c r="C29" s="1897"/>
      <c r="E29" s="1898"/>
      <c r="G29" s="1897"/>
      <c r="H29" s="1900"/>
      <c r="I29" s="1897"/>
      <c r="J29" s="1897"/>
      <c r="K29" s="1897"/>
      <c r="L29" s="1897"/>
      <c r="M29" s="1897"/>
      <c r="N29" s="1897"/>
      <c r="O29" s="1897"/>
      <c r="P29" s="1897"/>
    </row>
    <row r="30" spans="1:251" s="1897" customFormat="1" x14ac:dyDescent="0.3">
      <c r="D30" s="1898"/>
      <c r="F30" s="1901"/>
    </row>
    <row r="31" spans="1:251" s="1902" customFormat="1" x14ac:dyDescent="0.25">
      <c r="F31" s="1903"/>
    </row>
  </sheetData>
  <mergeCells count="27">
    <mergeCell ref="A6:M6"/>
    <mergeCell ref="A1:M1"/>
    <mergeCell ref="A2:M2"/>
    <mergeCell ref="A3:M3"/>
    <mergeCell ref="A4:M4"/>
    <mergeCell ref="A5:M5"/>
    <mergeCell ref="A7:M7"/>
    <mergeCell ref="A8:Q8"/>
    <mergeCell ref="A11:M11"/>
    <mergeCell ref="B12:F12"/>
    <mergeCell ref="H12:L12"/>
    <mergeCell ref="D23:E23"/>
    <mergeCell ref="B13:F13"/>
    <mergeCell ref="H13:L13"/>
    <mergeCell ref="A14:A18"/>
    <mergeCell ref="B14:F18"/>
    <mergeCell ref="G14:G15"/>
    <mergeCell ref="H14:H18"/>
    <mergeCell ref="I14:I18"/>
    <mergeCell ref="J14:J18"/>
    <mergeCell ref="K14:K18"/>
    <mergeCell ref="L14:L18"/>
    <mergeCell ref="M14:M18"/>
    <mergeCell ref="B19:G19"/>
    <mergeCell ref="H19:L19"/>
    <mergeCell ref="B20:G20"/>
    <mergeCell ref="H20:L20"/>
  </mergeCells>
  <pageMargins left="0.70866141732283472" right="0.70866141732283472" top="0.74803149606299213" bottom="0.74803149606299213" header="0.31496062992125984" footer="0.31496062992125984"/>
  <pageSetup paperSize="9" scale="97" firstPageNumber="146" orientation="portrait" useFirstPageNumber="1" r:id="rId1"/>
  <headerFooter>
    <oddFooter>&amp;RСтраница &amp;P</oddFooter>
  </headerFooter>
  <colBreaks count="1" manualBreakCount="1">
    <brk id="13" max="1048575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view="pageBreakPreview" topLeftCell="A10" zoomScaleNormal="100" zoomScaleSheetLayoutView="100" workbookViewId="0">
      <selection activeCell="C29" sqref="C29"/>
    </sheetView>
  </sheetViews>
  <sheetFormatPr defaultColWidth="9.109375" defaultRowHeight="13.8" x14ac:dyDescent="0.25"/>
  <cols>
    <col min="1" max="1" width="5" style="2" customWidth="1"/>
    <col min="2" max="2" width="24.88671875" style="3" customWidth="1"/>
    <col min="3" max="3" width="43.33203125" style="2" customWidth="1"/>
    <col min="4" max="4" width="15.44140625" style="4" customWidth="1"/>
    <col min="5" max="5" width="15.33203125" style="4" customWidth="1"/>
    <col min="6" max="6" width="15.109375" style="4" customWidth="1"/>
    <col min="7" max="7" width="15.44140625" style="4" customWidth="1"/>
    <col min="8" max="8" width="16.33203125" style="4" customWidth="1"/>
    <col min="9" max="9" width="0" style="2" hidden="1" customWidth="1"/>
    <col min="10" max="10" width="23.44140625" style="2" customWidth="1"/>
    <col min="11" max="16384" width="9.109375" style="2"/>
  </cols>
  <sheetData>
    <row r="1" spans="1:10" x14ac:dyDescent="0.25">
      <c r="H1" s="4" t="s">
        <v>1129</v>
      </c>
    </row>
    <row r="2" spans="1:10" x14ac:dyDescent="0.25">
      <c r="A2" s="2" t="s">
        <v>1130</v>
      </c>
      <c r="C2" s="2551" t="s">
        <v>1216</v>
      </c>
      <c r="D2" s="2552"/>
      <c r="E2" s="2552"/>
      <c r="F2" s="2552"/>
      <c r="G2" s="2552"/>
      <c r="H2" s="2552"/>
    </row>
    <row r="3" spans="1:10" x14ac:dyDescent="0.25">
      <c r="C3" s="2553" t="s">
        <v>1131</v>
      </c>
      <c r="D3" s="2553"/>
      <c r="E3" s="2553"/>
      <c r="F3" s="2553"/>
      <c r="G3" s="2553"/>
      <c r="H3" s="2553"/>
    </row>
    <row r="4" spans="1:10" x14ac:dyDescent="0.25">
      <c r="A4" s="2520" t="s">
        <v>1132</v>
      </c>
      <c r="B4" s="2520"/>
      <c r="C4" s="5">
        <f>H22</f>
        <v>58.99</v>
      </c>
      <c r="D4" s="4" t="s">
        <v>18</v>
      </c>
      <c r="G4" s="6"/>
    </row>
    <row r="5" spans="1:10" ht="15" customHeight="1" x14ac:dyDescent="0.25">
      <c r="A5" s="313"/>
      <c r="B5" s="8"/>
      <c r="C5" s="5"/>
      <c r="G5" s="6"/>
    </row>
    <row r="6" spans="1:10" hidden="1" x14ac:dyDescent="0.25">
      <c r="A6" s="2520" t="s">
        <v>1133</v>
      </c>
      <c r="B6" s="2520"/>
      <c r="C6" s="9" t="e">
        <f>#REF!</f>
        <v>#REF!</v>
      </c>
      <c r="D6" s="4" t="s">
        <v>18</v>
      </c>
      <c r="E6" s="6"/>
      <c r="F6" s="6"/>
      <c r="G6" s="6"/>
    </row>
    <row r="7" spans="1:10" x14ac:dyDescent="0.25">
      <c r="A7" s="2521" t="s">
        <v>2681</v>
      </c>
      <c r="B7" s="2521"/>
      <c r="C7" s="2521"/>
      <c r="D7" s="2521"/>
      <c r="E7" s="2521"/>
      <c r="F7" s="2521"/>
      <c r="G7" s="2521"/>
      <c r="H7" s="2521"/>
    </row>
    <row r="8" spans="1:10" ht="29.25" customHeight="1" x14ac:dyDescent="0.25">
      <c r="A8" s="2550" t="s">
        <v>4</v>
      </c>
      <c r="B8" s="2550"/>
      <c r="C8" s="2550"/>
      <c r="D8" s="2550"/>
      <c r="E8" s="2550"/>
      <c r="F8" s="2550"/>
      <c r="G8" s="2550"/>
      <c r="H8" s="2550"/>
      <c r="J8" s="314"/>
    </row>
    <row r="9" spans="1:10" x14ac:dyDescent="0.25">
      <c r="A9" s="10" t="s">
        <v>1135</v>
      </c>
      <c r="H9" s="4" t="s">
        <v>1136</v>
      </c>
    </row>
    <row r="10" spans="1:10" s="11" customFormat="1" x14ac:dyDescent="0.3">
      <c r="A10" s="2526" t="s">
        <v>1137</v>
      </c>
      <c r="B10" s="2543" t="s">
        <v>1138</v>
      </c>
      <c r="C10" s="2526" t="s">
        <v>1139</v>
      </c>
      <c r="D10" s="2545" t="s">
        <v>1140</v>
      </c>
      <c r="E10" s="2546"/>
      <c r="F10" s="2546"/>
      <c r="G10" s="2547"/>
      <c r="H10" s="2548" t="s">
        <v>1141</v>
      </c>
    </row>
    <row r="11" spans="1:10" s="11" customFormat="1" ht="41.4" x14ac:dyDescent="0.3">
      <c r="A11" s="2527"/>
      <c r="B11" s="2544"/>
      <c r="C11" s="2527"/>
      <c r="D11" s="12" t="s">
        <v>20</v>
      </c>
      <c r="E11" s="12" t="s">
        <v>23</v>
      </c>
      <c r="F11" s="12" t="s">
        <v>1142</v>
      </c>
      <c r="G11" s="12" t="s">
        <v>28</v>
      </c>
      <c r="H11" s="2549"/>
    </row>
    <row r="12" spans="1:10" x14ac:dyDescent="0.25">
      <c r="A12" s="14">
        <v>1</v>
      </c>
      <c r="B12" s="15">
        <v>2</v>
      </c>
      <c r="C12" s="14">
        <v>3</v>
      </c>
      <c r="D12" s="16">
        <v>4</v>
      </c>
      <c r="E12" s="16">
        <v>5</v>
      </c>
      <c r="F12" s="16">
        <v>6</v>
      </c>
      <c r="G12" s="16">
        <v>7</v>
      </c>
      <c r="H12" s="16">
        <v>8</v>
      </c>
    </row>
    <row r="13" spans="1:10" x14ac:dyDescent="0.25">
      <c r="A13" s="2530" t="s">
        <v>1154</v>
      </c>
      <c r="B13" s="2531"/>
      <c r="C13" s="2531"/>
      <c r="D13" s="2531"/>
      <c r="E13" s="2531"/>
      <c r="F13" s="2531"/>
      <c r="G13" s="2531"/>
      <c r="H13" s="2532"/>
    </row>
    <row r="14" spans="1:10" s="50" customFormat="1" ht="27.6" x14ac:dyDescent="0.3">
      <c r="A14" s="71" t="s">
        <v>44</v>
      </c>
      <c r="B14" s="72" t="s">
        <v>1155</v>
      </c>
      <c r="C14" s="48" t="s">
        <v>9</v>
      </c>
      <c r="D14" s="39"/>
      <c r="E14" s="39"/>
      <c r="F14" s="39"/>
      <c r="G14" s="73">
        <f>'09-01-01в'!L927/1000</f>
        <v>39.42</v>
      </c>
      <c r="H14" s="39">
        <f>G14</f>
        <v>39.42</v>
      </c>
    </row>
    <row r="15" spans="1:10" s="50" customFormat="1" ht="27.6" x14ac:dyDescent="0.3">
      <c r="A15" s="71" t="s">
        <v>60</v>
      </c>
      <c r="B15" s="72" t="s">
        <v>1422</v>
      </c>
      <c r="C15" s="48" t="s">
        <v>354</v>
      </c>
      <c r="D15" s="39"/>
      <c r="E15" s="39"/>
      <c r="F15" s="39"/>
      <c r="G15" s="73">
        <f>'09-01-02в'!L640/1000</f>
        <v>17.850000000000001</v>
      </c>
      <c r="H15" s="39">
        <f>G15</f>
        <v>17.850000000000001</v>
      </c>
    </row>
    <row r="16" spans="1:10" s="30" customFormat="1" x14ac:dyDescent="0.3">
      <c r="A16" s="66"/>
      <c r="B16" s="74"/>
      <c r="C16" s="68" t="s">
        <v>1156</v>
      </c>
      <c r="D16" s="53"/>
      <c r="E16" s="53"/>
      <c r="F16" s="53"/>
      <c r="G16" s="53">
        <f>G14+G15</f>
        <v>57.27</v>
      </c>
      <c r="H16" s="53">
        <f t="shared" ref="H16" si="0">SUM(D16:G16)</f>
        <v>57.27</v>
      </c>
    </row>
    <row r="17" spans="1:9" s="126" customFormat="1" ht="18" customHeight="1" x14ac:dyDescent="0.3">
      <c r="A17" s="120"/>
      <c r="B17" s="121"/>
      <c r="C17" s="122" t="s">
        <v>1190</v>
      </c>
      <c r="D17" s="123"/>
      <c r="E17" s="123"/>
      <c r="F17" s="123"/>
      <c r="G17" s="123">
        <f>G14</f>
        <v>39.42</v>
      </c>
      <c r="H17" s="124">
        <f>SUM(D17:G17)</f>
        <v>39.42</v>
      </c>
      <c r="I17" s="125"/>
    </row>
    <row r="18" spans="1:9" s="126" customFormat="1" ht="18" customHeight="1" x14ac:dyDescent="0.3">
      <c r="A18" s="120"/>
      <c r="B18" s="121"/>
      <c r="C18" s="122" t="s">
        <v>1191</v>
      </c>
      <c r="D18" s="123"/>
      <c r="E18" s="123"/>
      <c r="F18" s="123"/>
      <c r="G18" s="123">
        <f>G15</f>
        <v>17.850000000000001</v>
      </c>
      <c r="H18" s="124">
        <f>SUM(D18:G18)</f>
        <v>17.850000000000001</v>
      </c>
      <c r="I18" s="125"/>
    </row>
    <row r="19" spans="1:9" s="30" customFormat="1" ht="41.4" x14ac:dyDescent="0.3">
      <c r="A19" s="82" t="s">
        <v>66</v>
      </c>
      <c r="B19" s="91" t="s">
        <v>1169</v>
      </c>
      <c r="C19" s="61" t="s">
        <v>2683</v>
      </c>
      <c r="D19" s="22"/>
      <c r="E19" s="22"/>
      <c r="F19" s="22"/>
      <c r="G19" s="22">
        <f>ROUND(G16*3%,2)</f>
        <v>1.72</v>
      </c>
      <c r="H19" s="22">
        <f t="shared" ref="H19:H24" si="1">SUM(D19:G19)</f>
        <v>1.72</v>
      </c>
    </row>
    <row r="20" spans="1:9" s="126" customFormat="1" ht="18" customHeight="1" x14ac:dyDescent="0.3">
      <c r="A20" s="120"/>
      <c r="B20" s="121"/>
      <c r="C20" s="122" t="s">
        <v>1190</v>
      </c>
      <c r="D20" s="123"/>
      <c r="E20" s="123"/>
      <c r="F20" s="123"/>
      <c r="G20" s="123">
        <f>ROUND(G17*0.03,2)</f>
        <v>1.18</v>
      </c>
      <c r="H20" s="124">
        <f t="shared" si="1"/>
        <v>1.18</v>
      </c>
      <c r="I20" s="125"/>
    </row>
    <row r="21" spans="1:9" s="126" customFormat="1" ht="18" customHeight="1" x14ac:dyDescent="0.3">
      <c r="A21" s="120"/>
      <c r="B21" s="121"/>
      <c r="C21" s="122" t="s">
        <v>1191</v>
      </c>
      <c r="D21" s="123"/>
      <c r="E21" s="123"/>
      <c r="F21" s="123"/>
      <c r="G21" s="123">
        <f>ROUND(G18*0.03,2)</f>
        <v>0.54</v>
      </c>
      <c r="H21" s="124">
        <f t="shared" si="1"/>
        <v>0.54</v>
      </c>
      <c r="I21" s="125"/>
    </row>
    <row r="22" spans="1:9" ht="27.6" x14ac:dyDescent="0.25">
      <c r="A22" s="25"/>
      <c r="B22" s="92"/>
      <c r="C22" s="93" t="s">
        <v>1171</v>
      </c>
      <c r="D22" s="29"/>
      <c r="E22" s="29"/>
      <c r="F22" s="29"/>
      <c r="G22" s="29">
        <f>G16+G19</f>
        <v>58.99</v>
      </c>
      <c r="H22" s="29">
        <f t="shared" si="1"/>
        <v>58.99</v>
      </c>
      <c r="I22" s="58"/>
    </row>
    <row r="23" spans="1:9" s="126" customFormat="1" ht="18" customHeight="1" x14ac:dyDescent="0.3">
      <c r="A23" s="120"/>
      <c r="B23" s="121"/>
      <c r="C23" s="122" t="s">
        <v>1190</v>
      </c>
      <c r="D23" s="123"/>
      <c r="E23" s="123"/>
      <c r="F23" s="123"/>
      <c r="G23" s="123">
        <f>G17+G20</f>
        <v>40.6</v>
      </c>
      <c r="H23" s="124">
        <f t="shared" si="1"/>
        <v>40.6</v>
      </c>
      <c r="I23" s="125"/>
    </row>
    <row r="24" spans="1:9" s="126" customFormat="1" ht="18" customHeight="1" x14ac:dyDescent="0.3">
      <c r="A24" s="120"/>
      <c r="B24" s="121"/>
      <c r="C24" s="122" t="s">
        <v>1191</v>
      </c>
      <c r="D24" s="123"/>
      <c r="E24" s="123"/>
      <c r="F24" s="123"/>
      <c r="G24" s="123">
        <f>G18+G21</f>
        <v>18.39</v>
      </c>
      <c r="H24" s="124">
        <f t="shared" si="1"/>
        <v>18.39</v>
      </c>
      <c r="I24" s="125"/>
    </row>
    <row r="26" spans="1:9" x14ac:dyDescent="0.25">
      <c r="B26" s="94" t="s">
        <v>1172</v>
      </c>
      <c r="E26" s="95"/>
    </row>
    <row r="27" spans="1:9" ht="15.6" x14ac:dyDescent="0.3">
      <c r="B27" s="3" t="s">
        <v>1242</v>
      </c>
      <c r="D27" s="96"/>
      <c r="E27" s="223" t="s">
        <v>1243</v>
      </c>
      <c r="F27" s="6"/>
      <c r="G27" s="6"/>
      <c r="H27" s="6"/>
    </row>
    <row r="28" spans="1:9" x14ac:dyDescent="0.25">
      <c r="D28" s="6"/>
      <c r="E28" s="185"/>
      <c r="F28" s="6"/>
      <c r="G28" s="6"/>
      <c r="H28" s="6"/>
    </row>
    <row r="29" spans="1:9" x14ac:dyDescent="0.25">
      <c r="B29" s="3" t="s">
        <v>1173</v>
      </c>
      <c r="C29" s="97"/>
      <c r="D29" s="98"/>
      <c r="E29" s="185" t="s">
        <v>1245</v>
      </c>
      <c r="F29" s="6"/>
      <c r="G29" s="6"/>
      <c r="H29" s="6"/>
    </row>
    <row r="30" spans="1:9" x14ac:dyDescent="0.25">
      <c r="D30" s="6"/>
      <c r="E30" s="6"/>
      <c r="F30" s="6"/>
      <c r="G30" s="6"/>
      <c r="H30" s="6"/>
    </row>
    <row r="31" spans="1:9" x14ac:dyDescent="0.25">
      <c r="B31" s="3" t="s">
        <v>1174</v>
      </c>
      <c r="C31" s="97"/>
      <c r="D31" s="96"/>
      <c r="E31" s="6"/>
      <c r="F31" s="6"/>
      <c r="G31" s="6"/>
      <c r="H31" s="6"/>
    </row>
    <row r="32" spans="1:9" x14ac:dyDescent="0.25">
      <c r="B32" s="94" t="s">
        <v>1175</v>
      </c>
      <c r="C32" s="100"/>
      <c r="D32" s="6"/>
      <c r="E32" s="6"/>
      <c r="F32" s="6"/>
      <c r="G32" s="6"/>
      <c r="H32" s="6"/>
    </row>
    <row r="33" spans="2:8" x14ac:dyDescent="0.25">
      <c r="B33" s="101"/>
      <c r="C33" s="102"/>
      <c r="D33" s="96"/>
      <c r="E33" s="99"/>
      <c r="F33" s="6"/>
      <c r="G33" s="6"/>
      <c r="H33" s="6"/>
    </row>
    <row r="34" spans="2:8" x14ac:dyDescent="0.25">
      <c r="B34" s="2"/>
      <c r="D34" s="2"/>
      <c r="E34" s="2"/>
      <c r="F34" s="2"/>
      <c r="G34" s="2"/>
      <c r="H34" s="2"/>
    </row>
    <row r="35" spans="2:8" x14ac:dyDescent="0.25">
      <c r="B35" s="332"/>
      <c r="D35" s="2"/>
      <c r="E35" s="2"/>
      <c r="F35" s="2"/>
      <c r="G35" s="2"/>
      <c r="H35" s="2"/>
    </row>
    <row r="36" spans="2:8" x14ac:dyDescent="0.25">
      <c r="D36" s="6"/>
      <c r="E36" s="6"/>
      <c r="F36" s="6"/>
      <c r="G36" s="6"/>
      <c r="H36" s="6"/>
    </row>
  </sheetData>
  <mergeCells count="12">
    <mergeCell ref="A13:H13"/>
    <mergeCell ref="A10:A11"/>
    <mergeCell ref="B10:B11"/>
    <mergeCell ref="C10:C11"/>
    <mergeCell ref="D10:G10"/>
    <mergeCell ref="H10:H11"/>
    <mergeCell ref="A8:H8"/>
    <mergeCell ref="C2:H2"/>
    <mergeCell ref="C3:H3"/>
    <mergeCell ref="A4:B4"/>
    <mergeCell ref="A6:B6"/>
    <mergeCell ref="A7:H7"/>
  </mergeCells>
  <pageMargins left="0.70866141732283472" right="0.70866141732283472" top="0.74803149606299213" bottom="0.74803149606299213" header="0.31496062992125984" footer="0.31496062992125984"/>
  <pageSetup paperSize="9" scale="58" firstPageNumber="147" orientation="portrait" useFirstPageNumber="1" r:id="rId1"/>
  <headerFooter>
    <oddFooter>&amp;RСтраница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view="pageBreakPreview" topLeftCell="A17" zoomScaleNormal="100" zoomScaleSheetLayoutView="100" workbookViewId="0">
      <selection activeCell="G28" sqref="G28"/>
    </sheetView>
  </sheetViews>
  <sheetFormatPr defaultColWidth="9.109375" defaultRowHeight="13.8" x14ac:dyDescent="0.25"/>
  <cols>
    <col min="1" max="1" width="5" style="2" customWidth="1"/>
    <col min="2" max="2" width="24.88671875" style="3" customWidth="1"/>
    <col min="3" max="3" width="43.33203125" style="2" customWidth="1"/>
    <col min="4" max="4" width="15.44140625" style="4" customWidth="1"/>
    <col min="5" max="5" width="15.33203125" style="4" customWidth="1"/>
    <col min="6" max="6" width="15.109375" style="4" customWidth="1"/>
    <col min="7" max="7" width="15.44140625" style="4" customWidth="1"/>
    <col min="8" max="8" width="16.33203125" style="4" customWidth="1"/>
    <col min="9" max="9" width="0" style="2" hidden="1" customWidth="1"/>
    <col min="10" max="10" width="23.44140625" style="2" customWidth="1"/>
    <col min="11" max="16384" width="9.109375" style="2"/>
  </cols>
  <sheetData>
    <row r="1" spans="1:10" x14ac:dyDescent="0.25">
      <c r="H1" s="4" t="s">
        <v>1129</v>
      </c>
    </row>
    <row r="2" spans="1:10" x14ac:dyDescent="0.25">
      <c r="A2" s="2" t="s">
        <v>1130</v>
      </c>
      <c r="C2" s="2551" t="s">
        <v>1216</v>
      </c>
      <c r="D2" s="2552"/>
      <c r="E2" s="2552"/>
      <c r="F2" s="2552"/>
      <c r="G2" s="2552"/>
      <c r="H2" s="2552"/>
    </row>
    <row r="3" spans="1:10" x14ac:dyDescent="0.25">
      <c r="C3" s="2553" t="s">
        <v>1131</v>
      </c>
      <c r="D3" s="2553"/>
      <c r="E3" s="2553"/>
      <c r="F3" s="2553"/>
      <c r="G3" s="2553"/>
      <c r="H3" s="2553"/>
    </row>
    <row r="4" spans="1:10" x14ac:dyDescent="0.25">
      <c r="A4" s="2520" t="s">
        <v>1132</v>
      </c>
      <c r="B4" s="2520"/>
      <c r="C4" s="5">
        <f>H29</f>
        <v>1935.17</v>
      </c>
      <c r="D4" s="4" t="s">
        <v>18</v>
      </c>
      <c r="G4" s="6"/>
    </row>
    <row r="5" spans="1:10" ht="15" customHeight="1" x14ac:dyDescent="0.25">
      <c r="A5" s="313"/>
      <c r="B5" s="8"/>
      <c r="C5" s="5"/>
      <c r="G5" s="6"/>
    </row>
    <row r="6" spans="1:10" hidden="1" x14ac:dyDescent="0.25">
      <c r="A6" s="2520" t="s">
        <v>1133</v>
      </c>
      <c r="B6" s="2520"/>
      <c r="C6" s="9" t="e">
        <f>#REF!</f>
        <v>#REF!</v>
      </c>
      <c r="D6" s="4" t="s">
        <v>18</v>
      </c>
      <c r="E6" s="6"/>
      <c r="F6" s="6"/>
      <c r="G6" s="6"/>
    </row>
    <row r="7" spans="1:10" x14ac:dyDescent="0.25">
      <c r="A7" s="2521" t="s">
        <v>2682</v>
      </c>
      <c r="B7" s="2521"/>
      <c r="C7" s="2521"/>
      <c r="D7" s="2521"/>
      <c r="E7" s="2521"/>
      <c r="F7" s="2521"/>
      <c r="G7" s="2521"/>
      <c r="H7" s="2521"/>
    </row>
    <row r="8" spans="1:10" ht="29.25" customHeight="1" x14ac:dyDescent="0.25">
      <c r="A8" s="2550" t="s">
        <v>4</v>
      </c>
      <c r="B8" s="2550"/>
      <c r="C8" s="2550"/>
      <c r="D8" s="2550"/>
      <c r="E8" s="2550"/>
      <c r="F8" s="2550"/>
      <c r="G8" s="2550"/>
      <c r="H8" s="2550"/>
      <c r="J8" s="314"/>
    </row>
    <row r="9" spans="1:10" x14ac:dyDescent="0.25">
      <c r="A9" s="2557" t="s">
        <v>1878</v>
      </c>
      <c r="B9" s="2557"/>
      <c r="C9" s="2557"/>
      <c r="D9" s="2557"/>
      <c r="E9" s="2557"/>
      <c r="F9" s="2557"/>
      <c r="G9" s="2557"/>
      <c r="H9" s="4" t="s">
        <v>1136</v>
      </c>
    </row>
    <row r="10" spans="1:10" s="11" customFormat="1" x14ac:dyDescent="0.3">
      <c r="A10" s="2526" t="s">
        <v>1137</v>
      </c>
      <c r="B10" s="2543" t="s">
        <v>1138</v>
      </c>
      <c r="C10" s="2526" t="s">
        <v>1139</v>
      </c>
      <c r="D10" s="2545" t="s">
        <v>1140</v>
      </c>
      <c r="E10" s="2546"/>
      <c r="F10" s="2546"/>
      <c r="G10" s="2547"/>
      <c r="H10" s="2548" t="s">
        <v>1141</v>
      </c>
    </row>
    <row r="11" spans="1:10" s="11" customFormat="1" ht="41.4" x14ac:dyDescent="0.3">
      <c r="A11" s="2527"/>
      <c r="B11" s="2544"/>
      <c r="C11" s="2527"/>
      <c r="D11" s="12" t="s">
        <v>20</v>
      </c>
      <c r="E11" s="12" t="s">
        <v>23</v>
      </c>
      <c r="F11" s="12" t="s">
        <v>1142</v>
      </c>
      <c r="G11" s="12" t="s">
        <v>28</v>
      </c>
      <c r="H11" s="2549"/>
    </row>
    <row r="12" spans="1:10" x14ac:dyDescent="0.25">
      <c r="A12" s="14">
        <v>1</v>
      </c>
      <c r="B12" s="15">
        <v>2</v>
      </c>
      <c r="C12" s="14">
        <v>3</v>
      </c>
      <c r="D12" s="16">
        <v>4</v>
      </c>
      <c r="E12" s="16">
        <v>5</v>
      </c>
      <c r="F12" s="16">
        <v>6</v>
      </c>
      <c r="G12" s="16">
        <v>7</v>
      </c>
      <c r="H12" s="16">
        <v>8</v>
      </c>
    </row>
    <row r="13" spans="1:10" x14ac:dyDescent="0.25">
      <c r="A13" s="2530" t="s">
        <v>1154</v>
      </c>
      <c r="B13" s="2531"/>
      <c r="C13" s="2531"/>
      <c r="D13" s="2531"/>
      <c r="E13" s="2531"/>
      <c r="F13" s="2531"/>
      <c r="G13" s="2531"/>
      <c r="H13" s="2532"/>
    </row>
    <row r="14" spans="1:10" s="50" customFormat="1" ht="27.6" x14ac:dyDescent="0.3">
      <c r="A14" s="71" t="s">
        <v>44</v>
      </c>
      <c r="B14" s="72" t="s">
        <v>1155</v>
      </c>
      <c r="C14" s="48" t="s">
        <v>9</v>
      </c>
      <c r="D14" s="39"/>
      <c r="E14" s="39"/>
      <c r="F14" s="39"/>
      <c r="G14" s="73">
        <f>'09-01-01в'!N927/1000</f>
        <v>1077.69</v>
      </c>
      <c r="H14" s="39">
        <f>G14</f>
        <v>1077.69</v>
      </c>
    </row>
    <row r="15" spans="1:10" s="50" customFormat="1" ht="27.6" x14ac:dyDescent="0.3">
      <c r="A15" s="71" t="s">
        <v>60</v>
      </c>
      <c r="B15" s="72" t="s">
        <v>1422</v>
      </c>
      <c r="C15" s="48" t="s">
        <v>354</v>
      </c>
      <c r="D15" s="39"/>
      <c r="E15" s="39"/>
      <c r="F15" s="39"/>
      <c r="G15" s="73">
        <f>'09-01-02в'!N640/1000</f>
        <v>487.98</v>
      </c>
      <c r="H15" s="39">
        <f>G15</f>
        <v>487.98</v>
      </c>
    </row>
    <row r="16" spans="1:10" s="30" customFormat="1" x14ac:dyDescent="0.3">
      <c r="A16" s="66"/>
      <c r="B16" s="74"/>
      <c r="C16" s="68" t="s">
        <v>1156</v>
      </c>
      <c r="D16" s="53"/>
      <c r="E16" s="53"/>
      <c r="F16" s="53"/>
      <c r="G16" s="53">
        <f>G14+G15</f>
        <v>1565.67</v>
      </c>
      <c r="H16" s="53">
        <f t="shared" ref="H16" si="0">SUM(D16:G16)</f>
        <v>1565.67</v>
      </c>
    </row>
    <row r="17" spans="1:12" s="126" customFormat="1" ht="18" customHeight="1" x14ac:dyDescent="0.3">
      <c r="A17" s="120"/>
      <c r="B17" s="121"/>
      <c r="C17" s="122" t="s">
        <v>1190</v>
      </c>
      <c r="D17" s="123"/>
      <c r="E17" s="123"/>
      <c r="F17" s="123"/>
      <c r="G17" s="123">
        <f>G14</f>
        <v>1077.69</v>
      </c>
      <c r="H17" s="124">
        <f>SUM(D17:G17)</f>
        <v>1077.69</v>
      </c>
      <c r="I17" s="125"/>
    </row>
    <row r="18" spans="1:12" s="126" customFormat="1" ht="18" customHeight="1" x14ac:dyDescent="0.3">
      <c r="A18" s="120"/>
      <c r="B18" s="121"/>
      <c r="C18" s="122" t="s">
        <v>1191</v>
      </c>
      <c r="D18" s="123"/>
      <c r="E18" s="123"/>
      <c r="F18" s="123"/>
      <c r="G18" s="123">
        <f>G15</f>
        <v>487.98</v>
      </c>
      <c r="H18" s="124">
        <f>SUM(D18:G18)</f>
        <v>487.98</v>
      </c>
      <c r="I18" s="125"/>
    </row>
    <row r="19" spans="1:12" s="30" customFormat="1" ht="41.4" x14ac:dyDescent="0.3">
      <c r="A19" s="82" t="s">
        <v>66</v>
      </c>
      <c r="B19" s="91" t="s">
        <v>1169</v>
      </c>
      <c r="C19" s="61" t="s">
        <v>2683</v>
      </c>
      <c r="D19" s="22"/>
      <c r="E19" s="22"/>
      <c r="F19" s="22"/>
      <c r="G19" s="22">
        <f>ROUND(G16*3%,2)</f>
        <v>46.97</v>
      </c>
      <c r="H19" s="22">
        <f t="shared" ref="H19:H24" si="1">SUM(D19:G19)</f>
        <v>46.97</v>
      </c>
    </row>
    <row r="20" spans="1:12" s="126" customFormat="1" ht="18" customHeight="1" x14ac:dyDescent="0.3">
      <c r="A20" s="120"/>
      <c r="B20" s="121"/>
      <c r="C20" s="122" t="s">
        <v>1190</v>
      </c>
      <c r="D20" s="123"/>
      <c r="E20" s="123"/>
      <c r="F20" s="123"/>
      <c r="G20" s="123">
        <f>ROUND(G17*0.03,2)</f>
        <v>32.33</v>
      </c>
      <c r="H20" s="124">
        <f t="shared" si="1"/>
        <v>32.33</v>
      </c>
      <c r="I20" s="125"/>
    </row>
    <row r="21" spans="1:12" s="126" customFormat="1" ht="18" customHeight="1" x14ac:dyDescent="0.3">
      <c r="A21" s="120"/>
      <c r="B21" s="121"/>
      <c r="C21" s="122" t="s">
        <v>1191</v>
      </c>
      <c r="D21" s="123"/>
      <c r="E21" s="123"/>
      <c r="F21" s="123"/>
      <c r="G21" s="123">
        <f>ROUND(G18*0.03,2)</f>
        <v>14.64</v>
      </c>
      <c r="H21" s="124">
        <f t="shared" si="1"/>
        <v>14.64</v>
      </c>
      <c r="I21" s="125"/>
    </row>
    <row r="22" spans="1:12" ht="27.6" x14ac:dyDescent="0.25">
      <c r="A22" s="25"/>
      <c r="B22" s="92"/>
      <c r="C22" s="93" t="s">
        <v>1178</v>
      </c>
      <c r="D22" s="29"/>
      <c r="E22" s="29"/>
      <c r="F22" s="29"/>
      <c r="G22" s="29">
        <f>G16+G19</f>
        <v>1612.64</v>
      </c>
      <c r="H22" s="29">
        <f t="shared" si="1"/>
        <v>1612.64</v>
      </c>
      <c r="I22" s="58"/>
    </row>
    <row r="23" spans="1:12" s="126" customFormat="1" ht="18" customHeight="1" x14ac:dyDescent="0.3">
      <c r="A23" s="120"/>
      <c r="B23" s="121"/>
      <c r="C23" s="122" t="s">
        <v>1190</v>
      </c>
      <c r="D23" s="123"/>
      <c r="E23" s="123"/>
      <c r="F23" s="123"/>
      <c r="G23" s="123">
        <f>G17+G20</f>
        <v>1110.02</v>
      </c>
      <c r="H23" s="124">
        <f t="shared" si="1"/>
        <v>1110.02</v>
      </c>
      <c r="I23" s="125"/>
    </row>
    <row r="24" spans="1:12" s="126" customFormat="1" ht="18" customHeight="1" x14ac:dyDescent="0.3">
      <c r="A24" s="120"/>
      <c r="B24" s="121"/>
      <c r="C24" s="122" t="s">
        <v>1191</v>
      </c>
      <c r="D24" s="123"/>
      <c r="E24" s="123"/>
      <c r="F24" s="123"/>
      <c r="G24" s="123">
        <f>G18+G21</f>
        <v>502.62</v>
      </c>
      <c r="H24" s="124">
        <f t="shared" si="1"/>
        <v>502.62</v>
      </c>
      <c r="I24" s="125"/>
    </row>
    <row r="25" spans="1:12" x14ac:dyDescent="0.25">
      <c r="A25" s="2554" t="s">
        <v>1179</v>
      </c>
      <c r="B25" s="2555"/>
      <c r="C25" s="2556"/>
      <c r="D25" s="29"/>
      <c r="E25" s="29"/>
      <c r="F25" s="29"/>
      <c r="G25" s="29"/>
      <c r="H25" s="29"/>
      <c r="I25" s="58"/>
      <c r="K25" s="58"/>
      <c r="L25" s="58"/>
    </row>
    <row r="26" spans="1:12" ht="27.6" x14ac:dyDescent="0.25">
      <c r="A26" s="25"/>
      <c r="B26" s="63" t="s">
        <v>1180</v>
      </c>
      <c r="C26" s="72" t="s">
        <v>1419</v>
      </c>
      <c r="D26" s="29"/>
      <c r="E26" s="29"/>
      <c r="F26" s="29"/>
      <c r="G26" s="29">
        <f>ROUND(G22*0.2,2)</f>
        <v>322.52999999999997</v>
      </c>
      <c r="H26" s="29">
        <f t="shared" ref="H26:H29" si="2">SUM(D26:G26)</f>
        <v>322.52999999999997</v>
      </c>
      <c r="I26" s="58"/>
      <c r="K26" s="46">
        <f>H27+H28</f>
        <v>322.52999999999997</v>
      </c>
      <c r="L26" s="58"/>
    </row>
    <row r="27" spans="1:12" s="126" customFormat="1" ht="18" customHeight="1" x14ac:dyDescent="0.3">
      <c r="A27" s="120"/>
      <c r="B27" s="121"/>
      <c r="C27" s="122" t="s">
        <v>1190</v>
      </c>
      <c r="D27" s="123"/>
      <c r="E27" s="123"/>
      <c r="F27" s="123"/>
      <c r="G27" s="123">
        <f>ROUND(G23*0.2,2)+0.01</f>
        <v>222.01</v>
      </c>
      <c r="H27" s="124">
        <f>SUM(D27:G27)</f>
        <v>222.01</v>
      </c>
      <c r="I27" s="125"/>
      <c r="J27" s="125"/>
    </row>
    <row r="28" spans="1:12" s="126" customFormat="1" ht="18" customHeight="1" x14ac:dyDescent="0.3">
      <c r="A28" s="120"/>
      <c r="B28" s="121"/>
      <c r="C28" s="122" t="s">
        <v>1191</v>
      </c>
      <c r="D28" s="123"/>
      <c r="E28" s="123"/>
      <c r="F28" s="123"/>
      <c r="G28" s="123">
        <f>ROUND(G24*0.2,2)</f>
        <v>100.52</v>
      </c>
      <c r="H28" s="124">
        <f>SUM(D28:G28)</f>
        <v>100.52</v>
      </c>
      <c r="I28" s="125"/>
      <c r="J28" s="125"/>
    </row>
    <row r="29" spans="1:12" s="117" customFormat="1" x14ac:dyDescent="0.25">
      <c r="A29" s="114"/>
      <c r="B29" s="93"/>
      <c r="C29" s="115" t="s">
        <v>1181</v>
      </c>
      <c r="D29" s="29"/>
      <c r="E29" s="29"/>
      <c r="F29" s="29"/>
      <c r="G29" s="29">
        <f>G26+G22</f>
        <v>1935.17</v>
      </c>
      <c r="H29" s="29">
        <f t="shared" si="2"/>
        <v>1935.17</v>
      </c>
      <c r="I29" s="116"/>
      <c r="K29" s="46">
        <f>H30+H31</f>
        <v>1935.17</v>
      </c>
      <c r="L29" s="116"/>
    </row>
    <row r="30" spans="1:12" s="126" customFormat="1" ht="18" customHeight="1" x14ac:dyDescent="0.3">
      <c r="A30" s="120"/>
      <c r="B30" s="121"/>
      <c r="C30" s="122" t="s">
        <v>1190</v>
      </c>
      <c r="D30" s="123"/>
      <c r="E30" s="123"/>
      <c r="F30" s="123"/>
      <c r="G30" s="123">
        <f t="shared" ref="G30:G31" si="3">G27+G23</f>
        <v>1332.03</v>
      </c>
      <c r="H30" s="124">
        <f>SUM(D30:G30)</f>
        <v>1332.03</v>
      </c>
      <c r="I30" s="125"/>
      <c r="J30" s="125"/>
    </row>
    <row r="31" spans="1:12" s="126" customFormat="1" ht="18" customHeight="1" x14ac:dyDescent="0.3">
      <c r="A31" s="120"/>
      <c r="B31" s="121"/>
      <c r="C31" s="122" t="s">
        <v>1191</v>
      </c>
      <c r="D31" s="123"/>
      <c r="E31" s="123"/>
      <c r="F31" s="123"/>
      <c r="G31" s="123">
        <f t="shared" si="3"/>
        <v>603.14</v>
      </c>
      <c r="H31" s="124">
        <f>SUM(D31:G31)</f>
        <v>603.14</v>
      </c>
      <c r="I31" s="125"/>
      <c r="J31" s="125"/>
    </row>
    <row r="33" spans="2:8" x14ac:dyDescent="0.25">
      <c r="B33" s="94" t="s">
        <v>1172</v>
      </c>
      <c r="E33" s="95"/>
    </row>
    <row r="34" spans="2:8" ht="15.6" x14ac:dyDescent="0.3">
      <c r="B34" s="3" t="s">
        <v>1242</v>
      </c>
      <c r="D34" s="96"/>
      <c r="E34" s="223" t="s">
        <v>1243</v>
      </c>
      <c r="F34" s="6"/>
      <c r="G34" s="6"/>
      <c r="H34" s="6"/>
    </row>
    <row r="35" spans="2:8" x14ac:dyDescent="0.25">
      <c r="D35" s="6"/>
      <c r="E35" s="185"/>
      <c r="F35" s="6"/>
      <c r="G35" s="6"/>
      <c r="H35" s="6"/>
    </row>
    <row r="36" spans="2:8" x14ac:dyDescent="0.25">
      <c r="B36" s="3" t="s">
        <v>1173</v>
      </c>
      <c r="C36" s="97"/>
      <c r="D36" s="98"/>
      <c r="E36" s="185" t="s">
        <v>1245</v>
      </c>
      <c r="F36" s="6"/>
      <c r="G36" s="6"/>
      <c r="H36" s="6"/>
    </row>
    <row r="37" spans="2:8" x14ac:dyDescent="0.25">
      <c r="D37" s="6"/>
      <c r="E37" s="6"/>
      <c r="F37" s="6"/>
      <c r="G37" s="6"/>
      <c r="H37" s="6"/>
    </row>
    <row r="38" spans="2:8" x14ac:dyDescent="0.25">
      <c r="B38" s="3" t="s">
        <v>1174</v>
      </c>
      <c r="C38" s="97"/>
      <c r="D38" s="96"/>
      <c r="E38" s="6"/>
      <c r="F38" s="6"/>
      <c r="G38" s="6"/>
      <c r="H38" s="6"/>
    </row>
    <row r="39" spans="2:8" x14ac:dyDescent="0.25">
      <c r="B39" s="94" t="s">
        <v>1175</v>
      </c>
      <c r="C39" s="100"/>
      <c r="D39" s="6"/>
      <c r="E39" s="6"/>
      <c r="F39" s="6"/>
      <c r="G39" s="6"/>
      <c r="H39" s="6"/>
    </row>
    <row r="40" spans="2:8" x14ac:dyDescent="0.25">
      <c r="B40" s="101"/>
      <c r="C40" s="102"/>
      <c r="D40" s="96"/>
      <c r="E40" s="99"/>
      <c r="F40" s="6"/>
      <c r="G40" s="6"/>
      <c r="H40" s="6"/>
    </row>
    <row r="41" spans="2:8" x14ac:dyDescent="0.25">
      <c r="B41" s="2"/>
      <c r="D41" s="2"/>
      <c r="E41" s="2"/>
      <c r="F41" s="2"/>
      <c r="G41" s="2"/>
      <c r="H41" s="2"/>
    </row>
    <row r="42" spans="2:8" x14ac:dyDescent="0.25">
      <c r="B42" s="332"/>
      <c r="D42" s="2"/>
      <c r="E42" s="2"/>
      <c r="F42" s="2"/>
      <c r="G42" s="2"/>
      <c r="H42" s="2"/>
    </row>
    <row r="43" spans="2:8" x14ac:dyDescent="0.25">
      <c r="D43" s="6"/>
      <c r="E43" s="6"/>
      <c r="F43" s="6"/>
      <c r="G43" s="6"/>
      <c r="H43" s="6"/>
    </row>
  </sheetData>
  <mergeCells count="14">
    <mergeCell ref="A25:C25"/>
    <mergeCell ref="A9:G9"/>
    <mergeCell ref="A10:A11"/>
    <mergeCell ref="B10:B11"/>
    <mergeCell ref="C10:C11"/>
    <mergeCell ref="D10:G10"/>
    <mergeCell ref="H10:H11"/>
    <mergeCell ref="A13:H13"/>
    <mergeCell ref="C2:H2"/>
    <mergeCell ref="C3:H3"/>
    <mergeCell ref="A4:B4"/>
    <mergeCell ref="A6:B6"/>
    <mergeCell ref="A7:H7"/>
    <mergeCell ref="A8:H8"/>
  </mergeCells>
  <pageMargins left="0.70866141732283472" right="0.70866141732283472" top="0.74803149606299213" bottom="0.74803149606299213" header="0.31496062992125984" footer="0.31496062992125984"/>
  <pageSetup paperSize="9" scale="58" firstPageNumber="148" orientation="portrait" useFirstPageNumber="1" r:id="rId1"/>
  <headerFooter>
    <oddFooter>&amp;RСтраница 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8"/>
  <sheetViews>
    <sheetView view="pageBreakPreview" topLeftCell="A7" zoomScaleNormal="100" zoomScaleSheetLayoutView="100" workbookViewId="0">
      <selection activeCell="C37" sqref="C37:N37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5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636"/>
      <c r="B1" s="1636"/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8" t="s">
        <v>0</v>
      </c>
    </row>
    <row r="2" spans="1:14" s="1" customFormat="1" ht="10.199999999999999" x14ac:dyDescent="0.2">
      <c r="A2" s="1636"/>
      <c r="B2" s="1636"/>
      <c r="C2" s="1636"/>
      <c r="D2" s="1636"/>
      <c r="E2" s="1636"/>
      <c r="F2" s="1636"/>
      <c r="G2" s="1636"/>
      <c r="H2" s="1636"/>
      <c r="I2" s="1636"/>
      <c r="J2" s="1636"/>
      <c r="K2" s="1636"/>
      <c r="L2" s="1636"/>
      <c r="M2" s="1636"/>
      <c r="N2" s="1638" t="s">
        <v>1</v>
      </c>
    </row>
    <row r="3" spans="1:14" s="1" customFormat="1" ht="10.199999999999999" x14ac:dyDescent="0.2">
      <c r="A3" s="1636"/>
      <c r="B3" s="1636"/>
      <c r="C3" s="1636"/>
      <c r="D3" s="1636"/>
      <c r="E3" s="1636"/>
      <c r="F3" s="1636"/>
      <c r="G3" s="1636"/>
      <c r="H3" s="1636"/>
      <c r="I3" s="1636"/>
      <c r="J3" s="1636"/>
      <c r="K3" s="1636"/>
      <c r="L3" s="1636"/>
      <c r="M3" s="1636"/>
      <c r="N3" s="1638"/>
    </row>
    <row r="4" spans="1:14" s="1" customFormat="1" ht="10.199999999999999" x14ac:dyDescent="0.2">
      <c r="A4" s="1636"/>
      <c r="B4" s="1636"/>
      <c r="C4" s="1636"/>
      <c r="D4" s="1636"/>
      <c r="E4" s="1636"/>
      <c r="F4" s="1644"/>
      <c r="G4" s="1636"/>
      <c r="H4" s="1636"/>
      <c r="I4" s="1636"/>
      <c r="J4" s="1636"/>
      <c r="K4" s="1636"/>
      <c r="L4" s="1636"/>
      <c r="M4" s="1636"/>
      <c r="N4" s="1636"/>
    </row>
    <row r="5" spans="1:14" s="1" customFormat="1" ht="46.8" customHeight="1" x14ac:dyDescent="0.2">
      <c r="A5" s="1640" t="s">
        <v>2</v>
      </c>
      <c r="B5" s="1643"/>
      <c r="C5" s="1636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645" t="s">
        <v>3</v>
      </c>
      <c r="B6" s="1636"/>
      <c r="C6" s="1636"/>
      <c r="D6" s="1642" t="s">
        <v>1434</v>
      </c>
      <c r="E6" s="1642"/>
      <c r="F6" s="1646"/>
      <c r="G6" s="1646"/>
      <c r="H6" s="1646"/>
      <c r="I6" s="1646"/>
      <c r="J6" s="1646"/>
      <c r="K6" s="1646"/>
      <c r="L6" s="1646"/>
      <c r="M6" s="1646"/>
      <c r="N6" s="1646"/>
    </row>
    <row r="7" spans="1:14" s="1" customFormat="1" ht="10.199999999999999" x14ac:dyDescent="0.2">
      <c r="A7" s="1645"/>
      <c r="B7" s="1636"/>
      <c r="C7" s="1636"/>
      <c r="D7" s="1636"/>
      <c r="E7" s="1636"/>
      <c r="F7" s="1643"/>
      <c r="G7" s="1643"/>
      <c r="H7" s="1643"/>
      <c r="I7" s="1643"/>
      <c r="J7" s="1643"/>
      <c r="K7" s="1643"/>
      <c r="L7" s="1643"/>
      <c r="M7" s="1643"/>
      <c r="N7" s="1643"/>
    </row>
    <row r="8" spans="1:14" s="1" customFormat="1" ht="24.6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647"/>
      <c r="B10" s="1647"/>
      <c r="C10" s="1647"/>
      <c r="D10" s="1647"/>
      <c r="E10" s="1647"/>
      <c r="F10" s="1647"/>
      <c r="G10" s="1647"/>
      <c r="H10" s="1647"/>
      <c r="I10" s="1647"/>
      <c r="J10" s="1647"/>
      <c r="K10" s="1647"/>
      <c r="L10" s="1647"/>
      <c r="M10" s="1647"/>
      <c r="N10" s="1647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8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648"/>
      <c r="B14" s="1648"/>
      <c r="C14" s="1648"/>
      <c r="D14" s="1648"/>
      <c r="E14" s="1648"/>
      <c r="F14" s="1648"/>
      <c r="G14" s="1648"/>
      <c r="H14" s="1648"/>
      <c r="I14" s="1648"/>
      <c r="J14" s="1648"/>
      <c r="K14" s="1648"/>
      <c r="L14" s="1648"/>
      <c r="M14" s="1648"/>
      <c r="N14" s="1648"/>
    </row>
    <row r="15" spans="1:14" s="1" customFormat="1" ht="10.199999999999999" customHeight="1" x14ac:dyDescent="0.2">
      <c r="A15" s="2612" t="s">
        <v>9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636" t="s">
        <v>11</v>
      </c>
      <c r="B17" s="1649" t="s">
        <v>12</v>
      </c>
      <c r="C17" s="1636" t="s">
        <v>13</v>
      </c>
      <c r="D17" s="1636"/>
      <c r="E17" s="1636"/>
      <c r="F17" s="1637"/>
      <c r="G17" s="1637"/>
      <c r="H17" s="1637"/>
      <c r="I17" s="1637"/>
      <c r="J17" s="1637"/>
      <c r="K17" s="1637"/>
      <c r="L17" s="1637"/>
      <c r="M17" s="1637"/>
      <c r="N17" s="1637"/>
    </row>
    <row r="18" spans="1:14" s="1" customFormat="1" ht="10.199999999999999" x14ac:dyDescent="0.2">
      <c r="A18" s="1636" t="s">
        <v>14</v>
      </c>
      <c r="B18" s="2612"/>
      <c r="C18" s="2612"/>
      <c r="D18" s="2612"/>
      <c r="E18" s="2612"/>
      <c r="F18" s="2612"/>
      <c r="G18" s="1637"/>
      <c r="H18" s="1637"/>
      <c r="I18" s="1637"/>
      <c r="J18" s="1637"/>
      <c r="K18" s="1637"/>
      <c r="L18" s="1637"/>
      <c r="M18" s="1637"/>
      <c r="N18" s="1637"/>
    </row>
    <row r="19" spans="1:14" s="1" customFormat="1" ht="10.199999999999999" x14ac:dyDescent="0.2">
      <c r="A19" s="1636"/>
      <c r="B19" s="2613" t="s">
        <v>15</v>
      </c>
      <c r="C19" s="2613"/>
      <c r="D19" s="2613"/>
      <c r="E19" s="2613"/>
      <c r="F19" s="2613"/>
      <c r="G19" s="1650"/>
      <c r="H19" s="1650"/>
      <c r="I19" s="1650"/>
      <c r="J19" s="1650"/>
      <c r="K19" s="1650"/>
      <c r="L19" s="1650"/>
      <c r="M19" s="1651"/>
      <c r="N19" s="1650"/>
    </row>
    <row r="20" spans="1:14" s="1" customFormat="1" ht="10.199999999999999" x14ac:dyDescent="0.2">
      <c r="A20" s="1636"/>
      <c r="B20" s="1636"/>
      <c r="C20" s="1636"/>
      <c r="D20" s="1652"/>
      <c r="E20" s="1652"/>
      <c r="F20" s="1652"/>
      <c r="G20" s="1652"/>
      <c r="H20" s="1652"/>
      <c r="I20" s="1652"/>
      <c r="J20" s="1652"/>
      <c r="K20" s="1652"/>
      <c r="L20" s="1652"/>
      <c r="M20" s="1650"/>
      <c r="N20" s="1650"/>
    </row>
    <row r="21" spans="1:14" s="1" customFormat="1" ht="10.199999999999999" x14ac:dyDescent="0.2">
      <c r="A21" s="1653" t="s">
        <v>16</v>
      </c>
      <c r="B21" s="1636"/>
      <c r="C21" s="1636"/>
      <c r="D21" s="1642" t="s">
        <v>1516</v>
      </c>
      <c r="E21" s="1636"/>
      <c r="F21" s="1654"/>
      <c r="G21" s="1654"/>
      <c r="H21" s="1654"/>
      <c r="I21" s="1654"/>
      <c r="J21" s="1654"/>
      <c r="K21" s="1654"/>
      <c r="L21" s="1654"/>
      <c r="M21" s="1654"/>
      <c r="N21" s="1654"/>
    </row>
    <row r="22" spans="1:14" s="1" customFormat="1" ht="10.199999999999999" x14ac:dyDescent="0.2">
      <c r="A22" s="1636"/>
      <c r="B22" s="1636"/>
      <c r="C22" s="1636"/>
      <c r="D22" s="1654"/>
      <c r="E22" s="1654"/>
      <c r="F22" s="1654"/>
      <c r="G22" s="1654"/>
      <c r="H22" s="1654"/>
      <c r="I22" s="1654"/>
      <c r="J22" s="1654"/>
      <c r="K22" s="1654"/>
      <c r="L22" s="1654"/>
      <c r="M22" s="1654"/>
      <c r="N22" s="1654"/>
    </row>
    <row r="23" spans="1:14" s="1" customFormat="1" ht="10.199999999999999" x14ac:dyDescent="0.2">
      <c r="A23" s="1653" t="s">
        <v>17</v>
      </c>
      <c r="B23" s="1636"/>
      <c r="C23" s="1655">
        <v>5388.44</v>
      </c>
      <c r="D23" s="1656" t="s">
        <v>2988</v>
      </c>
      <c r="E23" s="1640" t="s">
        <v>18</v>
      </c>
      <c r="F23" s="1636"/>
      <c r="G23" s="1636"/>
      <c r="H23" s="1636"/>
      <c r="I23" s="1636"/>
      <c r="J23" s="1636"/>
      <c r="K23" s="1636"/>
      <c r="L23" s="1657"/>
      <c r="M23" s="1657"/>
      <c r="N23" s="1636"/>
    </row>
    <row r="24" spans="1:14" s="1" customFormat="1" ht="10.199999999999999" x14ac:dyDescent="0.2">
      <c r="A24" s="1636"/>
      <c r="B24" s="1636" t="s">
        <v>19</v>
      </c>
      <c r="C24" s="1658"/>
      <c r="D24" s="1659"/>
      <c r="E24" s="1640"/>
      <c r="F24" s="1636"/>
      <c r="G24" s="1636"/>
      <c r="H24" s="1636"/>
      <c r="I24" s="1636"/>
      <c r="J24" s="1636"/>
      <c r="K24" s="1636"/>
      <c r="L24" s="1636"/>
      <c r="M24" s="1636"/>
      <c r="N24" s="1636"/>
    </row>
    <row r="25" spans="1:14" s="1" customFormat="1" ht="10.199999999999999" x14ac:dyDescent="0.2">
      <c r="A25" s="1636"/>
      <c r="B25" s="1636" t="s">
        <v>20</v>
      </c>
      <c r="C25" s="1655">
        <v>0</v>
      </c>
      <c r="D25" s="1656" t="s">
        <v>21</v>
      </c>
      <c r="E25" s="1640" t="s">
        <v>18</v>
      </c>
      <c r="F25" s="1636"/>
      <c r="G25" s="1636" t="s">
        <v>22</v>
      </c>
      <c r="H25" s="1636"/>
      <c r="I25" s="1636"/>
      <c r="J25" s="1636"/>
      <c r="K25" s="1636"/>
      <c r="L25" s="1655">
        <v>2565.9299999999998</v>
      </c>
      <c r="M25" s="1656" t="s">
        <v>2989</v>
      </c>
      <c r="N25" s="1640" t="s">
        <v>18</v>
      </c>
    </row>
    <row r="26" spans="1:14" s="1" customFormat="1" ht="10.199999999999999" x14ac:dyDescent="0.2">
      <c r="A26" s="1636"/>
      <c r="B26" s="1636" t="s">
        <v>23</v>
      </c>
      <c r="C26" s="1655">
        <v>0</v>
      </c>
      <c r="D26" s="1660" t="s">
        <v>21</v>
      </c>
      <c r="E26" s="1640" t="s">
        <v>18</v>
      </c>
      <c r="F26" s="1636"/>
      <c r="G26" s="1636" t="s">
        <v>24</v>
      </c>
      <c r="H26" s="1636"/>
      <c r="I26" s="1636"/>
      <c r="J26" s="1636"/>
      <c r="K26" s="1636"/>
      <c r="L26" s="1661"/>
      <c r="M26" s="1661">
        <v>7225.32</v>
      </c>
      <c r="N26" s="1645" t="s">
        <v>25</v>
      </c>
    </row>
    <row r="27" spans="1:14" s="1" customFormat="1" ht="10.199999999999999" x14ac:dyDescent="0.2">
      <c r="A27" s="1636"/>
      <c r="B27" s="1636" t="s">
        <v>26</v>
      </c>
      <c r="C27" s="1655">
        <v>0</v>
      </c>
      <c r="D27" s="1660" t="s">
        <v>21</v>
      </c>
      <c r="E27" s="1640" t="s">
        <v>18</v>
      </c>
      <c r="F27" s="1636"/>
      <c r="G27" s="1636" t="s">
        <v>27</v>
      </c>
      <c r="H27" s="1636"/>
      <c r="I27" s="1636"/>
      <c r="J27" s="1636"/>
      <c r="K27" s="1636"/>
      <c r="L27" s="1661"/>
      <c r="M27" s="1661"/>
      <c r="N27" s="1645" t="s">
        <v>25</v>
      </c>
    </row>
    <row r="28" spans="1:14" s="1" customFormat="1" ht="10.199999999999999" x14ac:dyDescent="0.2">
      <c r="A28" s="1636"/>
      <c r="B28" s="1636" t="s">
        <v>28</v>
      </c>
      <c r="C28" s="1655">
        <v>5388.44</v>
      </c>
      <c r="D28" s="1656" t="s">
        <v>2988</v>
      </c>
      <c r="E28" s="1640" t="s">
        <v>18</v>
      </c>
      <c r="F28" s="1636"/>
      <c r="G28" s="1636" t="s">
        <v>29</v>
      </c>
      <c r="H28" s="1636"/>
      <c r="I28" s="1636"/>
      <c r="J28" s="1636"/>
      <c r="K28" s="1636"/>
      <c r="L28" s="2622"/>
      <c r="M28" s="2622"/>
      <c r="N28" s="1636"/>
    </row>
    <row r="29" spans="1:14" s="1" customFormat="1" ht="10.199999999999999" x14ac:dyDescent="0.2">
      <c r="A29" s="1662"/>
      <c r="B29" s="1636"/>
      <c r="C29" s="1636"/>
      <c r="D29" s="1636"/>
      <c r="E29" s="1636"/>
      <c r="F29" s="1636"/>
      <c r="G29" s="1636"/>
      <c r="H29" s="1636"/>
      <c r="I29" s="1636"/>
      <c r="J29" s="1636"/>
      <c r="K29" s="1636"/>
      <c r="L29" s="1636"/>
      <c r="M29" s="1636"/>
      <c r="N29" s="1636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10.199999999999999" customHeight="1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40.799999999999997" x14ac:dyDescent="0.2">
      <c r="A32" s="2623"/>
      <c r="B32" s="2623"/>
      <c r="C32" s="2623"/>
      <c r="D32" s="2623"/>
      <c r="E32" s="2623"/>
      <c r="F32" s="2623"/>
      <c r="G32" s="1663" t="s">
        <v>38</v>
      </c>
      <c r="H32" s="1663" t="s">
        <v>39</v>
      </c>
      <c r="I32" s="1663" t="s">
        <v>40</v>
      </c>
      <c r="J32" s="1663" t="s">
        <v>38</v>
      </c>
      <c r="K32" s="1663" t="s">
        <v>39</v>
      </c>
      <c r="L32" s="1663" t="s">
        <v>41</v>
      </c>
      <c r="M32" s="2623"/>
      <c r="N32" s="2623"/>
    </row>
    <row r="33" spans="1:14" s="1" customFormat="1" ht="10.199999999999999" x14ac:dyDescent="0.2">
      <c r="A33" s="1664">
        <v>1</v>
      </c>
      <c r="B33" s="1664">
        <v>2</v>
      </c>
      <c r="C33" s="2628">
        <v>3</v>
      </c>
      <c r="D33" s="2628"/>
      <c r="E33" s="2628"/>
      <c r="F33" s="1664">
        <v>4</v>
      </c>
      <c r="G33" s="1664">
        <v>5</v>
      </c>
      <c r="H33" s="1664">
        <v>6</v>
      </c>
      <c r="I33" s="1664">
        <v>7</v>
      </c>
      <c r="J33" s="1664">
        <v>8</v>
      </c>
      <c r="K33" s="1664">
        <v>9</v>
      </c>
      <c r="L33" s="1664">
        <v>10</v>
      </c>
      <c r="M33" s="1664">
        <v>11</v>
      </c>
      <c r="N33" s="1664">
        <v>12</v>
      </c>
    </row>
    <row r="34" spans="1:14" s="1" customFormat="1" ht="12" x14ac:dyDescent="0.2">
      <c r="A34" s="2619" t="s">
        <v>42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12" customHeight="1" x14ac:dyDescent="0.2">
      <c r="A35" s="2625" t="s">
        <v>43</v>
      </c>
      <c r="B35" s="2626"/>
      <c r="C35" s="2626"/>
      <c r="D35" s="2626"/>
      <c r="E35" s="2626"/>
      <c r="F35" s="2626"/>
      <c r="G35" s="2626"/>
      <c r="H35" s="2626"/>
      <c r="I35" s="2626"/>
      <c r="J35" s="2626"/>
      <c r="K35" s="2626"/>
      <c r="L35" s="2626"/>
      <c r="M35" s="2626"/>
      <c r="N35" s="2627"/>
    </row>
    <row r="36" spans="1:14" s="1" customFormat="1" ht="10.199999999999999" customHeight="1" x14ac:dyDescent="0.2">
      <c r="A36" s="1665" t="s">
        <v>44</v>
      </c>
      <c r="B36" s="1666" t="s">
        <v>45</v>
      </c>
      <c r="C36" s="2599" t="s">
        <v>46</v>
      </c>
      <c r="D36" s="2599"/>
      <c r="E36" s="2599"/>
      <c r="F36" s="1667" t="s">
        <v>47</v>
      </c>
      <c r="G36" s="1667"/>
      <c r="H36" s="1667"/>
      <c r="I36" s="1667" t="s">
        <v>44</v>
      </c>
      <c r="J36" s="1668"/>
      <c r="K36" s="1667"/>
      <c r="L36" s="1668"/>
      <c r="M36" s="1667"/>
      <c r="N36" s="1669"/>
    </row>
    <row r="37" spans="1:14" s="1" customFormat="1" ht="35.4" customHeight="1" x14ac:dyDescent="0.2">
      <c r="A37" s="1670"/>
      <c r="B37" s="1671" t="s">
        <v>160</v>
      </c>
      <c r="C37" s="2596" t="s">
        <v>161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34.799999999999997" customHeight="1" x14ac:dyDescent="0.2">
      <c r="A38" s="1672"/>
      <c r="B38" s="1671" t="s">
        <v>44</v>
      </c>
      <c r="C38" s="2596" t="s">
        <v>48</v>
      </c>
      <c r="D38" s="2596"/>
      <c r="E38" s="2596"/>
      <c r="F38" s="1673"/>
      <c r="G38" s="1673"/>
      <c r="H38" s="1673"/>
      <c r="I38" s="1673"/>
      <c r="J38" s="1674">
        <v>758.28</v>
      </c>
      <c r="K38" s="1673" t="s">
        <v>162</v>
      </c>
      <c r="L38" s="1674">
        <v>985.76</v>
      </c>
      <c r="M38" s="1673" t="s">
        <v>1513</v>
      </c>
      <c r="N38" s="1675">
        <v>26951</v>
      </c>
    </row>
    <row r="39" spans="1:14" s="1" customFormat="1" ht="10.199999999999999" x14ac:dyDescent="0.2">
      <c r="A39" s="1672"/>
      <c r="B39" s="1671"/>
      <c r="C39" s="2596" t="s">
        <v>49</v>
      </c>
      <c r="D39" s="2596"/>
      <c r="E39" s="2596"/>
      <c r="F39" s="1673" t="s">
        <v>50</v>
      </c>
      <c r="G39" s="1673" t="s">
        <v>51</v>
      </c>
      <c r="H39" s="1673" t="s">
        <v>162</v>
      </c>
      <c r="I39" s="1673" t="s">
        <v>2099</v>
      </c>
      <c r="J39" s="1674"/>
      <c r="K39" s="1673"/>
      <c r="L39" s="1674"/>
      <c r="M39" s="1673"/>
      <c r="N39" s="1675"/>
    </row>
    <row r="40" spans="1:14" s="1" customFormat="1" ht="10.199999999999999" x14ac:dyDescent="0.2">
      <c r="A40" s="1672"/>
      <c r="B40" s="1671"/>
      <c r="C40" s="2608" t="s">
        <v>52</v>
      </c>
      <c r="D40" s="2608"/>
      <c r="E40" s="2608"/>
      <c r="F40" s="1676"/>
      <c r="G40" s="1676"/>
      <c r="H40" s="1676"/>
      <c r="I40" s="1676"/>
      <c r="J40" s="1677">
        <v>758.28</v>
      </c>
      <c r="K40" s="1676"/>
      <c r="L40" s="1677">
        <v>985.76</v>
      </c>
      <c r="M40" s="1676"/>
      <c r="N40" s="1678"/>
    </row>
    <row r="41" spans="1:14" s="1" customFormat="1" ht="10.199999999999999" customHeight="1" x14ac:dyDescent="0.2">
      <c r="A41" s="1672"/>
      <c r="B41" s="1671"/>
      <c r="C41" s="2596" t="s">
        <v>53</v>
      </c>
      <c r="D41" s="2596"/>
      <c r="E41" s="2596"/>
      <c r="F41" s="1673"/>
      <c r="G41" s="1673"/>
      <c r="H41" s="1673"/>
      <c r="I41" s="1673"/>
      <c r="J41" s="1674"/>
      <c r="K41" s="1673"/>
      <c r="L41" s="1674">
        <v>985.76</v>
      </c>
      <c r="M41" s="1673"/>
      <c r="N41" s="1675">
        <v>26951</v>
      </c>
    </row>
    <row r="42" spans="1:14" s="1" customFormat="1" ht="20.399999999999999" x14ac:dyDescent="0.2">
      <c r="A42" s="1672"/>
      <c r="B42" s="1671" t="s">
        <v>2100</v>
      </c>
      <c r="C42" s="2596" t="s">
        <v>54</v>
      </c>
      <c r="D42" s="2596"/>
      <c r="E42" s="2596"/>
      <c r="F42" s="1673" t="s">
        <v>55</v>
      </c>
      <c r="G42" s="1673" t="s">
        <v>56</v>
      </c>
      <c r="H42" s="1673"/>
      <c r="I42" s="1673" t="s">
        <v>56</v>
      </c>
      <c r="J42" s="1674"/>
      <c r="K42" s="1673"/>
      <c r="L42" s="1674">
        <v>729.46</v>
      </c>
      <c r="M42" s="1673"/>
      <c r="N42" s="1675">
        <v>19944</v>
      </c>
    </row>
    <row r="43" spans="1:14" s="1" customFormat="1" ht="20.399999999999999" customHeight="1" x14ac:dyDescent="0.2">
      <c r="A43" s="1672"/>
      <c r="B43" s="1671" t="s">
        <v>2101</v>
      </c>
      <c r="C43" s="2596" t="s">
        <v>57</v>
      </c>
      <c r="D43" s="2596"/>
      <c r="E43" s="2596"/>
      <c r="F43" s="1673" t="s">
        <v>55</v>
      </c>
      <c r="G43" s="1673" t="s">
        <v>58</v>
      </c>
      <c r="H43" s="1673"/>
      <c r="I43" s="1673" t="s">
        <v>58</v>
      </c>
      <c r="J43" s="1674"/>
      <c r="K43" s="1673"/>
      <c r="L43" s="1674">
        <v>354.87</v>
      </c>
      <c r="M43" s="1673"/>
      <c r="N43" s="1675">
        <v>9702</v>
      </c>
    </row>
    <row r="44" spans="1:14" s="1" customFormat="1" ht="20.399999999999999" customHeight="1" x14ac:dyDescent="0.2">
      <c r="A44" s="1679"/>
      <c r="B44" s="1680"/>
      <c r="C44" s="2599" t="s">
        <v>59</v>
      </c>
      <c r="D44" s="2599"/>
      <c r="E44" s="2599"/>
      <c r="F44" s="1667"/>
      <c r="G44" s="1667"/>
      <c r="H44" s="1667"/>
      <c r="I44" s="1667"/>
      <c r="J44" s="1668"/>
      <c r="K44" s="1667"/>
      <c r="L44" s="1668">
        <v>2070.09</v>
      </c>
      <c r="M44" s="1676"/>
      <c r="N44" s="1669"/>
    </row>
    <row r="45" spans="1:14" s="1" customFormat="1" ht="10.199999999999999" customHeight="1" x14ac:dyDescent="0.2">
      <c r="A45" s="1665" t="s">
        <v>60</v>
      </c>
      <c r="B45" s="1666" t="s">
        <v>61</v>
      </c>
      <c r="C45" s="2599" t="s">
        <v>62</v>
      </c>
      <c r="D45" s="2599"/>
      <c r="E45" s="2599"/>
      <c r="F45" s="1667" t="s">
        <v>63</v>
      </c>
      <c r="G45" s="1667"/>
      <c r="H45" s="1667"/>
      <c r="I45" s="1667" t="s">
        <v>64</v>
      </c>
      <c r="J45" s="1668"/>
      <c r="K45" s="1667"/>
      <c r="L45" s="1668"/>
      <c r="M45" s="1667"/>
      <c r="N45" s="1669"/>
    </row>
    <row r="46" spans="1:14" s="1" customFormat="1" ht="20.399999999999999" customHeight="1" x14ac:dyDescent="0.2">
      <c r="A46" s="1670"/>
      <c r="B46" s="1671" t="s">
        <v>160</v>
      </c>
      <c r="C46" s="2596" t="s">
        <v>161</v>
      </c>
      <c r="D46" s="2596"/>
      <c r="E46" s="2596"/>
      <c r="F46" s="2596"/>
      <c r="G46" s="2596"/>
      <c r="H46" s="2596"/>
      <c r="I46" s="2596"/>
      <c r="J46" s="2596"/>
      <c r="K46" s="2596"/>
      <c r="L46" s="2596"/>
      <c r="M46" s="2596"/>
      <c r="N46" s="2600"/>
    </row>
    <row r="47" spans="1:14" s="1" customFormat="1" ht="36" customHeight="1" x14ac:dyDescent="0.2">
      <c r="A47" s="1672"/>
      <c r="B47" s="1671" t="s">
        <v>44</v>
      </c>
      <c r="C47" s="2596" t="s">
        <v>48</v>
      </c>
      <c r="D47" s="2596"/>
      <c r="E47" s="2596"/>
      <c r="F47" s="1673"/>
      <c r="G47" s="1673"/>
      <c r="H47" s="1673"/>
      <c r="I47" s="1673"/>
      <c r="J47" s="1674">
        <v>31.33</v>
      </c>
      <c r="K47" s="1673" t="s">
        <v>162</v>
      </c>
      <c r="L47" s="1674">
        <v>244.37</v>
      </c>
      <c r="M47" s="1673" t="s">
        <v>1513</v>
      </c>
      <c r="N47" s="1675">
        <v>6681</v>
      </c>
    </row>
    <row r="48" spans="1:14" s="1" customFormat="1" ht="10.199999999999999" x14ac:dyDescent="0.2">
      <c r="A48" s="1672"/>
      <c r="B48" s="1671"/>
      <c r="C48" s="2596" t="s">
        <v>49</v>
      </c>
      <c r="D48" s="2596"/>
      <c r="E48" s="2596"/>
      <c r="F48" s="1673" t="s">
        <v>50</v>
      </c>
      <c r="G48" s="1673" t="s">
        <v>65</v>
      </c>
      <c r="H48" s="1673" t="s">
        <v>162</v>
      </c>
      <c r="I48" s="1673" t="s">
        <v>165</v>
      </c>
      <c r="J48" s="1674"/>
      <c r="K48" s="1673"/>
      <c r="L48" s="1674"/>
      <c r="M48" s="1673"/>
      <c r="N48" s="1675"/>
    </row>
    <row r="49" spans="1:14" s="1" customFormat="1" ht="10.199999999999999" x14ac:dyDescent="0.2">
      <c r="A49" s="1672"/>
      <c r="B49" s="1671"/>
      <c r="C49" s="2608" t="s">
        <v>52</v>
      </c>
      <c r="D49" s="2608"/>
      <c r="E49" s="2608"/>
      <c r="F49" s="1676"/>
      <c r="G49" s="1676"/>
      <c r="H49" s="1676"/>
      <c r="I49" s="1676"/>
      <c r="J49" s="1677">
        <v>31.33</v>
      </c>
      <c r="K49" s="1676"/>
      <c r="L49" s="1677">
        <v>244.37</v>
      </c>
      <c r="M49" s="1676"/>
      <c r="N49" s="1678"/>
    </row>
    <row r="50" spans="1:14" s="1" customFormat="1" ht="10.199999999999999" customHeight="1" x14ac:dyDescent="0.2">
      <c r="A50" s="1672"/>
      <c r="B50" s="1671"/>
      <c r="C50" s="2596" t="s">
        <v>53</v>
      </c>
      <c r="D50" s="2596"/>
      <c r="E50" s="2596"/>
      <c r="F50" s="1673"/>
      <c r="G50" s="1673"/>
      <c r="H50" s="1673"/>
      <c r="I50" s="1673"/>
      <c r="J50" s="1674"/>
      <c r="K50" s="1673"/>
      <c r="L50" s="1674">
        <v>244.37</v>
      </c>
      <c r="M50" s="1673"/>
      <c r="N50" s="1675">
        <v>6681</v>
      </c>
    </row>
    <row r="51" spans="1:14" s="1" customFormat="1" ht="20.399999999999999" x14ac:dyDescent="0.2">
      <c r="A51" s="1672"/>
      <c r="B51" s="1671" t="s">
        <v>2100</v>
      </c>
      <c r="C51" s="2596" t="s">
        <v>54</v>
      </c>
      <c r="D51" s="2596"/>
      <c r="E51" s="2596"/>
      <c r="F51" s="1673" t="s">
        <v>55</v>
      </c>
      <c r="G51" s="1673" t="s">
        <v>56</v>
      </c>
      <c r="H51" s="1673"/>
      <c r="I51" s="1673" t="s">
        <v>56</v>
      </c>
      <c r="J51" s="1674"/>
      <c r="K51" s="1673"/>
      <c r="L51" s="1674">
        <v>180.83</v>
      </c>
      <c r="M51" s="1673"/>
      <c r="N51" s="1675">
        <v>4944</v>
      </c>
    </row>
    <row r="52" spans="1:14" s="1" customFormat="1" ht="20.399999999999999" customHeight="1" x14ac:dyDescent="0.2">
      <c r="A52" s="1672"/>
      <c r="B52" s="1671" t="s">
        <v>2101</v>
      </c>
      <c r="C52" s="2596" t="s">
        <v>57</v>
      </c>
      <c r="D52" s="2596"/>
      <c r="E52" s="2596"/>
      <c r="F52" s="1673" t="s">
        <v>55</v>
      </c>
      <c r="G52" s="1673" t="s">
        <v>58</v>
      </c>
      <c r="H52" s="1673"/>
      <c r="I52" s="1673" t="s">
        <v>58</v>
      </c>
      <c r="J52" s="1674"/>
      <c r="K52" s="1673"/>
      <c r="L52" s="1674">
        <v>87.97</v>
      </c>
      <c r="M52" s="1673"/>
      <c r="N52" s="1675">
        <v>2405</v>
      </c>
    </row>
    <row r="53" spans="1:14" s="1" customFormat="1" ht="20.399999999999999" customHeight="1" x14ac:dyDescent="0.2">
      <c r="A53" s="1679"/>
      <c r="B53" s="1680"/>
      <c r="C53" s="2599" t="s">
        <v>59</v>
      </c>
      <c r="D53" s="2599"/>
      <c r="E53" s="2599"/>
      <c r="F53" s="1667"/>
      <c r="G53" s="1667"/>
      <c r="H53" s="1667"/>
      <c r="I53" s="1667"/>
      <c r="J53" s="1668"/>
      <c r="K53" s="1667"/>
      <c r="L53" s="1668">
        <v>513.16999999999996</v>
      </c>
      <c r="M53" s="1676"/>
      <c r="N53" s="1669"/>
    </row>
    <row r="54" spans="1:14" s="1" customFormat="1" ht="10.199999999999999" customHeight="1" x14ac:dyDescent="0.2">
      <c r="A54" s="1665" t="s">
        <v>66</v>
      </c>
      <c r="B54" s="1666" t="s">
        <v>67</v>
      </c>
      <c r="C54" s="2599" t="s">
        <v>68</v>
      </c>
      <c r="D54" s="2599"/>
      <c r="E54" s="2599"/>
      <c r="F54" s="1667" t="s">
        <v>63</v>
      </c>
      <c r="G54" s="1667"/>
      <c r="H54" s="1667"/>
      <c r="I54" s="1667" t="s">
        <v>44</v>
      </c>
      <c r="J54" s="1668"/>
      <c r="K54" s="1667"/>
      <c r="L54" s="1668"/>
      <c r="M54" s="1667"/>
      <c r="N54" s="1669"/>
    </row>
    <row r="55" spans="1:14" s="1" customFormat="1" ht="33.6" customHeight="1" x14ac:dyDescent="0.2">
      <c r="A55" s="1670"/>
      <c r="B55" s="1671" t="s">
        <v>160</v>
      </c>
      <c r="C55" s="2596" t="s">
        <v>161</v>
      </c>
      <c r="D55" s="2596"/>
      <c r="E55" s="2596"/>
      <c r="F55" s="2596"/>
      <c r="G55" s="2596"/>
      <c r="H55" s="2596"/>
      <c r="I55" s="2596"/>
      <c r="J55" s="2596"/>
      <c r="K55" s="2596"/>
      <c r="L55" s="2596"/>
      <c r="M55" s="2596"/>
      <c r="N55" s="2600"/>
    </row>
    <row r="56" spans="1:14" s="1" customFormat="1" ht="31.8" customHeight="1" x14ac:dyDescent="0.2">
      <c r="A56" s="1672"/>
      <c r="B56" s="1671" t="s">
        <v>44</v>
      </c>
      <c r="C56" s="2596" t="s">
        <v>48</v>
      </c>
      <c r="D56" s="2596"/>
      <c r="E56" s="2596"/>
      <c r="F56" s="1673"/>
      <c r="G56" s="1673"/>
      <c r="H56" s="1673"/>
      <c r="I56" s="1673"/>
      <c r="J56" s="1674">
        <v>497.85</v>
      </c>
      <c r="K56" s="1673" t="s">
        <v>162</v>
      </c>
      <c r="L56" s="1674">
        <v>647.21</v>
      </c>
      <c r="M56" s="1673" t="s">
        <v>1513</v>
      </c>
      <c r="N56" s="1675">
        <v>17695</v>
      </c>
    </row>
    <row r="57" spans="1:14" s="1" customFormat="1" ht="10.199999999999999" x14ac:dyDescent="0.2">
      <c r="A57" s="1672"/>
      <c r="B57" s="1671"/>
      <c r="C57" s="2596" t="s">
        <v>49</v>
      </c>
      <c r="D57" s="2596"/>
      <c r="E57" s="2596"/>
      <c r="F57" s="1673" t="s">
        <v>50</v>
      </c>
      <c r="G57" s="1673" t="s">
        <v>69</v>
      </c>
      <c r="H57" s="1673" t="s">
        <v>162</v>
      </c>
      <c r="I57" s="1673" t="s">
        <v>2102</v>
      </c>
      <c r="J57" s="1674"/>
      <c r="K57" s="1673"/>
      <c r="L57" s="1674"/>
      <c r="M57" s="1673"/>
      <c r="N57" s="1675"/>
    </row>
    <row r="58" spans="1:14" s="1" customFormat="1" ht="10.199999999999999" x14ac:dyDescent="0.2">
      <c r="A58" s="1672"/>
      <c r="B58" s="1671"/>
      <c r="C58" s="2608" t="s">
        <v>52</v>
      </c>
      <c r="D58" s="2608"/>
      <c r="E58" s="2608"/>
      <c r="F58" s="1676"/>
      <c r="G58" s="1676"/>
      <c r="H58" s="1676"/>
      <c r="I58" s="1676"/>
      <c r="J58" s="1677">
        <v>497.85</v>
      </c>
      <c r="K58" s="1676"/>
      <c r="L58" s="1677">
        <v>647.21</v>
      </c>
      <c r="M58" s="1676"/>
      <c r="N58" s="1678"/>
    </row>
    <row r="59" spans="1:14" s="1" customFormat="1" ht="10.199999999999999" customHeight="1" x14ac:dyDescent="0.2">
      <c r="A59" s="1672"/>
      <c r="B59" s="1671"/>
      <c r="C59" s="2596" t="s">
        <v>53</v>
      </c>
      <c r="D59" s="2596"/>
      <c r="E59" s="2596"/>
      <c r="F59" s="1673"/>
      <c r="G59" s="1673"/>
      <c r="H59" s="1673"/>
      <c r="I59" s="1673"/>
      <c r="J59" s="1674"/>
      <c r="K59" s="1673"/>
      <c r="L59" s="1674">
        <v>647.21</v>
      </c>
      <c r="M59" s="1673"/>
      <c r="N59" s="1675">
        <v>17695</v>
      </c>
    </row>
    <row r="60" spans="1:14" s="1" customFormat="1" ht="20.399999999999999" x14ac:dyDescent="0.2">
      <c r="A60" s="1672"/>
      <c r="B60" s="1671" t="s">
        <v>2100</v>
      </c>
      <c r="C60" s="2596" t="s">
        <v>54</v>
      </c>
      <c r="D60" s="2596"/>
      <c r="E60" s="2596"/>
      <c r="F60" s="1673" t="s">
        <v>55</v>
      </c>
      <c r="G60" s="1673" t="s">
        <v>56</v>
      </c>
      <c r="H60" s="1673"/>
      <c r="I60" s="1673" t="s">
        <v>56</v>
      </c>
      <c r="J60" s="1674"/>
      <c r="K60" s="1673"/>
      <c r="L60" s="1674">
        <v>478.94</v>
      </c>
      <c r="M60" s="1673"/>
      <c r="N60" s="1675">
        <v>13094</v>
      </c>
    </row>
    <row r="61" spans="1:14" s="1" customFormat="1" ht="20.399999999999999" customHeight="1" x14ac:dyDescent="0.2">
      <c r="A61" s="1672"/>
      <c r="B61" s="1671" t="s">
        <v>2101</v>
      </c>
      <c r="C61" s="2596" t="s">
        <v>57</v>
      </c>
      <c r="D61" s="2596"/>
      <c r="E61" s="2596"/>
      <c r="F61" s="1673" t="s">
        <v>55</v>
      </c>
      <c r="G61" s="1673" t="s">
        <v>58</v>
      </c>
      <c r="H61" s="1673"/>
      <c r="I61" s="1673" t="s">
        <v>58</v>
      </c>
      <c r="J61" s="1674"/>
      <c r="K61" s="1673"/>
      <c r="L61" s="1674">
        <v>233</v>
      </c>
      <c r="M61" s="1673"/>
      <c r="N61" s="1675">
        <v>6370</v>
      </c>
    </row>
    <row r="62" spans="1:14" s="1" customFormat="1" ht="20.399999999999999" customHeight="1" x14ac:dyDescent="0.2">
      <c r="A62" s="1679"/>
      <c r="B62" s="1680"/>
      <c r="C62" s="2599" t="s">
        <v>59</v>
      </c>
      <c r="D62" s="2599"/>
      <c r="E62" s="2599"/>
      <c r="F62" s="1667"/>
      <c r="G62" s="1667"/>
      <c r="H62" s="1667"/>
      <c r="I62" s="1667"/>
      <c r="J62" s="1668"/>
      <c r="K62" s="1667"/>
      <c r="L62" s="1668">
        <v>1359.15</v>
      </c>
      <c r="M62" s="1676"/>
      <c r="N62" s="1669"/>
    </row>
    <row r="63" spans="1:14" s="1" customFormat="1" ht="10.199999999999999" customHeight="1" x14ac:dyDescent="0.2">
      <c r="A63" s="1665" t="s">
        <v>71</v>
      </c>
      <c r="B63" s="1666" t="s">
        <v>72</v>
      </c>
      <c r="C63" s="2599" t="s">
        <v>73</v>
      </c>
      <c r="D63" s="2599"/>
      <c r="E63" s="2599"/>
      <c r="F63" s="1667" t="s">
        <v>63</v>
      </c>
      <c r="G63" s="1667"/>
      <c r="H63" s="1667"/>
      <c r="I63" s="1667" t="s">
        <v>44</v>
      </c>
      <c r="J63" s="1668"/>
      <c r="K63" s="1667"/>
      <c r="L63" s="1668"/>
      <c r="M63" s="1667"/>
      <c r="N63" s="1669"/>
    </row>
    <row r="64" spans="1:14" s="1" customFormat="1" ht="20.399999999999999" customHeight="1" x14ac:dyDescent="0.2">
      <c r="A64" s="1670"/>
      <c r="B64" s="1671" t="s">
        <v>160</v>
      </c>
      <c r="C64" s="2596" t="s">
        <v>161</v>
      </c>
      <c r="D64" s="2596"/>
      <c r="E64" s="2596"/>
      <c r="F64" s="2596"/>
      <c r="G64" s="2596"/>
      <c r="H64" s="2596"/>
      <c r="I64" s="2596"/>
      <c r="J64" s="2596"/>
      <c r="K64" s="2596"/>
      <c r="L64" s="2596"/>
      <c r="M64" s="2596"/>
      <c r="N64" s="2600"/>
    </row>
    <row r="65" spans="1:14" s="1" customFormat="1" ht="35.4" customHeight="1" x14ac:dyDescent="0.2">
      <c r="A65" s="1672"/>
      <c r="B65" s="1671" t="s">
        <v>44</v>
      </c>
      <c r="C65" s="2596" t="s">
        <v>48</v>
      </c>
      <c r="D65" s="2596"/>
      <c r="E65" s="2596"/>
      <c r="F65" s="1673"/>
      <c r="G65" s="1673"/>
      <c r="H65" s="1673"/>
      <c r="I65" s="1673"/>
      <c r="J65" s="1674">
        <v>10.5</v>
      </c>
      <c r="K65" s="1673" t="s">
        <v>162</v>
      </c>
      <c r="L65" s="1674">
        <v>13.65</v>
      </c>
      <c r="M65" s="1673" t="s">
        <v>1513</v>
      </c>
      <c r="N65" s="1675">
        <v>373</v>
      </c>
    </row>
    <row r="66" spans="1:14" s="1" customFormat="1" ht="10.199999999999999" x14ac:dyDescent="0.2">
      <c r="A66" s="1672"/>
      <c r="B66" s="1671"/>
      <c r="C66" s="2596" t="s">
        <v>49</v>
      </c>
      <c r="D66" s="2596"/>
      <c r="E66" s="2596"/>
      <c r="F66" s="1673" t="s">
        <v>50</v>
      </c>
      <c r="G66" s="1673" t="s">
        <v>74</v>
      </c>
      <c r="H66" s="1673" t="s">
        <v>162</v>
      </c>
      <c r="I66" s="1673" t="s">
        <v>2103</v>
      </c>
      <c r="J66" s="1674"/>
      <c r="K66" s="1673"/>
      <c r="L66" s="1674"/>
      <c r="M66" s="1673"/>
      <c r="N66" s="1675"/>
    </row>
    <row r="67" spans="1:14" s="1" customFormat="1" ht="10.199999999999999" x14ac:dyDescent="0.2">
      <c r="A67" s="1672"/>
      <c r="B67" s="1671"/>
      <c r="C67" s="2608" t="s">
        <v>52</v>
      </c>
      <c r="D67" s="2608"/>
      <c r="E67" s="2608"/>
      <c r="F67" s="1676"/>
      <c r="G67" s="1676"/>
      <c r="H67" s="1676"/>
      <c r="I67" s="1676"/>
      <c r="J67" s="1677">
        <v>10.5</v>
      </c>
      <c r="K67" s="1676"/>
      <c r="L67" s="1677">
        <v>13.65</v>
      </c>
      <c r="M67" s="1676"/>
      <c r="N67" s="1678"/>
    </row>
    <row r="68" spans="1:14" s="1" customFormat="1" ht="10.199999999999999" customHeight="1" x14ac:dyDescent="0.2">
      <c r="A68" s="1672"/>
      <c r="B68" s="1671"/>
      <c r="C68" s="2596" t="s">
        <v>53</v>
      </c>
      <c r="D68" s="2596"/>
      <c r="E68" s="2596"/>
      <c r="F68" s="1673"/>
      <c r="G68" s="1673"/>
      <c r="H68" s="1673"/>
      <c r="I68" s="1673"/>
      <c r="J68" s="1674"/>
      <c r="K68" s="1673"/>
      <c r="L68" s="1674">
        <v>13.65</v>
      </c>
      <c r="M68" s="1673"/>
      <c r="N68" s="1675">
        <v>373</v>
      </c>
    </row>
    <row r="69" spans="1:14" s="1" customFormat="1" ht="20.399999999999999" x14ac:dyDescent="0.2">
      <c r="A69" s="1672"/>
      <c r="B69" s="1671" t="s">
        <v>2100</v>
      </c>
      <c r="C69" s="2596" t="s">
        <v>54</v>
      </c>
      <c r="D69" s="2596"/>
      <c r="E69" s="2596"/>
      <c r="F69" s="1673" t="s">
        <v>55</v>
      </c>
      <c r="G69" s="1673" t="s">
        <v>56</v>
      </c>
      <c r="H69" s="1673"/>
      <c r="I69" s="1673" t="s">
        <v>56</v>
      </c>
      <c r="J69" s="1674"/>
      <c r="K69" s="1673"/>
      <c r="L69" s="1674">
        <v>10.1</v>
      </c>
      <c r="M69" s="1673"/>
      <c r="N69" s="1675">
        <v>276</v>
      </c>
    </row>
    <row r="70" spans="1:14" s="1" customFormat="1" ht="20.399999999999999" customHeight="1" x14ac:dyDescent="0.2">
      <c r="A70" s="1672"/>
      <c r="B70" s="1671" t="s">
        <v>2101</v>
      </c>
      <c r="C70" s="2596" t="s">
        <v>57</v>
      </c>
      <c r="D70" s="2596"/>
      <c r="E70" s="2596"/>
      <c r="F70" s="1673" t="s">
        <v>55</v>
      </c>
      <c r="G70" s="1673" t="s">
        <v>58</v>
      </c>
      <c r="H70" s="1673"/>
      <c r="I70" s="1673" t="s">
        <v>58</v>
      </c>
      <c r="J70" s="1674"/>
      <c r="K70" s="1673"/>
      <c r="L70" s="1674">
        <v>4.91</v>
      </c>
      <c r="M70" s="1673"/>
      <c r="N70" s="1675">
        <v>134</v>
      </c>
    </row>
    <row r="71" spans="1:14" s="1" customFormat="1" ht="20.399999999999999" customHeight="1" x14ac:dyDescent="0.2">
      <c r="A71" s="1679"/>
      <c r="B71" s="1680"/>
      <c r="C71" s="2599" t="s">
        <v>59</v>
      </c>
      <c r="D71" s="2599"/>
      <c r="E71" s="2599"/>
      <c r="F71" s="1667"/>
      <c r="G71" s="1667"/>
      <c r="H71" s="1667"/>
      <c r="I71" s="1667"/>
      <c r="J71" s="1668"/>
      <c r="K71" s="1667"/>
      <c r="L71" s="1668">
        <v>28.66</v>
      </c>
      <c r="M71" s="1676"/>
      <c r="N71" s="1669"/>
    </row>
    <row r="72" spans="1:14" s="1" customFormat="1" ht="10.199999999999999" customHeight="1" x14ac:dyDescent="0.2">
      <c r="A72" s="1665" t="s">
        <v>75</v>
      </c>
      <c r="B72" s="1666" t="s">
        <v>76</v>
      </c>
      <c r="C72" s="2599" t="s">
        <v>77</v>
      </c>
      <c r="D72" s="2599"/>
      <c r="E72" s="2599"/>
      <c r="F72" s="1667" t="s">
        <v>63</v>
      </c>
      <c r="G72" s="1667"/>
      <c r="H72" s="1667"/>
      <c r="I72" s="1667" t="s">
        <v>64</v>
      </c>
      <c r="J72" s="1668"/>
      <c r="K72" s="1667"/>
      <c r="L72" s="1668"/>
      <c r="M72" s="1667"/>
      <c r="N72" s="1669"/>
    </row>
    <row r="73" spans="1:14" s="1" customFormat="1" ht="37.799999999999997" customHeight="1" x14ac:dyDescent="0.2">
      <c r="A73" s="1670"/>
      <c r="B73" s="1671" t="s">
        <v>160</v>
      </c>
      <c r="C73" s="2596" t="s">
        <v>161</v>
      </c>
      <c r="D73" s="2596"/>
      <c r="E73" s="2596"/>
      <c r="F73" s="2596"/>
      <c r="G73" s="2596"/>
      <c r="H73" s="2596"/>
      <c r="I73" s="2596"/>
      <c r="J73" s="2596"/>
      <c r="K73" s="2596"/>
      <c r="L73" s="2596"/>
      <c r="M73" s="2596"/>
      <c r="N73" s="2600"/>
    </row>
    <row r="74" spans="1:14" s="1" customFormat="1" ht="34.200000000000003" customHeight="1" x14ac:dyDescent="0.2">
      <c r="A74" s="1672"/>
      <c r="B74" s="1671" t="s">
        <v>44</v>
      </c>
      <c r="C74" s="2596" t="s">
        <v>48</v>
      </c>
      <c r="D74" s="2596"/>
      <c r="E74" s="2596"/>
      <c r="F74" s="1673"/>
      <c r="G74" s="1673"/>
      <c r="H74" s="1673"/>
      <c r="I74" s="1673"/>
      <c r="J74" s="1674">
        <v>29.9</v>
      </c>
      <c r="K74" s="1673" t="s">
        <v>162</v>
      </c>
      <c r="L74" s="1674">
        <v>233.22</v>
      </c>
      <c r="M74" s="1673" t="s">
        <v>1513</v>
      </c>
      <c r="N74" s="1675">
        <v>6376</v>
      </c>
    </row>
    <row r="75" spans="1:14" s="1" customFormat="1" ht="10.199999999999999" x14ac:dyDescent="0.2">
      <c r="A75" s="1672"/>
      <c r="B75" s="1671"/>
      <c r="C75" s="2596" t="s">
        <v>49</v>
      </c>
      <c r="D75" s="2596"/>
      <c r="E75" s="2596"/>
      <c r="F75" s="1673" t="s">
        <v>50</v>
      </c>
      <c r="G75" s="1673" t="s">
        <v>65</v>
      </c>
      <c r="H75" s="1673" t="s">
        <v>162</v>
      </c>
      <c r="I75" s="1673" t="s">
        <v>165</v>
      </c>
      <c r="J75" s="1674"/>
      <c r="K75" s="1673"/>
      <c r="L75" s="1674"/>
      <c r="M75" s="1673"/>
      <c r="N75" s="1675"/>
    </row>
    <row r="76" spans="1:14" s="1" customFormat="1" ht="10.199999999999999" x14ac:dyDescent="0.2">
      <c r="A76" s="1672"/>
      <c r="B76" s="1671"/>
      <c r="C76" s="2608" t="s">
        <v>52</v>
      </c>
      <c r="D76" s="2608"/>
      <c r="E76" s="2608"/>
      <c r="F76" s="1676"/>
      <c r="G76" s="1676"/>
      <c r="H76" s="1676"/>
      <c r="I76" s="1676"/>
      <c r="J76" s="1677">
        <v>29.9</v>
      </c>
      <c r="K76" s="1676"/>
      <c r="L76" s="1677">
        <v>233.22</v>
      </c>
      <c r="M76" s="1676"/>
      <c r="N76" s="1678"/>
    </row>
    <row r="77" spans="1:14" s="1" customFormat="1" ht="10.199999999999999" customHeight="1" x14ac:dyDescent="0.2">
      <c r="A77" s="1672"/>
      <c r="B77" s="1671"/>
      <c r="C77" s="2596" t="s">
        <v>53</v>
      </c>
      <c r="D77" s="2596"/>
      <c r="E77" s="2596"/>
      <c r="F77" s="1673"/>
      <c r="G77" s="1673"/>
      <c r="H77" s="1673"/>
      <c r="I77" s="1673"/>
      <c r="J77" s="1674"/>
      <c r="K77" s="1673"/>
      <c r="L77" s="1674">
        <v>233.22</v>
      </c>
      <c r="M77" s="1673"/>
      <c r="N77" s="1675">
        <v>6376</v>
      </c>
    </row>
    <row r="78" spans="1:14" s="1" customFormat="1" ht="20.399999999999999" x14ac:dyDescent="0.2">
      <c r="A78" s="1672"/>
      <c r="B78" s="1671" t="s">
        <v>2100</v>
      </c>
      <c r="C78" s="2596" t="s">
        <v>54</v>
      </c>
      <c r="D78" s="2596"/>
      <c r="E78" s="2596"/>
      <c r="F78" s="1673" t="s">
        <v>55</v>
      </c>
      <c r="G78" s="1673" t="s">
        <v>56</v>
      </c>
      <c r="H78" s="1673"/>
      <c r="I78" s="1673" t="s">
        <v>56</v>
      </c>
      <c r="J78" s="1674"/>
      <c r="K78" s="1673"/>
      <c r="L78" s="1674">
        <v>172.58</v>
      </c>
      <c r="M78" s="1673"/>
      <c r="N78" s="1675">
        <v>4718</v>
      </c>
    </row>
    <row r="79" spans="1:14" s="1" customFormat="1" ht="20.399999999999999" customHeight="1" x14ac:dyDescent="0.2">
      <c r="A79" s="1672"/>
      <c r="B79" s="1671" t="s">
        <v>2101</v>
      </c>
      <c r="C79" s="2596" t="s">
        <v>57</v>
      </c>
      <c r="D79" s="2596"/>
      <c r="E79" s="2596"/>
      <c r="F79" s="1673" t="s">
        <v>55</v>
      </c>
      <c r="G79" s="1673" t="s">
        <v>58</v>
      </c>
      <c r="H79" s="1673"/>
      <c r="I79" s="1673" t="s">
        <v>58</v>
      </c>
      <c r="J79" s="1674"/>
      <c r="K79" s="1673"/>
      <c r="L79" s="1674">
        <v>83.96</v>
      </c>
      <c r="M79" s="1673"/>
      <c r="N79" s="1675">
        <v>2295</v>
      </c>
    </row>
    <row r="80" spans="1:14" s="1" customFormat="1" ht="20.399999999999999" customHeight="1" x14ac:dyDescent="0.2">
      <c r="A80" s="1679"/>
      <c r="B80" s="1680"/>
      <c r="C80" s="2599" t="s">
        <v>59</v>
      </c>
      <c r="D80" s="2599"/>
      <c r="E80" s="2599"/>
      <c r="F80" s="1667"/>
      <c r="G80" s="1667"/>
      <c r="H80" s="1667"/>
      <c r="I80" s="1667"/>
      <c r="J80" s="1668"/>
      <c r="K80" s="1667"/>
      <c r="L80" s="1668">
        <v>489.76</v>
      </c>
      <c r="M80" s="1676"/>
      <c r="N80" s="1669"/>
    </row>
    <row r="81" spans="1:14" s="1" customFormat="1" ht="10.199999999999999" customHeight="1" x14ac:dyDescent="0.2">
      <c r="A81" s="1665" t="s">
        <v>64</v>
      </c>
      <c r="B81" s="1666" t="s">
        <v>78</v>
      </c>
      <c r="C81" s="2599" t="s">
        <v>79</v>
      </c>
      <c r="D81" s="2599"/>
      <c r="E81" s="2599"/>
      <c r="F81" s="1667" t="s">
        <v>47</v>
      </c>
      <c r="G81" s="1667"/>
      <c r="H81" s="1667"/>
      <c r="I81" s="1667" t="s">
        <v>64</v>
      </c>
      <c r="J81" s="1668"/>
      <c r="K81" s="1667"/>
      <c r="L81" s="1668"/>
      <c r="M81" s="1667"/>
      <c r="N81" s="1669"/>
    </row>
    <row r="82" spans="1:14" s="1" customFormat="1" ht="27.6" customHeight="1" x14ac:dyDescent="0.2">
      <c r="A82" s="1670"/>
      <c r="B82" s="1671" t="s">
        <v>160</v>
      </c>
      <c r="C82" s="2596" t="s">
        <v>161</v>
      </c>
      <c r="D82" s="2596"/>
      <c r="E82" s="2596"/>
      <c r="F82" s="2596"/>
      <c r="G82" s="2596"/>
      <c r="H82" s="2596"/>
      <c r="I82" s="2596"/>
      <c r="J82" s="2596"/>
      <c r="K82" s="2596"/>
      <c r="L82" s="2596"/>
      <c r="M82" s="2596"/>
      <c r="N82" s="2600"/>
    </row>
    <row r="83" spans="1:14" s="1" customFormat="1" ht="32.4" customHeight="1" x14ac:dyDescent="0.2">
      <c r="A83" s="1672"/>
      <c r="B83" s="1671" t="s">
        <v>44</v>
      </c>
      <c r="C83" s="2596" t="s">
        <v>48</v>
      </c>
      <c r="D83" s="2596"/>
      <c r="E83" s="2596"/>
      <c r="F83" s="1673"/>
      <c r="G83" s="1673"/>
      <c r="H83" s="1673"/>
      <c r="I83" s="1673"/>
      <c r="J83" s="1674">
        <v>98.19</v>
      </c>
      <c r="K83" s="1673" t="s">
        <v>162</v>
      </c>
      <c r="L83" s="1674">
        <v>765.88</v>
      </c>
      <c r="M83" s="1673" t="s">
        <v>1513</v>
      </c>
      <c r="N83" s="1675">
        <v>20939</v>
      </c>
    </row>
    <row r="84" spans="1:14" s="1" customFormat="1" ht="10.199999999999999" x14ac:dyDescent="0.2">
      <c r="A84" s="1672"/>
      <c r="B84" s="1671"/>
      <c r="C84" s="2596" t="s">
        <v>49</v>
      </c>
      <c r="D84" s="2596"/>
      <c r="E84" s="2596"/>
      <c r="F84" s="1673" t="s">
        <v>50</v>
      </c>
      <c r="G84" s="1673" t="s">
        <v>80</v>
      </c>
      <c r="H84" s="1673" t="s">
        <v>162</v>
      </c>
      <c r="I84" s="1673" t="s">
        <v>2104</v>
      </c>
      <c r="J84" s="1674"/>
      <c r="K84" s="1673"/>
      <c r="L84" s="1674"/>
      <c r="M84" s="1673"/>
      <c r="N84" s="1675"/>
    </row>
    <row r="85" spans="1:14" s="1" customFormat="1" ht="10.199999999999999" x14ac:dyDescent="0.2">
      <c r="A85" s="1672"/>
      <c r="B85" s="1671"/>
      <c r="C85" s="2608" t="s">
        <v>52</v>
      </c>
      <c r="D85" s="2608"/>
      <c r="E85" s="2608"/>
      <c r="F85" s="1676"/>
      <c r="G85" s="1676"/>
      <c r="H85" s="1676"/>
      <c r="I85" s="1676"/>
      <c r="J85" s="1677">
        <v>98.19</v>
      </c>
      <c r="K85" s="1676"/>
      <c r="L85" s="1677">
        <v>765.88</v>
      </c>
      <c r="M85" s="1676"/>
      <c r="N85" s="1678"/>
    </row>
    <row r="86" spans="1:14" s="1" customFormat="1" ht="10.199999999999999" customHeight="1" x14ac:dyDescent="0.2">
      <c r="A86" s="1672"/>
      <c r="B86" s="1671"/>
      <c r="C86" s="2596" t="s">
        <v>53</v>
      </c>
      <c r="D86" s="2596"/>
      <c r="E86" s="2596"/>
      <c r="F86" s="1673"/>
      <c r="G86" s="1673"/>
      <c r="H86" s="1673"/>
      <c r="I86" s="1673"/>
      <c r="J86" s="1674"/>
      <c r="K86" s="1673"/>
      <c r="L86" s="1674">
        <v>765.88</v>
      </c>
      <c r="M86" s="1673"/>
      <c r="N86" s="1675">
        <v>20939</v>
      </c>
    </row>
    <row r="87" spans="1:14" s="1" customFormat="1" ht="20.399999999999999" x14ac:dyDescent="0.2">
      <c r="A87" s="1672"/>
      <c r="B87" s="1671" t="s">
        <v>2100</v>
      </c>
      <c r="C87" s="2596" t="s">
        <v>54</v>
      </c>
      <c r="D87" s="2596"/>
      <c r="E87" s="2596"/>
      <c r="F87" s="1673" t="s">
        <v>55</v>
      </c>
      <c r="G87" s="1673" t="s">
        <v>56</v>
      </c>
      <c r="H87" s="1673"/>
      <c r="I87" s="1673" t="s">
        <v>56</v>
      </c>
      <c r="J87" s="1674"/>
      <c r="K87" s="1673"/>
      <c r="L87" s="1674">
        <v>566.75</v>
      </c>
      <c r="M87" s="1673"/>
      <c r="N87" s="1675">
        <v>15495</v>
      </c>
    </row>
    <row r="88" spans="1:14" s="1" customFormat="1" ht="20.399999999999999" customHeight="1" x14ac:dyDescent="0.2">
      <c r="A88" s="1672"/>
      <c r="B88" s="1671" t="s">
        <v>2101</v>
      </c>
      <c r="C88" s="2596" t="s">
        <v>57</v>
      </c>
      <c r="D88" s="2596"/>
      <c r="E88" s="2596"/>
      <c r="F88" s="1673" t="s">
        <v>55</v>
      </c>
      <c r="G88" s="1673" t="s">
        <v>58</v>
      </c>
      <c r="H88" s="1673"/>
      <c r="I88" s="1673" t="s">
        <v>58</v>
      </c>
      <c r="J88" s="1674"/>
      <c r="K88" s="1673"/>
      <c r="L88" s="1674">
        <v>275.72000000000003</v>
      </c>
      <c r="M88" s="1673"/>
      <c r="N88" s="1675">
        <v>7538</v>
      </c>
    </row>
    <row r="89" spans="1:14" s="1" customFormat="1" ht="20.399999999999999" customHeight="1" x14ac:dyDescent="0.2">
      <c r="A89" s="1679"/>
      <c r="B89" s="1680"/>
      <c r="C89" s="2599" t="s">
        <v>59</v>
      </c>
      <c r="D89" s="2599"/>
      <c r="E89" s="2599"/>
      <c r="F89" s="1667"/>
      <c r="G89" s="1667"/>
      <c r="H89" s="1667"/>
      <c r="I89" s="1667"/>
      <c r="J89" s="1668"/>
      <c r="K89" s="1667"/>
      <c r="L89" s="1668">
        <v>1608.35</v>
      </c>
      <c r="M89" s="1676"/>
      <c r="N89" s="1669"/>
    </row>
    <row r="90" spans="1:14" s="1" customFormat="1" ht="10.199999999999999" customHeight="1" x14ac:dyDescent="0.2">
      <c r="A90" s="1665" t="s">
        <v>82</v>
      </c>
      <c r="B90" s="1666" t="s">
        <v>83</v>
      </c>
      <c r="C90" s="2599" t="s">
        <v>84</v>
      </c>
      <c r="D90" s="2599"/>
      <c r="E90" s="2599"/>
      <c r="F90" s="1667" t="s">
        <v>63</v>
      </c>
      <c r="G90" s="1667"/>
      <c r="H90" s="1667"/>
      <c r="I90" s="1667" t="s">
        <v>64</v>
      </c>
      <c r="J90" s="1668"/>
      <c r="K90" s="1667"/>
      <c r="L90" s="1668"/>
      <c r="M90" s="1667"/>
      <c r="N90" s="1669"/>
    </row>
    <row r="91" spans="1:14" s="1" customFormat="1" ht="20.399999999999999" customHeight="1" x14ac:dyDescent="0.2">
      <c r="A91" s="1670"/>
      <c r="B91" s="1671" t="s">
        <v>160</v>
      </c>
      <c r="C91" s="2596" t="s">
        <v>161</v>
      </c>
      <c r="D91" s="2596"/>
      <c r="E91" s="2596"/>
      <c r="F91" s="2596"/>
      <c r="G91" s="2596"/>
      <c r="H91" s="2596"/>
      <c r="I91" s="2596"/>
      <c r="J91" s="2596"/>
      <c r="K91" s="2596"/>
      <c r="L91" s="2596"/>
      <c r="M91" s="2596"/>
      <c r="N91" s="2600"/>
    </row>
    <row r="92" spans="1:14" s="1" customFormat="1" ht="32.4" customHeight="1" x14ac:dyDescent="0.2">
      <c r="A92" s="1672"/>
      <c r="B92" s="1671" t="s">
        <v>44</v>
      </c>
      <c r="C92" s="2596" t="s">
        <v>48</v>
      </c>
      <c r="D92" s="2596"/>
      <c r="E92" s="2596"/>
      <c r="F92" s="1673"/>
      <c r="G92" s="1673"/>
      <c r="H92" s="1673"/>
      <c r="I92" s="1673"/>
      <c r="J92" s="1674">
        <v>20.88</v>
      </c>
      <c r="K92" s="1673" t="s">
        <v>162</v>
      </c>
      <c r="L92" s="1674">
        <v>162.86000000000001</v>
      </c>
      <c r="M92" s="1673" t="s">
        <v>1513</v>
      </c>
      <c r="N92" s="1675">
        <v>4453</v>
      </c>
    </row>
    <row r="93" spans="1:14" s="1" customFormat="1" ht="10.199999999999999" x14ac:dyDescent="0.2">
      <c r="A93" s="1672"/>
      <c r="B93" s="1671"/>
      <c r="C93" s="2596" t="s">
        <v>49</v>
      </c>
      <c r="D93" s="2596"/>
      <c r="E93" s="2596"/>
      <c r="F93" s="1673" t="s">
        <v>50</v>
      </c>
      <c r="G93" s="1673" t="s">
        <v>85</v>
      </c>
      <c r="H93" s="1673" t="s">
        <v>162</v>
      </c>
      <c r="I93" s="1673" t="s">
        <v>2105</v>
      </c>
      <c r="J93" s="1674"/>
      <c r="K93" s="1673"/>
      <c r="L93" s="1674"/>
      <c r="M93" s="1673"/>
      <c r="N93" s="1675"/>
    </row>
    <row r="94" spans="1:14" s="1" customFormat="1" ht="10.199999999999999" x14ac:dyDescent="0.2">
      <c r="A94" s="1672"/>
      <c r="B94" s="1671"/>
      <c r="C94" s="2608" t="s">
        <v>52</v>
      </c>
      <c r="D94" s="2608"/>
      <c r="E94" s="2608"/>
      <c r="F94" s="1676"/>
      <c r="G94" s="1676"/>
      <c r="H94" s="1676"/>
      <c r="I94" s="1676"/>
      <c r="J94" s="1677">
        <v>20.88</v>
      </c>
      <c r="K94" s="1676"/>
      <c r="L94" s="1677">
        <v>162.86000000000001</v>
      </c>
      <c r="M94" s="1676"/>
      <c r="N94" s="1678"/>
    </row>
    <row r="95" spans="1:14" s="1" customFormat="1" ht="10.199999999999999" customHeight="1" x14ac:dyDescent="0.2">
      <c r="A95" s="1672"/>
      <c r="B95" s="1671"/>
      <c r="C95" s="2596" t="s">
        <v>53</v>
      </c>
      <c r="D95" s="2596"/>
      <c r="E95" s="2596"/>
      <c r="F95" s="1673"/>
      <c r="G95" s="1673"/>
      <c r="H95" s="1673"/>
      <c r="I95" s="1673"/>
      <c r="J95" s="1674"/>
      <c r="K95" s="1673"/>
      <c r="L95" s="1674">
        <v>162.86000000000001</v>
      </c>
      <c r="M95" s="1673"/>
      <c r="N95" s="1675">
        <v>4453</v>
      </c>
    </row>
    <row r="96" spans="1:14" s="1" customFormat="1" ht="20.399999999999999" x14ac:dyDescent="0.2">
      <c r="A96" s="1672"/>
      <c r="B96" s="1671" t="s">
        <v>2100</v>
      </c>
      <c r="C96" s="2596" t="s">
        <v>54</v>
      </c>
      <c r="D96" s="2596"/>
      <c r="E96" s="2596"/>
      <c r="F96" s="1673" t="s">
        <v>55</v>
      </c>
      <c r="G96" s="1673" t="s">
        <v>56</v>
      </c>
      <c r="H96" s="1673"/>
      <c r="I96" s="1673" t="s">
        <v>56</v>
      </c>
      <c r="J96" s="1674"/>
      <c r="K96" s="1673"/>
      <c r="L96" s="1674">
        <v>120.52</v>
      </c>
      <c r="M96" s="1673"/>
      <c r="N96" s="1675">
        <v>3295</v>
      </c>
    </row>
    <row r="97" spans="1:14" s="1" customFormat="1" ht="20.399999999999999" customHeight="1" x14ac:dyDescent="0.2">
      <c r="A97" s="1672"/>
      <c r="B97" s="1671" t="s">
        <v>2101</v>
      </c>
      <c r="C97" s="2596" t="s">
        <v>57</v>
      </c>
      <c r="D97" s="2596"/>
      <c r="E97" s="2596"/>
      <c r="F97" s="1673" t="s">
        <v>55</v>
      </c>
      <c r="G97" s="1673" t="s">
        <v>58</v>
      </c>
      <c r="H97" s="1673"/>
      <c r="I97" s="1673" t="s">
        <v>58</v>
      </c>
      <c r="J97" s="1674"/>
      <c r="K97" s="1673"/>
      <c r="L97" s="1674">
        <v>58.63</v>
      </c>
      <c r="M97" s="1673"/>
      <c r="N97" s="1675">
        <v>1603</v>
      </c>
    </row>
    <row r="98" spans="1:14" s="1" customFormat="1" ht="20.399999999999999" customHeight="1" x14ac:dyDescent="0.2">
      <c r="A98" s="1679"/>
      <c r="B98" s="1680"/>
      <c r="C98" s="2599" t="s">
        <v>59</v>
      </c>
      <c r="D98" s="2599"/>
      <c r="E98" s="2599"/>
      <c r="F98" s="1667"/>
      <c r="G98" s="1667"/>
      <c r="H98" s="1667"/>
      <c r="I98" s="1667"/>
      <c r="J98" s="1668"/>
      <c r="K98" s="1667"/>
      <c r="L98" s="1668">
        <v>342.01</v>
      </c>
      <c r="M98" s="1676"/>
      <c r="N98" s="1669"/>
    </row>
    <row r="99" spans="1:14" s="1" customFormat="1" ht="10.199999999999999" customHeight="1" x14ac:dyDescent="0.2">
      <c r="A99" s="2625" t="s">
        <v>86</v>
      </c>
      <c r="B99" s="2626"/>
      <c r="C99" s="2626"/>
      <c r="D99" s="2626"/>
      <c r="E99" s="2626"/>
      <c r="F99" s="2626"/>
      <c r="G99" s="2626"/>
      <c r="H99" s="2626"/>
      <c r="I99" s="2626"/>
      <c r="J99" s="2626"/>
      <c r="K99" s="2626"/>
      <c r="L99" s="2626"/>
      <c r="M99" s="2626"/>
      <c r="N99" s="2627"/>
    </row>
    <row r="100" spans="1:14" s="1" customFormat="1" ht="10.199999999999999" customHeight="1" x14ac:dyDescent="0.2">
      <c r="A100" s="1665" t="s">
        <v>87</v>
      </c>
      <c r="B100" s="1666" t="s">
        <v>88</v>
      </c>
      <c r="C100" s="2599" t="s">
        <v>89</v>
      </c>
      <c r="D100" s="2599"/>
      <c r="E100" s="2599"/>
      <c r="F100" s="1667" t="s">
        <v>47</v>
      </c>
      <c r="G100" s="1667"/>
      <c r="H100" s="1667"/>
      <c r="I100" s="1667" t="s">
        <v>66</v>
      </c>
      <c r="J100" s="1668"/>
      <c r="K100" s="1667"/>
      <c r="L100" s="1668"/>
      <c r="M100" s="1667"/>
      <c r="N100" s="1669"/>
    </row>
    <row r="101" spans="1:14" s="1" customFormat="1" ht="24.6" customHeight="1" x14ac:dyDescent="0.2">
      <c r="A101" s="1670"/>
      <c r="B101" s="1671" t="s">
        <v>160</v>
      </c>
      <c r="C101" s="2596" t="s">
        <v>161</v>
      </c>
      <c r="D101" s="2596"/>
      <c r="E101" s="2596"/>
      <c r="F101" s="2596"/>
      <c r="G101" s="2596"/>
      <c r="H101" s="2596"/>
      <c r="I101" s="2596"/>
      <c r="J101" s="2596"/>
      <c r="K101" s="2596"/>
      <c r="L101" s="2596"/>
      <c r="M101" s="2596"/>
      <c r="N101" s="2600"/>
    </row>
    <row r="102" spans="1:14" s="1" customFormat="1" ht="35.4" customHeight="1" x14ac:dyDescent="0.2">
      <c r="A102" s="1672"/>
      <c r="B102" s="1671" t="s">
        <v>44</v>
      </c>
      <c r="C102" s="2596" t="s">
        <v>48</v>
      </c>
      <c r="D102" s="2596"/>
      <c r="E102" s="2596"/>
      <c r="F102" s="1673"/>
      <c r="G102" s="1673"/>
      <c r="H102" s="1673"/>
      <c r="I102" s="1673"/>
      <c r="J102" s="1674">
        <v>378.56</v>
      </c>
      <c r="K102" s="1673" t="s">
        <v>162</v>
      </c>
      <c r="L102" s="1674">
        <v>1476.38</v>
      </c>
      <c r="M102" s="1673" t="s">
        <v>1513</v>
      </c>
      <c r="N102" s="1675">
        <v>40364</v>
      </c>
    </row>
    <row r="103" spans="1:14" s="1" customFormat="1" ht="10.199999999999999" x14ac:dyDescent="0.2">
      <c r="A103" s="1672"/>
      <c r="B103" s="1671"/>
      <c r="C103" s="2596" t="s">
        <v>49</v>
      </c>
      <c r="D103" s="2596"/>
      <c r="E103" s="2596"/>
      <c r="F103" s="1673" t="s">
        <v>50</v>
      </c>
      <c r="G103" s="1673" t="s">
        <v>90</v>
      </c>
      <c r="H103" s="1673" t="s">
        <v>162</v>
      </c>
      <c r="I103" s="1673" t="s">
        <v>2106</v>
      </c>
      <c r="J103" s="1674"/>
      <c r="K103" s="1673"/>
      <c r="L103" s="1674"/>
      <c r="M103" s="1673"/>
      <c r="N103" s="1675"/>
    </row>
    <row r="104" spans="1:14" s="1" customFormat="1" ht="10.199999999999999" x14ac:dyDescent="0.2">
      <c r="A104" s="1672"/>
      <c r="B104" s="1671"/>
      <c r="C104" s="2608" t="s">
        <v>52</v>
      </c>
      <c r="D104" s="2608"/>
      <c r="E104" s="2608"/>
      <c r="F104" s="1676"/>
      <c r="G104" s="1676"/>
      <c r="H104" s="1676"/>
      <c r="I104" s="1676"/>
      <c r="J104" s="1677">
        <v>378.56</v>
      </c>
      <c r="K104" s="1676"/>
      <c r="L104" s="1677">
        <v>1476.38</v>
      </c>
      <c r="M104" s="1676"/>
      <c r="N104" s="1678"/>
    </row>
    <row r="105" spans="1:14" s="1" customFormat="1" ht="10.199999999999999" customHeight="1" x14ac:dyDescent="0.2">
      <c r="A105" s="1672"/>
      <c r="B105" s="1671"/>
      <c r="C105" s="2596" t="s">
        <v>53</v>
      </c>
      <c r="D105" s="2596"/>
      <c r="E105" s="2596"/>
      <c r="F105" s="1673"/>
      <c r="G105" s="1673"/>
      <c r="H105" s="1673"/>
      <c r="I105" s="1673"/>
      <c r="J105" s="1674"/>
      <c r="K105" s="1673"/>
      <c r="L105" s="1674">
        <v>1476.38</v>
      </c>
      <c r="M105" s="1673"/>
      <c r="N105" s="1675">
        <v>40364</v>
      </c>
    </row>
    <row r="106" spans="1:14" s="1" customFormat="1" ht="20.399999999999999" x14ac:dyDescent="0.2">
      <c r="A106" s="1672"/>
      <c r="B106" s="1671" t="s">
        <v>2100</v>
      </c>
      <c r="C106" s="2596" t="s">
        <v>54</v>
      </c>
      <c r="D106" s="2596"/>
      <c r="E106" s="2596"/>
      <c r="F106" s="1673" t="s">
        <v>55</v>
      </c>
      <c r="G106" s="1673" t="s">
        <v>56</v>
      </c>
      <c r="H106" s="1673"/>
      <c r="I106" s="1673" t="s">
        <v>56</v>
      </c>
      <c r="J106" s="1674"/>
      <c r="K106" s="1673"/>
      <c r="L106" s="1674">
        <v>1092.52</v>
      </c>
      <c r="M106" s="1673"/>
      <c r="N106" s="1675">
        <v>29869</v>
      </c>
    </row>
    <row r="107" spans="1:14" s="1" customFormat="1" ht="20.399999999999999" customHeight="1" x14ac:dyDescent="0.2">
      <c r="A107" s="1672"/>
      <c r="B107" s="1671" t="s">
        <v>2101</v>
      </c>
      <c r="C107" s="2596" t="s">
        <v>57</v>
      </c>
      <c r="D107" s="2596"/>
      <c r="E107" s="2596"/>
      <c r="F107" s="1673" t="s">
        <v>55</v>
      </c>
      <c r="G107" s="1673" t="s">
        <v>58</v>
      </c>
      <c r="H107" s="1673"/>
      <c r="I107" s="1673" t="s">
        <v>58</v>
      </c>
      <c r="J107" s="1674"/>
      <c r="K107" s="1673"/>
      <c r="L107" s="1674">
        <v>531.5</v>
      </c>
      <c r="M107" s="1673"/>
      <c r="N107" s="1675">
        <v>14531</v>
      </c>
    </row>
    <row r="108" spans="1:14" s="1" customFormat="1" ht="20.399999999999999" customHeight="1" x14ac:dyDescent="0.2">
      <c r="A108" s="1679"/>
      <c r="B108" s="1680"/>
      <c r="C108" s="2599" t="s">
        <v>59</v>
      </c>
      <c r="D108" s="2599"/>
      <c r="E108" s="2599"/>
      <c r="F108" s="1667"/>
      <c r="G108" s="1667"/>
      <c r="H108" s="1667"/>
      <c r="I108" s="1667"/>
      <c r="J108" s="1668"/>
      <c r="K108" s="1667"/>
      <c r="L108" s="1668">
        <v>3100.4</v>
      </c>
      <c r="M108" s="1676"/>
      <c r="N108" s="1669"/>
    </row>
    <row r="109" spans="1:14" s="1" customFormat="1" ht="10.199999999999999" customHeight="1" x14ac:dyDescent="0.2">
      <c r="A109" s="1665" t="s">
        <v>91</v>
      </c>
      <c r="B109" s="1666" t="s">
        <v>92</v>
      </c>
      <c r="C109" s="2599" t="s">
        <v>93</v>
      </c>
      <c r="D109" s="2599"/>
      <c r="E109" s="2599"/>
      <c r="F109" s="1667" t="s">
        <v>47</v>
      </c>
      <c r="G109" s="1667"/>
      <c r="H109" s="1667"/>
      <c r="I109" s="1667" t="s">
        <v>66</v>
      </c>
      <c r="J109" s="1668"/>
      <c r="K109" s="1667"/>
      <c r="L109" s="1668"/>
      <c r="M109" s="1667"/>
      <c r="N109" s="1669"/>
    </row>
    <row r="110" spans="1:14" s="1" customFormat="1" ht="40.200000000000003" customHeight="1" x14ac:dyDescent="0.2">
      <c r="A110" s="1670"/>
      <c r="B110" s="1671" t="s">
        <v>160</v>
      </c>
      <c r="C110" s="2596" t="s">
        <v>161</v>
      </c>
      <c r="D110" s="2596"/>
      <c r="E110" s="2596"/>
      <c r="F110" s="2596"/>
      <c r="G110" s="2596"/>
      <c r="H110" s="2596"/>
      <c r="I110" s="2596"/>
      <c r="J110" s="2596"/>
      <c r="K110" s="2596"/>
      <c r="L110" s="2596"/>
      <c r="M110" s="2596"/>
      <c r="N110" s="2600"/>
    </row>
    <row r="111" spans="1:14" s="1" customFormat="1" ht="35.4" customHeight="1" x14ac:dyDescent="0.2">
      <c r="A111" s="1672"/>
      <c r="B111" s="1671" t="s">
        <v>44</v>
      </c>
      <c r="C111" s="2596" t="s">
        <v>48</v>
      </c>
      <c r="D111" s="2596"/>
      <c r="E111" s="2596"/>
      <c r="F111" s="1673"/>
      <c r="G111" s="1673"/>
      <c r="H111" s="1673"/>
      <c r="I111" s="1673"/>
      <c r="J111" s="1674">
        <v>73.290000000000006</v>
      </c>
      <c r="K111" s="1673" t="s">
        <v>162</v>
      </c>
      <c r="L111" s="1674">
        <v>285.83</v>
      </c>
      <c r="M111" s="1673" t="s">
        <v>1513</v>
      </c>
      <c r="N111" s="1675">
        <v>7815</v>
      </c>
    </row>
    <row r="112" spans="1:14" s="1" customFormat="1" ht="10.199999999999999" x14ac:dyDescent="0.2">
      <c r="A112" s="1672"/>
      <c r="B112" s="1671"/>
      <c r="C112" s="2596" t="s">
        <v>49</v>
      </c>
      <c r="D112" s="2596"/>
      <c r="E112" s="2596"/>
      <c r="F112" s="1673" t="s">
        <v>50</v>
      </c>
      <c r="G112" s="1673" t="s">
        <v>94</v>
      </c>
      <c r="H112" s="1673" t="s">
        <v>162</v>
      </c>
      <c r="I112" s="1673" t="s">
        <v>2107</v>
      </c>
      <c r="J112" s="1674"/>
      <c r="K112" s="1673"/>
      <c r="L112" s="1674"/>
      <c r="M112" s="1673"/>
      <c r="N112" s="1675"/>
    </row>
    <row r="113" spans="1:14" s="1" customFormat="1" ht="10.199999999999999" x14ac:dyDescent="0.2">
      <c r="A113" s="1672"/>
      <c r="B113" s="1671"/>
      <c r="C113" s="2608" t="s">
        <v>52</v>
      </c>
      <c r="D113" s="2608"/>
      <c r="E113" s="2608"/>
      <c r="F113" s="1676"/>
      <c r="G113" s="1676"/>
      <c r="H113" s="1676"/>
      <c r="I113" s="1676"/>
      <c r="J113" s="1677">
        <v>73.290000000000006</v>
      </c>
      <c r="K113" s="1676"/>
      <c r="L113" s="1677">
        <v>285.83</v>
      </c>
      <c r="M113" s="1676"/>
      <c r="N113" s="1678"/>
    </row>
    <row r="114" spans="1:14" s="1" customFormat="1" ht="10.199999999999999" customHeight="1" x14ac:dyDescent="0.2">
      <c r="A114" s="1672"/>
      <c r="B114" s="1671"/>
      <c r="C114" s="2596" t="s">
        <v>53</v>
      </c>
      <c r="D114" s="2596"/>
      <c r="E114" s="2596"/>
      <c r="F114" s="1673"/>
      <c r="G114" s="1673"/>
      <c r="H114" s="1673"/>
      <c r="I114" s="1673"/>
      <c r="J114" s="1674"/>
      <c r="K114" s="1673"/>
      <c r="L114" s="1674">
        <v>285.83</v>
      </c>
      <c r="M114" s="1673"/>
      <c r="N114" s="1675">
        <v>7815</v>
      </c>
    </row>
    <row r="115" spans="1:14" s="1" customFormat="1" ht="20.399999999999999" x14ac:dyDescent="0.2">
      <c r="A115" s="1672"/>
      <c r="B115" s="1671" t="s">
        <v>2100</v>
      </c>
      <c r="C115" s="2596" t="s">
        <v>54</v>
      </c>
      <c r="D115" s="2596"/>
      <c r="E115" s="2596"/>
      <c r="F115" s="1673" t="s">
        <v>55</v>
      </c>
      <c r="G115" s="1673" t="s">
        <v>56</v>
      </c>
      <c r="H115" s="1673"/>
      <c r="I115" s="1673" t="s">
        <v>56</v>
      </c>
      <c r="J115" s="1674"/>
      <c r="K115" s="1673"/>
      <c r="L115" s="1674">
        <v>211.51</v>
      </c>
      <c r="M115" s="1673"/>
      <c r="N115" s="1675">
        <v>5783</v>
      </c>
    </row>
    <row r="116" spans="1:14" s="1" customFormat="1" ht="20.399999999999999" customHeight="1" x14ac:dyDescent="0.2">
      <c r="A116" s="1672"/>
      <c r="B116" s="1671" t="s">
        <v>2101</v>
      </c>
      <c r="C116" s="2596" t="s">
        <v>57</v>
      </c>
      <c r="D116" s="2596"/>
      <c r="E116" s="2596"/>
      <c r="F116" s="1673" t="s">
        <v>55</v>
      </c>
      <c r="G116" s="1673" t="s">
        <v>58</v>
      </c>
      <c r="H116" s="1673"/>
      <c r="I116" s="1673" t="s">
        <v>58</v>
      </c>
      <c r="J116" s="1674"/>
      <c r="K116" s="1673"/>
      <c r="L116" s="1674">
        <v>102.9</v>
      </c>
      <c r="M116" s="1673"/>
      <c r="N116" s="1675">
        <v>2813</v>
      </c>
    </row>
    <row r="117" spans="1:14" s="1" customFormat="1" ht="20.399999999999999" customHeight="1" x14ac:dyDescent="0.2">
      <c r="A117" s="1679"/>
      <c r="B117" s="1680"/>
      <c r="C117" s="2599" t="s">
        <v>59</v>
      </c>
      <c r="D117" s="2599"/>
      <c r="E117" s="2599"/>
      <c r="F117" s="1667"/>
      <c r="G117" s="1667"/>
      <c r="H117" s="1667"/>
      <c r="I117" s="1667"/>
      <c r="J117" s="1668"/>
      <c r="K117" s="1667"/>
      <c r="L117" s="1668">
        <v>600.24</v>
      </c>
      <c r="M117" s="1676"/>
      <c r="N117" s="1669"/>
    </row>
    <row r="118" spans="1:14" s="1" customFormat="1" ht="10.199999999999999" customHeight="1" x14ac:dyDescent="0.2">
      <c r="A118" s="1665" t="s">
        <v>95</v>
      </c>
      <c r="B118" s="1666" t="s">
        <v>96</v>
      </c>
      <c r="C118" s="2599" t="s">
        <v>97</v>
      </c>
      <c r="D118" s="2599"/>
      <c r="E118" s="2599"/>
      <c r="F118" s="1667" t="s">
        <v>98</v>
      </c>
      <c r="G118" s="1667"/>
      <c r="H118" s="1667"/>
      <c r="I118" s="1667" t="s">
        <v>66</v>
      </c>
      <c r="J118" s="1668"/>
      <c r="K118" s="1667"/>
      <c r="L118" s="1668"/>
      <c r="M118" s="1667"/>
      <c r="N118" s="1669"/>
    </row>
    <row r="119" spans="1:14" s="1" customFormat="1" ht="28.2" customHeight="1" x14ac:dyDescent="0.2">
      <c r="A119" s="1670"/>
      <c r="B119" s="1671" t="s">
        <v>160</v>
      </c>
      <c r="C119" s="2596" t="s">
        <v>161</v>
      </c>
      <c r="D119" s="2596"/>
      <c r="E119" s="2596"/>
      <c r="F119" s="2596"/>
      <c r="G119" s="2596"/>
      <c r="H119" s="2596"/>
      <c r="I119" s="2596"/>
      <c r="J119" s="2596"/>
      <c r="K119" s="2596"/>
      <c r="L119" s="2596"/>
      <c r="M119" s="2596"/>
      <c r="N119" s="2600"/>
    </row>
    <row r="120" spans="1:14" s="1" customFormat="1" ht="33" customHeight="1" x14ac:dyDescent="0.2">
      <c r="A120" s="1672"/>
      <c r="B120" s="1671" t="s">
        <v>44</v>
      </c>
      <c r="C120" s="2596" t="s">
        <v>48</v>
      </c>
      <c r="D120" s="2596"/>
      <c r="E120" s="2596"/>
      <c r="F120" s="1673"/>
      <c r="G120" s="1673"/>
      <c r="H120" s="1673"/>
      <c r="I120" s="1673"/>
      <c r="J120" s="1674">
        <v>1.03</v>
      </c>
      <c r="K120" s="1673" t="s">
        <v>162</v>
      </c>
      <c r="L120" s="1674">
        <v>4.0199999999999996</v>
      </c>
      <c r="M120" s="1673" t="s">
        <v>1513</v>
      </c>
      <c r="N120" s="1675">
        <v>110</v>
      </c>
    </row>
    <row r="121" spans="1:14" s="1" customFormat="1" ht="10.199999999999999" x14ac:dyDescent="0.2">
      <c r="A121" s="1672"/>
      <c r="B121" s="1671"/>
      <c r="C121" s="2596" t="s">
        <v>49</v>
      </c>
      <c r="D121" s="2596"/>
      <c r="E121" s="2596"/>
      <c r="F121" s="1673" t="s">
        <v>50</v>
      </c>
      <c r="G121" s="1673" t="s">
        <v>99</v>
      </c>
      <c r="H121" s="1673" t="s">
        <v>162</v>
      </c>
      <c r="I121" s="1673" t="s">
        <v>2108</v>
      </c>
      <c r="J121" s="1674"/>
      <c r="K121" s="1673"/>
      <c r="L121" s="1674"/>
      <c r="M121" s="1673"/>
      <c r="N121" s="1675"/>
    </row>
    <row r="122" spans="1:14" s="1" customFormat="1" ht="10.199999999999999" x14ac:dyDescent="0.2">
      <c r="A122" s="1672"/>
      <c r="B122" s="1671"/>
      <c r="C122" s="2608" t="s">
        <v>52</v>
      </c>
      <c r="D122" s="2608"/>
      <c r="E122" s="2608"/>
      <c r="F122" s="1676"/>
      <c r="G122" s="1676"/>
      <c r="H122" s="1676"/>
      <c r="I122" s="1676"/>
      <c r="J122" s="1677">
        <v>1.03</v>
      </c>
      <c r="K122" s="1676"/>
      <c r="L122" s="1677">
        <v>4.0199999999999996</v>
      </c>
      <c r="M122" s="1676"/>
      <c r="N122" s="1678"/>
    </row>
    <row r="123" spans="1:14" s="1" customFormat="1" ht="10.199999999999999" customHeight="1" x14ac:dyDescent="0.2">
      <c r="A123" s="1672"/>
      <c r="B123" s="1671"/>
      <c r="C123" s="2596" t="s">
        <v>53</v>
      </c>
      <c r="D123" s="2596"/>
      <c r="E123" s="2596"/>
      <c r="F123" s="1673"/>
      <c r="G123" s="1673"/>
      <c r="H123" s="1673"/>
      <c r="I123" s="1673"/>
      <c r="J123" s="1674"/>
      <c r="K123" s="1673"/>
      <c r="L123" s="1674">
        <v>4.0199999999999996</v>
      </c>
      <c r="M123" s="1673"/>
      <c r="N123" s="1675">
        <v>110</v>
      </c>
    </row>
    <row r="124" spans="1:14" s="1" customFormat="1" ht="20.399999999999999" x14ac:dyDescent="0.2">
      <c r="A124" s="1672"/>
      <c r="B124" s="1671" t="s">
        <v>2100</v>
      </c>
      <c r="C124" s="2596" t="s">
        <v>54</v>
      </c>
      <c r="D124" s="2596"/>
      <c r="E124" s="2596"/>
      <c r="F124" s="1673" t="s">
        <v>55</v>
      </c>
      <c r="G124" s="1673" t="s">
        <v>56</v>
      </c>
      <c r="H124" s="1673"/>
      <c r="I124" s="1673" t="s">
        <v>56</v>
      </c>
      <c r="J124" s="1674"/>
      <c r="K124" s="1673"/>
      <c r="L124" s="1674">
        <v>2.97</v>
      </c>
      <c r="M124" s="1673"/>
      <c r="N124" s="1675">
        <v>81</v>
      </c>
    </row>
    <row r="125" spans="1:14" s="1" customFormat="1" ht="20.399999999999999" customHeight="1" x14ac:dyDescent="0.2">
      <c r="A125" s="1672"/>
      <c r="B125" s="1671" t="s">
        <v>2101</v>
      </c>
      <c r="C125" s="2596" t="s">
        <v>57</v>
      </c>
      <c r="D125" s="2596"/>
      <c r="E125" s="2596"/>
      <c r="F125" s="1673" t="s">
        <v>55</v>
      </c>
      <c r="G125" s="1673" t="s">
        <v>58</v>
      </c>
      <c r="H125" s="1673"/>
      <c r="I125" s="1673" t="s">
        <v>58</v>
      </c>
      <c r="J125" s="1674"/>
      <c r="K125" s="1673"/>
      <c r="L125" s="1674">
        <v>1.45</v>
      </c>
      <c r="M125" s="1673"/>
      <c r="N125" s="1675">
        <v>40</v>
      </c>
    </row>
    <row r="126" spans="1:14" s="1" customFormat="1" ht="20.399999999999999" customHeight="1" x14ac:dyDescent="0.2">
      <c r="A126" s="1679"/>
      <c r="B126" s="1680"/>
      <c r="C126" s="2599" t="s">
        <v>59</v>
      </c>
      <c r="D126" s="2599"/>
      <c r="E126" s="2599"/>
      <c r="F126" s="1667"/>
      <c r="G126" s="1667"/>
      <c r="H126" s="1667"/>
      <c r="I126" s="1667"/>
      <c r="J126" s="1668"/>
      <c r="K126" s="1667"/>
      <c r="L126" s="1668">
        <v>8.44</v>
      </c>
      <c r="M126" s="1676"/>
      <c r="N126" s="1669"/>
    </row>
    <row r="127" spans="1:14" s="1" customFormat="1" ht="10.199999999999999" customHeight="1" x14ac:dyDescent="0.2">
      <c r="A127" s="1665" t="s">
        <v>100</v>
      </c>
      <c r="B127" s="1666" t="s">
        <v>101</v>
      </c>
      <c r="C127" s="2599" t="s">
        <v>102</v>
      </c>
      <c r="D127" s="2599"/>
      <c r="E127" s="2599"/>
      <c r="F127" s="1667" t="s">
        <v>98</v>
      </c>
      <c r="G127" s="1667"/>
      <c r="H127" s="1667"/>
      <c r="I127" s="1667" t="s">
        <v>91</v>
      </c>
      <c r="J127" s="1668"/>
      <c r="K127" s="1667"/>
      <c r="L127" s="1668"/>
      <c r="M127" s="1667"/>
      <c r="N127" s="1669"/>
    </row>
    <row r="128" spans="1:14" s="1" customFormat="1" ht="31.2" customHeight="1" x14ac:dyDescent="0.2">
      <c r="A128" s="1670"/>
      <c r="B128" s="1671" t="s">
        <v>160</v>
      </c>
      <c r="C128" s="2596" t="s">
        <v>161</v>
      </c>
      <c r="D128" s="2596"/>
      <c r="E128" s="2596"/>
      <c r="F128" s="2596"/>
      <c r="G128" s="2596"/>
      <c r="H128" s="2596"/>
      <c r="I128" s="2596"/>
      <c r="J128" s="2596"/>
      <c r="K128" s="2596"/>
      <c r="L128" s="2596"/>
      <c r="M128" s="2596"/>
      <c r="N128" s="2600"/>
    </row>
    <row r="129" spans="1:14" s="1" customFormat="1" ht="31.8" customHeight="1" x14ac:dyDescent="0.2">
      <c r="A129" s="1672"/>
      <c r="B129" s="1671" t="s">
        <v>44</v>
      </c>
      <c r="C129" s="2596" t="s">
        <v>48</v>
      </c>
      <c r="D129" s="2596"/>
      <c r="E129" s="2596"/>
      <c r="F129" s="1673"/>
      <c r="G129" s="1673"/>
      <c r="H129" s="1673"/>
      <c r="I129" s="1673"/>
      <c r="J129" s="1674">
        <v>10.5</v>
      </c>
      <c r="K129" s="1673" t="s">
        <v>162</v>
      </c>
      <c r="L129" s="1674">
        <v>122.85</v>
      </c>
      <c r="M129" s="1673" t="s">
        <v>1513</v>
      </c>
      <c r="N129" s="1675">
        <v>3359</v>
      </c>
    </row>
    <row r="130" spans="1:14" s="1" customFormat="1" ht="10.199999999999999" x14ac:dyDescent="0.2">
      <c r="A130" s="1672"/>
      <c r="B130" s="1671"/>
      <c r="C130" s="2596" t="s">
        <v>49</v>
      </c>
      <c r="D130" s="2596"/>
      <c r="E130" s="2596"/>
      <c r="F130" s="1673" t="s">
        <v>50</v>
      </c>
      <c r="G130" s="1673" t="s">
        <v>74</v>
      </c>
      <c r="H130" s="1673" t="s">
        <v>162</v>
      </c>
      <c r="I130" s="1673" t="s">
        <v>2109</v>
      </c>
      <c r="J130" s="1674"/>
      <c r="K130" s="1673"/>
      <c r="L130" s="1674"/>
      <c r="M130" s="1673"/>
      <c r="N130" s="1675"/>
    </row>
    <row r="131" spans="1:14" s="1" customFormat="1" ht="10.199999999999999" x14ac:dyDescent="0.2">
      <c r="A131" s="1672"/>
      <c r="B131" s="1671"/>
      <c r="C131" s="2608" t="s">
        <v>52</v>
      </c>
      <c r="D131" s="2608"/>
      <c r="E131" s="2608"/>
      <c r="F131" s="1676"/>
      <c r="G131" s="1676"/>
      <c r="H131" s="1676"/>
      <c r="I131" s="1676"/>
      <c r="J131" s="1677">
        <v>10.5</v>
      </c>
      <c r="K131" s="1676"/>
      <c r="L131" s="1677">
        <v>122.85</v>
      </c>
      <c r="M131" s="1676"/>
      <c r="N131" s="1678"/>
    </row>
    <row r="132" spans="1:14" s="1" customFormat="1" ht="10.199999999999999" customHeight="1" x14ac:dyDescent="0.2">
      <c r="A132" s="1672"/>
      <c r="B132" s="1671"/>
      <c r="C132" s="2596" t="s">
        <v>53</v>
      </c>
      <c r="D132" s="2596"/>
      <c r="E132" s="2596"/>
      <c r="F132" s="1673"/>
      <c r="G132" s="1673"/>
      <c r="H132" s="1673"/>
      <c r="I132" s="1673"/>
      <c r="J132" s="1674"/>
      <c r="K132" s="1673"/>
      <c r="L132" s="1674">
        <v>122.85</v>
      </c>
      <c r="M132" s="1673"/>
      <c r="N132" s="1675">
        <v>3359</v>
      </c>
    </row>
    <row r="133" spans="1:14" s="1" customFormat="1" ht="20.399999999999999" x14ac:dyDescent="0.2">
      <c r="A133" s="1672"/>
      <c r="B133" s="1671" t="s">
        <v>2100</v>
      </c>
      <c r="C133" s="2596" t="s">
        <v>54</v>
      </c>
      <c r="D133" s="2596"/>
      <c r="E133" s="2596"/>
      <c r="F133" s="1673" t="s">
        <v>55</v>
      </c>
      <c r="G133" s="1673" t="s">
        <v>56</v>
      </c>
      <c r="H133" s="1673"/>
      <c r="I133" s="1673" t="s">
        <v>56</v>
      </c>
      <c r="J133" s="1674"/>
      <c r="K133" s="1673"/>
      <c r="L133" s="1674">
        <v>90.91</v>
      </c>
      <c r="M133" s="1673"/>
      <c r="N133" s="1675">
        <v>2486</v>
      </c>
    </row>
    <row r="134" spans="1:14" s="1" customFormat="1" ht="20.399999999999999" customHeight="1" x14ac:dyDescent="0.2">
      <c r="A134" s="1672"/>
      <c r="B134" s="1671" t="s">
        <v>2101</v>
      </c>
      <c r="C134" s="2596" t="s">
        <v>57</v>
      </c>
      <c r="D134" s="2596"/>
      <c r="E134" s="2596"/>
      <c r="F134" s="1673" t="s">
        <v>55</v>
      </c>
      <c r="G134" s="1673" t="s">
        <v>58</v>
      </c>
      <c r="H134" s="1673"/>
      <c r="I134" s="1673" t="s">
        <v>58</v>
      </c>
      <c r="J134" s="1674"/>
      <c r="K134" s="1673"/>
      <c r="L134" s="1674">
        <v>44.23</v>
      </c>
      <c r="M134" s="1673"/>
      <c r="N134" s="1675">
        <v>1209</v>
      </c>
    </row>
    <row r="135" spans="1:14" s="1" customFormat="1" ht="20.399999999999999" customHeight="1" x14ac:dyDescent="0.2">
      <c r="A135" s="1679"/>
      <c r="B135" s="1680"/>
      <c r="C135" s="2599" t="s">
        <v>59</v>
      </c>
      <c r="D135" s="2599"/>
      <c r="E135" s="2599"/>
      <c r="F135" s="1667"/>
      <c r="G135" s="1667"/>
      <c r="H135" s="1667"/>
      <c r="I135" s="1667"/>
      <c r="J135" s="1668"/>
      <c r="K135" s="1667"/>
      <c r="L135" s="1668">
        <v>257.99</v>
      </c>
      <c r="M135" s="1676"/>
      <c r="N135" s="1669"/>
    </row>
    <row r="136" spans="1:14" s="1" customFormat="1" ht="10.199999999999999" customHeight="1" x14ac:dyDescent="0.2">
      <c r="A136" s="1665" t="s">
        <v>103</v>
      </c>
      <c r="B136" s="1666" t="s">
        <v>104</v>
      </c>
      <c r="C136" s="2599" t="s">
        <v>105</v>
      </c>
      <c r="D136" s="2599"/>
      <c r="E136" s="2599"/>
      <c r="F136" s="1667" t="s">
        <v>63</v>
      </c>
      <c r="G136" s="1667"/>
      <c r="H136" s="1667"/>
      <c r="I136" s="1667" t="s">
        <v>64</v>
      </c>
      <c r="J136" s="1668"/>
      <c r="K136" s="1667"/>
      <c r="L136" s="1668"/>
      <c r="M136" s="1667"/>
      <c r="N136" s="1669"/>
    </row>
    <row r="137" spans="1:14" s="1" customFormat="1" ht="20.399999999999999" customHeight="1" x14ac:dyDescent="0.2">
      <c r="A137" s="1670"/>
      <c r="B137" s="1671" t="s">
        <v>160</v>
      </c>
      <c r="C137" s="2596" t="s">
        <v>161</v>
      </c>
      <c r="D137" s="2596"/>
      <c r="E137" s="2596"/>
      <c r="F137" s="2596"/>
      <c r="G137" s="2596"/>
      <c r="H137" s="2596"/>
      <c r="I137" s="2596"/>
      <c r="J137" s="2596"/>
      <c r="K137" s="2596"/>
      <c r="L137" s="2596"/>
      <c r="M137" s="2596"/>
      <c r="N137" s="2600"/>
    </row>
    <row r="138" spans="1:14" s="1" customFormat="1" ht="33.6" customHeight="1" x14ac:dyDescent="0.2">
      <c r="A138" s="1672"/>
      <c r="B138" s="1671" t="s">
        <v>44</v>
      </c>
      <c r="C138" s="2596" t="s">
        <v>48</v>
      </c>
      <c r="D138" s="2596"/>
      <c r="E138" s="2596"/>
      <c r="F138" s="1673"/>
      <c r="G138" s="1673"/>
      <c r="H138" s="1673"/>
      <c r="I138" s="1673"/>
      <c r="J138" s="1674">
        <v>32.729999999999997</v>
      </c>
      <c r="K138" s="1673" t="s">
        <v>162</v>
      </c>
      <c r="L138" s="1674">
        <v>255.29</v>
      </c>
      <c r="M138" s="1673" t="s">
        <v>1513</v>
      </c>
      <c r="N138" s="1675">
        <v>6980</v>
      </c>
    </row>
    <row r="139" spans="1:14" s="1" customFormat="1" ht="10.199999999999999" x14ac:dyDescent="0.2">
      <c r="A139" s="1672"/>
      <c r="B139" s="1671"/>
      <c r="C139" s="2596" t="s">
        <v>49</v>
      </c>
      <c r="D139" s="2596"/>
      <c r="E139" s="2596"/>
      <c r="F139" s="1673" t="s">
        <v>50</v>
      </c>
      <c r="G139" s="1673" t="s">
        <v>106</v>
      </c>
      <c r="H139" s="1673" t="s">
        <v>162</v>
      </c>
      <c r="I139" s="1673" t="s">
        <v>2110</v>
      </c>
      <c r="J139" s="1674"/>
      <c r="K139" s="1673"/>
      <c r="L139" s="1674"/>
      <c r="M139" s="1673"/>
      <c r="N139" s="1675"/>
    </row>
    <row r="140" spans="1:14" s="1" customFormat="1" ht="10.199999999999999" x14ac:dyDescent="0.2">
      <c r="A140" s="1672"/>
      <c r="B140" s="1671"/>
      <c r="C140" s="2608" t="s">
        <v>52</v>
      </c>
      <c r="D140" s="2608"/>
      <c r="E140" s="2608"/>
      <c r="F140" s="1676"/>
      <c r="G140" s="1676"/>
      <c r="H140" s="1676"/>
      <c r="I140" s="1676"/>
      <c r="J140" s="1677">
        <v>32.729999999999997</v>
      </c>
      <c r="K140" s="1676"/>
      <c r="L140" s="1677">
        <v>255.29</v>
      </c>
      <c r="M140" s="1676"/>
      <c r="N140" s="1678"/>
    </row>
    <row r="141" spans="1:14" s="1" customFormat="1" ht="10.199999999999999" customHeight="1" x14ac:dyDescent="0.2">
      <c r="A141" s="1672"/>
      <c r="B141" s="1671"/>
      <c r="C141" s="2596" t="s">
        <v>53</v>
      </c>
      <c r="D141" s="2596"/>
      <c r="E141" s="2596"/>
      <c r="F141" s="1673"/>
      <c r="G141" s="1673"/>
      <c r="H141" s="1673"/>
      <c r="I141" s="1673"/>
      <c r="J141" s="1674"/>
      <c r="K141" s="1673"/>
      <c r="L141" s="1674">
        <v>255.29</v>
      </c>
      <c r="M141" s="1673"/>
      <c r="N141" s="1675">
        <v>6980</v>
      </c>
    </row>
    <row r="142" spans="1:14" s="1" customFormat="1" ht="20.399999999999999" x14ac:dyDescent="0.2">
      <c r="A142" s="1672"/>
      <c r="B142" s="1671" t="s">
        <v>2100</v>
      </c>
      <c r="C142" s="2596" t="s">
        <v>54</v>
      </c>
      <c r="D142" s="2596"/>
      <c r="E142" s="2596"/>
      <c r="F142" s="1673" t="s">
        <v>55</v>
      </c>
      <c r="G142" s="1673" t="s">
        <v>56</v>
      </c>
      <c r="H142" s="1673"/>
      <c r="I142" s="1673" t="s">
        <v>56</v>
      </c>
      <c r="J142" s="1674"/>
      <c r="K142" s="1673"/>
      <c r="L142" s="1674">
        <v>188.91</v>
      </c>
      <c r="M142" s="1673"/>
      <c r="N142" s="1675">
        <v>5165</v>
      </c>
    </row>
    <row r="143" spans="1:14" s="1" customFormat="1" ht="20.399999999999999" customHeight="1" x14ac:dyDescent="0.2">
      <c r="A143" s="1672"/>
      <c r="B143" s="1671" t="s">
        <v>2101</v>
      </c>
      <c r="C143" s="2596" t="s">
        <v>57</v>
      </c>
      <c r="D143" s="2596"/>
      <c r="E143" s="2596"/>
      <c r="F143" s="1673" t="s">
        <v>55</v>
      </c>
      <c r="G143" s="1673" t="s">
        <v>58</v>
      </c>
      <c r="H143" s="1673"/>
      <c r="I143" s="1673" t="s">
        <v>58</v>
      </c>
      <c r="J143" s="1674"/>
      <c r="K143" s="1673"/>
      <c r="L143" s="1674">
        <v>91.9</v>
      </c>
      <c r="M143" s="1673"/>
      <c r="N143" s="1675">
        <v>2513</v>
      </c>
    </row>
    <row r="144" spans="1:14" s="1" customFormat="1" ht="20.399999999999999" customHeight="1" x14ac:dyDescent="0.2">
      <c r="A144" s="1679"/>
      <c r="B144" s="1680"/>
      <c r="C144" s="2599" t="s">
        <v>59</v>
      </c>
      <c r="D144" s="2599"/>
      <c r="E144" s="2599"/>
      <c r="F144" s="1667"/>
      <c r="G144" s="1667"/>
      <c r="H144" s="1667"/>
      <c r="I144" s="1667"/>
      <c r="J144" s="1668"/>
      <c r="K144" s="1667"/>
      <c r="L144" s="1668">
        <v>536.1</v>
      </c>
      <c r="M144" s="1676"/>
      <c r="N144" s="1669"/>
    </row>
    <row r="145" spans="1:14" s="1" customFormat="1" ht="10.199999999999999" customHeight="1" x14ac:dyDescent="0.2">
      <c r="A145" s="2625" t="s">
        <v>108</v>
      </c>
      <c r="B145" s="2626"/>
      <c r="C145" s="2626"/>
      <c r="D145" s="2626"/>
      <c r="E145" s="2626"/>
      <c r="F145" s="2626"/>
      <c r="G145" s="2626"/>
      <c r="H145" s="2626"/>
      <c r="I145" s="2626"/>
      <c r="J145" s="2626"/>
      <c r="K145" s="2626"/>
      <c r="L145" s="2626"/>
      <c r="M145" s="2626"/>
      <c r="N145" s="2627"/>
    </row>
    <row r="146" spans="1:14" s="1" customFormat="1" ht="10.199999999999999" customHeight="1" x14ac:dyDescent="0.2">
      <c r="A146" s="1665" t="s">
        <v>109</v>
      </c>
      <c r="B146" s="1666" t="s">
        <v>110</v>
      </c>
      <c r="C146" s="2599" t="s">
        <v>111</v>
      </c>
      <c r="D146" s="2599"/>
      <c r="E146" s="2599"/>
      <c r="F146" s="1667" t="s">
        <v>47</v>
      </c>
      <c r="G146" s="1667"/>
      <c r="H146" s="1667"/>
      <c r="I146" s="1667" t="s">
        <v>64</v>
      </c>
      <c r="J146" s="1668"/>
      <c r="K146" s="1667"/>
      <c r="L146" s="1668"/>
      <c r="M146" s="1667"/>
      <c r="N146" s="1669"/>
    </row>
    <row r="147" spans="1:14" s="1" customFormat="1" ht="21" customHeight="1" x14ac:dyDescent="0.2">
      <c r="A147" s="1670"/>
      <c r="B147" s="1671" t="s">
        <v>160</v>
      </c>
      <c r="C147" s="2596" t="s">
        <v>161</v>
      </c>
      <c r="D147" s="2596"/>
      <c r="E147" s="2596"/>
      <c r="F147" s="2596"/>
      <c r="G147" s="2596"/>
      <c r="H147" s="2596"/>
      <c r="I147" s="2596"/>
      <c r="J147" s="2596"/>
      <c r="K147" s="2596"/>
      <c r="L147" s="2596"/>
      <c r="M147" s="2596"/>
      <c r="N147" s="2600"/>
    </row>
    <row r="148" spans="1:14" s="1" customFormat="1" ht="36" customHeight="1" x14ac:dyDescent="0.2">
      <c r="A148" s="1672"/>
      <c r="B148" s="1671" t="s">
        <v>44</v>
      </c>
      <c r="C148" s="2596" t="s">
        <v>48</v>
      </c>
      <c r="D148" s="2596"/>
      <c r="E148" s="2596"/>
      <c r="F148" s="1673"/>
      <c r="G148" s="1673"/>
      <c r="H148" s="1673"/>
      <c r="I148" s="1673"/>
      <c r="J148" s="1674">
        <v>98.92</v>
      </c>
      <c r="K148" s="1673" t="s">
        <v>162</v>
      </c>
      <c r="L148" s="1674">
        <v>771.58</v>
      </c>
      <c r="M148" s="1673" t="s">
        <v>1513</v>
      </c>
      <c r="N148" s="1675">
        <v>21095</v>
      </c>
    </row>
    <row r="149" spans="1:14" s="1" customFormat="1" ht="10.199999999999999" x14ac:dyDescent="0.2">
      <c r="A149" s="1672"/>
      <c r="B149" s="1671"/>
      <c r="C149" s="2596" t="s">
        <v>49</v>
      </c>
      <c r="D149" s="2596"/>
      <c r="E149" s="2596"/>
      <c r="F149" s="1673" t="s">
        <v>50</v>
      </c>
      <c r="G149" s="1673" t="s">
        <v>80</v>
      </c>
      <c r="H149" s="1673" t="s">
        <v>162</v>
      </c>
      <c r="I149" s="1673" t="s">
        <v>2104</v>
      </c>
      <c r="J149" s="1674"/>
      <c r="K149" s="1673"/>
      <c r="L149" s="1674"/>
      <c r="M149" s="1673"/>
      <c r="N149" s="1675"/>
    </row>
    <row r="150" spans="1:14" s="1" customFormat="1" ht="10.199999999999999" x14ac:dyDescent="0.2">
      <c r="A150" s="1672"/>
      <c r="B150" s="1671"/>
      <c r="C150" s="2608" t="s">
        <v>52</v>
      </c>
      <c r="D150" s="2608"/>
      <c r="E150" s="2608"/>
      <c r="F150" s="1676"/>
      <c r="G150" s="1676"/>
      <c r="H150" s="1676"/>
      <c r="I150" s="1676"/>
      <c r="J150" s="1677">
        <v>98.92</v>
      </c>
      <c r="K150" s="1676"/>
      <c r="L150" s="1677">
        <v>771.58</v>
      </c>
      <c r="M150" s="1676"/>
      <c r="N150" s="1678"/>
    </row>
    <row r="151" spans="1:14" s="1" customFormat="1" ht="10.199999999999999" customHeight="1" x14ac:dyDescent="0.2">
      <c r="A151" s="1672"/>
      <c r="B151" s="1671"/>
      <c r="C151" s="2596" t="s">
        <v>53</v>
      </c>
      <c r="D151" s="2596"/>
      <c r="E151" s="2596"/>
      <c r="F151" s="1673"/>
      <c r="G151" s="1673"/>
      <c r="H151" s="1673"/>
      <c r="I151" s="1673"/>
      <c r="J151" s="1674"/>
      <c r="K151" s="1673"/>
      <c r="L151" s="1674">
        <v>771.58</v>
      </c>
      <c r="M151" s="1673"/>
      <c r="N151" s="1675">
        <v>21095</v>
      </c>
    </row>
    <row r="152" spans="1:14" s="1" customFormat="1" ht="20.399999999999999" x14ac:dyDescent="0.2">
      <c r="A152" s="1672"/>
      <c r="B152" s="1671" t="s">
        <v>2100</v>
      </c>
      <c r="C152" s="2596" t="s">
        <v>54</v>
      </c>
      <c r="D152" s="2596"/>
      <c r="E152" s="2596"/>
      <c r="F152" s="1673" t="s">
        <v>55</v>
      </c>
      <c r="G152" s="1673" t="s">
        <v>56</v>
      </c>
      <c r="H152" s="1673"/>
      <c r="I152" s="1673" t="s">
        <v>56</v>
      </c>
      <c r="J152" s="1674"/>
      <c r="K152" s="1673"/>
      <c r="L152" s="1674">
        <v>570.97</v>
      </c>
      <c r="M152" s="1673"/>
      <c r="N152" s="1675">
        <v>15610</v>
      </c>
    </row>
    <row r="153" spans="1:14" s="1" customFormat="1" ht="20.399999999999999" customHeight="1" x14ac:dyDescent="0.2">
      <c r="A153" s="1672"/>
      <c r="B153" s="1671" t="s">
        <v>2101</v>
      </c>
      <c r="C153" s="2596" t="s">
        <v>57</v>
      </c>
      <c r="D153" s="2596"/>
      <c r="E153" s="2596"/>
      <c r="F153" s="1673" t="s">
        <v>55</v>
      </c>
      <c r="G153" s="1673" t="s">
        <v>58</v>
      </c>
      <c r="H153" s="1673"/>
      <c r="I153" s="1673" t="s">
        <v>58</v>
      </c>
      <c r="J153" s="1674"/>
      <c r="K153" s="1673"/>
      <c r="L153" s="1674">
        <v>277.77</v>
      </c>
      <c r="M153" s="1673"/>
      <c r="N153" s="1675">
        <v>7594</v>
      </c>
    </row>
    <row r="154" spans="1:14" s="1" customFormat="1" ht="20.399999999999999" customHeight="1" x14ac:dyDescent="0.2">
      <c r="A154" s="1679"/>
      <c r="B154" s="1680"/>
      <c r="C154" s="2599" t="s">
        <v>59</v>
      </c>
      <c r="D154" s="2599"/>
      <c r="E154" s="2599"/>
      <c r="F154" s="1667"/>
      <c r="G154" s="1667"/>
      <c r="H154" s="1667"/>
      <c r="I154" s="1667"/>
      <c r="J154" s="1668"/>
      <c r="K154" s="1667"/>
      <c r="L154" s="1668">
        <v>1620.32</v>
      </c>
      <c r="M154" s="1676"/>
      <c r="N154" s="1669"/>
    </row>
    <row r="155" spans="1:14" s="1" customFormat="1" ht="10.199999999999999" customHeight="1" x14ac:dyDescent="0.2">
      <c r="A155" s="1665" t="s">
        <v>112</v>
      </c>
      <c r="B155" s="1666" t="s">
        <v>92</v>
      </c>
      <c r="C155" s="2599" t="s">
        <v>113</v>
      </c>
      <c r="D155" s="2599"/>
      <c r="E155" s="2599"/>
      <c r="F155" s="1667" t="s">
        <v>47</v>
      </c>
      <c r="G155" s="1667"/>
      <c r="H155" s="1667"/>
      <c r="I155" s="1667" t="s">
        <v>114</v>
      </c>
      <c r="J155" s="1668"/>
      <c r="K155" s="1667"/>
      <c r="L155" s="1668"/>
      <c r="M155" s="1667"/>
      <c r="N155" s="1669"/>
    </row>
    <row r="156" spans="1:14" s="1" customFormat="1" ht="42" customHeight="1" x14ac:dyDescent="0.2">
      <c r="A156" s="1670"/>
      <c r="B156" s="1671" t="s">
        <v>160</v>
      </c>
      <c r="C156" s="2596" t="s">
        <v>161</v>
      </c>
      <c r="D156" s="2596"/>
      <c r="E156" s="2596"/>
      <c r="F156" s="2596"/>
      <c r="G156" s="2596"/>
      <c r="H156" s="2596"/>
      <c r="I156" s="2596"/>
      <c r="J156" s="2596"/>
      <c r="K156" s="2596"/>
      <c r="L156" s="2596"/>
      <c r="M156" s="2596"/>
      <c r="N156" s="2600"/>
    </row>
    <row r="157" spans="1:14" s="1" customFormat="1" ht="33.6" customHeight="1" x14ac:dyDescent="0.2">
      <c r="A157" s="1672"/>
      <c r="B157" s="1671" t="s">
        <v>44</v>
      </c>
      <c r="C157" s="2596" t="s">
        <v>48</v>
      </c>
      <c r="D157" s="2596"/>
      <c r="E157" s="2596"/>
      <c r="F157" s="1673"/>
      <c r="G157" s="1673"/>
      <c r="H157" s="1673"/>
      <c r="I157" s="1673"/>
      <c r="J157" s="1674">
        <v>73.290000000000006</v>
      </c>
      <c r="K157" s="1673" t="s">
        <v>162</v>
      </c>
      <c r="L157" s="1674">
        <v>1524.43</v>
      </c>
      <c r="M157" s="1673" t="s">
        <v>1513</v>
      </c>
      <c r="N157" s="1675">
        <v>41678</v>
      </c>
    </row>
    <row r="158" spans="1:14" s="1" customFormat="1" ht="10.199999999999999" x14ac:dyDescent="0.2">
      <c r="A158" s="1672"/>
      <c r="B158" s="1671"/>
      <c r="C158" s="2596" t="s">
        <v>49</v>
      </c>
      <c r="D158" s="2596"/>
      <c r="E158" s="2596"/>
      <c r="F158" s="1673" t="s">
        <v>50</v>
      </c>
      <c r="G158" s="1673" t="s">
        <v>94</v>
      </c>
      <c r="H158" s="1673" t="s">
        <v>162</v>
      </c>
      <c r="I158" s="1673" t="s">
        <v>2111</v>
      </c>
      <c r="J158" s="1674"/>
      <c r="K158" s="1673"/>
      <c r="L158" s="1674"/>
      <c r="M158" s="1673"/>
      <c r="N158" s="1675"/>
    </row>
    <row r="159" spans="1:14" s="1" customFormat="1" ht="10.199999999999999" x14ac:dyDescent="0.2">
      <c r="A159" s="1672"/>
      <c r="B159" s="1671"/>
      <c r="C159" s="2608" t="s">
        <v>52</v>
      </c>
      <c r="D159" s="2608"/>
      <c r="E159" s="2608"/>
      <c r="F159" s="1676"/>
      <c r="G159" s="1676"/>
      <c r="H159" s="1676"/>
      <c r="I159" s="1676"/>
      <c r="J159" s="1677">
        <v>73.290000000000006</v>
      </c>
      <c r="K159" s="1676"/>
      <c r="L159" s="1677">
        <v>1524.43</v>
      </c>
      <c r="M159" s="1676"/>
      <c r="N159" s="1678"/>
    </row>
    <row r="160" spans="1:14" s="1" customFormat="1" ht="10.199999999999999" customHeight="1" x14ac:dyDescent="0.2">
      <c r="A160" s="1672"/>
      <c r="B160" s="1671"/>
      <c r="C160" s="2596" t="s">
        <v>53</v>
      </c>
      <c r="D160" s="2596"/>
      <c r="E160" s="2596"/>
      <c r="F160" s="1673"/>
      <c r="G160" s="1673"/>
      <c r="H160" s="1673"/>
      <c r="I160" s="1673"/>
      <c r="J160" s="1674"/>
      <c r="K160" s="1673"/>
      <c r="L160" s="1674">
        <v>1524.43</v>
      </c>
      <c r="M160" s="1673"/>
      <c r="N160" s="1675">
        <v>41678</v>
      </c>
    </row>
    <row r="161" spans="1:14" s="1" customFormat="1" ht="20.399999999999999" x14ac:dyDescent="0.2">
      <c r="A161" s="1672"/>
      <c r="B161" s="1671" t="s">
        <v>2100</v>
      </c>
      <c r="C161" s="2596" t="s">
        <v>54</v>
      </c>
      <c r="D161" s="2596"/>
      <c r="E161" s="2596"/>
      <c r="F161" s="1673" t="s">
        <v>55</v>
      </c>
      <c r="G161" s="1673" t="s">
        <v>56</v>
      </c>
      <c r="H161" s="1673"/>
      <c r="I161" s="1673" t="s">
        <v>56</v>
      </c>
      <c r="J161" s="1674"/>
      <c r="K161" s="1673"/>
      <c r="L161" s="1674">
        <v>1128.08</v>
      </c>
      <c r="M161" s="1673"/>
      <c r="N161" s="1675">
        <v>30842</v>
      </c>
    </row>
    <row r="162" spans="1:14" s="1" customFormat="1" ht="20.399999999999999" customHeight="1" x14ac:dyDescent="0.2">
      <c r="A162" s="1672"/>
      <c r="B162" s="1671" t="s">
        <v>2101</v>
      </c>
      <c r="C162" s="2596" t="s">
        <v>57</v>
      </c>
      <c r="D162" s="2596"/>
      <c r="E162" s="2596"/>
      <c r="F162" s="1673" t="s">
        <v>55</v>
      </c>
      <c r="G162" s="1673" t="s">
        <v>58</v>
      </c>
      <c r="H162" s="1673"/>
      <c r="I162" s="1673" t="s">
        <v>58</v>
      </c>
      <c r="J162" s="1674"/>
      <c r="K162" s="1673"/>
      <c r="L162" s="1674">
        <v>548.79</v>
      </c>
      <c r="M162" s="1673"/>
      <c r="N162" s="1675">
        <v>15004</v>
      </c>
    </row>
    <row r="163" spans="1:14" s="1" customFormat="1" ht="20.399999999999999" customHeight="1" x14ac:dyDescent="0.2">
      <c r="A163" s="1679"/>
      <c r="B163" s="1680"/>
      <c r="C163" s="2599" t="s">
        <v>59</v>
      </c>
      <c r="D163" s="2599"/>
      <c r="E163" s="2599"/>
      <c r="F163" s="1667"/>
      <c r="G163" s="1667"/>
      <c r="H163" s="1667"/>
      <c r="I163" s="1667"/>
      <c r="J163" s="1668"/>
      <c r="K163" s="1667"/>
      <c r="L163" s="1668">
        <v>3201.3</v>
      </c>
      <c r="M163" s="1676"/>
      <c r="N163" s="1669"/>
    </row>
    <row r="164" spans="1:14" s="1" customFormat="1" ht="10.199999999999999" customHeight="1" x14ac:dyDescent="0.2">
      <c r="A164" s="1665" t="s">
        <v>115</v>
      </c>
      <c r="B164" s="1666" t="s">
        <v>101</v>
      </c>
      <c r="C164" s="2599" t="s">
        <v>102</v>
      </c>
      <c r="D164" s="2599"/>
      <c r="E164" s="2599"/>
      <c r="F164" s="1667" t="s">
        <v>98</v>
      </c>
      <c r="G164" s="1667"/>
      <c r="H164" s="1667"/>
      <c r="I164" s="1667" t="s">
        <v>116</v>
      </c>
      <c r="J164" s="1668"/>
      <c r="K164" s="1667"/>
      <c r="L164" s="1668"/>
      <c r="M164" s="1667"/>
      <c r="N164" s="1669"/>
    </row>
    <row r="165" spans="1:14" s="1" customFormat="1" ht="42" customHeight="1" x14ac:dyDescent="0.2">
      <c r="A165" s="1670"/>
      <c r="B165" s="1671" t="s">
        <v>160</v>
      </c>
      <c r="C165" s="2596" t="s">
        <v>161</v>
      </c>
      <c r="D165" s="2596"/>
      <c r="E165" s="2596"/>
      <c r="F165" s="2596"/>
      <c r="G165" s="2596"/>
      <c r="H165" s="2596"/>
      <c r="I165" s="2596"/>
      <c r="J165" s="2596"/>
      <c r="K165" s="2596"/>
      <c r="L165" s="2596"/>
      <c r="M165" s="2596"/>
      <c r="N165" s="2600"/>
    </row>
    <row r="166" spans="1:14" s="1" customFormat="1" ht="40.200000000000003" customHeight="1" x14ac:dyDescent="0.2">
      <c r="A166" s="1672"/>
      <c r="B166" s="1671" t="s">
        <v>44</v>
      </c>
      <c r="C166" s="2596" t="s">
        <v>48</v>
      </c>
      <c r="D166" s="2596"/>
      <c r="E166" s="2596"/>
      <c r="F166" s="1673"/>
      <c r="G166" s="1673"/>
      <c r="H166" s="1673"/>
      <c r="I166" s="1673"/>
      <c r="J166" s="1674">
        <v>10.5</v>
      </c>
      <c r="K166" s="1673" t="s">
        <v>162</v>
      </c>
      <c r="L166" s="1674">
        <v>245.7</v>
      </c>
      <c r="M166" s="1673" t="s">
        <v>1513</v>
      </c>
      <c r="N166" s="1675">
        <v>6717</v>
      </c>
    </row>
    <row r="167" spans="1:14" s="1" customFormat="1" ht="10.199999999999999" x14ac:dyDescent="0.2">
      <c r="A167" s="1672"/>
      <c r="B167" s="1671"/>
      <c r="C167" s="2596" t="s">
        <v>49</v>
      </c>
      <c r="D167" s="2596"/>
      <c r="E167" s="2596"/>
      <c r="F167" s="1673" t="s">
        <v>50</v>
      </c>
      <c r="G167" s="1673" t="s">
        <v>74</v>
      </c>
      <c r="H167" s="1673" t="s">
        <v>162</v>
      </c>
      <c r="I167" s="1673" t="s">
        <v>2112</v>
      </c>
      <c r="J167" s="1674"/>
      <c r="K167" s="1673"/>
      <c r="L167" s="1674"/>
      <c r="M167" s="1673"/>
      <c r="N167" s="1675"/>
    </row>
    <row r="168" spans="1:14" s="1" customFormat="1" ht="10.199999999999999" x14ac:dyDescent="0.2">
      <c r="A168" s="1672"/>
      <c r="B168" s="1671"/>
      <c r="C168" s="2608" t="s">
        <v>52</v>
      </c>
      <c r="D168" s="2608"/>
      <c r="E168" s="2608"/>
      <c r="F168" s="1676"/>
      <c r="G168" s="1676"/>
      <c r="H168" s="1676"/>
      <c r="I168" s="1676"/>
      <c r="J168" s="1677">
        <v>10.5</v>
      </c>
      <c r="K168" s="1676"/>
      <c r="L168" s="1677">
        <v>245.7</v>
      </c>
      <c r="M168" s="1676"/>
      <c r="N168" s="1678"/>
    </row>
    <row r="169" spans="1:14" s="1" customFormat="1" ht="10.199999999999999" customHeight="1" x14ac:dyDescent="0.2">
      <c r="A169" s="1672"/>
      <c r="B169" s="1671"/>
      <c r="C169" s="2596" t="s">
        <v>53</v>
      </c>
      <c r="D169" s="2596"/>
      <c r="E169" s="2596"/>
      <c r="F169" s="1673"/>
      <c r="G169" s="1673"/>
      <c r="H169" s="1673"/>
      <c r="I169" s="1673"/>
      <c r="J169" s="1674"/>
      <c r="K169" s="1673"/>
      <c r="L169" s="1674">
        <v>245.7</v>
      </c>
      <c r="M169" s="1673"/>
      <c r="N169" s="1675">
        <v>6717</v>
      </c>
    </row>
    <row r="170" spans="1:14" s="1" customFormat="1" ht="20.399999999999999" x14ac:dyDescent="0.2">
      <c r="A170" s="1672"/>
      <c r="B170" s="1671" t="s">
        <v>2100</v>
      </c>
      <c r="C170" s="2596" t="s">
        <v>54</v>
      </c>
      <c r="D170" s="2596"/>
      <c r="E170" s="2596"/>
      <c r="F170" s="1673" t="s">
        <v>55</v>
      </c>
      <c r="G170" s="1673" t="s">
        <v>56</v>
      </c>
      <c r="H170" s="1673"/>
      <c r="I170" s="1673" t="s">
        <v>56</v>
      </c>
      <c r="J170" s="1674"/>
      <c r="K170" s="1673"/>
      <c r="L170" s="1674">
        <v>181.82</v>
      </c>
      <c r="M170" s="1673"/>
      <c r="N170" s="1675">
        <v>4971</v>
      </c>
    </row>
    <row r="171" spans="1:14" s="1" customFormat="1" ht="20.399999999999999" customHeight="1" x14ac:dyDescent="0.2">
      <c r="A171" s="1672"/>
      <c r="B171" s="1671" t="s">
        <v>2101</v>
      </c>
      <c r="C171" s="2596" t="s">
        <v>57</v>
      </c>
      <c r="D171" s="2596"/>
      <c r="E171" s="2596"/>
      <c r="F171" s="1673" t="s">
        <v>55</v>
      </c>
      <c r="G171" s="1673" t="s">
        <v>58</v>
      </c>
      <c r="H171" s="1673"/>
      <c r="I171" s="1673" t="s">
        <v>58</v>
      </c>
      <c r="J171" s="1674"/>
      <c r="K171" s="1673"/>
      <c r="L171" s="1674">
        <v>88.45</v>
      </c>
      <c r="M171" s="1673"/>
      <c r="N171" s="1675">
        <v>2418</v>
      </c>
    </row>
    <row r="172" spans="1:14" s="1" customFormat="1" ht="20.399999999999999" customHeight="1" x14ac:dyDescent="0.2">
      <c r="A172" s="1679"/>
      <c r="B172" s="1680"/>
      <c r="C172" s="2599" t="s">
        <v>59</v>
      </c>
      <c r="D172" s="2599"/>
      <c r="E172" s="2599"/>
      <c r="F172" s="1667"/>
      <c r="G172" s="1667"/>
      <c r="H172" s="1667"/>
      <c r="I172" s="1667"/>
      <c r="J172" s="1668"/>
      <c r="K172" s="1667"/>
      <c r="L172" s="1668">
        <v>515.97</v>
      </c>
      <c r="M172" s="1676"/>
      <c r="N172" s="1669"/>
    </row>
    <row r="173" spans="1:14" s="1" customFormat="1" ht="10.199999999999999" customHeight="1" x14ac:dyDescent="0.2">
      <c r="A173" s="2625" t="s">
        <v>117</v>
      </c>
      <c r="B173" s="2626"/>
      <c r="C173" s="2626"/>
      <c r="D173" s="2626"/>
      <c r="E173" s="2626"/>
      <c r="F173" s="2626"/>
      <c r="G173" s="2626"/>
      <c r="H173" s="2626"/>
      <c r="I173" s="2626"/>
      <c r="J173" s="2626"/>
      <c r="K173" s="2626"/>
      <c r="L173" s="2626"/>
      <c r="M173" s="2626"/>
      <c r="N173" s="2627"/>
    </row>
    <row r="174" spans="1:14" s="1" customFormat="1" ht="10.199999999999999" customHeight="1" x14ac:dyDescent="0.2">
      <c r="A174" s="1665" t="s">
        <v>114</v>
      </c>
      <c r="B174" s="1666" t="s">
        <v>118</v>
      </c>
      <c r="C174" s="2599" t="s">
        <v>119</v>
      </c>
      <c r="D174" s="2599"/>
      <c r="E174" s="2599"/>
      <c r="F174" s="1667" t="s">
        <v>47</v>
      </c>
      <c r="G174" s="1667"/>
      <c r="H174" s="1667"/>
      <c r="I174" s="1667" t="s">
        <v>66</v>
      </c>
      <c r="J174" s="1668"/>
      <c r="K174" s="1667"/>
      <c r="L174" s="1668"/>
      <c r="M174" s="1667"/>
      <c r="N174" s="1669"/>
    </row>
    <row r="175" spans="1:14" s="1" customFormat="1" ht="27" customHeight="1" x14ac:dyDescent="0.2">
      <c r="A175" s="1670"/>
      <c r="B175" s="1671" t="s">
        <v>160</v>
      </c>
      <c r="C175" s="2596" t="s">
        <v>161</v>
      </c>
      <c r="D175" s="2596"/>
      <c r="E175" s="2596"/>
      <c r="F175" s="2596"/>
      <c r="G175" s="2596"/>
      <c r="H175" s="2596"/>
      <c r="I175" s="2596"/>
      <c r="J175" s="2596"/>
      <c r="K175" s="2596"/>
      <c r="L175" s="2596"/>
      <c r="M175" s="2596"/>
      <c r="N175" s="2600"/>
    </row>
    <row r="176" spans="1:14" s="1" customFormat="1" ht="31.8" customHeight="1" x14ac:dyDescent="0.2">
      <c r="A176" s="1672"/>
      <c r="B176" s="1671" t="s">
        <v>44</v>
      </c>
      <c r="C176" s="2596" t="s">
        <v>48</v>
      </c>
      <c r="D176" s="2596"/>
      <c r="E176" s="2596"/>
      <c r="F176" s="1673"/>
      <c r="G176" s="1673"/>
      <c r="H176" s="1673"/>
      <c r="I176" s="1673"/>
      <c r="J176" s="1674">
        <v>141.83000000000001</v>
      </c>
      <c r="K176" s="1673" t="s">
        <v>162</v>
      </c>
      <c r="L176" s="1674">
        <v>553.14</v>
      </c>
      <c r="M176" s="1673" t="s">
        <v>1513</v>
      </c>
      <c r="N176" s="1675">
        <v>15123</v>
      </c>
    </row>
    <row r="177" spans="1:14" s="1" customFormat="1" ht="10.199999999999999" x14ac:dyDescent="0.2">
      <c r="A177" s="1672"/>
      <c r="B177" s="1671"/>
      <c r="C177" s="2596" t="s">
        <v>49</v>
      </c>
      <c r="D177" s="2596"/>
      <c r="E177" s="2596"/>
      <c r="F177" s="1673" t="s">
        <v>50</v>
      </c>
      <c r="G177" s="1673" t="s">
        <v>120</v>
      </c>
      <c r="H177" s="1673" t="s">
        <v>162</v>
      </c>
      <c r="I177" s="1673" t="s">
        <v>2113</v>
      </c>
      <c r="J177" s="1674"/>
      <c r="K177" s="1673"/>
      <c r="L177" s="1674"/>
      <c r="M177" s="1673"/>
      <c r="N177" s="1675"/>
    </row>
    <row r="178" spans="1:14" s="1" customFormat="1" ht="10.199999999999999" x14ac:dyDescent="0.2">
      <c r="A178" s="1672"/>
      <c r="B178" s="1671"/>
      <c r="C178" s="2608" t="s">
        <v>52</v>
      </c>
      <c r="D178" s="2608"/>
      <c r="E178" s="2608"/>
      <c r="F178" s="1676"/>
      <c r="G178" s="1676"/>
      <c r="H178" s="1676"/>
      <c r="I178" s="1676"/>
      <c r="J178" s="1677">
        <v>141.83000000000001</v>
      </c>
      <c r="K178" s="1676"/>
      <c r="L178" s="1677">
        <v>553.14</v>
      </c>
      <c r="M178" s="1676"/>
      <c r="N178" s="1678"/>
    </row>
    <row r="179" spans="1:14" s="1" customFormat="1" ht="10.199999999999999" customHeight="1" x14ac:dyDescent="0.2">
      <c r="A179" s="1672"/>
      <c r="B179" s="1671"/>
      <c r="C179" s="2596" t="s">
        <v>53</v>
      </c>
      <c r="D179" s="2596"/>
      <c r="E179" s="2596"/>
      <c r="F179" s="1673"/>
      <c r="G179" s="1673"/>
      <c r="H179" s="1673"/>
      <c r="I179" s="1673"/>
      <c r="J179" s="1674"/>
      <c r="K179" s="1673"/>
      <c r="L179" s="1674">
        <v>553.14</v>
      </c>
      <c r="M179" s="1673"/>
      <c r="N179" s="1675">
        <v>15123</v>
      </c>
    </row>
    <row r="180" spans="1:14" s="1" customFormat="1" ht="20.399999999999999" x14ac:dyDescent="0.2">
      <c r="A180" s="1672"/>
      <c r="B180" s="1671" t="s">
        <v>2100</v>
      </c>
      <c r="C180" s="2596" t="s">
        <v>54</v>
      </c>
      <c r="D180" s="2596"/>
      <c r="E180" s="2596"/>
      <c r="F180" s="1673" t="s">
        <v>55</v>
      </c>
      <c r="G180" s="1673" t="s">
        <v>56</v>
      </c>
      <c r="H180" s="1673"/>
      <c r="I180" s="1673" t="s">
        <v>56</v>
      </c>
      <c r="J180" s="1674"/>
      <c r="K180" s="1673"/>
      <c r="L180" s="1674">
        <v>409.32</v>
      </c>
      <c r="M180" s="1673"/>
      <c r="N180" s="1675">
        <v>11191</v>
      </c>
    </row>
    <row r="181" spans="1:14" s="1" customFormat="1" ht="20.399999999999999" customHeight="1" x14ac:dyDescent="0.2">
      <c r="A181" s="1672"/>
      <c r="B181" s="1671" t="s">
        <v>2101</v>
      </c>
      <c r="C181" s="2596" t="s">
        <v>57</v>
      </c>
      <c r="D181" s="2596"/>
      <c r="E181" s="2596"/>
      <c r="F181" s="1673" t="s">
        <v>55</v>
      </c>
      <c r="G181" s="1673" t="s">
        <v>58</v>
      </c>
      <c r="H181" s="1673"/>
      <c r="I181" s="1673" t="s">
        <v>58</v>
      </c>
      <c r="J181" s="1674"/>
      <c r="K181" s="1673"/>
      <c r="L181" s="1674">
        <v>199.13</v>
      </c>
      <c r="M181" s="1673"/>
      <c r="N181" s="1675">
        <v>5444</v>
      </c>
    </row>
    <row r="182" spans="1:14" s="1" customFormat="1" ht="20.399999999999999" customHeight="1" x14ac:dyDescent="0.2">
      <c r="A182" s="1679"/>
      <c r="B182" s="1680"/>
      <c r="C182" s="2599" t="s">
        <v>59</v>
      </c>
      <c r="D182" s="2599"/>
      <c r="E182" s="2599"/>
      <c r="F182" s="1667"/>
      <c r="G182" s="1667"/>
      <c r="H182" s="1667"/>
      <c r="I182" s="1667"/>
      <c r="J182" s="1668"/>
      <c r="K182" s="1667"/>
      <c r="L182" s="1668">
        <v>1161.5899999999999</v>
      </c>
      <c r="M182" s="1676"/>
      <c r="N182" s="1669"/>
    </row>
    <row r="183" spans="1:14" s="1" customFormat="1" ht="10.199999999999999" customHeight="1" x14ac:dyDescent="0.2">
      <c r="A183" s="1665" t="s">
        <v>122</v>
      </c>
      <c r="B183" s="1666" t="s">
        <v>123</v>
      </c>
      <c r="C183" s="2599" t="s">
        <v>124</v>
      </c>
      <c r="D183" s="2599"/>
      <c r="E183" s="2599"/>
      <c r="F183" s="1667" t="s">
        <v>63</v>
      </c>
      <c r="G183" s="1667"/>
      <c r="H183" s="1667"/>
      <c r="I183" s="1667" t="s">
        <v>66</v>
      </c>
      <c r="J183" s="1668"/>
      <c r="K183" s="1667"/>
      <c r="L183" s="1668"/>
      <c r="M183" s="1667"/>
      <c r="N183" s="1669"/>
    </row>
    <row r="184" spans="1:14" s="1" customFormat="1" ht="20.399999999999999" customHeight="1" x14ac:dyDescent="0.2">
      <c r="A184" s="1670"/>
      <c r="B184" s="1671" t="s">
        <v>160</v>
      </c>
      <c r="C184" s="2596" t="s">
        <v>161</v>
      </c>
      <c r="D184" s="2596"/>
      <c r="E184" s="2596"/>
      <c r="F184" s="2596"/>
      <c r="G184" s="2596"/>
      <c r="H184" s="2596"/>
      <c r="I184" s="2596"/>
      <c r="J184" s="2596"/>
      <c r="K184" s="2596"/>
      <c r="L184" s="2596"/>
      <c r="M184" s="2596"/>
      <c r="N184" s="2600"/>
    </row>
    <row r="185" spans="1:14" s="1" customFormat="1" ht="30" customHeight="1" x14ac:dyDescent="0.2">
      <c r="A185" s="1672"/>
      <c r="B185" s="1671" t="s">
        <v>44</v>
      </c>
      <c r="C185" s="2596" t="s">
        <v>48</v>
      </c>
      <c r="D185" s="2596"/>
      <c r="E185" s="2596"/>
      <c r="F185" s="1673"/>
      <c r="G185" s="1673"/>
      <c r="H185" s="1673"/>
      <c r="I185" s="1673"/>
      <c r="J185" s="1674">
        <v>31.33</v>
      </c>
      <c r="K185" s="1673" t="s">
        <v>162</v>
      </c>
      <c r="L185" s="1674">
        <v>122.19</v>
      </c>
      <c r="M185" s="1673" t="s">
        <v>1513</v>
      </c>
      <c r="N185" s="1675">
        <v>3341</v>
      </c>
    </row>
    <row r="186" spans="1:14" s="1" customFormat="1" ht="10.199999999999999" x14ac:dyDescent="0.2">
      <c r="A186" s="1672"/>
      <c r="B186" s="1671"/>
      <c r="C186" s="2596" t="s">
        <v>49</v>
      </c>
      <c r="D186" s="2596"/>
      <c r="E186" s="2596"/>
      <c r="F186" s="1673" t="s">
        <v>50</v>
      </c>
      <c r="G186" s="1673" t="s">
        <v>65</v>
      </c>
      <c r="H186" s="1673" t="s">
        <v>162</v>
      </c>
      <c r="I186" s="1673" t="s">
        <v>181</v>
      </c>
      <c r="J186" s="1674"/>
      <c r="K186" s="1673"/>
      <c r="L186" s="1674"/>
      <c r="M186" s="1673"/>
      <c r="N186" s="1675"/>
    </row>
    <row r="187" spans="1:14" s="1" customFormat="1" ht="10.199999999999999" x14ac:dyDescent="0.2">
      <c r="A187" s="1672"/>
      <c r="B187" s="1671"/>
      <c r="C187" s="2608" t="s">
        <v>52</v>
      </c>
      <c r="D187" s="2608"/>
      <c r="E187" s="2608"/>
      <c r="F187" s="1676"/>
      <c r="G187" s="1676"/>
      <c r="H187" s="1676"/>
      <c r="I187" s="1676"/>
      <c r="J187" s="1677">
        <v>31.33</v>
      </c>
      <c r="K187" s="1676"/>
      <c r="L187" s="1677">
        <v>122.19</v>
      </c>
      <c r="M187" s="1676"/>
      <c r="N187" s="1678"/>
    </row>
    <row r="188" spans="1:14" s="1" customFormat="1" ht="10.199999999999999" customHeight="1" x14ac:dyDescent="0.2">
      <c r="A188" s="1672"/>
      <c r="B188" s="1671"/>
      <c r="C188" s="2596" t="s">
        <v>53</v>
      </c>
      <c r="D188" s="2596"/>
      <c r="E188" s="2596"/>
      <c r="F188" s="1673"/>
      <c r="G188" s="1673"/>
      <c r="H188" s="1673"/>
      <c r="I188" s="1673"/>
      <c r="J188" s="1674"/>
      <c r="K188" s="1673"/>
      <c r="L188" s="1674">
        <v>122.19</v>
      </c>
      <c r="M188" s="1673"/>
      <c r="N188" s="1675">
        <v>3341</v>
      </c>
    </row>
    <row r="189" spans="1:14" s="1" customFormat="1" ht="20.399999999999999" x14ac:dyDescent="0.2">
      <c r="A189" s="1672"/>
      <c r="B189" s="1671" t="s">
        <v>2100</v>
      </c>
      <c r="C189" s="2596" t="s">
        <v>54</v>
      </c>
      <c r="D189" s="2596"/>
      <c r="E189" s="2596"/>
      <c r="F189" s="1673" t="s">
        <v>55</v>
      </c>
      <c r="G189" s="1673" t="s">
        <v>56</v>
      </c>
      <c r="H189" s="1673"/>
      <c r="I189" s="1673" t="s">
        <v>56</v>
      </c>
      <c r="J189" s="1674"/>
      <c r="K189" s="1673"/>
      <c r="L189" s="1674">
        <v>90.42</v>
      </c>
      <c r="M189" s="1673"/>
      <c r="N189" s="1675">
        <v>2472</v>
      </c>
    </row>
    <row r="190" spans="1:14" s="1" customFormat="1" ht="20.399999999999999" customHeight="1" x14ac:dyDescent="0.2">
      <c r="A190" s="1672"/>
      <c r="B190" s="1671" t="s">
        <v>2101</v>
      </c>
      <c r="C190" s="2596" t="s">
        <v>57</v>
      </c>
      <c r="D190" s="2596"/>
      <c r="E190" s="2596"/>
      <c r="F190" s="1673" t="s">
        <v>55</v>
      </c>
      <c r="G190" s="1673" t="s">
        <v>58</v>
      </c>
      <c r="H190" s="1673"/>
      <c r="I190" s="1673" t="s">
        <v>58</v>
      </c>
      <c r="J190" s="1674"/>
      <c r="K190" s="1673"/>
      <c r="L190" s="1674">
        <v>43.99</v>
      </c>
      <c r="M190" s="1673"/>
      <c r="N190" s="1675">
        <v>1203</v>
      </c>
    </row>
    <row r="191" spans="1:14" s="1" customFormat="1" ht="20.399999999999999" customHeight="1" x14ac:dyDescent="0.2">
      <c r="A191" s="1679"/>
      <c r="B191" s="1680"/>
      <c r="C191" s="2599" t="s">
        <v>59</v>
      </c>
      <c r="D191" s="2599"/>
      <c r="E191" s="2599"/>
      <c r="F191" s="1667"/>
      <c r="G191" s="1667"/>
      <c r="H191" s="1667"/>
      <c r="I191" s="1667"/>
      <c r="J191" s="1668"/>
      <c r="K191" s="1667"/>
      <c r="L191" s="1668">
        <v>256.60000000000002</v>
      </c>
      <c r="M191" s="1676"/>
      <c r="N191" s="1669"/>
    </row>
    <row r="192" spans="1:14" s="1" customFormat="1" ht="10.199999999999999" customHeight="1" x14ac:dyDescent="0.2">
      <c r="A192" s="1665" t="s">
        <v>116</v>
      </c>
      <c r="B192" s="1666" t="s">
        <v>83</v>
      </c>
      <c r="C192" s="2599" t="s">
        <v>84</v>
      </c>
      <c r="D192" s="2599"/>
      <c r="E192" s="2599"/>
      <c r="F192" s="1667" t="s">
        <v>63</v>
      </c>
      <c r="G192" s="1667"/>
      <c r="H192" s="1667"/>
      <c r="I192" s="1667" t="s">
        <v>91</v>
      </c>
      <c r="J192" s="1668"/>
      <c r="K192" s="1667"/>
      <c r="L192" s="1668"/>
      <c r="M192" s="1667"/>
      <c r="N192" s="1669"/>
    </row>
    <row r="193" spans="1:14" s="1" customFormat="1" ht="20.399999999999999" customHeight="1" x14ac:dyDescent="0.2">
      <c r="A193" s="1670"/>
      <c r="B193" s="1671" t="s">
        <v>160</v>
      </c>
      <c r="C193" s="2596" t="s">
        <v>161</v>
      </c>
      <c r="D193" s="2596"/>
      <c r="E193" s="2596"/>
      <c r="F193" s="2596"/>
      <c r="G193" s="2596"/>
      <c r="H193" s="2596"/>
      <c r="I193" s="2596"/>
      <c r="J193" s="2596"/>
      <c r="K193" s="2596"/>
      <c r="L193" s="2596"/>
      <c r="M193" s="2596"/>
      <c r="N193" s="2600"/>
    </row>
    <row r="194" spans="1:14" s="1" customFormat="1" ht="34.200000000000003" customHeight="1" x14ac:dyDescent="0.2">
      <c r="A194" s="1672"/>
      <c r="B194" s="1671" t="s">
        <v>44</v>
      </c>
      <c r="C194" s="2596" t="s">
        <v>48</v>
      </c>
      <c r="D194" s="2596"/>
      <c r="E194" s="2596"/>
      <c r="F194" s="1673"/>
      <c r="G194" s="1673"/>
      <c r="H194" s="1673"/>
      <c r="I194" s="1673"/>
      <c r="J194" s="1674">
        <v>20.88</v>
      </c>
      <c r="K194" s="1673" t="s">
        <v>162</v>
      </c>
      <c r="L194" s="1674">
        <v>244.3</v>
      </c>
      <c r="M194" s="1673" t="s">
        <v>1513</v>
      </c>
      <c r="N194" s="1675">
        <v>6679</v>
      </c>
    </row>
    <row r="195" spans="1:14" s="1" customFormat="1" ht="10.199999999999999" x14ac:dyDescent="0.2">
      <c r="A195" s="1672"/>
      <c r="B195" s="1671"/>
      <c r="C195" s="2596" t="s">
        <v>49</v>
      </c>
      <c r="D195" s="2596"/>
      <c r="E195" s="2596"/>
      <c r="F195" s="1673" t="s">
        <v>50</v>
      </c>
      <c r="G195" s="1673" t="s">
        <v>85</v>
      </c>
      <c r="H195" s="1673" t="s">
        <v>162</v>
      </c>
      <c r="I195" s="1673" t="s">
        <v>165</v>
      </c>
      <c r="J195" s="1674"/>
      <c r="K195" s="1673"/>
      <c r="L195" s="1674"/>
      <c r="M195" s="1673"/>
      <c r="N195" s="1675"/>
    </row>
    <row r="196" spans="1:14" s="1" customFormat="1" ht="10.199999999999999" x14ac:dyDescent="0.2">
      <c r="A196" s="1672"/>
      <c r="B196" s="1671"/>
      <c r="C196" s="2608" t="s">
        <v>52</v>
      </c>
      <c r="D196" s="2608"/>
      <c r="E196" s="2608"/>
      <c r="F196" s="1676"/>
      <c r="G196" s="1676"/>
      <c r="H196" s="1676"/>
      <c r="I196" s="1676"/>
      <c r="J196" s="1677">
        <v>20.88</v>
      </c>
      <c r="K196" s="1676"/>
      <c r="L196" s="1677">
        <v>244.3</v>
      </c>
      <c r="M196" s="1676"/>
      <c r="N196" s="1678"/>
    </row>
    <row r="197" spans="1:14" s="1" customFormat="1" ht="10.199999999999999" customHeight="1" x14ac:dyDescent="0.2">
      <c r="A197" s="1672"/>
      <c r="B197" s="1671"/>
      <c r="C197" s="2596" t="s">
        <v>53</v>
      </c>
      <c r="D197" s="2596"/>
      <c r="E197" s="2596"/>
      <c r="F197" s="1673"/>
      <c r="G197" s="1673"/>
      <c r="H197" s="1673"/>
      <c r="I197" s="1673"/>
      <c r="J197" s="1674"/>
      <c r="K197" s="1673"/>
      <c r="L197" s="1674">
        <v>244.3</v>
      </c>
      <c r="M197" s="1673"/>
      <c r="N197" s="1675">
        <v>6679</v>
      </c>
    </row>
    <row r="198" spans="1:14" s="1" customFormat="1" ht="20.399999999999999" x14ac:dyDescent="0.2">
      <c r="A198" s="1672"/>
      <c r="B198" s="1671" t="s">
        <v>2100</v>
      </c>
      <c r="C198" s="2596" t="s">
        <v>54</v>
      </c>
      <c r="D198" s="2596"/>
      <c r="E198" s="2596"/>
      <c r="F198" s="1673" t="s">
        <v>55</v>
      </c>
      <c r="G198" s="1673" t="s">
        <v>56</v>
      </c>
      <c r="H198" s="1673"/>
      <c r="I198" s="1673" t="s">
        <v>56</v>
      </c>
      <c r="J198" s="1674"/>
      <c r="K198" s="1673"/>
      <c r="L198" s="1674">
        <v>180.78</v>
      </c>
      <c r="M198" s="1673"/>
      <c r="N198" s="1675">
        <v>4942</v>
      </c>
    </row>
    <row r="199" spans="1:14" s="1" customFormat="1" ht="20.399999999999999" customHeight="1" x14ac:dyDescent="0.2">
      <c r="A199" s="1672"/>
      <c r="B199" s="1671" t="s">
        <v>2101</v>
      </c>
      <c r="C199" s="2596" t="s">
        <v>57</v>
      </c>
      <c r="D199" s="2596"/>
      <c r="E199" s="2596"/>
      <c r="F199" s="1673" t="s">
        <v>55</v>
      </c>
      <c r="G199" s="1673" t="s">
        <v>58</v>
      </c>
      <c r="H199" s="1673"/>
      <c r="I199" s="1673" t="s">
        <v>58</v>
      </c>
      <c r="J199" s="1674"/>
      <c r="K199" s="1673"/>
      <c r="L199" s="1674">
        <v>87.95</v>
      </c>
      <c r="M199" s="1673"/>
      <c r="N199" s="1675">
        <v>2404</v>
      </c>
    </row>
    <row r="200" spans="1:14" s="1" customFormat="1" ht="20.399999999999999" customHeight="1" x14ac:dyDescent="0.2">
      <c r="A200" s="1679"/>
      <c r="B200" s="1680"/>
      <c r="C200" s="2599" t="s">
        <v>59</v>
      </c>
      <c r="D200" s="2599"/>
      <c r="E200" s="2599"/>
      <c r="F200" s="1667"/>
      <c r="G200" s="1667"/>
      <c r="H200" s="1667"/>
      <c r="I200" s="1667"/>
      <c r="J200" s="1668"/>
      <c r="K200" s="1667"/>
      <c r="L200" s="1668">
        <v>513.03</v>
      </c>
      <c r="M200" s="1676"/>
      <c r="N200" s="1669"/>
    </row>
    <row r="201" spans="1:14" s="1" customFormat="1" ht="10.199999999999999" customHeight="1" x14ac:dyDescent="0.2">
      <c r="A201" s="2625" t="s">
        <v>125</v>
      </c>
      <c r="B201" s="2626"/>
      <c r="C201" s="2626"/>
      <c r="D201" s="2626"/>
      <c r="E201" s="2626"/>
      <c r="F201" s="2626"/>
      <c r="G201" s="2626"/>
      <c r="H201" s="2626"/>
      <c r="I201" s="2626"/>
      <c r="J201" s="2626"/>
      <c r="K201" s="2626"/>
      <c r="L201" s="2626"/>
      <c r="M201" s="2626"/>
      <c r="N201" s="2627"/>
    </row>
    <row r="202" spans="1:14" s="1" customFormat="1" ht="10.199999999999999" customHeight="1" x14ac:dyDescent="0.2">
      <c r="A202" s="1665" t="s">
        <v>126</v>
      </c>
      <c r="B202" s="1666" t="s">
        <v>127</v>
      </c>
      <c r="C202" s="2599" t="s">
        <v>128</v>
      </c>
      <c r="D202" s="2599"/>
      <c r="E202" s="2599"/>
      <c r="F202" s="1667" t="s">
        <v>47</v>
      </c>
      <c r="G202" s="1667"/>
      <c r="H202" s="1667"/>
      <c r="I202" s="1667" t="s">
        <v>64</v>
      </c>
      <c r="J202" s="1668"/>
      <c r="K202" s="1667"/>
      <c r="L202" s="1668"/>
      <c r="M202" s="1667"/>
      <c r="N202" s="1669"/>
    </row>
    <row r="203" spans="1:14" s="1" customFormat="1" ht="37.799999999999997" customHeight="1" x14ac:dyDescent="0.2">
      <c r="A203" s="1670"/>
      <c r="B203" s="1671" t="s">
        <v>160</v>
      </c>
      <c r="C203" s="2596" t="s">
        <v>161</v>
      </c>
      <c r="D203" s="2596"/>
      <c r="E203" s="2596"/>
      <c r="F203" s="2596"/>
      <c r="G203" s="2596"/>
      <c r="H203" s="2596"/>
      <c r="I203" s="2596"/>
      <c r="J203" s="2596"/>
      <c r="K203" s="2596"/>
      <c r="L203" s="2596"/>
      <c r="M203" s="2596"/>
      <c r="N203" s="2600"/>
    </row>
    <row r="204" spans="1:14" s="1" customFormat="1" ht="35.4" customHeight="1" x14ac:dyDescent="0.2">
      <c r="A204" s="1672"/>
      <c r="B204" s="1671" t="s">
        <v>44</v>
      </c>
      <c r="C204" s="2596" t="s">
        <v>48</v>
      </c>
      <c r="D204" s="2596"/>
      <c r="E204" s="2596"/>
      <c r="F204" s="1673"/>
      <c r="G204" s="1673"/>
      <c r="H204" s="1673"/>
      <c r="I204" s="1673"/>
      <c r="J204" s="1674">
        <v>98.19</v>
      </c>
      <c r="K204" s="1673" t="s">
        <v>162</v>
      </c>
      <c r="L204" s="1674">
        <v>765.88</v>
      </c>
      <c r="M204" s="1673" t="s">
        <v>1513</v>
      </c>
      <c r="N204" s="1675">
        <v>20939</v>
      </c>
    </row>
    <row r="205" spans="1:14" s="1" customFormat="1" ht="10.199999999999999" x14ac:dyDescent="0.2">
      <c r="A205" s="1672"/>
      <c r="B205" s="1671"/>
      <c r="C205" s="2596" t="s">
        <v>49</v>
      </c>
      <c r="D205" s="2596"/>
      <c r="E205" s="2596"/>
      <c r="F205" s="1673" t="s">
        <v>50</v>
      </c>
      <c r="G205" s="1673" t="s">
        <v>80</v>
      </c>
      <c r="H205" s="1673" t="s">
        <v>162</v>
      </c>
      <c r="I205" s="1673" t="s">
        <v>2104</v>
      </c>
      <c r="J205" s="1674"/>
      <c r="K205" s="1673"/>
      <c r="L205" s="1674"/>
      <c r="M205" s="1673"/>
      <c r="N205" s="1675"/>
    </row>
    <row r="206" spans="1:14" s="1" customFormat="1" ht="10.199999999999999" x14ac:dyDescent="0.2">
      <c r="A206" s="1672"/>
      <c r="B206" s="1671"/>
      <c r="C206" s="2608" t="s">
        <v>52</v>
      </c>
      <c r="D206" s="2608"/>
      <c r="E206" s="2608"/>
      <c r="F206" s="1676"/>
      <c r="G206" s="1676"/>
      <c r="H206" s="1676"/>
      <c r="I206" s="1676"/>
      <c r="J206" s="1677">
        <v>98.19</v>
      </c>
      <c r="K206" s="1676"/>
      <c r="L206" s="1677">
        <v>765.88</v>
      </c>
      <c r="M206" s="1676"/>
      <c r="N206" s="1678"/>
    </row>
    <row r="207" spans="1:14" s="1" customFormat="1" ht="10.199999999999999" customHeight="1" x14ac:dyDescent="0.2">
      <c r="A207" s="1672"/>
      <c r="B207" s="1671"/>
      <c r="C207" s="2596" t="s">
        <v>53</v>
      </c>
      <c r="D207" s="2596"/>
      <c r="E207" s="2596"/>
      <c r="F207" s="1673"/>
      <c r="G207" s="1673"/>
      <c r="H207" s="1673"/>
      <c r="I207" s="1673"/>
      <c r="J207" s="1674"/>
      <c r="K207" s="1673"/>
      <c r="L207" s="1674">
        <v>765.88</v>
      </c>
      <c r="M207" s="1673"/>
      <c r="N207" s="1675">
        <v>20939</v>
      </c>
    </row>
    <row r="208" spans="1:14" s="1" customFormat="1" ht="20.399999999999999" x14ac:dyDescent="0.2">
      <c r="A208" s="1672"/>
      <c r="B208" s="1671" t="s">
        <v>2100</v>
      </c>
      <c r="C208" s="2596" t="s">
        <v>54</v>
      </c>
      <c r="D208" s="2596"/>
      <c r="E208" s="2596"/>
      <c r="F208" s="1673" t="s">
        <v>55</v>
      </c>
      <c r="G208" s="1673" t="s">
        <v>56</v>
      </c>
      <c r="H208" s="1673"/>
      <c r="I208" s="1673" t="s">
        <v>56</v>
      </c>
      <c r="J208" s="1674"/>
      <c r="K208" s="1673"/>
      <c r="L208" s="1674">
        <v>566.75</v>
      </c>
      <c r="M208" s="1673"/>
      <c r="N208" s="1675">
        <v>15495</v>
      </c>
    </row>
    <row r="209" spans="1:14" s="1" customFormat="1" ht="20.399999999999999" customHeight="1" x14ac:dyDescent="0.2">
      <c r="A209" s="1672"/>
      <c r="B209" s="1671" t="s">
        <v>2101</v>
      </c>
      <c r="C209" s="2596" t="s">
        <v>57</v>
      </c>
      <c r="D209" s="2596"/>
      <c r="E209" s="2596"/>
      <c r="F209" s="1673" t="s">
        <v>55</v>
      </c>
      <c r="G209" s="1673" t="s">
        <v>58</v>
      </c>
      <c r="H209" s="1673"/>
      <c r="I209" s="1673" t="s">
        <v>58</v>
      </c>
      <c r="J209" s="1674"/>
      <c r="K209" s="1673"/>
      <c r="L209" s="1674">
        <v>275.72000000000003</v>
      </c>
      <c r="M209" s="1673"/>
      <c r="N209" s="1675">
        <v>7538</v>
      </c>
    </row>
    <row r="210" spans="1:14" s="1" customFormat="1" ht="20.399999999999999" customHeight="1" x14ac:dyDescent="0.2">
      <c r="A210" s="1679"/>
      <c r="B210" s="1680"/>
      <c r="C210" s="2599" t="s">
        <v>59</v>
      </c>
      <c r="D210" s="2599"/>
      <c r="E210" s="2599"/>
      <c r="F210" s="1667"/>
      <c r="G210" s="1667"/>
      <c r="H210" s="1667"/>
      <c r="I210" s="1667"/>
      <c r="J210" s="1668"/>
      <c r="K210" s="1667"/>
      <c r="L210" s="1668">
        <v>1608.35</v>
      </c>
      <c r="M210" s="1676"/>
      <c r="N210" s="1669"/>
    </row>
    <row r="211" spans="1:14" s="1" customFormat="1" ht="10.199999999999999" customHeight="1" x14ac:dyDescent="0.2">
      <c r="A211" s="1665" t="s">
        <v>129</v>
      </c>
      <c r="B211" s="1666" t="s">
        <v>123</v>
      </c>
      <c r="C211" s="2599" t="s">
        <v>124</v>
      </c>
      <c r="D211" s="2599"/>
      <c r="E211" s="2599"/>
      <c r="F211" s="1667" t="s">
        <v>63</v>
      </c>
      <c r="G211" s="1667"/>
      <c r="H211" s="1667"/>
      <c r="I211" s="1667" t="s">
        <v>64</v>
      </c>
      <c r="J211" s="1668"/>
      <c r="K211" s="1667"/>
      <c r="L211" s="1668"/>
      <c r="M211" s="1667"/>
      <c r="N211" s="1669"/>
    </row>
    <row r="212" spans="1:14" s="1" customFormat="1" ht="24" customHeight="1" x14ac:dyDescent="0.2">
      <c r="A212" s="1670"/>
      <c r="B212" s="1671" t="s">
        <v>160</v>
      </c>
      <c r="C212" s="2596" t="s">
        <v>161</v>
      </c>
      <c r="D212" s="2596"/>
      <c r="E212" s="2596"/>
      <c r="F212" s="2596"/>
      <c r="G212" s="2596"/>
      <c r="H212" s="2596"/>
      <c r="I212" s="2596"/>
      <c r="J212" s="2596"/>
      <c r="K212" s="2596"/>
      <c r="L212" s="2596"/>
      <c r="M212" s="2596"/>
      <c r="N212" s="2600"/>
    </row>
    <row r="213" spans="1:14" s="1" customFormat="1" ht="33.6" customHeight="1" x14ac:dyDescent="0.2">
      <c r="A213" s="1672"/>
      <c r="B213" s="1671" t="s">
        <v>44</v>
      </c>
      <c r="C213" s="2596" t="s">
        <v>48</v>
      </c>
      <c r="D213" s="2596"/>
      <c r="E213" s="2596"/>
      <c r="F213" s="1673"/>
      <c r="G213" s="1673"/>
      <c r="H213" s="1673"/>
      <c r="I213" s="1673"/>
      <c r="J213" s="1674">
        <v>31.33</v>
      </c>
      <c r="K213" s="1673" t="s">
        <v>162</v>
      </c>
      <c r="L213" s="1674">
        <v>244.37</v>
      </c>
      <c r="M213" s="1673" t="s">
        <v>1513</v>
      </c>
      <c r="N213" s="1675">
        <v>6681</v>
      </c>
    </row>
    <row r="214" spans="1:14" s="1" customFormat="1" ht="10.199999999999999" x14ac:dyDescent="0.2">
      <c r="A214" s="1672"/>
      <c r="B214" s="1671"/>
      <c r="C214" s="2596" t="s">
        <v>49</v>
      </c>
      <c r="D214" s="2596"/>
      <c r="E214" s="2596"/>
      <c r="F214" s="1673" t="s">
        <v>50</v>
      </c>
      <c r="G214" s="1673" t="s">
        <v>65</v>
      </c>
      <c r="H214" s="1673" t="s">
        <v>162</v>
      </c>
      <c r="I214" s="1673" t="s">
        <v>165</v>
      </c>
      <c r="J214" s="1674"/>
      <c r="K214" s="1673"/>
      <c r="L214" s="1674"/>
      <c r="M214" s="1673"/>
      <c r="N214" s="1675"/>
    </row>
    <row r="215" spans="1:14" s="1" customFormat="1" ht="10.199999999999999" x14ac:dyDescent="0.2">
      <c r="A215" s="1672"/>
      <c r="B215" s="1671"/>
      <c r="C215" s="2608" t="s">
        <v>52</v>
      </c>
      <c r="D215" s="2608"/>
      <c r="E215" s="2608"/>
      <c r="F215" s="1676"/>
      <c r="G215" s="1676"/>
      <c r="H215" s="1676"/>
      <c r="I215" s="1676"/>
      <c r="J215" s="1677">
        <v>31.33</v>
      </c>
      <c r="K215" s="1676"/>
      <c r="L215" s="1677">
        <v>244.37</v>
      </c>
      <c r="M215" s="1676"/>
      <c r="N215" s="1678"/>
    </row>
    <row r="216" spans="1:14" s="1" customFormat="1" ht="10.199999999999999" customHeight="1" x14ac:dyDescent="0.2">
      <c r="A216" s="1672"/>
      <c r="B216" s="1671"/>
      <c r="C216" s="2596" t="s">
        <v>53</v>
      </c>
      <c r="D216" s="2596"/>
      <c r="E216" s="2596"/>
      <c r="F216" s="1673"/>
      <c r="G216" s="1673"/>
      <c r="H216" s="1673"/>
      <c r="I216" s="1673"/>
      <c r="J216" s="1674"/>
      <c r="K216" s="1673"/>
      <c r="L216" s="1674">
        <v>244.37</v>
      </c>
      <c r="M216" s="1673"/>
      <c r="N216" s="1675">
        <v>6681</v>
      </c>
    </row>
    <row r="217" spans="1:14" s="1" customFormat="1" ht="20.399999999999999" x14ac:dyDescent="0.2">
      <c r="A217" s="1672"/>
      <c r="B217" s="1671" t="s">
        <v>2100</v>
      </c>
      <c r="C217" s="2596" t="s">
        <v>54</v>
      </c>
      <c r="D217" s="2596"/>
      <c r="E217" s="2596"/>
      <c r="F217" s="1673" t="s">
        <v>55</v>
      </c>
      <c r="G217" s="1673" t="s">
        <v>56</v>
      </c>
      <c r="H217" s="1673"/>
      <c r="I217" s="1673" t="s">
        <v>56</v>
      </c>
      <c r="J217" s="1674"/>
      <c r="K217" s="1673"/>
      <c r="L217" s="1674">
        <v>180.83</v>
      </c>
      <c r="M217" s="1673"/>
      <c r="N217" s="1675">
        <v>4944</v>
      </c>
    </row>
    <row r="218" spans="1:14" s="1" customFormat="1" ht="20.399999999999999" customHeight="1" x14ac:dyDescent="0.2">
      <c r="A218" s="1672"/>
      <c r="B218" s="1671" t="s">
        <v>2101</v>
      </c>
      <c r="C218" s="2596" t="s">
        <v>57</v>
      </c>
      <c r="D218" s="2596"/>
      <c r="E218" s="2596"/>
      <c r="F218" s="1673" t="s">
        <v>55</v>
      </c>
      <c r="G218" s="1673" t="s">
        <v>58</v>
      </c>
      <c r="H218" s="1673"/>
      <c r="I218" s="1673" t="s">
        <v>58</v>
      </c>
      <c r="J218" s="1674"/>
      <c r="K218" s="1673"/>
      <c r="L218" s="1674">
        <v>87.97</v>
      </c>
      <c r="M218" s="1673"/>
      <c r="N218" s="1675">
        <v>2405</v>
      </c>
    </row>
    <row r="219" spans="1:14" s="1" customFormat="1" ht="20.399999999999999" customHeight="1" x14ac:dyDescent="0.2">
      <c r="A219" s="1679"/>
      <c r="B219" s="1680"/>
      <c r="C219" s="2599" t="s">
        <v>59</v>
      </c>
      <c r="D219" s="2599"/>
      <c r="E219" s="2599"/>
      <c r="F219" s="1667"/>
      <c r="G219" s="1667"/>
      <c r="H219" s="1667"/>
      <c r="I219" s="1667"/>
      <c r="J219" s="1668"/>
      <c r="K219" s="1667"/>
      <c r="L219" s="1668">
        <v>513.16999999999996</v>
      </c>
      <c r="M219" s="1676"/>
      <c r="N219" s="1669"/>
    </row>
    <row r="220" spans="1:14" s="1" customFormat="1" ht="10.199999999999999" customHeight="1" x14ac:dyDescent="0.2">
      <c r="A220" s="1665" t="s">
        <v>130</v>
      </c>
      <c r="B220" s="1666" t="s">
        <v>83</v>
      </c>
      <c r="C220" s="2599" t="s">
        <v>84</v>
      </c>
      <c r="D220" s="2599"/>
      <c r="E220" s="2599"/>
      <c r="F220" s="1667" t="s">
        <v>63</v>
      </c>
      <c r="G220" s="1667"/>
      <c r="H220" s="1667"/>
      <c r="I220" s="1667" t="s">
        <v>116</v>
      </c>
      <c r="J220" s="1668"/>
      <c r="K220" s="1667"/>
      <c r="L220" s="1668"/>
      <c r="M220" s="1667"/>
      <c r="N220" s="1669"/>
    </row>
    <row r="221" spans="1:14" s="1" customFormat="1" ht="20.399999999999999" customHeight="1" x14ac:dyDescent="0.2">
      <c r="A221" s="1670"/>
      <c r="B221" s="1671" t="s">
        <v>160</v>
      </c>
      <c r="C221" s="2596" t="s">
        <v>161</v>
      </c>
      <c r="D221" s="2596"/>
      <c r="E221" s="2596"/>
      <c r="F221" s="2596"/>
      <c r="G221" s="2596"/>
      <c r="H221" s="2596"/>
      <c r="I221" s="2596"/>
      <c r="J221" s="2596"/>
      <c r="K221" s="2596"/>
      <c r="L221" s="2596"/>
      <c r="M221" s="2596"/>
      <c r="N221" s="2600"/>
    </row>
    <row r="222" spans="1:14" s="1" customFormat="1" ht="36.6" customHeight="1" x14ac:dyDescent="0.2">
      <c r="A222" s="1672"/>
      <c r="B222" s="1671" t="s">
        <v>44</v>
      </c>
      <c r="C222" s="2596" t="s">
        <v>48</v>
      </c>
      <c r="D222" s="2596"/>
      <c r="E222" s="2596"/>
      <c r="F222" s="1673"/>
      <c r="G222" s="1673"/>
      <c r="H222" s="1673"/>
      <c r="I222" s="1673"/>
      <c r="J222" s="1674">
        <v>20.88</v>
      </c>
      <c r="K222" s="1673" t="s">
        <v>162</v>
      </c>
      <c r="L222" s="1674">
        <v>488.59</v>
      </c>
      <c r="M222" s="1673" t="s">
        <v>1513</v>
      </c>
      <c r="N222" s="1675">
        <v>13358</v>
      </c>
    </row>
    <row r="223" spans="1:14" s="1" customFormat="1" ht="10.199999999999999" x14ac:dyDescent="0.2">
      <c r="A223" s="1672"/>
      <c r="B223" s="1671"/>
      <c r="C223" s="2596" t="s">
        <v>49</v>
      </c>
      <c r="D223" s="2596"/>
      <c r="E223" s="2596"/>
      <c r="F223" s="1673" t="s">
        <v>50</v>
      </c>
      <c r="G223" s="1673" t="s">
        <v>85</v>
      </c>
      <c r="H223" s="1673" t="s">
        <v>162</v>
      </c>
      <c r="I223" s="1673" t="s">
        <v>247</v>
      </c>
      <c r="J223" s="1674"/>
      <c r="K223" s="1673"/>
      <c r="L223" s="1674"/>
      <c r="M223" s="1673"/>
      <c r="N223" s="1675"/>
    </row>
    <row r="224" spans="1:14" s="1" customFormat="1" ht="10.199999999999999" x14ac:dyDescent="0.2">
      <c r="A224" s="1672"/>
      <c r="B224" s="1671"/>
      <c r="C224" s="2608" t="s">
        <v>52</v>
      </c>
      <c r="D224" s="2608"/>
      <c r="E224" s="2608"/>
      <c r="F224" s="1676"/>
      <c r="G224" s="1676"/>
      <c r="H224" s="1676"/>
      <c r="I224" s="1676"/>
      <c r="J224" s="1677">
        <v>20.88</v>
      </c>
      <c r="K224" s="1676"/>
      <c r="L224" s="1677">
        <v>488.59</v>
      </c>
      <c r="M224" s="1676"/>
      <c r="N224" s="1678"/>
    </row>
    <row r="225" spans="1:14" s="1" customFormat="1" ht="10.199999999999999" customHeight="1" x14ac:dyDescent="0.2">
      <c r="A225" s="1672"/>
      <c r="B225" s="1671"/>
      <c r="C225" s="2596" t="s">
        <v>53</v>
      </c>
      <c r="D225" s="2596"/>
      <c r="E225" s="2596"/>
      <c r="F225" s="1673"/>
      <c r="G225" s="1673"/>
      <c r="H225" s="1673"/>
      <c r="I225" s="1673"/>
      <c r="J225" s="1674"/>
      <c r="K225" s="1673"/>
      <c r="L225" s="1674">
        <v>488.59</v>
      </c>
      <c r="M225" s="1673"/>
      <c r="N225" s="1675">
        <v>13358</v>
      </c>
    </row>
    <row r="226" spans="1:14" s="1" customFormat="1" ht="20.399999999999999" x14ac:dyDescent="0.2">
      <c r="A226" s="1672"/>
      <c r="B226" s="1671" t="s">
        <v>2100</v>
      </c>
      <c r="C226" s="2596" t="s">
        <v>54</v>
      </c>
      <c r="D226" s="2596"/>
      <c r="E226" s="2596"/>
      <c r="F226" s="1673" t="s">
        <v>55</v>
      </c>
      <c r="G226" s="1673" t="s">
        <v>56</v>
      </c>
      <c r="H226" s="1673"/>
      <c r="I226" s="1673" t="s">
        <v>56</v>
      </c>
      <c r="J226" s="1674"/>
      <c r="K226" s="1673"/>
      <c r="L226" s="1674">
        <v>361.56</v>
      </c>
      <c r="M226" s="1673"/>
      <c r="N226" s="1675">
        <v>9885</v>
      </c>
    </row>
    <row r="227" spans="1:14" s="1" customFormat="1" ht="20.399999999999999" customHeight="1" x14ac:dyDescent="0.2">
      <c r="A227" s="1672"/>
      <c r="B227" s="1671" t="s">
        <v>2101</v>
      </c>
      <c r="C227" s="2596" t="s">
        <v>57</v>
      </c>
      <c r="D227" s="2596"/>
      <c r="E227" s="2596"/>
      <c r="F227" s="1673" t="s">
        <v>55</v>
      </c>
      <c r="G227" s="1673" t="s">
        <v>58</v>
      </c>
      <c r="H227" s="1673"/>
      <c r="I227" s="1673" t="s">
        <v>58</v>
      </c>
      <c r="J227" s="1674"/>
      <c r="K227" s="1673"/>
      <c r="L227" s="1674">
        <v>175.89</v>
      </c>
      <c r="M227" s="1673"/>
      <c r="N227" s="1675">
        <v>4809</v>
      </c>
    </row>
    <row r="228" spans="1:14" s="1" customFormat="1" ht="20.399999999999999" customHeight="1" x14ac:dyDescent="0.2">
      <c r="A228" s="1679"/>
      <c r="B228" s="1680"/>
      <c r="C228" s="2599" t="s">
        <v>59</v>
      </c>
      <c r="D228" s="2599"/>
      <c r="E228" s="2599"/>
      <c r="F228" s="1667"/>
      <c r="G228" s="1667"/>
      <c r="H228" s="1667"/>
      <c r="I228" s="1667"/>
      <c r="J228" s="1668"/>
      <c r="K228" s="1667"/>
      <c r="L228" s="1668">
        <v>1026.04</v>
      </c>
      <c r="M228" s="1676"/>
      <c r="N228" s="1669"/>
    </row>
    <row r="229" spans="1:14" s="1" customFormat="1" ht="10.199999999999999" customHeight="1" x14ac:dyDescent="0.2">
      <c r="A229" s="2625" t="s">
        <v>131</v>
      </c>
      <c r="B229" s="2626"/>
      <c r="C229" s="2626"/>
      <c r="D229" s="2626"/>
      <c r="E229" s="2626"/>
      <c r="F229" s="2626"/>
      <c r="G229" s="2626"/>
      <c r="H229" s="2626"/>
      <c r="I229" s="2626"/>
      <c r="J229" s="2626"/>
      <c r="K229" s="2626"/>
      <c r="L229" s="2626"/>
      <c r="M229" s="2626"/>
      <c r="N229" s="2627"/>
    </row>
    <row r="230" spans="1:14" s="1" customFormat="1" ht="10.199999999999999" customHeight="1" x14ac:dyDescent="0.2">
      <c r="A230" s="1665" t="s">
        <v>132</v>
      </c>
      <c r="B230" s="1666" t="s">
        <v>133</v>
      </c>
      <c r="C230" s="2599" t="s">
        <v>134</v>
      </c>
      <c r="D230" s="2599"/>
      <c r="E230" s="2599"/>
      <c r="F230" s="1667" t="s">
        <v>63</v>
      </c>
      <c r="G230" s="1667"/>
      <c r="H230" s="1667"/>
      <c r="I230" s="1667" t="s">
        <v>103</v>
      </c>
      <c r="J230" s="1668"/>
      <c r="K230" s="1667"/>
      <c r="L230" s="1668"/>
      <c r="M230" s="1667"/>
      <c r="N230" s="1669"/>
    </row>
    <row r="231" spans="1:14" s="1" customFormat="1" ht="20.399999999999999" customHeight="1" x14ac:dyDescent="0.2">
      <c r="A231" s="1670"/>
      <c r="B231" s="1671" t="s">
        <v>160</v>
      </c>
      <c r="C231" s="2596" t="s">
        <v>161</v>
      </c>
      <c r="D231" s="2596"/>
      <c r="E231" s="2596"/>
      <c r="F231" s="2596"/>
      <c r="G231" s="2596"/>
      <c r="H231" s="2596"/>
      <c r="I231" s="2596"/>
      <c r="J231" s="2596"/>
      <c r="K231" s="2596"/>
      <c r="L231" s="2596"/>
      <c r="M231" s="2596"/>
      <c r="N231" s="2600"/>
    </row>
    <row r="232" spans="1:14" s="1" customFormat="1" ht="35.4" customHeight="1" x14ac:dyDescent="0.2">
      <c r="A232" s="1672"/>
      <c r="B232" s="1671" t="s">
        <v>44</v>
      </c>
      <c r="C232" s="2596" t="s">
        <v>48</v>
      </c>
      <c r="D232" s="2596"/>
      <c r="E232" s="2596"/>
      <c r="F232" s="1673"/>
      <c r="G232" s="1673"/>
      <c r="H232" s="1673"/>
      <c r="I232" s="1673"/>
      <c r="J232" s="1674">
        <v>32.729999999999997</v>
      </c>
      <c r="K232" s="1673" t="s">
        <v>162</v>
      </c>
      <c r="L232" s="1674">
        <v>510.59</v>
      </c>
      <c r="M232" s="1673" t="s">
        <v>1513</v>
      </c>
      <c r="N232" s="1675">
        <v>13960</v>
      </c>
    </row>
    <row r="233" spans="1:14" s="1" customFormat="1" ht="10.199999999999999" x14ac:dyDescent="0.2">
      <c r="A233" s="1672"/>
      <c r="B233" s="1671"/>
      <c r="C233" s="2596" t="s">
        <v>49</v>
      </c>
      <c r="D233" s="2596"/>
      <c r="E233" s="2596"/>
      <c r="F233" s="1673" t="s">
        <v>50</v>
      </c>
      <c r="G233" s="1673" t="s">
        <v>106</v>
      </c>
      <c r="H233" s="1673" t="s">
        <v>162</v>
      </c>
      <c r="I233" s="1673" t="s">
        <v>121</v>
      </c>
      <c r="J233" s="1674"/>
      <c r="K233" s="1673"/>
      <c r="L233" s="1674"/>
      <c r="M233" s="1673"/>
      <c r="N233" s="1675"/>
    </row>
    <row r="234" spans="1:14" s="1" customFormat="1" ht="10.199999999999999" x14ac:dyDescent="0.2">
      <c r="A234" s="1672"/>
      <c r="B234" s="1671"/>
      <c r="C234" s="2608" t="s">
        <v>52</v>
      </c>
      <c r="D234" s="2608"/>
      <c r="E234" s="2608"/>
      <c r="F234" s="1676"/>
      <c r="G234" s="1676"/>
      <c r="H234" s="1676"/>
      <c r="I234" s="1676"/>
      <c r="J234" s="1677">
        <v>32.729999999999997</v>
      </c>
      <c r="K234" s="1676"/>
      <c r="L234" s="1677">
        <v>510.59</v>
      </c>
      <c r="M234" s="1676"/>
      <c r="N234" s="1678"/>
    </row>
    <row r="235" spans="1:14" s="1" customFormat="1" ht="10.199999999999999" customHeight="1" x14ac:dyDescent="0.2">
      <c r="A235" s="1672"/>
      <c r="B235" s="1671"/>
      <c r="C235" s="2596" t="s">
        <v>53</v>
      </c>
      <c r="D235" s="2596"/>
      <c r="E235" s="2596"/>
      <c r="F235" s="1673"/>
      <c r="G235" s="1673"/>
      <c r="H235" s="1673"/>
      <c r="I235" s="1673"/>
      <c r="J235" s="1674"/>
      <c r="K235" s="1673"/>
      <c r="L235" s="1674">
        <v>510.59</v>
      </c>
      <c r="M235" s="1673"/>
      <c r="N235" s="1675">
        <v>13960</v>
      </c>
    </row>
    <row r="236" spans="1:14" s="1" customFormat="1" ht="20.399999999999999" x14ac:dyDescent="0.2">
      <c r="A236" s="1672"/>
      <c r="B236" s="1671" t="s">
        <v>2100</v>
      </c>
      <c r="C236" s="2596" t="s">
        <v>54</v>
      </c>
      <c r="D236" s="2596"/>
      <c r="E236" s="2596"/>
      <c r="F236" s="1673" t="s">
        <v>55</v>
      </c>
      <c r="G236" s="1673" t="s">
        <v>56</v>
      </c>
      <c r="H236" s="1673"/>
      <c r="I236" s="1673" t="s">
        <v>56</v>
      </c>
      <c r="J236" s="1674"/>
      <c r="K236" s="1673"/>
      <c r="L236" s="1674">
        <v>377.84</v>
      </c>
      <c r="M236" s="1673"/>
      <c r="N236" s="1675">
        <v>10330</v>
      </c>
    </row>
    <row r="237" spans="1:14" s="1" customFormat="1" ht="20.399999999999999" customHeight="1" x14ac:dyDescent="0.2">
      <c r="A237" s="1672"/>
      <c r="B237" s="1671" t="s">
        <v>2101</v>
      </c>
      <c r="C237" s="2596" t="s">
        <v>57</v>
      </c>
      <c r="D237" s="2596"/>
      <c r="E237" s="2596"/>
      <c r="F237" s="1673" t="s">
        <v>55</v>
      </c>
      <c r="G237" s="1673" t="s">
        <v>58</v>
      </c>
      <c r="H237" s="1673"/>
      <c r="I237" s="1673" t="s">
        <v>58</v>
      </c>
      <c r="J237" s="1674"/>
      <c r="K237" s="1673"/>
      <c r="L237" s="1674">
        <v>183.81</v>
      </c>
      <c r="M237" s="1673"/>
      <c r="N237" s="1675">
        <v>5026</v>
      </c>
    </row>
    <row r="238" spans="1:14" s="1" customFormat="1" ht="20.399999999999999" customHeight="1" x14ac:dyDescent="0.2">
      <c r="A238" s="1679"/>
      <c r="B238" s="1680"/>
      <c r="C238" s="2599" t="s">
        <v>59</v>
      </c>
      <c r="D238" s="2599"/>
      <c r="E238" s="2599"/>
      <c r="F238" s="1667"/>
      <c r="G238" s="1667"/>
      <c r="H238" s="1667"/>
      <c r="I238" s="1667"/>
      <c r="J238" s="1668"/>
      <c r="K238" s="1667"/>
      <c r="L238" s="1668">
        <v>1072.24</v>
      </c>
      <c r="M238" s="1676"/>
      <c r="N238" s="1669"/>
    </row>
    <row r="239" spans="1:14" s="1" customFormat="1" ht="10.199999999999999" customHeight="1" x14ac:dyDescent="0.2">
      <c r="A239" s="1665" t="s">
        <v>135</v>
      </c>
      <c r="B239" s="1666" t="s">
        <v>136</v>
      </c>
      <c r="C239" s="2599" t="s">
        <v>137</v>
      </c>
      <c r="D239" s="2599"/>
      <c r="E239" s="2599"/>
      <c r="F239" s="1667" t="s">
        <v>98</v>
      </c>
      <c r="G239" s="1667"/>
      <c r="H239" s="1667"/>
      <c r="I239" s="1667" t="s">
        <v>103</v>
      </c>
      <c r="J239" s="1668"/>
      <c r="K239" s="1667"/>
      <c r="L239" s="1668"/>
      <c r="M239" s="1667"/>
      <c r="N239" s="1669"/>
    </row>
    <row r="240" spans="1:14" s="1" customFormat="1" ht="20.399999999999999" customHeight="1" x14ac:dyDescent="0.2">
      <c r="A240" s="1670"/>
      <c r="B240" s="1671" t="s">
        <v>160</v>
      </c>
      <c r="C240" s="2596" t="s">
        <v>161</v>
      </c>
      <c r="D240" s="2596"/>
      <c r="E240" s="2596"/>
      <c r="F240" s="2596"/>
      <c r="G240" s="2596"/>
      <c r="H240" s="2596"/>
      <c r="I240" s="2596"/>
      <c r="J240" s="2596"/>
      <c r="K240" s="2596"/>
      <c r="L240" s="2596"/>
      <c r="M240" s="2596"/>
      <c r="N240" s="2600"/>
    </row>
    <row r="241" spans="1:14" s="1" customFormat="1" ht="30.6" customHeight="1" x14ac:dyDescent="0.2">
      <c r="A241" s="1672"/>
      <c r="B241" s="1671" t="s">
        <v>44</v>
      </c>
      <c r="C241" s="2596" t="s">
        <v>48</v>
      </c>
      <c r="D241" s="2596"/>
      <c r="E241" s="2596"/>
      <c r="F241" s="1673"/>
      <c r="G241" s="1673"/>
      <c r="H241" s="1673"/>
      <c r="I241" s="1673"/>
      <c r="J241" s="1674">
        <v>23.05</v>
      </c>
      <c r="K241" s="1673" t="s">
        <v>162</v>
      </c>
      <c r="L241" s="1674">
        <v>359.58</v>
      </c>
      <c r="M241" s="1673" t="s">
        <v>1513</v>
      </c>
      <c r="N241" s="1675">
        <v>9831</v>
      </c>
    </row>
    <row r="242" spans="1:14" s="1" customFormat="1" ht="10.199999999999999" x14ac:dyDescent="0.2">
      <c r="A242" s="1672"/>
      <c r="B242" s="1671"/>
      <c r="C242" s="2596" t="s">
        <v>49</v>
      </c>
      <c r="D242" s="2596"/>
      <c r="E242" s="2596"/>
      <c r="F242" s="1673" t="s">
        <v>50</v>
      </c>
      <c r="G242" s="1673" t="s">
        <v>138</v>
      </c>
      <c r="H242" s="1673" t="s">
        <v>162</v>
      </c>
      <c r="I242" s="1673" t="s">
        <v>231</v>
      </c>
      <c r="J242" s="1674"/>
      <c r="K242" s="1673"/>
      <c r="L242" s="1674"/>
      <c r="M242" s="1673"/>
      <c r="N242" s="1675"/>
    </row>
    <row r="243" spans="1:14" s="1" customFormat="1" ht="10.199999999999999" x14ac:dyDescent="0.2">
      <c r="A243" s="1672"/>
      <c r="B243" s="1671"/>
      <c r="C243" s="2608" t="s">
        <v>52</v>
      </c>
      <c r="D243" s="2608"/>
      <c r="E243" s="2608"/>
      <c r="F243" s="1676"/>
      <c r="G243" s="1676"/>
      <c r="H243" s="1676"/>
      <c r="I243" s="1676"/>
      <c r="J243" s="1677">
        <v>23.05</v>
      </c>
      <c r="K243" s="1676"/>
      <c r="L243" s="1677">
        <v>359.58</v>
      </c>
      <c r="M243" s="1676"/>
      <c r="N243" s="1678"/>
    </row>
    <row r="244" spans="1:14" s="1" customFormat="1" ht="10.199999999999999" customHeight="1" x14ac:dyDescent="0.2">
      <c r="A244" s="1672"/>
      <c r="B244" s="1671"/>
      <c r="C244" s="2596" t="s">
        <v>53</v>
      </c>
      <c r="D244" s="2596"/>
      <c r="E244" s="2596"/>
      <c r="F244" s="1673"/>
      <c r="G244" s="1673"/>
      <c r="H244" s="1673"/>
      <c r="I244" s="1673"/>
      <c r="J244" s="1674"/>
      <c r="K244" s="1673"/>
      <c r="L244" s="1674">
        <v>359.58</v>
      </c>
      <c r="M244" s="1673"/>
      <c r="N244" s="1675">
        <v>9831</v>
      </c>
    </row>
    <row r="245" spans="1:14" s="1" customFormat="1" ht="20.399999999999999" x14ac:dyDescent="0.2">
      <c r="A245" s="1672"/>
      <c r="B245" s="1671" t="s">
        <v>2100</v>
      </c>
      <c r="C245" s="2596" t="s">
        <v>54</v>
      </c>
      <c r="D245" s="2596"/>
      <c r="E245" s="2596"/>
      <c r="F245" s="1673" t="s">
        <v>55</v>
      </c>
      <c r="G245" s="1673" t="s">
        <v>56</v>
      </c>
      <c r="H245" s="1673"/>
      <c r="I245" s="1673" t="s">
        <v>56</v>
      </c>
      <c r="J245" s="1674"/>
      <c r="K245" s="1673"/>
      <c r="L245" s="1674">
        <v>266.08999999999997</v>
      </c>
      <c r="M245" s="1673"/>
      <c r="N245" s="1675">
        <v>7275</v>
      </c>
    </row>
    <row r="246" spans="1:14" s="1" customFormat="1" ht="20.399999999999999" customHeight="1" x14ac:dyDescent="0.2">
      <c r="A246" s="1672"/>
      <c r="B246" s="1671" t="s">
        <v>2101</v>
      </c>
      <c r="C246" s="2596" t="s">
        <v>57</v>
      </c>
      <c r="D246" s="2596"/>
      <c r="E246" s="2596"/>
      <c r="F246" s="1673" t="s">
        <v>55</v>
      </c>
      <c r="G246" s="1673" t="s">
        <v>58</v>
      </c>
      <c r="H246" s="1673"/>
      <c r="I246" s="1673" t="s">
        <v>58</v>
      </c>
      <c r="J246" s="1674"/>
      <c r="K246" s="1673"/>
      <c r="L246" s="1674">
        <v>129.44999999999999</v>
      </c>
      <c r="M246" s="1673"/>
      <c r="N246" s="1675">
        <v>3539</v>
      </c>
    </row>
    <row r="247" spans="1:14" s="1" customFormat="1" ht="20.399999999999999" customHeight="1" x14ac:dyDescent="0.2">
      <c r="A247" s="1679"/>
      <c r="B247" s="1680"/>
      <c r="C247" s="2599" t="s">
        <v>59</v>
      </c>
      <c r="D247" s="2599"/>
      <c r="E247" s="2599"/>
      <c r="F247" s="1667"/>
      <c r="G247" s="1667"/>
      <c r="H247" s="1667"/>
      <c r="I247" s="1667"/>
      <c r="J247" s="1668"/>
      <c r="K247" s="1667"/>
      <c r="L247" s="1668">
        <v>755.12</v>
      </c>
      <c r="M247" s="1676"/>
      <c r="N247" s="1669"/>
    </row>
    <row r="248" spans="1:14" s="1" customFormat="1" ht="10.199999999999999" customHeight="1" x14ac:dyDescent="0.2">
      <c r="A248" s="2625" t="s">
        <v>139</v>
      </c>
      <c r="B248" s="2626"/>
      <c r="C248" s="2626"/>
      <c r="D248" s="2626"/>
      <c r="E248" s="2626"/>
      <c r="F248" s="2626"/>
      <c r="G248" s="2626"/>
      <c r="H248" s="2626"/>
      <c r="I248" s="2626"/>
      <c r="J248" s="2626"/>
      <c r="K248" s="2626"/>
      <c r="L248" s="2626"/>
      <c r="M248" s="2626"/>
      <c r="N248" s="2627"/>
    </row>
    <row r="249" spans="1:14" s="1" customFormat="1" ht="10.199999999999999" customHeight="1" x14ac:dyDescent="0.2">
      <c r="A249" s="1665" t="s">
        <v>140</v>
      </c>
      <c r="B249" s="1666" t="s">
        <v>141</v>
      </c>
      <c r="C249" s="2599" t="s">
        <v>142</v>
      </c>
      <c r="D249" s="2599"/>
      <c r="E249" s="2599"/>
      <c r="F249" s="1667" t="s">
        <v>63</v>
      </c>
      <c r="G249" s="1667"/>
      <c r="H249" s="1667"/>
      <c r="I249" s="1667" t="s">
        <v>116</v>
      </c>
      <c r="J249" s="1668"/>
      <c r="K249" s="1667"/>
      <c r="L249" s="1668"/>
      <c r="M249" s="1667"/>
      <c r="N249" s="1669"/>
    </row>
    <row r="250" spans="1:14" s="1" customFormat="1" ht="27.6" customHeight="1" x14ac:dyDescent="0.2">
      <c r="A250" s="1670"/>
      <c r="B250" s="1671" t="s">
        <v>160</v>
      </c>
      <c r="C250" s="2596" t="s">
        <v>161</v>
      </c>
      <c r="D250" s="2596"/>
      <c r="E250" s="2596"/>
      <c r="F250" s="2596"/>
      <c r="G250" s="2596"/>
      <c r="H250" s="2596"/>
      <c r="I250" s="2596"/>
      <c r="J250" s="2596"/>
      <c r="K250" s="2596"/>
      <c r="L250" s="2596"/>
      <c r="M250" s="2596"/>
      <c r="N250" s="2600"/>
    </row>
    <row r="251" spans="1:14" s="1" customFormat="1" ht="33" customHeight="1" x14ac:dyDescent="0.2">
      <c r="A251" s="1672"/>
      <c r="B251" s="1671" t="s">
        <v>44</v>
      </c>
      <c r="C251" s="2596" t="s">
        <v>48</v>
      </c>
      <c r="D251" s="2596"/>
      <c r="E251" s="2596"/>
      <c r="F251" s="1673"/>
      <c r="G251" s="1673"/>
      <c r="H251" s="1673"/>
      <c r="I251" s="1673"/>
      <c r="J251" s="1674">
        <v>33.22</v>
      </c>
      <c r="K251" s="1673" t="s">
        <v>162</v>
      </c>
      <c r="L251" s="1674">
        <v>777.35</v>
      </c>
      <c r="M251" s="1673" t="s">
        <v>1513</v>
      </c>
      <c r="N251" s="1675">
        <v>21253</v>
      </c>
    </row>
    <row r="252" spans="1:14" s="1" customFormat="1" ht="10.199999999999999" x14ac:dyDescent="0.2">
      <c r="A252" s="1672"/>
      <c r="B252" s="1671"/>
      <c r="C252" s="2596" t="s">
        <v>49</v>
      </c>
      <c r="D252" s="2596"/>
      <c r="E252" s="2596"/>
      <c r="F252" s="1673" t="s">
        <v>50</v>
      </c>
      <c r="G252" s="1673" t="s">
        <v>106</v>
      </c>
      <c r="H252" s="1673" t="s">
        <v>162</v>
      </c>
      <c r="I252" s="1673" t="s">
        <v>2104</v>
      </c>
      <c r="J252" s="1674"/>
      <c r="K252" s="1673"/>
      <c r="L252" s="1674"/>
      <c r="M252" s="1673"/>
      <c r="N252" s="1675"/>
    </row>
    <row r="253" spans="1:14" s="1" customFormat="1" ht="10.199999999999999" x14ac:dyDescent="0.2">
      <c r="A253" s="1672"/>
      <c r="B253" s="1671"/>
      <c r="C253" s="2608" t="s">
        <v>52</v>
      </c>
      <c r="D253" s="2608"/>
      <c r="E253" s="2608"/>
      <c r="F253" s="1676"/>
      <c r="G253" s="1676"/>
      <c r="H253" s="1676"/>
      <c r="I253" s="1676"/>
      <c r="J253" s="1677">
        <v>33.22</v>
      </c>
      <c r="K253" s="1676"/>
      <c r="L253" s="1677">
        <v>777.35</v>
      </c>
      <c r="M253" s="1676"/>
      <c r="N253" s="1678"/>
    </row>
    <row r="254" spans="1:14" s="1" customFormat="1" ht="10.199999999999999" customHeight="1" x14ac:dyDescent="0.2">
      <c r="A254" s="1672"/>
      <c r="B254" s="1671"/>
      <c r="C254" s="2596" t="s">
        <v>53</v>
      </c>
      <c r="D254" s="2596"/>
      <c r="E254" s="2596"/>
      <c r="F254" s="1673"/>
      <c r="G254" s="1673"/>
      <c r="H254" s="1673"/>
      <c r="I254" s="1673"/>
      <c r="J254" s="1674"/>
      <c r="K254" s="1673"/>
      <c r="L254" s="1674">
        <v>777.35</v>
      </c>
      <c r="M254" s="1673"/>
      <c r="N254" s="1675">
        <v>21253</v>
      </c>
    </row>
    <row r="255" spans="1:14" s="1" customFormat="1" ht="20.399999999999999" x14ac:dyDescent="0.2">
      <c r="A255" s="1672"/>
      <c r="B255" s="1671" t="s">
        <v>2100</v>
      </c>
      <c r="C255" s="2596" t="s">
        <v>54</v>
      </c>
      <c r="D255" s="2596"/>
      <c r="E255" s="2596"/>
      <c r="F255" s="1673" t="s">
        <v>55</v>
      </c>
      <c r="G255" s="1673" t="s">
        <v>56</v>
      </c>
      <c r="H255" s="1673"/>
      <c r="I255" s="1673" t="s">
        <v>56</v>
      </c>
      <c r="J255" s="1674"/>
      <c r="K255" s="1673"/>
      <c r="L255" s="1674">
        <v>575.24</v>
      </c>
      <c r="M255" s="1673"/>
      <c r="N255" s="1675">
        <v>15727</v>
      </c>
    </row>
    <row r="256" spans="1:14" s="1" customFormat="1" ht="20.399999999999999" customHeight="1" x14ac:dyDescent="0.2">
      <c r="A256" s="1672"/>
      <c r="B256" s="1671" t="s">
        <v>2101</v>
      </c>
      <c r="C256" s="2596" t="s">
        <v>57</v>
      </c>
      <c r="D256" s="2596"/>
      <c r="E256" s="2596"/>
      <c r="F256" s="1673" t="s">
        <v>55</v>
      </c>
      <c r="G256" s="1673" t="s">
        <v>58</v>
      </c>
      <c r="H256" s="1673"/>
      <c r="I256" s="1673" t="s">
        <v>58</v>
      </c>
      <c r="J256" s="1674"/>
      <c r="K256" s="1673"/>
      <c r="L256" s="1674">
        <v>279.85000000000002</v>
      </c>
      <c r="M256" s="1673"/>
      <c r="N256" s="1675">
        <v>7651</v>
      </c>
    </row>
    <row r="257" spans="1:14" s="1" customFormat="1" ht="20.399999999999999" customHeight="1" x14ac:dyDescent="0.2">
      <c r="A257" s="1679"/>
      <c r="B257" s="1680"/>
      <c r="C257" s="2599" t="s">
        <v>59</v>
      </c>
      <c r="D257" s="2599"/>
      <c r="E257" s="2599"/>
      <c r="F257" s="1667"/>
      <c r="G257" s="1667"/>
      <c r="H257" s="1667"/>
      <c r="I257" s="1667"/>
      <c r="J257" s="1668"/>
      <c r="K257" s="1667"/>
      <c r="L257" s="1668">
        <v>1632.44</v>
      </c>
      <c r="M257" s="1676"/>
      <c r="N257" s="1669"/>
    </row>
    <row r="258" spans="1:14" s="1" customFormat="1" ht="10.199999999999999" customHeight="1" x14ac:dyDescent="0.2">
      <c r="A258" s="2625" t="s">
        <v>219</v>
      </c>
      <c r="B258" s="2626"/>
      <c r="C258" s="2626"/>
      <c r="D258" s="2626"/>
      <c r="E258" s="2626"/>
      <c r="F258" s="2626"/>
      <c r="G258" s="2626"/>
      <c r="H258" s="2626"/>
      <c r="I258" s="2626"/>
      <c r="J258" s="2626"/>
      <c r="K258" s="2626"/>
      <c r="L258" s="2626"/>
      <c r="M258" s="2626"/>
      <c r="N258" s="2627"/>
    </row>
    <row r="259" spans="1:14" s="1" customFormat="1" ht="10.199999999999999" customHeight="1" x14ac:dyDescent="0.2">
      <c r="A259" s="1665" t="s">
        <v>157</v>
      </c>
      <c r="B259" s="1666" t="s">
        <v>211</v>
      </c>
      <c r="C259" s="2599" t="s">
        <v>212</v>
      </c>
      <c r="D259" s="2599"/>
      <c r="E259" s="2599"/>
      <c r="F259" s="1667" t="s">
        <v>47</v>
      </c>
      <c r="G259" s="1667"/>
      <c r="H259" s="1667"/>
      <c r="I259" s="1667" t="s">
        <v>103</v>
      </c>
      <c r="J259" s="1668"/>
      <c r="K259" s="1667"/>
      <c r="L259" s="1668"/>
      <c r="M259" s="1667"/>
      <c r="N259" s="1669"/>
    </row>
    <row r="260" spans="1:14" s="1" customFormat="1" ht="33.6" customHeight="1" x14ac:dyDescent="0.2">
      <c r="A260" s="1670"/>
      <c r="B260" s="1671" t="s">
        <v>160</v>
      </c>
      <c r="C260" s="2596" t="s">
        <v>161</v>
      </c>
      <c r="D260" s="2596"/>
      <c r="E260" s="2596"/>
      <c r="F260" s="2596"/>
      <c r="G260" s="2596"/>
      <c r="H260" s="2596"/>
      <c r="I260" s="2596"/>
      <c r="J260" s="2596"/>
      <c r="K260" s="2596"/>
      <c r="L260" s="2596"/>
      <c r="M260" s="2596"/>
      <c r="N260" s="2600"/>
    </row>
    <row r="261" spans="1:14" s="1" customFormat="1" ht="34.200000000000003" customHeight="1" x14ac:dyDescent="0.2">
      <c r="A261" s="1672"/>
      <c r="B261" s="1671" t="s">
        <v>44</v>
      </c>
      <c r="C261" s="2596" t="s">
        <v>48</v>
      </c>
      <c r="D261" s="2596"/>
      <c r="E261" s="2596"/>
      <c r="F261" s="1673"/>
      <c r="G261" s="1673"/>
      <c r="H261" s="1673"/>
      <c r="I261" s="1673"/>
      <c r="J261" s="1674">
        <v>12.21</v>
      </c>
      <c r="K261" s="1673" t="s">
        <v>162</v>
      </c>
      <c r="L261" s="1674">
        <v>190.48</v>
      </c>
      <c r="M261" s="1673" t="s">
        <v>1513</v>
      </c>
      <c r="N261" s="1675">
        <v>5208</v>
      </c>
    </row>
    <row r="262" spans="1:14" s="1" customFormat="1" ht="10.199999999999999" x14ac:dyDescent="0.2">
      <c r="A262" s="1672"/>
      <c r="B262" s="1671"/>
      <c r="C262" s="2596" t="s">
        <v>49</v>
      </c>
      <c r="D262" s="2596"/>
      <c r="E262" s="2596"/>
      <c r="F262" s="1673" t="s">
        <v>50</v>
      </c>
      <c r="G262" s="1673" t="s">
        <v>162</v>
      </c>
      <c r="H262" s="1673" t="s">
        <v>162</v>
      </c>
      <c r="I262" s="1673" t="s">
        <v>2114</v>
      </c>
      <c r="J262" s="1674"/>
      <c r="K262" s="1673"/>
      <c r="L262" s="1674"/>
      <c r="M262" s="1673"/>
      <c r="N262" s="1675"/>
    </row>
    <row r="263" spans="1:14" s="1" customFormat="1" ht="10.199999999999999" x14ac:dyDescent="0.2">
      <c r="A263" s="1672"/>
      <c r="B263" s="1671"/>
      <c r="C263" s="2608" t="s">
        <v>52</v>
      </c>
      <c r="D263" s="2608"/>
      <c r="E263" s="2608"/>
      <c r="F263" s="1676"/>
      <c r="G263" s="1676"/>
      <c r="H263" s="1676"/>
      <c r="I263" s="1676"/>
      <c r="J263" s="1677">
        <v>12.21</v>
      </c>
      <c r="K263" s="1676"/>
      <c r="L263" s="1677">
        <v>190.48</v>
      </c>
      <c r="M263" s="1676"/>
      <c r="N263" s="1678"/>
    </row>
    <row r="264" spans="1:14" s="1" customFormat="1" ht="10.199999999999999" customHeight="1" x14ac:dyDescent="0.2">
      <c r="A264" s="1672"/>
      <c r="B264" s="1671"/>
      <c r="C264" s="2596" t="s">
        <v>53</v>
      </c>
      <c r="D264" s="2596"/>
      <c r="E264" s="2596"/>
      <c r="F264" s="1673"/>
      <c r="G264" s="1673"/>
      <c r="H264" s="1673"/>
      <c r="I264" s="1673"/>
      <c r="J264" s="1674"/>
      <c r="K264" s="1673"/>
      <c r="L264" s="1674">
        <v>190.48</v>
      </c>
      <c r="M264" s="1673"/>
      <c r="N264" s="1675">
        <v>5208</v>
      </c>
    </row>
    <row r="265" spans="1:14" s="1" customFormat="1" ht="20.399999999999999" x14ac:dyDescent="0.2">
      <c r="A265" s="1672"/>
      <c r="B265" s="1671" t="s">
        <v>2100</v>
      </c>
      <c r="C265" s="2596" t="s">
        <v>54</v>
      </c>
      <c r="D265" s="2596"/>
      <c r="E265" s="2596"/>
      <c r="F265" s="1673" t="s">
        <v>55</v>
      </c>
      <c r="G265" s="1673" t="s">
        <v>56</v>
      </c>
      <c r="H265" s="1673"/>
      <c r="I265" s="1673" t="s">
        <v>56</v>
      </c>
      <c r="J265" s="1674"/>
      <c r="K265" s="1673"/>
      <c r="L265" s="1674">
        <v>140.96</v>
      </c>
      <c r="M265" s="1673"/>
      <c r="N265" s="1675">
        <v>3854</v>
      </c>
    </row>
    <row r="266" spans="1:14" s="1" customFormat="1" ht="20.399999999999999" customHeight="1" x14ac:dyDescent="0.2">
      <c r="A266" s="1672"/>
      <c r="B266" s="1671" t="s">
        <v>2101</v>
      </c>
      <c r="C266" s="2596" t="s">
        <v>57</v>
      </c>
      <c r="D266" s="2596"/>
      <c r="E266" s="2596"/>
      <c r="F266" s="1673" t="s">
        <v>55</v>
      </c>
      <c r="G266" s="1673" t="s">
        <v>58</v>
      </c>
      <c r="H266" s="1673"/>
      <c r="I266" s="1673" t="s">
        <v>58</v>
      </c>
      <c r="J266" s="1674"/>
      <c r="K266" s="1673"/>
      <c r="L266" s="1674">
        <v>68.569999999999993</v>
      </c>
      <c r="M266" s="1673"/>
      <c r="N266" s="1675">
        <v>1875</v>
      </c>
    </row>
    <row r="267" spans="1:14" s="1" customFormat="1" ht="20.399999999999999" customHeight="1" x14ac:dyDescent="0.2">
      <c r="A267" s="1679"/>
      <c r="B267" s="1680"/>
      <c r="C267" s="2599" t="s">
        <v>59</v>
      </c>
      <c r="D267" s="2599"/>
      <c r="E267" s="2599"/>
      <c r="F267" s="1667"/>
      <c r="G267" s="1667"/>
      <c r="H267" s="1667"/>
      <c r="I267" s="1667"/>
      <c r="J267" s="1668"/>
      <c r="K267" s="1667"/>
      <c r="L267" s="1668">
        <v>400.01</v>
      </c>
      <c r="M267" s="1676"/>
      <c r="N267" s="1669"/>
    </row>
    <row r="268" spans="1:14" s="1" customFormat="1" ht="10.199999999999999" customHeight="1" x14ac:dyDescent="0.2">
      <c r="A268" s="1665" t="s">
        <v>164</v>
      </c>
      <c r="B268" s="1666" t="s">
        <v>216</v>
      </c>
      <c r="C268" s="2599" t="s">
        <v>217</v>
      </c>
      <c r="D268" s="2599"/>
      <c r="E268" s="2599"/>
      <c r="F268" s="1667" t="s">
        <v>63</v>
      </c>
      <c r="G268" s="1667"/>
      <c r="H268" s="1667"/>
      <c r="I268" s="1667" t="s">
        <v>103</v>
      </c>
      <c r="J268" s="1668"/>
      <c r="K268" s="1667"/>
      <c r="L268" s="1668"/>
      <c r="M268" s="1667"/>
      <c r="N268" s="1669"/>
    </row>
    <row r="269" spans="1:14" s="1" customFormat="1" ht="30" customHeight="1" x14ac:dyDescent="0.2">
      <c r="A269" s="1670"/>
      <c r="B269" s="1671" t="s">
        <v>160</v>
      </c>
      <c r="C269" s="2596" t="s">
        <v>161</v>
      </c>
      <c r="D269" s="2596"/>
      <c r="E269" s="2596"/>
      <c r="F269" s="2596"/>
      <c r="G269" s="2596"/>
      <c r="H269" s="2596"/>
      <c r="I269" s="2596"/>
      <c r="J269" s="2596"/>
      <c r="K269" s="2596"/>
      <c r="L269" s="2596"/>
      <c r="M269" s="2596"/>
      <c r="N269" s="2600"/>
    </row>
    <row r="270" spans="1:14" s="1" customFormat="1" ht="35.4" customHeight="1" x14ac:dyDescent="0.2">
      <c r="A270" s="1672"/>
      <c r="B270" s="1671" t="s">
        <v>44</v>
      </c>
      <c r="C270" s="2596" t="s">
        <v>48</v>
      </c>
      <c r="D270" s="2596"/>
      <c r="E270" s="2596"/>
      <c r="F270" s="1673"/>
      <c r="G270" s="1673"/>
      <c r="H270" s="1673"/>
      <c r="I270" s="1673"/>
      <c r="J270" s="1674">
        <v>19.63</v>
      </c>
      <c r="K270" s="1673" t="s">
        <v>162</v>
      </c>
      <c r="L270" s="1674">
        <v>306.23</v>
      </c>
      <c r="M270" s="1673" t="s">
        <v>1513</v>
      </c>
      <c r="N270" s="1675">
        <v>8372</v>
      </c>
    </row>
    <row r="271" spans="1:14" s="1" customFormat="1" ht="10.199999999999999" x14ac:dyDescent="0.2">
      <c r="A271" s="1672"/>
      <c r="B271" s="1671"/>
      <c r="C271" s="2596" t="s">
        <v>49</v>
      </c>
      <c r="D271" s="2596"/>
      <c r="E271" s="2596"/>
      <c r="F271" s="1673" t="s">
        <v>50</v>
      </c>
      <c r="G271" s="1673" t="s">
        <v>85</v>
      </c>
      <c r="H271" s="1673" t="s">
        <v>162</v>
      </c>
      <c r="I271" s="1673" t="s">
        <v>2115</v>
      </c>
      <c r="J271" s="1674"/>
      <c r="K271" s="1673"/>
      <c r="L271" s="1674"/>
      <c r="M271" s="1673"/>
      <c r="N271" s="1675"/>
    </row>
    <row r="272" spans="1:14" s="1" customFormat="1" ht="10.199999999999999" x14ac:dyDescent="0.2">
      <c r="A272" s="1672"/>
      <c r="B272" s="1671"/>
      <c r="C272" s="2608" t="s">
        <v>52</v>
      </c>
      <c r="D272" s="2608"/>
      <c r="E272" s="2608"/>
      <c r="F272" s="1676"/>
      <c r="G272" s="1676"/>
      <c r="H272" s="1676"/>
      <c r="I272" s="1676"/>
      <c r="J272" s="1677">
        <v>19.63</v>
      </c>
      <c r="K272" s="1676"/>
      <c r="L272" s="1677">
        <v>306.23</v>
      </c>
      <c r="M272" s="1676"/>
      <c r="N272" s="1678"/>
    </row>
    <row r="273" spans="1:14" s="1" customFormat="1" ht="10.199999999999999" customHeight="1" x14ac:dyDescent="0.2">
      <c r="A273" s="1672"/>
      <c r="B273" s="1671"/>
      <c r="C273" s="2596" t="s">
        <v>53</v>
      </c>
      <c r="D273" s="2596"/>
      <c r="E273" s="2596"/>
      <c r="F273" s="1673"/>
      <c r="G273" s="1673"/>
      <c r="H273" s="1673"/>
      <c r="I273" s="1673"/>
      <c r="J273" s="1674"/>
      <c r="K273" s="1673"/>
      <c r="L273" s="1674">
        <v>306.23</v>
      </c>
      <c r="M273" s="1673"/>
      <c r="N273" s="1675">
        <v>8372</v>
      </c>
    </row>
    <row r="274" spans="1:14" s="1" customFormat="1" ht="20.399999999999999" x14ac:dyDescent="0.2">
      <c r="A274" s="1672"/>
      <c r="B274" s="1671" t="s">
        <v>2100</v>
      </c>
      <c r="C274" s="2596" t="s">
        <v>54</v>
      </c>
      <c r="D274" s="2596"/>
      <c r="E274" s="2596"/>
      <c r="F274" s="1673" t="s">
        <v>55</v>
      </c>
      <c r="G274" s="1673" t="s">
        <v>56</v>
      </c>
      <c r="H274" s="1673"/>
      <c r="I274" s="1673" t="s">
        <v>56</v>
      </c>
      <c r="J274" s="1674"/>
      <c r="K274" s="1673"/>
      <c r="L274" s="1674">
        <v>226.61</v>
      </c>
      <c r="M274" s="1673"/>
      <c r="N274" s="1675">
        <v>6195</v>
      </c>
    </row>
    <row r="275" spans="1:14" s="1" customFormat="1" ht="20.399999999999999" customHeight="1" x14ac:dyDescent="0.2">
      <c r="A275" s="1672"/>
      <c r="B275" s="1671" t="s">
        <v>2101</v>
      </c>
      <c r="C275" s="2596" t="s">
        <v>57</v>
      </c>
      <c r="D275" s="2596"/>
      <c r="E275" s="2596"/>
      <c r="F275" s="1673" t="s">
        <v>55</v>
      </c>
      <c r="G275" s="1673" t="s">
        <v>58</v>
      </c>
      <c r="H275" s="1673"/>
      <c r="I275" s="1673" t="s">
        <v>58</v>
      </c>
      <c r="J275" s="1674"/>
      <c r="K275" s="1673"/>
      <c r="L275" s="1674">
        <v>110.24</v>
      </c>
      <c r="M275" s="1673"/>
      <c r="N275" s="1675">
        <v>3014</v>
      </c>
    </row>
    <row r="276" spans="1:14" s="1" customFormat="1" ht="20.399999999999999" customHeight="1" x14ac:dyDescent="0.2">
      <c r="A276" s="1679"/>
      <c r="B276" s="1680"/>
      <c r="C276" s="2599" t="s">
        <v>59</v>
      </c>
      <c r="D276" s="2599"/>
      <c r="E276" s="2599"/>
      <c r="F276" s="1667"/>
      <c r="G276" s="1667"/>
      <c r="H276" s="1667"/>
      <c r="I276" s="1667"/>
      <c r="J276" s="1668"/>
      <c r="K276" s="1667"/>
      <c r="L276" s="1668">
        <v>643.08000000000004</v>
      </c>
      <c r="M276" s="1676"/>
      <c r="N276" s="1669"/>
    </row>
    <row r="277" spans="1:14" s="1" customFormat="1" ht="10.199999999999999" customHeight="1" x14ac:dyDescent="0.2">
      <c r="A277" s="1681"/>
      <c r="B277" s="1680"/>
      <c r="C277" s="1680"/>
      <c r="D277" s="1680"/>
      <c r="E277" s="1680"/>
      <c r="F277" s="1681"/>
      <c r="G277" s="1681"/>
      <c r="H277" s="1681"/>
      <c r="I277" s="1681"/>
      <c r="J277" s="1682"/>
      <c r="K277" s="1681"/>
      <c r="L277" s="1682"/>
      <c r="M277" s="1673"/>
      <c r="N277" s="1682"/>
    </row>
    <row r="278" spans="1:14" s="1" customFormat="1" ht="10.199999999999999" x14ac:dyDescent="0.2">
      <c r="A278" s="1683"/>
      <c r="B278" s="1684"/>
      <c r="C278" s="2599" t="s">
        <v>143</v>
      </c>
      <c r="D278" s="2599"/>
      <c r="E278" s="2599"/>
      <c r="F278" s="2599"/>
      <c r="G278" s="2599"/>
      <c r="H278" s="2599"/>
      <c r="I278" s="2599"/>
      <c r="J278" s="2599"/>
      <c r="K278" s="2599"/>
      <c r="L278" s="1685"/>
      <c r="M278" s="1686"/>
      <c r="N278" s="1687"/>
    </row>
    <row r="279" spans="1:14" s="1" customFormat="1" ht="10.199999999999999" customHeight="1" x14ac:dyDescent="0.2">
      <c r="A279" s="1688"/>
      <c r="B279" s="1671"/>
      <c r="C279" s="2596" t="s">
        <v>144</v>
      </c>
      <c r="D279" s="2596"/>
      <c r="E279" s="2596"/>
      <c r="F279" s="2596"/>
      <c r="G279" s="2596"/>
      <c r="H279" s="2596"/>
      <c r="I279" s="2596"/>
      <c r="J279" s="2596"/>
      <c r="K279" s="2596"/>
      <c r="L279" s="1689">
        <v>12301.73</v>
      </c>
      <c r="M279" s="1690"/>
      <c r="N279" s="1691"/>
    </row>
    <row r="280" spans="1:14" s="1" customFormat="1" ht="10.199999999999999" customHeight="1" x14ac:dyDescent="0.2">
      <c r="A280" s="1688"/>
      <c r="B280" s="1671"/>
      <c r="C280" s="2596" t="s">
        <v>1437</v>
      </c>
      <c r="D280" s="2596"/>
      <c r="E280" s="2596"/>
      <c r="F280" s="2596"/>
      <c r="G280" s="2596"/>
      <c r="H280" s="2596"/>
      <c r="I280" s="2596"/>
      <c r="J280" s="2596"/>
      <c r="K280" s="2596"/>
      <c r="L280" s="1689"/>
      <c r="M280" s="1690"/>
      <c r="N280" s="1691"/>
    </row>
    <row r="281" spans="1:14" s="1" customFormat="1" ht="10.199999999999999" customHeight="1" x14ac:dyDescent="0.2">
      <c r="A281" s="1688"/>
      <c r="B281" s="1671"/>
      <c r="C281" s="2596" t="s">
        <v>145</v>
      </c>
      <c r="D281" s="2596"/>
      <c r="E281" s="2596"/>
      <c r="F281" s="2596"/>
      <c r="G281" s="2596"/>
      <c r="H281" s="2596"/>
      <c r="I281" s="2596"/>
      <c r="J281" s="2596"/>
      <c r="K281" s="2596"/>
      <c r="L281" s="1689">
        <v>12301.73</v>
      </c>
      <c r="M281" s="1690"/>
      <c r="N281" s="1691"/>
    </row>
    <row r="282" spans="1:14" s="1" customFormat="1" ht="10.199999999999999" customHeight="1" x14ac:dyDescent="0.2">
      <c r="A282" s="1688"/>
      <c r="B282" s="1671"/>
      <c r="C282" s="2596" t="s">
        <v>146</v>
      </c>
      <c r="D282" s="2596"/>
      <c r="E282" s="2596"/>
      <c r="F282" s="2596"/>
      <c r="G282" s="2596"/>
      <c r="H282" s="2596"/>
      <c r="I282" s="2596"/>
      <c r="J282" s="2596"/>
      <c r="K282" s="2596"/>
      <c r="L282" s="1689">
        <v>25833.62</v>
      </c>
      <c r="M282" s="1690"/>
      <c r="N282" s="1691"/>
    </row>
    <row r="283" spans="1:14" s="1" customFormat="1" ht="10.199999999999999" customHeight="1" x14ac:dyDescent="0.2">
      <c r="A283" s="1688"/>
      <c r="B283" s="1671"/>
      <c r="C283" s="2596" t="s">
        <v>147</v>
      </c>
      <c r="D283" s="2596"/>
      <c r="E283" s="2596"/>
      <c r="F283" s="2596"/>
      <c r="G283" s="2596"/>
      <c r="H283" s="2596"/>
      <c r="I283" s="2596"/>
      <c r="J283" s="2596"/>
      <c r="K283" s="2596"/>
      <c r="L283" s="1689">
        <v>25833.62</v>
      </c>
      <c r="M283" s="1690"/>
      <c r="N283" s="1691"/>
    </row>
    <row r="284" spans="1:14" s="1" customFormat="1" ht="10.199999999999999" customHeight="1" x14ac:dyDescent="0.2">
      <c r="A284" s="1688"/>
      <c r="B284" s="1671"/>
      <c r="C284" s="2596" t="s">
        <v>1507</v>
      </c>
      <c r="D284" s="2596"/>
      <c r="E284" s="2596"/>
      <c r="F284" s="2596"/>
      <c r="G284" s="2596"/>
      <c r="H284" s="2596"/>
      <c r="I284" s="2596"/>
      <c r="J284" s="2596"/>
      <c r="K284" s="2596"/>
      <c r="L284" s="1689"/>
      <c r="M284" s="1690"/>
      <c r="N284" s="1691"/>
    </row>
    <row r="285" spans="1:14" s="1" customFormat="1" ht="10.199999999999999" customHeight="1" x14ac:dyDescent="0.2">
      <c r="A285" s="1688"/>
      <c r="B285" s="1671"/>
      <c r="C285" s="2596" t="s">
        <v>148</v>
      </c>
      <c r="D285" s="2596"/>
      <c r="E285" s="2596"/>
      <c r="F285" s="2596"/>
      <c r="G285" s="2596"/>
      <c r="H285" s="2596"/>
      <c r="I285" s="2596"/>
      <c r="J285" s="2596"/>
      <c r="K285" s="2596"/>
      <c r="L285" s="1689">
        <v>12301.73</v>
      </c>
      <c r="M285" s="1690"/>
      <c r="N285" s="1691"/>
    </row>
    <row r="286" spans="1:14" s="1" customFormat="1" ht="10.199999999999999" customHeight="1" x14ac:dyDescent="0.2">
      <c r="A286" s="1688"/>
      <c r="B286" s="1671"/>
      <c r="C286" s="2596" t="s">
        <v>149</v>
      </c>
      <c r="D286" s="2596"/>
      <c r="E286" s="2596"/>
      <c r="F286" s="2596"/>
      <c r="G286" s="2596"/>
      <c r="H286" s="2596"/>
      <c r="I286" s="2596"/>
      <c r="J286" s="2596"/>
      <c r="K286" s="2596"/>
      <c r="L286" s="1689">
        <v>9103.27</v>
      </c>
      <c r="M286" s="1690"/>
      <c r="N286" s="1691"/>
    </row>
    <row r="287" spans="1:14" s="1" customFormat="1" ht="10.199999999999999" customHeight="1" x14ac:dyDescent="0.2">
      <c r="A287" s="1688"/>
      <c r="B287" s="1671"/>
      <c r="C287" s="2596" t="s">
        <v>150</v>
      </c>
      <c r="D287" s="2596"/>
      <c r="E287" s="2596"/>
      <c r="F287" s="2596"/>
      <c r="G287" s="2596"/>
      <c r="H287" s="2596"/>
      <c r="I287" s="2596"/>
      <c r="J287" s="2596"/>
      <c r="K287" s="2596"/>
      <c r="L287" s="1689">
        <v>4428.62</v>
      </c>
      <c r="M287" s="1690"/>
      <c r="N287" s="1691"/>
    </row>
    <row r="288" spans="1:14" s="1" customFormat="1" ht="10.199999999999999" customHeight="1" x14ac:dyDescent="0.2">
      <c r="A288" s="1688"/>
      <c r="B288" s="1671"/>
      <c r="C288" s="2596" t="s">
        <v>151</v>
      </c>
      <c r="D288" s="2596"/>
      <c r="E288" s="2596"/>
      <c r="F288" s="2596"/>
      <c r="G288" s="2596"/>
      <c r="H288" s="2596"/>
      <c r="I288" s="2596"/>
      <c r="J288" s="2596"/>
      <c r="K288" s="2596"/>
      <c r="L288" s="1689">
        <v>12301.73</v>
      </c>
      <c r="M288" s="1690"/>
      <c r="N288" s="1691"/>
    </row>
    <row r="289" spans="1:14" s="1" customFormat="1" ht="10.199999999999999" customHeight="1" x14ac:dyDescent="0.2">
      <c r="A289" s="1688"/>
      <c r="B289" s="1671"/>
      <c r="C289" s="2596" t="s">
        <v>152</v>
      </c>
      <c r="D289" s="2596"/>
      <c r="E289" s="2596"/>
      <c r="F289" s="2596"/>
      <c r="G289" s="2596"/>
      <c r="H289" s="2596"/>
      <c r="I289" s="2596"/>
      <c r="J289" s="2596"/>
      <c r="K289" s="2596"/>
      <c r="L289" s="1689">
        <v>9103.27</v>
      </c>
      <c r="M289" s="1690"/>
      <c r="N289" s="1691"/>
    </row>
    <row r="290" spans="1:14" s="1" customFormat="1" ht="10.199999999999999" customHeight="1" x14ac:dyDescent="0.2">
      <c r="A290" s="1688"/>
      <c r="B290" s="1671"/>
      <c r="C290" s="2596" t="s">
        <v>153</v>
      </c>
      <c r="D290" s="2596"/>
      <c r="E290" s="2596"/>
      <c r="F290" s="2596"/>
      <c r="G290" s="2596"/>
      <c r="H290" s="2596"/>
      <c r="I290" s="2596"/>
      <c r="J290" s="2596"/>
      <c r="K290" s="2596"/>
      <c r="L290" s="1689">
        <v>4428.62</v>
      </c>
      <c r="M290" s="1690"/>
      <c r="N290" s="1691"/>
    </row>
    <row r="291" spans="1:14" s="1" customFormat="1" ht="10.199999999999999" customHeight="1" x14ac:dyDescent="0.2">
      <c r="A291" s="1688"/>
      <c r="B291" s="1682"/>
      <c r="C291" s="2601" t="s">
        <v>154</v>
      </c>
      <c r="D291" s="2601"/>
      <c r="E291" s="2601"/>
      <c r="F291" s="2601"/>
      <c r="G291" s="2601"/>
      <c r="H291" s="2601"/>
      <c r="I291" s="2601"/>
      <c r="J291" s="2601"/>
      <c r="K291" s="2601"/>
      <c r="L291" s="1692">
        <v>25833.62</v>
      </c>
      <c r="M291" s="1693"/>
      <c r="N291" s="1694"/>
    </row>
    <row r="292" spans="1:14" s="1" customFormat="1" ht="10.199999999999999" customHeight="1" x14ac:dyDescent="0.2">
      <c r="A292" s="2619" t="s">
        <v>155</v>
      </c>
      <c r="B292" s="2620"/>
      <c r="C292" s="2620"/>
      <c r="D292" s="2620"/>
      <c r="E292" s="2620"/>
      <c r="F292" s="2620"/>
      <c r="G292" s="2620"/>
      <c r="H292" s="2620"/>
      <c r="I292" s="2620"/>
      <c r="J292" s="2620"/>
      <c r="K292" s="2620"/>
      <c r="L292" s="2620"/>
      <c r="M292" s="2620"/>
      <c r="N292" s="2621"/>
    </row>
    <row r="293" spans="1:14" s="1" customFormat="1" ht="12" customHeight="1" x14ac:dyDescent="0.2">
      <c r="A293" s="2625" t="s">
        <v>156</v>
      </c>
      <c r="B293" s="2626"/>
      <c r="C293" s="2626"/>
      <c r="D293" s="2626"/>
      <c r="E293" s="2626"/>
      <c r="F293" s="2626"/>
      <c r="G293" s="2626"/>
      <c r="H293" s="2626"/>
      <c r="I293" s="2626"/>
      <c r="J293" s="2626"/>
      <c r="K293" s="2626"/>
      <c r="L293" s="2626"/>
      <c r="M293" s="2626"/>
      <c r="N293" s="2627"/>
    </row>
    <row r="294" spans="1:14" s="1" customFormat="1" ht="10.199999999999999" customHeight="1" x14ac:dyDescent="0.2">
      <c r="A294" s="1665" t="s">
        <v>166</v>
      </c>
      <c r="B294" s="1666" t="s">
        <v>158</v>
      </c>
      <c r="C294" s="2599" t="s">
        <v>159</v>
      </c>
      <c r="D294" s="2599"/>
      <c r="E294" s="2599"/>
      <c r="F294" s="1667" t="s">
        <v>47</v>
      </c>
      <c r="G294" s="1667"/>
      <c r="H294" s="1667"/>
      <c r="I294" s="1667" t="s">
        <v>44</v>
      </c>
      <c r="J294" s="1668"/>
      <c r="K294" s="1667"/>
      <c r="L294" s="1668"/>
      <c r="M294" s="1667"/>
      <c r="N294" s="1669"/>
    </row>
    <row r="295" spans="1:14" s="1" customFormat="1" ht="30" customHeight="1" x14ac:dyDescent="0.2">
      <c r="A295" s="1670"/>
      <c r="B295" s="1671" t="s">
        <v>160</v>
      </c>
      <c r="C295" s="2596" t="s">
        <v>161</v>
      </c>
      <c r="D295" s="2596"/>
      <c r="E295" s="2596"/>
      <c r="F295" s="2596"/>
      <c r="G295" s="2596"/>
      <c r="H295" s="2596"/>
      <c r="I295" s="2596"/>
      <c r="J295" s="2596"/>
      <c r="K295" s="2596"/>
      <c r="L295" s="2596"/>
      <c r="M295" s="2596"/>
      <c r="N295" s="2600"/>
    </row>
    <row r="296" spans="1:14" s="1" customFormat="1" ht="33" customHeight="1" x14ac:dyDescent="0.2">
      <c r="A296" s="1672"/>
      <c r="B296" s="1671" t="s">
        <v>44</v>
      </c>
      <c r="C296" s="2596" t="s">
        <v>48</v>
      </c>
      <c r="D296" s="2596"/>
      <c r="E296" s="2596"/>
      <c r="F296" s="1673"/>
      <c r="G296" s="1673"/>
      <c r="H296" s="1673"/>
      <c r="I296" s="1673"/>
      <c r="J296" s="1674">
        <v>81.66</v>
      </c>
      <c r="K296" s="1673" t="s">
        <v>162</v>
      </c>
      <c r="L296" s="1674">
        <v>106.16</v>
      </c>
      <c r="M296" s="1673" t="s">
        <v>1513</v>
      </c>
      <c r="N296" s="1675">
        <v>2902</v>
      </c>
    </row>
    <row r="297" spans="1:14" s="1" customFormat="1" ht="10.199999999999999" x14ac:dyDescent="0.2">
      <c r="A297" s="1672"/>
      <c r="B297" s="1671"/>
      <c r="C297" s="2596" t="s">
        <v>49</v>
      </c>
      <c r="D297" s="2596"/>
      <c r="E297" s="2596"/>
      <c r="F297" s="1673" t="s">
        <v>50</v>
      </c>
      <c r="G297" s="1673" t="s">
        <v>94</v>
      </c>
      <c r="H297" s="1673" t="s">
        <v>162</v>
      </c>
      <c r="I297" s="1673" t="s">
        <v>163</v>
      </c>
      <c r="J297" s="1674"/>
      <c r="K297" s="1673"/>
      <c r="L297" s="1674"/>
      <c r="M297" s="1673"/>
      <c r="N297" s="1675"/>
    </row>
    <row r="298" spans="1:14" s="1" customFormat="1" ht="10.199999999999999" x14ac:dyDescent="0.2">
      <c r="A298" s="1672"/>
      <c r="B298" s="1671"/>
      <c r="C298" s="2608" t="s">
        <v>52</v>
      </c>
      <c r="D298" s="2608"/>
      <c r="E298" s="2608"/>
      <c r="F298" s="1676"/>
      <c r="G298" s="1676"/>
      <c r="H298" s="1676"/>
      <c r="I298" s="1676"/>
      <c r="J298" s="1677">
        <v>81.66</v>
      </c>
      <c r="K298" s="1676"/>
      <c r="L298" s="1677">
        <v>106.16</v>
      </c>
      <c r="M298" s="1676"/>
      <c r="N298" s="1678"/>
    </row>
    <row r="299" spans="1:14" s="1" customFormat="1" ht="10.199999999999999" customHeight="1" x14ac:dyDescent="0.2">
      <c r="A299" s="1672"/>
      <c r="B299" s="1671"/>
      <c r="C299" s="2596" t="s">
        <v>53</v>
      </c>
      <c r="D299" s="2596"/>
      <c r="E299" s="2596"/>
      <c r="F299" s="1673"/>
      <c r="G299" s="1673"/>
      <c r="H299" s="1673"/>
      <c r="I299" s="1673"/>
      <c r="J299" s="1674"/>
      <c r="K299" s="1673"/>
      <c r="L299" s="1674">
        <v>106.16</v>
      </c>
      <c r="M299" s="1673"/>
      <c r="N299" s="1675">
        <v>2902</v>
      </c>
    </row>
    <row r="300" spans="1:14" s="1" customFormat="1" ht="20.399999999999999" x14ac:dyDescent="0.2">
      <c r="A300" s="1672"/>
      <c r="B300" s="1671" t="s">
        <v>2100</v>
      </c>
      <c r="C300" s="2596" t="s">
        <v>54</v>
      </c>
      <c r="D300" s="2596"/>
      <c r="E300" s="2596"/>
      <c r="F300" s="1673" t="s">
        <v>55</v>
      </c>
      <c r="G300" s="1673" t="s">
        <v>56</v>
      </c>
      <c r="H300" s="1673"/>
      <c r="I300" s="1673" t="s">
        <v>56</v>
      </c>
      <c r="J300" s="1674"/>
      <c r="K300" s="1673"/>
      <c r="L300" s="1674">
        <v>78.56</v>
      </c>
      <c r="M300" s="1673"/>
      <c r="N300" s="1675">
        <v>2147</v>
      </c>
    </row>
    <row r="301" spans="1:14" s="1" customFormat="1" ht="20.399999999999999" customHeight="1" x14ac:dyDescent="0.2">
      <c r="A301" s="1672"/>
      <c r="B301" s="1671" t="s">
        <v>2101</v>
      </c>
      <c r="C301" s="2596" t="s">
        <v>57</v>
      </c>
      <c r="D301" s="2596"/>
      <c r="E301" s="2596"/>
      <c r="F301" s="1673" t="s">
        <v>55</v>
      </c>
      <c r="G301" s="1673" t="s">
        <v>58</v>
      </c>
      <c r="H301" s="1673"/>
      <c r="I301" s="1673" t="s">
        <v>58</v>
      </c>
      <c r="J301" s="1674"/>
      <c r="K301" s="1673"/>
      <c r="L301" s="1674">
        <v>38.22</v>
      </c>
      <c r="M301" s="1673"/>
      <c r="N301" s="1675">
        <v>1045</v>
      </c>
    </row>
    <row r="302" spans="1:14" s="1" customFormat="1" ht="20.399999999999999" customHeight="1" x14ac:dyDescent="0.2">
      <c r="A302" s="1679"/>
      <c r="B302" s="1680"/>
      <c r="C302" s="2599" t="s">
        <v>59</v>
      </c>
      <c r="D302" s="2599"/>
      <c r="E302" s="2599"/>
      <c r="F302" s="1667"/>
      <c r="G302" s="1667"/>
      <c r="H302" s="1667"/>
      <c r="I302" s="1667"/>
      <c r="J302" s="1668"/>
      <c r="K302" s="1667"/>
      <c r="L302" s="1668">
        <v>222.94</v>
      </c>
      <c r="M302" s="1676"/>
      <c r="N302" s="1669"/>
    </row>
    <row r="303" spans="1:14" s="1" customFormat="1" ht="10.199999999999999" customHeight="1" x14ac:dyDescent="0.2">
      <c r="A303" s="1665" t="s">
        <v>167</v>
      </c>
      <c r="B303" s="1666" t="s">
        <v>61</v>
      </c>
      <c r="C303" s="2599" t="s">
        <v>62</v>
      </c>
      <c r="D303" s="2599"/>
      <c r="E303" s="2599"/>
      <c r="F303" s="1667" t="s">
        <v>63</v>
      </c>
      <c r="G303" s="1667"/>
      <c r="H303" s="1667"/>
      <c r="I303" s="1667" t="s">
        <v>64</v>
      </c>
      <c r="J303" s="1668"/>
      <c r="K303" s="1667"/>
      <c r="L303" s="1668"/>
      <c r="M303" s="1667"/>
      <c r="N303" s="1669"/>
    </row>
    <row r="304" spans="1:14" s="1" customFormat="1" ht="20.399999999999999" customHeight="1" x14ac:dyDescent="0.2">
      <c r="A304" s="1670"/>
      <c r="B304" s="1671" t="s">
        <v>160</v>
      </c>
      <c r="C304" s="2596" t="s">
        <v>161</v>
      </c>
      <c r="D304" s="2596"/>
      <c r="E304" s="2596"/>
      <c r="F304" s="2596"/>
      <c r="G304" s="2596"/>
      <c r="H304" s="2596"/>
      <c r="I304" s="2596"/>
      <c r="J304" s="2596"/>
      <c r="K304" s="2596"/>
      <c r="L304" s="2596"/>
      <c r="M304" s="2596"/>
      <c r="N304" s="2600"/>
    </row>
    <row r="305" spans="1:14" s="1" customFormat="1" ht="40.799999999999997" customHeight="1" x14ac:dyDescent="0.2">
      <c r="A305" s="1672"/>
      <c r="B305" s="1671" t="s">
        <v>44</v>
      </c>
      <c r="C305" s="2596" t="s">
        <v>48</v>
      </c>
      <c r="D305" s="2596"/>
      <c r="E305" s="2596"/>
      <c r="F305" s="1673"/>
      <c r="G305" s="1673"/>
      <c r="H305" s="1673"/>
      <c r="I305" s="1673"/>
      <c r="J305" s="1674">
        <v>31.33</v>
      </c>
      <c r="K305" s="1673" t="s">
        <v>162</v>
      </c>
      <c r="L305" s="1674">
        <v>244.37</v>
      </c>
      <c r="M305" s="1673" t="s">
        <v>1513</v>
      </c>
      <c r="N305" s="1675">
        <v>6681</v>
      </c>
    </row>
    <row r="306" spans="1:14" s="1" customFormat="1" ht="10.199999999999999" x14ac:dyDescent="0.2">
      <c r="A306" s="1672"/>
      <c r="B306" s="1671"/>
      <c r="C306" s="2596" t="s">
        <v>49</v>
      </c>
      <c r="D306" s="2596"/>
      <c r="E306" s="2596"/>
      <c r="F306" s="1673" t="s">
        <v>50</v>
      </c>
      <c r="G306" s="1673" t="s">
        <v>65</v>
      </c>
      <c r="H306" s="1673" t="s">
        <v>162</v>
      </c>
      <c r="I306" s="1673" t="s">
        <v>165</v>
      </c>
      <c r="J306" s="1674"/>
      <c r="K306" s="1673"/>
      <c r="L306" s="1674"/>
      <c r="M306" s="1673"/>
      <c r="N306" s="1675"/>
    </row>
    <row r="307" spans="1:14" s="1" customFormat="1" ht="10.199999999999999" x14ac:dyDescent="0.2">
      <c r="A307" s="1672"/>
      <c r="B307" s="1671"/>
      <c r="C307" s="2608" t="s">
        <v>52</v>
      </c>
      <c r="D307" s="2608"/>
      <c r="E307" s="2608"/>
      <c r="F307" s="1676"/>
      <c r="G307" s="1676"/>
      <c r="H307" s="1676"/>
      <c r="I307" s="1676"/>
      <c r="J307" s="1677">
        <v>31.33</v>
      </c>
      <c r="K307" s="1676"/>
      <c r="L307" s="1677">
        <v>244.37</v>
      </c>
      <c r="M307" s="1676"/>
      <c r="N307" s="1678"/>
    </row>
    <row r="308" spans="1:14" s="1" customFormat="1" ht="10.199999999999999" customHeight="1" x14ac:dyDescent="0.2">
      <c r="A308" s="1672"/>
      <c r="B308" s="1671"/>
      <c r="C308" s="2596" t="s">
        <v>53</v>
      </c>
      <c r="D308" s="2596"/>
      <c r="E308" s="2596"/>
      <c r="F308" s="1673"/>
      <c r="G308" s="1673"/>
      <c r="H308" s="1673"/>
      <c r="I308" s="1673"/>
      <c r="J308" s="1674"/>
      <c r="K308" s="1673"/>
      <c r="L308" s="1674">
        <v>244.37</v>
      </c>
      <c r="M308" s="1673"/>
      <c r="N308" s="1675">
        <v>6681</v>
      </c>
    </row>
    <row r="309" spans="1:14" s="1" customFormat="1" ht="20.399999999999999" x14ac:dyDescent="0.2">
      <c r="A309" s="1672"/>
      <c r="B309" s="1671" t="s">
        <v>2100</v>
      </c>
      <c r="C309" s="2596" t="s">
        <v>54</v>
      </c>
      <c r="D309" s="2596"/>
      <c r="E309" s="2596"/>
      <c r="F309" s="1673" t="s">
        <v>55</v>
      </c>
      <c r="G309" s="1673" t="s">
        <v>56</v>
      </c>
      <c r="H309" s="1673"/>
      <c r="I309" s="1673" t="s">
        <v>56</v>
      </c>
      <c r="J309" s="1674"/>
      <c r="K309" s="1673"/>
      <c r="L309" s="1674">
        <v>180.83</v>
      </c>
      <c r="M309" s="1673"/>
      <c r="N309" s="1675">
        <v>4944</v>
      </c>
    </row>
    <row r="310" spans="1:14" s="1" customFormat="1" ht="20.399999999999999" customHeight="1" x14ac:dyDescent="0.2">
      <c r="A310" s="1672"/>
      <c r="B310" s="1671" t="s">
        <v>2101</v>
      </c>
      <c r="C310" s="2596" t="s">
        <v>57</v>
      </c>
      <c r="D310" s="2596"/>
      <c r="E310" s="2596"/>
      <c r="F310" s="1673" t="s">
        <v>55</v>
      </c>
      <c r="G310" s="1673" t="s">
        <v>58</v>
      </c>
      <c r="H310" s="1673"/>
      <c r="I310" s="1673" t="s">
        <v>58</v>
      </c>
      <c r="J310" s="1674"/>
      <c r="K310" s="1673"/>
      <c r="L310" s="1674">
        <v>87.97</v>
      </c>
      <c r="M310" s="1673"/>
      <c r="N310" s="1675">
        <v>2405</v>
      </c>
    </row>
    <row r="311" spans="1:14" s="1" customFormat="1" ht="20.399999999999999" customHeight="1" x14ac:dyDescent="0.2">
      <c r="A311" s="1679"/>
      <c r="B311" s="1680"/>
      <c r="C311" s="2599" t="s">
        <v>59</v>
      </c>
      <c r="D311" s="2599"/>
      <c r="E311" s="2599"/>
      <c r="F311" s="1667"/>
      <c r="G311" s="1667"/>
      <c r="H311" s="1667"/>
      <c r="I311" s="1667"/>
      <c r="J311" s="1668"/>
      <c r="K311" s="1667"/>
      <c r="L311" s="1668">
        <v>513.16999999999996</v>
      </c>
      <c r="M311" s="1676"/>
      <c r="N311" s="1669"/>
    </row>
    <row r="312" spans="1:14" s="1" customFormat="1" ht="10.199999999999999" customHeight="1" x14ac:dyDescent="0.2">
      <c r="A312" s="2625" t="s">
        <v>175</v>
      </c>
      <c r="B312" s="2626"/>
      <c r="C312" s="2626"/>
      <c r="D312" s="2626"/>
      <c r="E312" s="2626"/>
      <c r="F312" s="2626"/>
      <c r="G312" s="2626"/>
      <c r="H312" s="2626"/>
      <c r="I312" s="2626"/>
      <c r="J312" s="2626"/>
      <c r="K312" s="2626"/>
      <c r="L312" s="2626"/>
      <c r="M312" s="2626"/>
      <c r="N312" s="2627"/>
    </row>
    <row r="313" spans="1:14" s="1" customFormat="1" ht="10.199999999999999" customHeight="1" x14ac:dyDescent="0.2">
      <c r="A313" s="1665" t="s">
        <v>169</v>
      </c>
      <c r="B313" s="1666" t="s">
        <v>177</v>
      </c>
      <c r="C313" s="2599" t="s">
        <v>178</v>
      </c>
      <c r="D313" s="2599"/>
      <c r="E313" s="2599"/>
      <c r="F313" s="1667" t="s">
        <v>47</v>
      </c>
      <c r="G313" s="1667"/>
      <c r="H313" s="1667"/>
      <c r="I313" s="1667" t="s">
        <v>66</v>
      </c>
      <c r="J313" s="1668"/>
      <c r="K313" s="1667"/>
      <c r="L313" s="1668"/>
      <c r="M313" s="1667"/>
      <c r="N313" s="1669"/>
    </row>
    <row r="314" spans="1:14" s="1" customFormat="1" ht="29.4" customHeight="1" x14ac:dyDescent="0.2">
      <c r="A314" s="1670"/>
      <c r="B314" s="1671" t="s">
        <v>160</v>
      </c>
      <c r="C314" s="2596" t="s">
        <v>161</v>
      </c>
      <c r="D314" s="2596"/>
      <c r="E314" s="2596"/>
      <c r="F314" s="2596"/>
      <c r="G314" s="2596"/>
      <c r="H314" s="2596"/>
      <c r="I314" s="2596"/>
      <c r="J314" s="2596"/>
      <c r="K314" s="2596"/>
      <c r="L314" s="2596"/>
      <c r="M314" s="2596"/>
      <c r="N314" s="2600"/>
    </row>
    <row r="315" spans="1:14" s="1" customFormat="1" ht="35.4" customHeight="1" x14ac:dyDescent="0.2">
      <c r="A315" s="1672"/>
      <c r="B315" s="1671" t="s">
        <v>44</v>
      </c>
      <c r="C315" s="2596" t="s">
        <v>48</v>
      </c>
      <c r="D315" s="2596"/>
      <c r="E315" s="2596"/>
      <c r="F315" s="1673"/>
      <c r="G315" s="1673"/>
      <c r="H315" s="1673"/>
      <c r="I315" s="1673"/>
      <c r="J315" s="1674">
        <v>120</v>
      </c>
      <c r="K315" s="1673" t="s">
        <v>162</v>
      </c>
      <c r="L315" s="1674">
        <v>468</v>
      </c>
      <c r="M315" s="1673" t="s">
        <v>1513</v>
      </c>
      <c r="N315" s="1675">
        <v>12795</v>
      </c>
    </row>
    <row r="316" spans="1:14" s="1" customFormat="1" ht="10.199999999999999" x14ac:dyDescent="0.2">
      <c r="A316" s="1672"/>
      <c r="B316" s="1671"/>
      <c r="C316" s="2596" t="s">
        <v>49</v>
      </c>
      <c r="D316" s="2596"/>
      <c r="E316" s="2596"/>
      <c r="F316" s="1673" t="s">
        <v>50</v>
      </c>
      <c r="G316" s="1673" t="s">
        <v>179</v>
      </c>
      <c r="H316" s="1673" t="s">
        <v>162</v>
      </c>
      <c r="I316" s="1673" t="s">
        <v>180</v>
      </c>
      <c r="J316" s="1674"/>
      <c r="K316" s="1673"/>
      <c r="L316" s="1674"/>
      <c r="M316" s="1673"/>
      <c r="N316" s="1675"/>
    </row>
    <row r="317" spans="1:14" s="1" customFormat="1" ht="10.199999999999999" x14ac:dyDescent="0.2">
      <c r="A317" s="1672"/>
      <c r="B317" s="1671"/>
      <c r="C317" s="2608" t="s">
        <v>52</v>
      </c>
      <c r="D317" s="2608"/>
      <c r="E317" s="2608"/>
      <c r="F317" s="1676"/>
      <c r="G317" s="1676"/>
      <c r="H317" s="1676"/>
      <c r="I317" s="1676"/>
      <c r="J317" s="1677">
        <v>120</v>
      </c>
      <c r="K317" s="1676"/>
      <c r="L317" s="1677">
        <v>468</v>
      </c>
      <c r="M317" s="1676"/>
      <c r="N317" s="1678"/>
    </row>
    <row r="318" spans="1:14" s="1" customFormat="1" ht="10.199999999999999" customHeight="1" x14ac:dyDescent="0.2">
      <c r="A318" s="1672"/>
      <c r="B318" s="1671"/>
      <c r="C318" s="2596" t="s">
        <v>53</v>
      </c>
      <c r="D318" s="2596"/>
      <c r="E318" s="2596"/>
      <c r="F318" s="1673"/>
      <c r="G318" s="1673"/>
      <c r="H318" s="1673"/>
      <c r="I318" s="1673"/>
      <c r="J318" s="1674"/>
      <c r="K318" s="1673"/>
      <c r="L318" s="1674">
        <v>468</v>
      </c>
      <c r="M318" s="1673"/>
      <c r="N318" s="1675">
        <v>12795</v>
      </c>
    </row>
    <row r="319" spans="1:14" s="1" customFormat="1" ht="20.399999999999999" x14ac:dyDescent="0.2">
      <c r="A319" s="1672"/>
      <c r="B319" s="1671" t="s">
        <v>2100</v>
      </c>
      <c r="C319" s="2596" t="s">
        <v>54</v>
      </c>
      <c r="D319" s="2596"/>
      <c r="E319" s="2596"/>
      <c r="F319" s="1673" t="s">
        <v>55</v>
      </c>
      <c r="G319" s="1673" t="s">
        <v>56</v>
      </c>
      <c r="H319" s="1673"/>
      <c r="I319" s="1673" t="s">
        <v>56</v>
      </c>
      <c r="J319" s="1674"/>
      <c r="K319" s="1673"/>
      <c r="L319" s="1674">
        <v>346.32</v>
      </c>
      <c r="M319" s="1673"/>
      <c r="N319" s="1675">
        <v>9468</v>
      </c>
    </row>
    <row r="320" spans="1:14" s="1" customFormat="1" ht="20.399999999999999" customHeight="1" x14ac:dyDescent="0.2">
      <c r="A320" s="1672"/>
      <c r="B320" s="1671" t="s">
        <v>2101</v>
      </c>
      <c r="C320" s="2596" t="s">
        <v>57</v>
      </c>
      <c r="D320" s="2596"/>
      <c r="E320" s="2596"/>
      <c r="F320" s="1673" t="s">
        <v>55</v>
      </c>
      <c r="G320" s="1673" t="s">
        <v>58</v>
      </c>
      <c r="H320" s="1673"/>
      <c r="I320" s="1673" t="s">
        <v>58</v>
      </c>
      <c r="J320" s="1674"/>
      <c r="K320" s="1673"/>
      <c r="L320" s="1674">
        <v>168.48</v>
      </c>
      <c r="M320" s="1673"/>
      <c r="N320" s="1675">
        <v>4606</v>
      </c>
    </row>
    <row r="321" spans="1:14" s="1" customFormat="1" ht="20.399999999999999" customHeight="1" x14ac:dyDescent="0.2">
      <c r="A321" s="1679"/>
      <c r="B321" s="1680"/>
      <c r="C321" s="2599" t="s">
        <v>59</v>
      </c>
      <c r="D321" s="2599"/>
      <c r="E321" s="2599"/>
      <c r="F321" s="1667"/>
      <c r="G321" s="1667"/>
      <c r="H321" s="1667"/>
      <c r="I321" s="1667"/>
      <c r="J321" s="1668"/>
      <c r="K321" s="1667"/>
      <c r="L321" s="1668">
        <v>982.8</v>
      </c>
      <c r="M321" s="1676"/>
      <c r="N321" s="1669"/>
    </row>
    <row r="322" spans="1:14" s="1" customFormat="1" ht="10.199999999999999" customHeight="1" x14ac:dyDescent="0.2">
      <c r="A322" s="1665" t="s">
        <v>170</v>
      </c>
      <c r="B322" s="1666" t="s">
        <v>123</v>
      </c>
      <c r="C322" s="2599" t="s">
        <v>124</v>
      </c>
      <c r="D322" s="2599"/>
      <c r="E322" s="2599"/>
      <c r="F322" s="1667" t="s">
        <v>63</v>
      </c>
      <c r="G322" s="1667"/>
      <c r="H322" s="1667"/>
      <c r="I322" s="1667" t="s">
        <v>66</v>
      </c>
      <c r="J322" s="1668"/>
      <c r="K322" s="1667"/>
      <c r="L322" s="1668"/>
      <c r="M322" s="1667"/>
      <c r="N322" s="1669"/>
    </row>
    <row r="323" spans="1:14" s="1" customFormat="1" ht="31.2" customHeight="1" x14ac:dyDescent="0.2">
      <c r="A323" s="1670"/>
      <c r="B323" s="1671" t="s">
        <v>160</v>
      </c>
      <c r="C323" s="2596" t="s">
        <v>161</v>
      </c>
      <c r="D323" s="2596"/>
      <c r="E323" s="2596"/>
      <c r="F323" s="2596"/>
      <c r="G323" s="2596"/>
      <c r="H323" s="2596"/>
      <c r="I323" s="2596"/>
      <c r="J323" s="2596"/>
      <c r="K323" s="2596"/>
      <c r="L323" s="2596"/>
      <c r="M323" s="2596"/>
      <c r="N323" s="2600"/>
    </row>
    <row r="324" spans="1:14" s="1" customFormat="1" ht="32.4" customHeight="1" x14ac:dyDescent="0.2">
      <c r="A324" s="1672"/>
      <c r="B324" s="1671" t="s">
        <v>44</v>
      </c>
      <c r="C324" s="2596" t="s">
        <v>48</v>
      </c>
      <c r="D324" s="2596"/>
      <c r="E324" s="2596"/>
      <c r="F324" s="1673"/>
      <c r="G324" s="1673"/>
      <c r="H324" s="1673"/>
      <c r="I324" s="1673"/>
      <c r="J324" s="1674">
        <v>31.33</v>
      </c>
      <c r="K324" s="1673" t="s">
        <v>162</v>
      </c>
      <c r="L324" s="1674">
        <v>122.19</v>
      </c>
      <c r="M324" s="1673" t="s">
        <v>1513</v>
      </c>
      <c r="N324" s="1675">
        <v>3341</v>
      </c>
    </row>
    <row r="325" spans="1:14" s="1" customFormat="1" ht="10.199999999999999" x14ac:dyDescent="0.2">
      <c r="A325" s="1672"/>
      <c r="B325" s="1671"/>
      <c r="C325" s="2596" t="s">
        <v>49</v>
      </c>
      <c r="D325" s="2596"/>
      <c r="E325" s="2596"/>
      <c r="F325" s="1673" t="s">
        <v>50</v>
      </c>
      <c r="G325" s="1673" t="s">
        <v>65</v>
      </c>
      <c r="H325" s="1673" t="s">
        <v>162</v>
      </c>
      <c r="I325" s="1673" t="s">
        <v>181</v>
      </c>
      <c r="J325" s="1674"/>
      <c r="K325" s="1673"/>
      <c r="L325" s="1674"/>
      <c r="M325" s="1673"/>
      <c r="N325" s="1675"/>
    </row>
    <row r="326" spans="1:14" s="1" customFormat="1" ht="10.199999999999999" x14ac:dyDescent="0.2">
      <c r="A326" s="1672"/>
      <c r="B326" s="1671"/>
      <c r="C326" s="2608" t="s">
        <v>52</v>
      </c>
      <c r="D326" s="2608"/>
      <c r="E326" s="2608"/>
      <c r="F326" s="1676"/>
      <c r="G326" s="1676"/>
      <c r="H326" s="1676"/>
      <c r="I326" s="1676"/>
      <c r="J326" s="1677">
        <v>31.33</v>
      </c>
      <c r="K326" s="1676"/>
      <c r="L326" s="1677">
        <v>122.19</v>
      </c>
      <c r="M326" s="1676"/>
      <c r="N326" s="1678"/>
    </row>
    <row r="327" spans="1:14" s="1" customFormat="1" ht="10.199999999999999" customHeight="1" x14ac:dyDescent="0.2">
      <c r="A327" s="1672"/>
      <c r="B327" s="1671"/>
      <c r="C327" s="2596" t="s">
        <v>53</v>
      </c>
      <c r="D327" s="2596"/>
      <c r="E327" s="2596"/>
      <c r="F327" s="1673"/>
      <c r="G327" s="1673"/>
      <c r="H327" s="1673"/>
      <c r="I327" s="1673"/>
      <c r="J327" s="1674"/>
      <c r="K327" s="1673"/>
      <c r="L327" s="1674">
        <v>122.19</v>
      </c>
      <c r="M327" s="1673"/>
      <c r="N327" s="1675">
        <v>3341</v>
      </c>
    </row>
    <row r="328" spans="1:14" s="1" customFormat="1" ht="20.399999999999999" x14ac:dyDescent="0.2">
      <c r="A328" s="1672"/>
      <c r="B328" s="1671" t="s">
        <v>2100</v>
      </c>
      <c r="C328" s="2596" t="s">
        <v>54</v>
      </c>
      <c r="D328" s="2596"/>
      <c r="E328" s="2596"/>
      <c r="F328" s="1673" t="s">
        <v>55</v>
      </c>
      <c r="G328" s="1673" t="s">
        <v>56</v>
      </c>
      <c r="H328" s="1673"/>
      <c r="I328" s="1673" t="s">
        <v>56</v>
      </c>
      <c r="J328" s="1674"/>
      <c r="K328" s="1673"/>
      <c r="L328" s="1674">
        <v>90.42</v>
      </c>
      <c r="M328" s="1673"/>
      <c r="N328" s="1675">
        <v>2472</v>
      </c>
    </row>
    <row r="329" spans="1:14" s="1" customFormat="1" ht="20.399999999999999" customHeight="1" x14ac:dyDescent="0.2">
      <c r="A329" s="1672"/>
      <c r="B329" s="1671" t="s">
        <v>2101</v>
      </c>
      <c r="C329" s="2596" t="s">
        <v>57</v>
      </c>
      <c r="D329" s="2596"/>
      <c r="E329" s="2596"/>
      <c r="F329" s="1673" t="s">
        <v>55</v>
      </c>
      <c r="G329" s="1673" t="s">
        <v>58</v>
      </c>
      <c r="H329" s="1673"/>
      <c r="I329" s="1673" t="s">
        <v>58</v>
      </c>
      <c r="J329" s="1674"/>
      <c r="K329" s="1673"/>
      <c r="L329" s="1674">
        <v>43.99</v>
      </c>
      <c r="M329" s="1673"/>
      <c r="N329" s="1675">
        <v>1203</v>
      </c>
    </row>
    <row r="330" spans="1:14" s="1" customFormat="1" ht="20.399999999999999" customHeight="1" x14ac:dyDescent="0.2">
      <c r="A330" s="1679"/>
      <c r="B330" s="1680"/>
      <c r="C330" s="2599" t="s">
        <v>59</v>
      </c>
      <c r="D330" s="2599"/>
      <c r="E330" s="2599"/>
      <c r="F330" s="1667"/>
      <c r="G330" s="1667"/>
      <c r="H330" s="1667"/>
      <c r="I330" s="1667"/>
      <c r="J330" s="1668"/>
      <c r="K330" s="1667"/>
      <c r="L330" s="1668">
        <v>256.60000000000002</v>
      </c>
      <c r="M330" s="1676"/>
      <c r="N330" s="1669"/>
    </row>
    <row r="331" spans="1:14" s="1" customFormat="1" ht="10.199999999999999" customHeight="1" x14ac:dyDescent="0.2">
      <c r="A331" s="1665" t="s">
        <v>90</v>
      </c>
      <c r="B331" s="1666" t="s">
        <v>83</v>
      </c>
      <c r="C331" s="2599" t="s">
        <v>84</v>
      </c>
      <c r="D331" s="2599"/>
      <c r="E331" s="2599"/>
      <c r="F331" s="1667" t="s">
        <v>63</v>
      </c>
      <c r="G331" s="1667"/>
      <c r="H331" s="1667"/>
      <c r="I331" s="1667" t="s">
        <v>91</v>
      </c>
      <c r="J331" s="1668"/>
      <c r="K331" s="1667"/>
      <c r="L331" s="1668"/>
      <c r="M331" s="1667"/>
      <c r="N331" s="1669"/>
    </row>
    <row r="332" spans="1:14" s="1" customFormat="1" ht="27" customHeight="1" x14ac:dyDescent="0.2">
      <c r="A332" s="1670"/>
      <c r="B332" s="1671" t="s">
        <v>160</v>
      </c>
      <c r="C332" s="2596" t="s">
        <v>161</v>
      </c>
      <c r="D332" s="2596"/>
      <c r="E332" s="2596"/>
      <c r="F332" s="2596"/>
      <c r="G332" s="2596"/>
      <c r="H332" s="2596"/>
      <c r="I332" s="2596"/>
      <c r="J332" s="2596"/>
      <c r="K332" s="2596"/>
      <c r="L332" s="2596"/>
      <c r="M332" s="2596"/>
      <c r="N332" s="2600"/>
    </row>
    <row r="333" spans="1:14" s="1" customFormat="1" ht="34.200000000000003" customHeight="1" x14ac:dyDescent="0.2">
      <c r="A333" s="1672"/>
      <c r="B333" s="1671" t="s">
        <v>44</v>
      </c>
      <c r="C333" s="2596" t="s">
        <v>48</v>
      </c>
      <c r="D333" s="2596"/>
      <c r="E333" s="2596"/>
      <c r="F333" s="1673"/>
      <c r="G333" s="1673"/>
      <c r="H333" s="1673"/>
      <c r="I333" s="1673"/>
      <c r="J333" s="1674">
        <v>20.88</v>
      </c>
      <c r="K333" s="1673" t="s">
        <v>162</v>
      </c>
      <c r="L333" s="1674">
        <v>244.3</v>
      </c>
      <c r="M333" s="1673" t="s">
        <v>1513</v>
      </c>
      <c r="N333" s="1675">
        <v>6679</v>
      </c>
    </row>
    <row r="334" spans="1:14" s="1" customFormat="1" ht="10.199999999999999" x14ac:dyDescent="0.2">
      <c r="A334" s="1672"/>
      <c r="B334" s="1671"/>
      <c r="C334" s="2596" t="s">
        <v>49</v>
      </c>
      <c r="D334" s="2596"/>
      <c r="E334" s="2596"/>
      <c r="F334" s="1673" t="s">
        <v>50</v>
      </c>
      <c r="G334" s="1673" t="s">
        <v>85</v>
      </c>
      <c r="H334" s="1673" t="s">
        <v>162</v>
      </c>
      <c r="I334" s="1673" t="s">
        <v>165</v>
      </c>
      <c r="J334" s="1674"/>
      <c r="K334" s="1673"/>
      <c r="L334" s="1674"/>
      <c r="M334" s="1673"/>
      <c r="N334" s="1675"/>
    </row>
    <row r="335" spans="1:14" s="1" customFormat="1" ht="10.199999999999999" x14ac:dyDescent="0.2">
      <c r="A335" s="1672"/>
      <c r="B335" s="1671"/>
      <c r="C335" s="2608" t="s">
        <v>52</v>
      </c>
      <c r="D335" s="2608"/>
      <c r="E335" s="2608"/>
      <c r="F335" s="1676"/>
      <c r="G335" s="1676"/>
      <c r="H335" s="1676"/>
      <c r="I335" s="1676"/>
      <c r="J335" s="1677">
        <v>20.88</v>
      </c>
      <c r="K335" s="1676"/>
      <c r="L335" s="1677">
        <v>244.3</v>
      </c>
      <c r="M335" s="1676"/>
      <c r="N335" s="1678"/>
    </row>
    <row r="336" spans="1:14" s="1" customFormat="1" ht="10.199999999999999" customHeight="1" x14ac:dyDescent="0.2">
      <c r="A336" s="1672"/>
      <c r="B336" s="1671"/>
      <c r="C336" s="2596" t="s">
        <v>53</v>
      </c>
      <c r="D336" s="2596"/>
      <c r="E336" s="2596"/>
      <c r="F336" s="1673"/>
      <c r="G336" s="1673"/>
      <c r="H336" s="1673"/>
      <c r="I336" s="1673"/>
      <c r="J336" s="1674"/>
      <c r="K336" s="1673"/>
      <c r="L336" s="1674">
        <v>244.3</v>
      </c>
      <c r="M336" s="1673"/>
      <c r="N336" s="1675">
        <v>6679</v>
      </c>
    </row>
    <row r="337" spans="1:14" s="1" customFormat="1" ht="20.399999999999999" x14ac:dyDescent="0.2">
      <c r="A337" s="1672"/>
      <c r="B337" s="1671" t="s">
        <v>2100</v>
      </c>
      <c r="C337" s="2596" t="s">
        <v>54</v>
      </c>
      <c r="D337" s="2596"/>
      <c r="E337" s="2596"/>
      <c r="F337" s="1673" t="s">
        <v>55</v>
      </c>
      <c r="G337" s="1673" t="s">
        <v>56</v>
      </c>
      <c r="H337" s="1673"/>
      <c r="I337" s="1673" t="s">
        <v>56</v>
      </c>
      <c r="J337" s="1674"/>
      <c r="K337" s="1673"/>
      <c r="L337" s="1674">
        <v>180.78</v>
      </c>
      <c r="M337" s="1673"/>
      <c r="N337" s="1675">
        <v>4942</v>
      </c>
    </row>
    <row r="338" spans="1:14" s="1" customFormat="1" ht="20.399999999999999" customHeight="1" x14ac:dyDescent="0.2">
      <c r="A338" s="1672"/>
      <c r="B338" s="1671" t="s">
        <v>2101</v>
      </c>
      <c r="C338" s="2596" t="s">
        <v>57</v>
      </c>
      <c r="D338" s="2596"/>
      <c r="E338" s="2596"/>
      <c r="F338" s="1673" t="s">
        <v>55</v>
      </c>
      <c r="G338" s="1673" t="s">
        <v>58</v>
      </c>
      <c r="H338" s="1673"/>
      <c r="I338" s="1673" t="s">
        <v>58</v>
      </c>
      <c r="J338" s="1674"/>
      <c r="K338" s="1673"/>
      <c r="L338" s="1674">
        <v>87.95</v>
      </c>
      <c r="M338" s="1673"/>
      <c r="N338" s="1675">
        <v>2404</v>
      </c>
    </row>
    <row r="339" spans="1:14" s="1" customFormat="1" ht="20.399999999999999" customHeight="1" x14ac:dyDescent="0.2">
      <c r="A339" s="1679"/>
      <c r="B339" s="1680"/>
      <c r="C339" s="2599" t="s">
        <v>59</v>
      </c>
      <c r="D339" s="2599"/>
      <c r="E339" s="2599"/>
      <c r="F339" s="1667"/>
      <c r="G339" s="1667"/>
      <c r="H339" s="1667"/>
      <c r="I339" s="1667"/>
      <c r="J339" s="1668"/>
      <c r="K339" s="1667"/>
      <c r="L339" s="1668">
        <v>513.03</v>
      </c>
      <c r="M339" s="1676"/>
      <c r="N339" s="1669"/>
    </row>
    <row r="340" spans="1:14" s="1" customFormat="1" ht="10.199999999999999" customHeight="1" x14ac:dyDescent="0.2">
      <c r="A340" s="2625" t="s">
        <v>184</v>
      </c>
      <c r="B340" s="2626"/>
      <c r="C340" s="2626"/>
      <c r="D340" s="2626"/>
      <c r="E340" s="2626"/>
      <c r="F340" s="2626"/>
      <c r="G340" s="2626"/>
      <c r="H340" s="2626"/>
      <c r="I340" s="2626"/>
      <c r="J340" s="2626"/>
      <c r="K340" s="2626"/>
      <c r="L340" s="2626"/>
      <c r="M340" s="2626"/>
      <c r="N340" s="2627"/>
    </row>
    <row r="341" spans="1:14" s="1" customFormat="1" ht="10.199999999999999" customHeight="1" x14ac:dyDescent="0.2">
      <c r="A341" s="1665" t="s">
        <v>171</v>
      </c>
      <c r="B341" s="1666" t="s">
        <v>133</v>
      </c>
      <c r="C341" s="2599" t="s">
        <v>134</v>
      </c>
      <c r="D341" s="2599"/>
      <c r="E341" s="2599"/>
      <c r="F341" s="1667" t="s">
        <v>63</v>
      </c>
      <c r="G341" s="1667"/>
      <c r="H341" s="1667"/>
      <c r="I341" s="1667" t="s">
        <v>130</v>
      </c>
      <c r="J341" s="1668"/>
      <c r="K341" s="1667"/>
      <c r="L341" s="1668"/>
      <c r="M341" s="1667"/>
      <c r="N341" s="1669"/>
    </row>
    <row r="342" spans="1:14" s="1" customFormat="1" ht="20.399999999999999" customHeight="1" x14ac:dyDescent="0.2">
      <c r="A342" s="1670"/>
      <c r="B342" s="1671" t="s">
        <v>160</v>
      </c>
      <c r="C342" s="2596" t="s">
        <v>161</v>
      </c>
      <c r="D342" s="2596"/>
      <c r="E342" s="2596"/>
      <c r="F342" s="2596"/>
      <c r="G342" s="2596"/>
      <c r="H342" s="2596"/>
      <c r="I342" s="2596"/>
      <c r="J342" s="2596"/>
      <c r="K342" s="2596"/>
      <c r="L342" s="2596"/>
      <c r="M342" s="2596"/>
      <c r="N342" s="2600"/>
    </row>
    <row r="343" spans="1:14" s="1" customFormat="1" ht="32.4" customHeight="1" x14ac:dyDescent="0.2">
      <c r="A343" s="1672"/>
      <c r="B343" s="1671" t="s">
        <v>44</v>
      </c>
      <c r="C343" s="2596" t="s">
        <v>48</v>
      </c>
      <c r="D343" s="2596"/>
      <c r="E343" s="2596"/>
      <c r="F343" s="1673"/>
      <c r="G343" s="1673"/>
      <c r="H343" s="1673"/>
      <c r="I343" s="1673"/>
      <c r="J343" s="1674">
        <v>32.729999999999997</v>
      </c>
      <c r="K343" s="1673" t="s">
        <v>162</v>
      </c>
      <c r="L343" s="1674">
        <v>893.53</v>
      </c>
      <c r="M343" s="1673" t="s">
        <v>1513</v>
      </c>
      <c r="N343" s="1675">
        <v>24429</v>
      </c>
    </row>
    <row r="344" spans="1:14" s="1" customFormat="1" ht="10.199999999999999" x14ac:dyDescent="0.2">
      <c r="A344" s="1672"/>
      <c r="B344" s="1671"/>
      <c r="C344" s="2596" t="s">
        <v>49</v>
      </c>
      <c r="D344" s="2596"/>
      <c r="E344" s="2596"/>
      <c r="F344" s="1673" t="s">
        <v>50</v>
      </c>
      <c r="G344" s="1673" t="s">
        <v>106</v>
      </c>
      <c r="H344" s="1673" t="s">
        <v>162</v>
      </c>
      <c r="I344" s="1673" t="s">
        <v>186</v>
      </c>
      <c r="J344" s="1674"/>
      <c r="K344" s="1673"/>
      <c r="L344" s="1674"/>
      <c r="M344" s="1673"/>
      <c r="N344" s="1675"/>
    </row>
    <row r="345" spans="1:14" s="1" customFormat="1" ht="10.199999999999999" x14ac:dyDescent="0.2">
      <c r="A345" s="1672"/>
      <c r="B345" s="1671"/>
      <c r="C345" s="2608" t="s">
        <v>52</v>
      </c>
      <c r="D345" s="2608"/>
      <c r="E345" s="2608"/>
      <c r="F345" s="1676"/>
      <c r="G345" s="1676"/>
      <c r="H345" s="1676"/>
      <c r="I345" s="1676"/>
      <c r="J345" s="1677">
        <v>32.729999999999997</v>
      </c>
      <c r="K345" s="1676"/>
      <c r="L345" s="1677">
        <v>893.53</v>
      </c>
      <c r="M345" s="1676"/>
      <c r="N345" s="1678"/>
    </row>
    <row r="346" spans="1:14" s="1" customFormat="1" ht="10.199999999999999" customHeight="1" x14ac:dyDescent="0.2">
      <c r="A346" s="1672"/>
      <c r="B346" s="1671"/>
      <c r="C346" s="2596" t="s">
        <v>53</v>
      </c>
      <c r="D346" s="2596"/>
      <c r="E346" s="2596"/>
      <c r="F346" s="1673"/>
      <c r="G346" s="1673"/>
      <c r="H346" s="1673"/>
      <c r="I346" s="1673"/>
      <c r="J346" s="1674"/>
      <c r="K346" s="1673"/>
      <c r="L346" s="1674">
        <v>893.53</v>
      </c>
      <c r="M346" s="1673"/>
      <c r="N346" s="1675">
        <v>24429</v>
      </c>
    </row>
    <row r="347" spans="1:14" s="1" customFormat="1" ht="20.399999999999999" x14ac:dyDescent="0.2">
      <c r="A347" s="1672"/>
      <c r="B347" s="1671" t="s">
        <v>2100</v>
      </c>
      <c r="C347" s="2596" t="s">
        <v>54</v>
      </c>
      <c r="D347" s="2596"/>
      <c r="E347" s="2596"/>
      <c r="F347" s="1673" t="s">
        <v>55</v>
      </c>
      <c r="G347" s="1673" t="s">
        <v>56</v>
      </c>
      <c r="H347" s="1673"/>
      <c r="I347" s="1673" t="s">
        <v>56</v>
      </c>
      <c r="J347" s="1674"/>
      <c r="K347" s="1673"/>
      <c r="L347" s="1674">
        <v>661.21</v>
      </c>
      <c r="M347" s="1673"/>
      <c r="N347" s="1675">
        <v>18077</v>
      </c>
    </row>
    <row r="348" spans="1:14" s="1" customFormat="1" ht="20.399999999999999" customHeight="1" x14ac:dyDescent="0.2">
      <c r="A348" s="1672"/>
      <c r="B348" s="1671" t="s">
        <v>2101</v>
      </c>
      <c r="C348" s="2596" t="s">
        <v>57</v>
      </c>
      <c r="D348" s="2596"/>
      <c r="E348" s="2596"/>
      <c r="F348" s="1673" t="s">
        <v>55</v>
      </c>
      <c r="G348" s="1673" t="s">
        <v>58</v>
      </c>
      <c r="H348" s="1673"/>
      <c r="I348" s="1673" t="s">
        <v>58</v>
      </c>
      <c r="J348" s="1674"/>
      <c r="K348" s="1673"/>
      <c r="L348" s="1674">
        <v>321.67</v>
      </c>
      <c r="M348" s="1673"/>
      <c r="N348" s="1675">
        <v>8794</v>
      </c>
    </row>
    <row r="349" spans="1:14" s="1" customFormat="1" ht="20.399999999999999" customHeight="1" x14ac:dyDescent="0.2">
      <c r="A349" s="1679"/>
      <c r="B349" s="1680"/>
      <c r="C349" s="2599" t="s">
        <v>59</v>
      </c>
      <c r="D349" s="2599"/>
      <c r="E349" s="2599"/>
      <c r="F349" s="1667"/>
      <c r="G349" s="1667"/>
      <c r="H349" s="1667"/>
      <c r="I349" s="1667"/>
      <c r="J349" s="1668"/>
      <c r="K349" s="1667"/>
      <c r="L349" s="1668">
        <v>1876.41</v>
      </c>
      <c r="M349" s="1676"/>
      <c r="N349" s="1669"/>
    </row>
    <row r="350" spans="1:14" s="1" customFormat="1" ht="10.199999999999999" customHeight="1" x14ac:dyDescent="0.2">
      <c r="A350" s="1665" t="s">
        <v>172</v>
      </c>
      <c r="B350" s="1666" t="s">
        <v>136</v>
      </c>
      <c r="C350" s="2599" t="s">
        <v>137</v>
      </c>
      <c r="D350" s="2599"/>
      <c r="E350" s="2599"/>
      <c r="F350" s="1667" t="s">
        <v>98</v>
      </c>
      <c r="G350" s="1667"/>
      <c r="H350" s="1667"/>
      <c r="I350" s="1667" t="s">
        <v>130</v>
      </c>
      <c r="J350" s="1668"/>
      <c r="K350" s="1667"/>
      <c r="L350" s="1668"/>
      <c r="M350" s="1667"/>
      <c r="N350" s="1669"/>
    </row>
    <row r="351" spans="1:14" s="1" customFormat="1" ht="20.399999999999999" customHeight="1" x14ac:dyDescent="0.2">
      <c r="A351" s="1670"/>
      <c r="B351" s="1671" t="s">
        <v>160</v>
      </c>
      <c r="C351" s="2596" t="s">
        <v>161</v>
      </c>
      <c r="D351" s="2596"/>
      <c r="E351" s="2596"/>
      <c r="F351" s="2596"/>
      <c r="G351" s="2596"/>
      <c r="H351" s="2596"/>
      <c r="I351" s="2596"/>
      <c r="J351" s="2596"/>
      <c r="K351" s="2596"/>
      <c r="L351" s="2596"/>
      <c r="M351" s="2596"/>
      <c r="N351" s="2600"/>
    </row>
    <row r="352" spans="1:14" s="1" customFormat="1" ht="33.6" customHeight="1" x14ac:dyDescent="0.2">
      <c r="A352" s="1672"/>
      <c r="B352" s="1671" t="s">
        <v>44</v>
      </c>
      <c r="C352" s="2596" t="s">
        <v>48</v>
      </c>
      <c r="D352" s="2596"/>
      <c r="E352" s="2596"/>
      <c r="F352" s="1673"/>
      <c r="G352" s="1673"/>
      <c r="H352" s="1673"/>
      <c r="I352" s="1673"/>
      <c r="J352" s="1674">
        <v>23.05</v>
      </c>
      <c r="K352" s="1673" t="s">
        <v>162</v>
      </c>
      <c r="L352" s="1674">
        <v>629.27</v>
      </c>
      <c r="M352" s="1673" t="s">
        <v>1513</v>
      </c>
      <c r="N352" s="1675">
        <v>17204</v>
      </c>
    </row>
    <row r="353" spans="1:14" s="1" customFormat="1" ht="10.199999999999999" x14ac:dyDescent="0.2">
      <c r="A353" s="1672"/>
      <c r="B353" s="1671"/>
      <c r="C353" s="2596" t="s">
        <v>49</v>
      </c>
      <c r="D353" s="2596"/>
      <c r="E353" s="2596"/>
      <c r="F353" s="1673" t="s">
        <v>50</v>
      </c>
      <c r="G353" s="1673" t="s">
        <v>138</v>
      </c>
      <c r="H353" s="1673" t="s">
        <v>162</v>
      </c>
      <c r="I353" s="1673" t="s">
        <v>168</v>
      </c>
      <c r="J353" s="1674"/>
      <c r="K353" s="1673"/>
      <c r="L353" s="1674"/>
      <c r="M353" s="1673"/>
      <c r="N353" s="1675"/>
    </row>
    <row r="354" spans="1:14" s="1" customFormat="1" ht="10.199999999999999" x14ac:dyDescent="0.2">
      <c r="A354" s="1672"/>
      <c r="B354" s="1671"/>
      <c r="C354" s="2608" t="s">
        <v>52</v>
      </c>
      <c r="D354" s="2608"/>
      <c r="E354" s="2608"/>
      <c r="F354" s="1676"/>
      <c r="G354" s="1676"/>
      <c r="H354" s="1676"/>
      <c r="I354" s="1676"/>
      <c r="J354" s="1677">
        <v>23.05</v>
      </c>
      <c r="K354" s="1676"/>
      <c r="L354" s="1677">
        <v>629.27</v>
      </c>
      <c r="M354" s="1676"/>
      <c r="N354" s="1678"/>
    </row>
    <row r="355" spans="1:14" s="1" customFormat="1" ht="10.199999999999999" customHeight="1" x14ac:dyDescent="0.2">
      <c r="A355" s="1672"/>
      <c r="B355" s="1671"/>
      <c r="C355" s="2596" t="s">
        <v>53</v>
      </c>
      <c r="D355" s="2596"/>
      <c r="E355" s="2596"/>
      <c r="F355" s="1673"/>
      <c r="G355" s="1673"/>
      <c r="H355" s="1673"/>
      <c r="I355" s="1673"/>
      <c r="J355" s="1674"/>
      <c r="K355" s="1673"/>
      <c r="L355" s="1674">
        <v>629.27</v>
      </c>
      <c r="M355" s="1673"/>
      <c r="N355" s="1675">
        <v>17204</v>
      </c>
    </row>
    <row r="356" spans="1:14" s="1" customFormat="1" ht="20.399999999999999" x14ac:dyDescent="0.2">
      <c r="A356" s="1672"/>
      <c r="B356" s="1671" t="s">
        <v>2100</v>
      </c>
      <c r="C356" s="2596" t="s">
        <v>54</v>
      </c>
      <c r="D356" s="2596"/>
      <c r="E356" s="2596"/>
      <c r="F356" s="1673" t="s">
        <v>55</v>
      </c>
      <c r="G356" s="1673" t="s">
        <v>56</v>
      </c>
      <c r="H356" s="1673"/>
      <c r="I356" s="1673" t="s">
        <v>56</v>
      </c>
      <c r="J356" s="1674"/>
      <c r="K356" s="1673"/>
      <c r="L356" s="1674">
        <v>465.66</v>
      </c>
      <c r="M356" s="1673"/>
      <c r="N356" s="1675">
        <v>12731</v>
      </c>
    </row>
    <row r="357" spans="1:14" s="1" customFormat="1" ht="20.399999999999999" customHeight="1" x14ac:dyDescent="0.2">
      <c r="A357" s="1672"/>
      <c r="B357" s="1671" t="s">
        <v>2101</v>
      </c>
      <c r="C357" s="2596" t="s">
        <v>57</v>
      </c>
      <c r="D357" s="2596"/>
      <c r="E357" s="2596"/>
      <c r="F357" s="1673" t="s">
        <v>55</v>
      </c>
      <c r="G357" s="1673" t="s">
        <v>58</v>
      </c>
      <c r="H357" s="1673"/>
      <c r="I357" s="1673" t="s">
        <v>58</v>
      </c>
      <c r="J357" s="1674"/>
      <c r="K357" s="1673"/>
      <c r="L357" s="1674">
        <v>226.54</v>
      </c>
      <c r="M357" s="1673"/>
      <c r="N357" s="1675">
        <v>6193</v>
      </c>
    </row>
    <row r="358" spans="1:14" s="1" customFormat="1" ht="20.399999999999999" customHeight="1" x14ac:dyDescent="0.2">
      <c r="A358" s="1679"/>
      <c r="B358" s="1680"/>
      <c r="C358" s="2599" t="s">
        <v>59</v>
      </c>
      <c r="D358" s="2599"/>
      <c r="E358" s="2599"/>
      <c r="F358" s="1667"/>
      <c r="G358" s="1667"/>
      <c r="H358" s="1667"/>
      <c r="I358" s="1667"/>
      <c r="J358" s="1668"/>
      <c r="K358" s="1667"/>
      <c r="L358" s="1668">
        <v>1321.47</v>
      </c>
      <c r="M358" s="1676"/>
      <c r="N358" s="1669"/>
    </row>
    <row r="359" spans="1:14" s="1" customFormat="1" ht="10.199999999999999" customHeight="1" x14ac:dyDescent="0.2">
      <c r="A359" s="2625" t="s">
        <v>188</v>
      </c>
      <c r="B359" s="2626"/>
      <c r="C359" s="2626"/>
      <c r="D359" s="2626"/>
      <c r="E359" s="2626"/>
      <c r="F359" s="2626"/>
      <c r="G359" s="2626"/>
      <c r="H359" s="2626"/>
      <c r="I359" s="2626"/>
      <c r="J359" s="2626"/>
      <c r="K359" s="2626"/>
      <c r="L359" s="2626"/>
      <c r="M359" s="2626"/>
      <c r="N359" s="2627"/>
    </row>
    <row r="360" spans="1:14" s="1" customFormat="1" ht="10.199999999999999" customHeight="1" x14ac:dyDescent="0.2">
      <c r="A360" s="1665" t="s">
        <v>173</v>
      </c>
      <c r="B360" s="1666" t="s">
        <v>190</v>
      </c>
      <c r="C360" s="2599" t="s">
        <v>191</v>
      </c>
      <c r="D360" s="2599"/>
      <c r="E360" s="2599"/>
      <c r="F360" s="1667" t="s">
        <v>47</v>
      </c>
      <c r="G360" s="1667"/>
      <c r="H360" s="1667"/>
      <c r="I360" s="1667" t="s">
        <v>60</v>
      </c>
      <c r="J360" s="1668"/>
      <c r="K360" s="1667"/>
      <c r="L360" s="1668"/>
      <c r="M360" s="1667"/>
      <c r="N360" s="1669"/>
    </row>
    <row r="361" spans="1:14" s="1" customFormat="1" ht="21.6" customHeight="1" x14ac:dyDescent="0.2">
      <c r="A361" s="1670"/>
      <c r="B361" s="1671" t="s">
        <v>160</v>
      </c>
      <c r="C361" s="2596" t="s">
        <v>161</v>
      </c>
      <c r="D361" s="2596"/>
      <c r="E361" s="2596"/>
      <c r="F361" s="2596"/>
      <c r="G361" s="2596"/>
      <c r="H361" s="2596"/>
      <c r="I361" s="2596"/>
      <c r="J361" s="2596"/>
      <c r="K361" s="2596"/>
      <c r="L361" s="2596"/>
      <c r="M361" s="2596"/>
      <c r="N361" s="2600"/>
    </row>
    <row r="362" spans="1:14" s="1" customFormat="1" ht="33" customHeight="1" x14ac:dyDescent="0.2">
      <c r="A362" s="1672"/>
      <c r="B362" s="1671" t="s">
        <v>44</v>
      </c>
      <c r="C362" s="2596" t="s">
        <v>48</v>
      </c>
      <c r="D362" s="2596"/>
      <c r="E362" s="2596"/>
      <c r="F362" s="1673"/>
      <c r="G362" s="1673"/>
      <c r="H362" s="1673"/>
      <c r="I362" s="1673"/>
      <c r="J362" s="1674">
        <v>65.94</v>
      </c>
      <c r="K362" s="1673" t="s">
        <v>162</v>
      </c>
      <c r="L362" s="1674">
        <v>171.44</v>
      </c>
      <c r="M362" s="1673" t="s">
        <v>1513</v>
      </c>
      <c r="N362" s="1675">
        <v>4687</v>
      </c>
    </row>
    <row r="363" spans="1:14" s="1" customFormat="1" ht="10.199999999999999" x14ac:dyDescent="0.2">
      <c r="A363" s="1672"/>
      <c r="B363" s="1671"/>
      <c r="C363" s="2596" t="s">
        <v>49</v>
      </c>
      <c r="D363" s="2596"/>
      <c r="E363" s="2596"/>
      <c r="F363" s="1673" t="s">
        <v>50</v>
      </c>
      <c r="G363" s="1673" t="s">
        <v>192</v>
      </c>
      <c r="H363" s="1673" t="s">
        <v>162</v>
      </c>
      <c r="I363" s="1673" t="s">
        <v>193</v>
      </c>
      <c r="J363" s="1674"/>
      <c r="K363" s="1673"/>
      <c r="L363" s="1674"/>
      <c r="M363" s="1673"/>
      <c r="N363" s="1675"/>
    </row>
    <row r="364" spans="1:14" s="1" customFormat="1" ht="10.199999999999999" x14ac:dyDescent="0.2">
      <c r="A364" s="1672"/>
      <c r="B364" s="1671"/>
      <c r="C364" s="2608" t="s">
        <v>52</v>
      </c>
      <c r="D364" s="2608"/>
      <c r="E364" s="2608"/>
      <c r="F364" s="1676"/>
      <c r="G364" s="1676"/>
      <c r="H364" s="1676"/>
      <c r="I364" s="1676"/>
      <c r="J364" s="1677">
        <v>65.94</v>
      </c>
      <c r="K364" s="1676"/>
      <c r="L364" s="1677">
        <v>171.44</v>
      </c>
      <c r="M364" s="1676"/>
      <c r="N364" s="1678"/>
    </row>
    <row r="365" spans="1:14" s="1" customFormat="1" ht="10.199999999999999" customHeight="1" x14ac:dyDescent="0.2">
      <c r="A365" s="1672"/>
      <c r="B365" s="1671"/>
      <c r="C365" s="2596" t="s">
        <v>53</v>
      </c>
      <c r="D365" s="2596"/>
      <c r="E365" s="2596"/>
      <c r="F365" s="1673"/>
      <c r="G365" s="1673"/>
      <c r="H365" s="1673"/>
      <c r="I365" s="1673"/>
      <c r="J365" s="1674"/>
      <c r="K365" s="1673"/>
      <c r="L365" s="1674">
        <v>171.44</v>
      </c>
      <c r="M365" s="1673"/>
      <c r="N365" s="1675">
        <v>4687</v>
      </c>
    </row>
    <row r="366" spans="1:14" s="1" customFormat="1" ht="20.399999999999999" x14ac:dyDescent="0.2">
      <c r="A366" s="1672"/>
      <c r="B366" s="1671" t="s">
        <v>2100</v>
      </c>
      <c r="C366" s="2596" t="s">
        <v>54</v>
      </c>
      <c r="D366" s="2596"/>
      <c r="E366" s="2596"/>
      <c r="F366" s="1673" t="s">
        <v>55</v>
      </c>
      <c r="G366" s="1673" t="s">
        <v>56</v>
      </c>
      <c r="H366" s="1673"/>
      <c r="I366" s="1673" t="s">
        <v>56</v>
      </c>
      <c r="J366" s="1674"/>
      <c r="K366" s="1673"/>
      <c r="L366" s="1674">
        <v>126.87</v>
      </c>
      <c r="M366" s="1673"/>
      <c r="N366" s="1675">
        <v>3468</v>
      </c>
    </row>
    <row r="367" spans="1:14" s="1" customFormat="1" ht="20.399999999999999" customHeight="1" x14ac:dyDescent="0.2">
      <c r="A367" s="1672"/>
      <c r="B367" s="1671" t="s">
        <v>2101</v>
      </c>
      <c r="C367" s="2596" t="s">
        <v>57</v>
      </c>
      <c r="D367" s="2596"/>
      <c r="E367" s="2596"/>
      <c r="F367" s="1673" t="s">
        <v>55</v>
      </c>
      <c r="G367" s="1673" t="s">
        <v>58</v>
      </c>
      <c r="H367" s="1673"/>
      <c r="I367" s="1673" t="s">
        <v>58</v>
      </c>
      <c r="J367" s="1674"/>
      <c r="K367" s="1673"/>
      <c r="L367" s="1674">
        <v>61.72</v>
      </c>
      <c r="M367" s="1673"/>
      <c r="N367" s="1675">
        <v>1687</v>
      </c>
    </row>
    <row r="368" spans="1:14" s="1" customFormat="1" ht="20.399999999999999" customHeight="1" x14ac:dyDescent="0.2">
      <c r="A368" s="1679"/>
      <c r="B368" s="1680"/>
      <c r="C368" s="2599" t="s">
        <v>59</v>
      </c>
      <c r="D368" s="2599"/>
      <c r="E368" s="2599"/>
      <c r="F368" s="1667"/>
      <c r="G368" s="1667"/>
      <c r="H368" s="1667"/>
      <c r="I368" s="1667"/>
      <c r="J368" s="1668"/>
      <c r="K368" s="1667"/>
      <c r="L368" s="1668">
        <v>360.03</v>
      </c>
      <c r="M368" s="1676"/>
      <c r="N368" s="1669"/>
    </row>
    <row r="369" spans="1:14" s="1" customFormat="1" ht="10.199999999999999" customHeight="1" x14ac:dyDescent="0.2">
      <c r="A369" s="1665" t="s">
        <v>176</v>
      </c>
      <c r="B369" s="1666" t="s">
        <v>92</v>
      </c>
      <c r="C369" s="2599" t="s">
        <v>93</v>
      </c>
      <c r="D369" s="2599"/>
      <c r="E369" s="2599"/>
      <c r="F369" s="1667" t="s">
        <v>47</v>
      </c>
      <c r="G369" s="1667"/>
      <c r="H369" s="1667"/>
      <c r="I369" s="1667" t="s">
        <v>60</v>
      </c>
      <c r="J369" s="1668"/>
      <c r="K369" s="1667"/>
      <c r="L369" s="1668"/>
      <c r="M369" s="1667"/>
      <c r="N369" s="1669"/>
    </row>
    <row r="370" spans="1:14" s="1" customFormat="1" ht="33.6" customHeight="1" x14ac:dyDescent="0.2">
      <c r="A370" s="1670"/>
      <c r="B370" s="1671" t="s">
        <v>160</v>
      </c>
      <c r="C370" s="2596" t="s">
        <v>161</v>
      </c>
      <c r="D370" s="2596"/>
      <c r="E370" s="2596"/>
      <c r="F370" s="2596"/>
      <c r="G370" s="2596"/>
      <c r="H370" s="2596"/>
      <c r="I370" s="2596"/>
      <c r="J370" s="2596"/>
      <c r="K370" s="2596"/>
      <c r="L370" s="2596"/>
      <c r="M370" s="2596"/>
      <c r="N370" s="2600"/>
    </row>
    <row r="371" spans="1:14" s="1" customFormat="1" ht="31.8" customHeight="1" x14ac:dyDescent="0.2">
      <c r="A371" s="1672"/>
      <c r="B371" s="1671" t="s">
        <v>44</v>
      </c>
      <c r="C371" s="2596" t="s">
        <v>48</v>
      </c>
      <c r="D371" s="2596"/>
      <c r="E371" s="2596"/>
      <c r="F371" s="1673"/>
      <c r="G371" s="1673"/>
      <c r="H371" s="1673"/>
      <c r="I371" s="1673"/>
      <c r="J371" s="1674">
        <v>73.290000000000006</v>
      </c>
      <c r="K371" s="1673" t="s">
        <v>162</v>
      </c>
      <c r="L371" s="1674">
        <v>190.55</v>
      </c>
      <c r="M371" s="1673" t="s">
        <v>1513</v>
      </c>
      <c r="N371" s="1675">
        <v>5210</v>
      </c>
    </row>
    <row r="372" spans="1:14" s="1" customFormat="1" ht="10.199999999999999" x14ac:dyDescent="0.2">
      <c r="A372" s="1672"/>
      <c r="B372" s="1671"/>
      <c r="C372" s="2596" t="s">
        <v>49</v>
      </c>
      <c r="D372" s="2596"/>
      <c r="E372" s="2596"/>
      <c r="F372" s="1673" t="s">
        <v>50</v>
      </c>
      <c r="G372" s="1673" t="s">
        <v>94</v>
      </c>
      <c r="H372" s="1673" t="s">
        <v>162</v>
      </c>
      <c r="I372" s="1673" t="s">
        <v>195</v>
      </c>
      <c r="J372" s="1674"/>
      <c r="K372" s="1673"/>
      <c r="L372" s="1674"/>
      <c r="M372" s="1673"/>
      <c r="N372" s="1675"/>
    </row>
    <row r="373" spans="1:14" s="1" customFormat="1" ht="10.199999999999999" x14ac:dyDescent="0.2">
      <c r="A373" s="1672"/>
      <c r="B373" s="1671"/>
      <c r="C373" s="2608" t="s">
        <v>52</v>
      </c>
      <c r="D373" s="2608"/>
      <c r="E373" s="2608"/>
      <c r="F373" s="1676"/>
      <c r="G373" s="1676"/>
      <c r="H373" s="1676"/>
      <c r="I373" s="1676"/>
      <c r="J373" s="1677">
        <v>73.290000000000006</v>
      </c>
      <c r="K373" s="1676"/>
      <c r="L373" s="1677">
        <v>190.55</v>
      </c>
      <c r="M373" s="1676"/>
      <c r="N373" s="1678"/>
    </row>
    <row r="374" spans="1:14" s="1" customFormat="1" ht="10.199999999999999" customHeight="1" x14ac:dyDescent="0.2">
      <c r="A374" s="1672"/>
      <c r="B374" s="1671"/>
      <c r="C374" s="2596" t="s">
        <v>53</v>
      </c>
      <c r="D374" s="2596"/>
      <c r="E374" s="2596"/>
      <c r="F374" s="1673"/>
      <c r="G374" s="1673"/>
      <c r="H374" s="1673"/>
      <c r="I374" s="1673"/>
      <c r="J374" s="1674"/>
      <c r="K374" s="1673"/>
      <c r="L374" s="1674">
        <v>190.55</v>
      </c>
      <c r="M374" s="1673"/>
      <c r="N374" s="1675">
        <v>5210</v>
      </c>
    </row>
    <row r="375" spans="1:14" s="1" customFormat="1" ht="20.399999999999999" x14ac:dyDescent="0.2">
      <c r="A375" s="1672"/>
      <c r="B375" s="1671" t="s">
        <v>2100</v>
      </c>
      <c r="C375" s="2596" t="s">
        <v>54</v>
      </c>
      <c r="D375" s="2596"/>
      <c r="E375" s="2596"/>
      <c r="F375" s="1673" t="s">
        <v>55</v>
      </c>
      <c r="G375" s="1673" t="s">
        <v>56</v>
      </c>
      <c r="H375" s="1673"/>
      <c r="I375" s="1673" t="s">
        <v>56</v>
      </c>
      <c r="J375" s="1674"/>
      <c r="K375" s="1673"/>
      <c r="L375" s="1674">
        <v>141.01</v>
      </c>
      <c r="M375" s="1673"/>
      <c r="N375" s="1675">
        <v>3855</v>
      </c>
    </row>
    <row r="376" spans="1:14" s="1" customFormat="1" ht="20.399999999999999" customHeight="1" x14ac:dyDescent="0.2">
      <c r="A376" s="1672"/>
      <c r="B376" s="1671" t="s">
        <v>2101</v>
      </c>
      <c r="C376" s="2596" t="s">
        <v>57</v>
      </c>
      <c r="D376" s="2596"/>
      <c r="E376" s="2596"/>
      <c r="F376" s="1673" t="s">
        <v>55</v>
      </c>
      <c r="G376" s="1673" t="s">
        <v>58</v>
      </c>
      <c r="H376" s="1673"/>
      <c r="I376" s="1673" t="s">
        <v>58</v>
      </c>
      <c r="J376" s="1674"/>
      <c r="K376" s="1673"/>
      <c r="L376" s="1674">
        <v>68.599999999999994</v>
      </c>
      <c r="M376" s="1673"/>
      <c r="N376" s="1675">
        <v>1876</v>
      </c>
    </row>
    <row r="377" spans="1:14" s="1" customFormat="1" ht="20.399999999999999" customHeight="1" x14ac:dyDescent="0.2">
      <c r="A377" s="1679"/>
      <c r="B377" s="1680"/>
      <c r="C377" s="2599" t="s">
        <v>59</v>
      </c>
      <c r="D377" s="2599"/>
      <c r="E377" s="2599"/>
      <c r="F377" s="1667"/>
      <c r="G377" s="1667"/>
      <c r="H377" s="1667"/>
      <c r="I377" s="1667"/>
      <c r="J377" s="1668"/>
      <c r="K377" s="1667"/>
      <c r="L377" s="1668">
        <v>400.16</v>
      </c>
      <c r="M377" s="1676"/>
      <c r="N377" s="1669"/>
    </row>
    <row r="378" spans="1:14" s="1" customFormat="1" ht="10.199999999999999" customHeight="1" x14ac:dyDescent="0.2">
      <c r="A378" s="1665" t="s">
        <v>58</v>
      </c>
      <c r="B378" s="1666" t="s">
        <v>101</v>
      </c>
      <c r="C378" s="2599" t="s">
        <v>102</v>
      </c>
      <c r="D378" s="2599"/>
      <c r="E378" s="2599"/>
      <c r="F378" s="1667" t="s">
        <v>98</v>
      </c>
      <c r="G378" s="1667"/>
      <c r="H378" s="1667"/>
      <c r="I378" s="1667" t="s">
        <v>64</v>
      </c>
      <c r="J378" s="1668"/>
      <c r="K378" s="1667"/>
      <c r="L378" s="1668"/>
      <c r="M378" s="1667"/>
      <c r="N378" s="1669"/>
    </row>
    <row r="379" spans="1:14" s="1" customFormat="1" ht="20.399999999999999" customHeight="1" x14ac:dyDescent="0.2">
      <c r="A379" s="1670"/>
      <c r="B379" s="1671" t="s">
        <v>160</v>
      </c>
      <c r="C379" s="2596" t="s">
        <v>161</v>
      </c>
      <c r="D379" s="2596"/>
      <c r="E379" s="2596"/>
      <c r="F379" s="2596"/>
      <c r="G379" s="2596"/>
      <c r="H379" s="2596"/>
      <c r="I379" s="2596"/>
      <c r="J379" s="2596"/>
      <c r="K379" s="2596"/>
      <c r="L379" s="2596"/>
      <c r="M379" s="2596"/>
      <c r="N379" s="2600"/>
    </row>
    <row r="380" spans="1:14" s="1" customFormat="1" ht="33.6" customHeight="1" x14ac:dyDescent="0.2">
      <c r="A380" s="1672"/>
      <c r="B380" s="1671" t="s">
        <v>44</v>
      </c>
      <c r="C380" s="2596" t="s">
        <v>48</v>
      </c>
      <c r="D380" s="2596"/>
      <c r="E380" s="2596"/>
      <c r="F380" s="1673"/>
      <c r="G380" s="1673"/>
      <c r="H380" s="1673"/>
      <c r="I380" s="1673"/>
      <c r="J380" s="1674">
        <v>10.5</v>
      </c>
      <c r="K380" s="1673" t="s">
        <v>162</v>
      </c>
      <c r="L380" s="1674">
        <v>81.900000000000006</v>
      </c>
      <c r="M380" s="1673" t="s">
        <v>1513</v>
      </c>
      <c r="N380" s="1675">
        <v>2239</v>
      </c>
    </row>
    <row r="381" spans="1:14" s="1" customFormat="1" ht="10.199999999999999" x14ac:dyDescent="0.2">
      <c r="A381" s="1672"/>
      <c r="B381" s="1671"/>
      <c r="C381" s="2596" t="s">
        <v>49</v>
      </c>
      <c r="D381" s="2596"/>
      <c r="E381" s="2596"/>
      <c r="F381" s="1673" t="s">
        <v>50</v>
      </c>
      <c r="G381" s="1673" t="s">
        <v>74</v>
      </c>
      <c r="H381" s="1673" t="s">
        <v>162</v>
      </c>
      <c r="I381" s="1673" t="s">
        <v>197</v>
      </c>
      <c r="J381" s="1674"/>
      <c r="K381" s="1673"/>
      <c r="L381" s="1674"/>
      <c r="M381" s="1673"/>
      <c r="N381" s="1675"/>
    </row>
    <row r="382" spans="1:14" s="1" customFormat="1" ht="10.199999999999999" x14ac:dyDescent="0.2">
      <c r="A382" s="1672"/>
      <c r="B382" s="1671"/>
      <c r="C382" s="2608" t="s">
        <v>52</v>
      </c>
      <c r="D382" s="2608"/>
      <c r="E382" s="2608"/>
      <c r="F382" s="1676"/>
      <c r="G382" s="1676"/>
      <c r="H382" s="1676"/>
      <c r="I382" s="1676"/>
      <c r="J382" s="1677">
        <v>10.5</v>
      </c>
      <c r="K382" s="1676"/>
      <c r="L382" s="1677">
        <v>81.900000000000006</v>
      </c>
      <c r="M382" s="1676"/>
      <c r="N382" s="1678"/>
    </row>
    <row r="383" spans="1:14" s="1" customFormat="1" ht="10.199999999999999" customHeight="1" x14ac:dyDescent="0.2">
      <c r="A383" s="1672"/>
      <c r="B383" s="1671"/>
      <c r="C383" s="2596" t="s">
        <v>53</v>
      </c>
      <c r="D383" s="2596"/>
      <c r="E383" s="2596"/>
      <c r="F383" s="1673"/>
      <c r="G383" s="1673"/>
      <c r="H383" s="1673"/>
      <c r="I383" s="1673"/>
      <c r="J383" s="1674"/>
      <c r="K383" s="1673"/>
      <c r="L383" s="1674">
        <v>81.900000000000006</v>
      </c>
      <c r="M383" s="1673"/>
      <c r="N383" s="1675">
        <v>2239</v>
      </c>
    </row>
    <row r="384" spans="1:14" s="1" customFormat="1" ht="20.399999999999999" x14ac:dyDescent="0.2">
      <c r="A384" s="1672"/>
      <c r="B384" s="1671" t="s">
        <v>2100</v>
      </c>
      <c r="C384" s="2596" t="s">
        <v>54</v>
      </c>
      <c r="D384" s="2596"/>
      <c r="E384" s="2596"/>
      <c r="F384" s="1673" t="s">
        <v>55</v>
      </c>
      <c r="G384" s="1673" t="s">
        <v>56</v>
      </c>
      <c r="H384" s="1673"/>
      <c r="I384" s="1673" t="s">
        <v>56</v>
      </c>
      <c r="J384" s="1674"/>
      <c r="K384" s="1673"/>
      <c r="L384" s="1674">
        <v>60.61</v>
      </c>
      <c r="M384" s="1673"/>
      <c r="N384" s="1675">
        <v>1657</v>
      </c>
    </row>
    <row r="385" spans="1:14" s="1" customFormat="1" ht="20.399999999999999" customHeight="1" x14ac:dyDescent="0.2">
      <c r="A385" s="1672"/>
      <c r="B385" s="1671" t="s">
        <v>2101</v>
      </c>
      <c r="C385" s="2596" t="s">
        <v>57</v>
      </c>
      <c r="D385" s="2596"/>
      <c r="E385" s="2596"/>
      <c r="F385" s="1673" t="s">
        <v>55</v>
      </c>
      <c r="G385" s="1673" t="s">
        <v>58</v>
      </c>
      <c r="H385" s="1673"/>
      <c r="I385" s="1673" t="s">
        <v>58</v>
      </c>
      <c r="J385" s="1674"/>
      <c r="K385" s="1673"/>
      <c r="L385" s="1674">
        <v>29.48</v>
      </c>
      <c r="M385" s="1673"/>
      <c r="N385" s="1675">
        <v>806</v>
      </c>
    </row>
    <row r="386" spans="1:14" s="1" customFormat="1" ht="20.399999999999999" customHeight="1" x14ac:dyDescent="0.2">
      <c r="A386" s="1679"/>
      <c r="B386" s="1680"/>
      <c r="C386" s="2599" t="s">
        <v>59</v>
      </c>
      <c r="D386" s="2599"/>
      <c r="E386" s="2599"/>
      <c r="F386" s="1667"/>
      <c r="G386" s="1667"/>
      <c r="H386" s="1667"/>
      <c r="I386" s="1667"/>
      <c r="J386" s="1668"/>
      <c r="K386" s="1667"/>
      <c r="L386" s="1668">
        <v>171.99</v>
      </c>
      <c r="M386" s="1676"/>
      <c r="N386" s="1669"/>
    </row>
    <row r="387" spans="1:14" s="1" customFormat="1" ht="10.199999999999999" customHeight="1" x14ac:dyDescent="0.2">
      <c r="A387" s="2625" t="s">
        <v>198</v>
      </c>
      <c r="B387" s="2626"/>
      <c r="C387" s="2626"/>
      <c r="D387" s="2626"/>
      <c r="E387" s="2626"/>
      <c r="F387" s="2626"/>
      <c r="G387" s="2626"/>
      <c r="H387" s="2626"/>
      <c r="I387" s="2626"/>
      <c r="J387" s="2626"/>
      <c r="K387" s="2626"/>
      <c r="L387" s="2626"/>
      <c r="M387" s="2626"/>
      <c r="N387" s="2627"/>
    </row>
    <row r="388" spans="1:14" s="1" customFormat="1" ht="10.199999999999999" customHeight="1" x14ac:dyDescent="0.2">
      <c r="A388" s="1665" t="s">
        <v>182</v>
      </c>
      <c r="B388" s="1666" t="s">
        <v>200</v>
      </c>
      <c r="C388" s="2599" t="s">
        <v>201</v>
      </c>
      <c r="D388" s="2599"/>
      <c r="E388" s="2599"/>
      <c r="F388" s="1667" t="s">
        <v>63</v>
      </c>
      <c r="G388" s="1667"/>
      <c r="H388" s="1667"/>
      <c r="I388" s="1667" t="s">
        <v>44</v>
      </c>
      <c r="J388" s="1668"/>
      <c r="K388" s="1667"/>
      <c r="L388" s="1668"/>
      <c r="M388" s="1667"/>
      <c r="N388" s="1669"/>
    </row>
    <row r="389" spans="1:14" s="1" customFormat="1" ht="20.399999999999999" customHeight="1" x14ac:dyDescent="0.2">
      <c r="A389" s="1670"/>
      <c r="B389" s="1671" t="s">
        <v>160</v>
      </c>
      <c r="C389" s="2596" t="s">
        <v>161</v>
      </c>
      <c r="D389" s="2596"/>
      <c r="E389" s="2596"/>
      <c r="F389" s="2596"/>
      <c r="G389" s="2596"/>
      <c r="H389" s="2596"/>
      <c r="I389" s="2596"/>
      <c r="J389" s="2596"/>
      <c r="K389" s="2596"/>
      <c r="L389" s="2596"/>
      <c r="M389" s="2596"/>
      <c r="N389" s="2600"/>
    </row>
    <row r="390" spans="1:14" s="1" customFormat="1" ht="37.200000000000003" customHeight="1" x14ac:dyDescent="0.2">
      <c r="A390" s="1672"/>
      <c r="B390" s="1671" t="s">
        <v>44</v>
      </c>
      <c r="C390" s="2596" t="s">
        <v>48</v>
      </c>
      <c r="D390" s="2596"/>
      <c r="E390" s="2596"/>
      <c r="F390" s="1673"/>
      <c r="G390" s="1673"/>
      <c r="H390" s="1673"/>
      <c r="I390" s="1673"/>
      <c r="J390" s="1674">
        <v>83.55</v>
      </c>
      <c r="K390" s="1673" t="s">
        <v>162</v>
      </c>
      <c r="L390" s="1674">
        <v>108.62</v>
      </c>
      <c r="M390" s="1673" t="s">
        <v>1513</v>
      </c>
      <c r="N390" s="1675">
        <v>2970</v>
      </c>
    </row>
    <row r="391" spans="1:14" s="1" customFormat="1" ht="10.199999999999999" x14ac:dyDescent="0.2">
      <c r="A391" s="1672"/>
      <c r="B391" s="1671"/>
      <c r="C391" s="2596" t="s">
        <v>49</v>
      </c>
      <c r="D391" s="2596"/>
      <c r="E391" s="2596"/>
      <c r="F391" s="1673" t="s">
        <v>50</v>
      </c>
      <c r="G391" s="1673" t="s">
        <v>202</v>
      </c>
      <c r="H391" s="1673" t="s">
        <v>162</v>
      </c>
      <c r="I391" s="1673" t="s">
        <v>181</v>
      </c>
      <c r="J391" s="1674"/>
      <c r="K391" s="1673"/>
      <c r="L391" s="1674"/>
      <c r="M391" s="1673"/>
      <c r="N391" s="1675"/>
    </row>
    <row r="392" spans="1:14" s="1" customFormat="1" ht="10.199999999999999" x14ac:dyDescent="0.2">
      <c r="A392" s="1672"/>
      <c r="B392" s="1671"/>
      <c r="C392" s="2608" t="s">
        <v>52</v>
      </c>
      <c r="D392" s="2608"/>
      <c r="E392" s="2608"/>
      <c r="F392" s="1676"/>
      <c r="G392" s="1676"/>
      <c r="H392" s="1676"/>
      <c r="I392" s="1676"/>
      <c r="J392" s="1677">
        <v>83.55</v>
      </c>
      <c r="K392" s="1676"/>
      <c r="L392" s="1677">
        <v>108.62</v>
      </c>
      <c r="M392" s="1676"/>
      <c r="N392" s="1678"/>
    </row>
    <row r="393" spans="1:14" s="1" customFormat="1" ht="10.199999999999999" customHeight="1" x14ac:dyDescent="0.2">
      <c r="A393" s="1672"/>
      <c r="B393" s="1671"/>
      <c r="C393" s="2596" t="s">
        <v>53</v>
      </c>
      <c r="D393" s="2596"/>
      <c r="E393" s="2596"/>
      <c r="F393" s="1673"/>
      <c r="G393" s="1673"/>
      <c r="H393" s="1673"/>
      <c r="I393" s="1673"/>
      <c r="J393" s="1674"/>
      <c r="K393" s="1673"/>
      <c r="L393" s="1674">
        <v>108.62</v>
      </c>
      <c r="M393" s="1673"/>
      <c r="N393" s="1675">
        <v>2970</v>
      </c>
    </row>
    <row r="394" spans="1:14" s="1" customFormat="1" ht="20.399999999999999" x14ac:dyDescent="0.2">
      <c r="A394" s="1672"/>
      <c r="B394" s="1671" t="s">
        <v>2100</v>
      </c>
      <c r="C394" s="2596" t="s">
        <v>54</v>
      </c>
      <c r="D394" s="2596"/>
      <c r="E394" s="2596"/>
      <c r="F394" s="1673" t="s">
        <v>55</v>
      </c>
      <c r="G394" s="1673" t="s">
        <v>56</v>
      </c>
      <c r="H394" s="1673"/>
      <c r="I394" s="1673" t="s">
        <v>56</v>
      </c>
      <c r="J394" s="1674"/>
      <c r="K394" s="1673"/>
      <c r="L394" s="1674">
        <v>80.38</v>
      </c>
      <c r="M394" s="1673"/>
      <c r="N394" s="1675">
        <v>2198</v>
      </c>
    </row>
    <row r="395" spans="1:14" s="1" customFormat="1" ht="20.399999999999999" customHeight="1" x14ac:dyDescent="0.2">
      <c r="A395" s="1672"/>
      <c r="B395" s="1671" t="s">
        <v>2101</v>
      </c>
      <c r="C395" s="2596" t="s">
        <v>57</v>
      </c>
      <c r="D395" s="2596"/>
      <c r="E395" s="2596"/>
      <c r="F395" s="1673" t="s">
        <v>55</v>
      </c>
      <c r="G395" s="1673" t="s">
        <v>58</v>
      </c>
      <c r="H395" s="1673"/>
      <c r="I395" s="1673" t="s">
        <v>58</v>
      </c>
      <c r="J395" s="1674"/>
      <c r="K395" s="1673"/>
      <c r="L395" s="1674">
        <v>39.1</v>
      </c>
      <c r="M395" s="1673"/>
      <c r="N395" s="1675">
        <v>1069</v>
      </c>
    </row>
    <row r="396" spans="1:14" s="1" customFormat="1" ht="20.399999999999999" customHeight="1" x14ac:dyDescent="0.2">
      <c r="A396" s="1679"/>
      <c r="B396" s="1680"/>
      <c r="C396" s="2599" t="s">
        <v>59</v>
      </c>
      <c r="D396" s="2599"/>
      <c r="E396" s="2599"/>
      <c r="F396" s="1667"/>
      <c r="G396" s="1667"/>
      <c r="H396" s="1667"/>
      <c r="I396" s="1667"/>
      <c r="J396" s="1668"/>
      <c r="K396" s="1667"/>
      <c r="L396" s="1668">
        <v>228.1</v>
      </c>
      <c r="M396" s="1676"/>
      <c r="N396" s="1669"/>
    </row>
    <row r="397" spans="1:14" s="1" customFormat="1" ht="10.199999999999999" customHeight="1" x14ac:dyDescent="0.2">
      <c r="A397" s="1681"/>
      <c r="B397" s="1680"/>
      <c r="C397" s="1680"/>
      <c r="D397" s="1680"/>
      <c r="E397" s="1680"/>
      <c r="F397" s="1681"/>
      <c r="G397" s="1681"/>
      <c r="H397" s="1681"/>
      <c r="I397" s="1681"/>
      <c r="J397" s="1682"/>
      <c r="K397" s="1681"/>
      <c r="L397" s="1682"/>
      <c r="M397" s="1673"/>
      <c r="N397" s="1682"/>
    </row>
    <row r="398" spans="1:14" s="1" customFormat="1" ht="10.199999999999999" x14ac:dyDescent="0.2">
      <c r="A398" s="1683"/>
      <c r="B398" s="1684"/>
      <c r="C398" s="2599" t="s">
        <v>203</v>
      </c>
      <c r="D398" s="2599"/>
      <c r="E398" s="2599"/>
      <c r="F398" s="2599"/>
      <c r="G398" s="2599"/>
      <c r="H398" s="2599"/>
      <c r="I398" s="2599"/>
      <c r="J398" s="2599"/>
      <c r="K398" s="2599"/>
      <c r="L398" s="1685"/>
      <c r="M398" s="1686"/>
      <c r="N398" s="1687"/>
    </row>
    <row r="399" spans="1:14" s="1" customFormat="1" ht="10.199999999999999" customHeight="1" x14ac:dyDescent="0.2">
      <c r="A399" s="1688"/>
      <c r="B399" s="1671"/>
      <c r="C399" s="2596" t="s">
        <v>144</v>
      </c>
      <c r="D399" s="2596"/>
      <c r="E399" s="2596"/>
      <c r="F399" s="2596"/>
      <c r="G399" s="2596"/>
      <c r="H399" s="2596"/>
      <c r="I399" s="2596"/>
      <c r="J399" s="2596"/>
      <c r="K399" s="2596"/>
      <c r="L399" s="1689">
        <v>3260.33</v>
      </c>
      <c r="M399" s="1690"/>
      <c r="N399" s="1691"/>
    </row>
    <row r="400" spans="1:14" s="1" customFormat="1" ht="10.199999999999999" customHeight="1" x14ac:dyDescent="0.2">
      <c r="A400" s="1688"/>
      <c r="B400" s="1671"/>
      <c r="C400" s="2596" t="s">
        <v>1437</v>
      </c>
      <c r="D400" s="2596"/>
      <c r="E400" s="2596"/>
      <c r="F400" s="2596"/>
      <c r="G400" s="2596"/>
      <c r="H400" s="2596"/>
      <c r="I400" s="2596"/>
      <c r="J400" s="2596"/>
      <c r="K400" s="2596"/>
      <c r="L400" s="1689"/>
      <c r="M400" s="1690"/>
      <c r="N400" s="1691"/>
    </row>
    <row r="401" spans="1:14" s="1" customFormat="1" ht="10.199999999999999" customHeight="1" x14ac:dyDescent="0.2">
      <c r="A401" s="1688"/>
      <c r="B401" s="1671"/>
      <c r="C401" s="2596" t="s">
        <v>145</v>
      </c>
      <c r="D401" s="2596"/>
      <c r="E401" s="2596"/>
      <c r="F401" s="2596"/>
      <c r="G401" s="2596"/>
      <c r="H401" s="2596"/>
      <c r="I401" s="2596"/>
      <c r="J401" s="2596"/>
      <c r="K401" s="2596"/>
      <c r="L401" s="1689">
        <v>3260.33</v>
      </c>
      <c r="M401" s="1690"/>
      <c r="N401" s="1691"/>
    </row>
    <row r="402" spans="1:14" s="1" customFormat="1" ht="10.199999999999999" customHeight="1" x14ac:dyDescent="0.2">
      <c r="A402" s="1688"/>
      <c r="B402" s="1671"/>
      <c r="C402" s="2596" t="s">
        <v>146</v>
      </c>
      <c r="D402" s="2596"/>
      <c r="E402" s="2596"/>
      <c r="F402" s="2596"/>
      <c r="G402" s="2596"/>
      <c r="H402" s="2596"/>
      <c r="I402" s="2596"/>
      <c r="J402" s="2596"/>
      <c r="K402" s="2596"/>
      <c r="L402" s="1689">
        <v>6846.7</v>
      </c>
      <c r="M402" s="1690"/>
      <c r="N402" s="1691"/>
    </row>
    <row r="403" spans="1:14" s="1" customFormat="1" ht="10.199999999999999" customHeight="1" x14ac:dyDescent="0.2">
      <c r="A403" s="1688"/>
      <c r="B403" s="1671"/>
      <c r="C403" s="2596" t="s">
        <v>147</v>
      </c>
      <c r="D403" s="2596"/>
      <c r="E403" s="2596"/>
      <c r="F403" s="2596"/>
      <c r="G403" s="2596"/>
      <c r="H403" s="2596"/>
      <c r="I403" s="2596"/>
      <c r="J403" s="2596"/>
      <c r="K403" s="2596"/>
      <c r="L403" s="1689">
        <v>6846.7</v>
      </c>
      <c r="M403" s="1690"/>
      <c r="N403" s="1691"/>
    </row>
    <row r="404" spans="1:14" s="1" customFormat="1" ht="10.199999999999999" customHeight="1" x14ac:dyDescent="0.2">
      <c r="A404" s="1688"/>
      <c r="B404" s="1671"/>
      <c r="C404" s="2596" t="s">
        <v>1507</v>
      </c>
      <c r="D404" s="2596"/>
      <c r="E404" s="2596"/>
      <c r="F404" s="2596"/>
      <c r="G404" s="2596"/>
      <c r="H404" s="2596"/>
      <c r="I404" s="2596"/>
      <c r="J404" s="2596"/>
      <c r="K404" s="2596"/>
      <c r="L404" s="1689"/>
      <c r="M404" s="1690"/>
      <c r="N404" s="1691"/>
    </row>
    <row r="405" spans="1:14" s="1" customFormat="1" ht="10.199999999999999" customHeight="1" x14ac:dyDescent="0.2">
      <c r="A405" s="1688"/>
      <c r="B405" s="1671"/>
      <c r="C405" s="2596" t="s">
        <v>148</v>
      </c>
      <c r="D405" s="2596"/>
      <c r="E405" s="2596"/>
      <c r="F405" s="2596"/>
      <c r="G405" s="2596"/>
      <c r="H405" s="2596"/>
      <c r="I405" s="2596"/>
      <c r="J405" s="2596"/>
      <c r="K405" s="2596"/>
      <c r="L405" s="1689">
        <v>3260.33</v>
      </c>
      <c r="M405" s="1690"/>
      <c r="N405" s="1691"/>
    </row>
    <row r="406" spans="1:14" s="1" customFormat="1" ht="10.199999999999999" customHeight="1" x14ac:dyDescent="0.2">
      <c r="A406" s="1688"/>
      <c r="B406" s="1671"/>
      <c r="C406" s="2596" t="s">
        <v>149</v>
      </c>
      <c r="D406" s="2596"/>
      <c r="E406" s="2596"/>
      <c r="F406" s="2596"/>
      <c r="G406" s="2596"/>
      <c r="H406" s="2596"/>
      <c r="I406" s="2596"/>
      <c r="J406" s="2596"/>
      <c r="K406" s="2596"/>
      <c r="L406" s="1689">
        <v>2412.65</v>
      </c>
      <c r="M406" s="1690"/>
      <c r="N406" s="1691"/>
    </row>
    <row r="407" spans="1:14" s="1" customFormat="1" ht="10.199999999999999" customHeight="1" x14ac:dyDescent="0.2">
      <c r="A407" s="1688"/>
      <c r="B407" s="1671"/>
      <c r="C407" s="2596" t="s">
        <v>150</v>
      </c>
      <c r="D407" s="2596"/>
      <c r="E407" s="2596"/>
      <c r="F407" s="2596"/>
      <c r="G407" s="2596"/>
      <c r="H407" s="2596"/>
      <c r="I407" s="2596"/>
      <c r="J407" s="2596"/>
      <c r="K407" s="2596"/>
      <c r="L407" s="1689">
        <v>1173.72</v>
      </c>
      <c r="M407" s="1690"/>
      <c r="N407" s="1691"/>
    </row>
    <row r="408" spans="1:14" s="1" customFormat="1" ht="10.199999999999999" customHeight="1" x14ac:dyDescent="0.2">
      <c r="A408" s="1688"/>
      <c r="B408" s="1671"/>
      <c r="C408" s="2596" t="s">
        <v>151</v>
      </c>
      <c r="D408" s="2596"/>
      <c r="E408" s="2596"/>
      <c r="F408" s="2596"/>
      <c r="G408" s="2596"/>
      <c r="H408" s="2596"/>
      <c r="I408" s="2596"/>
      <c r="J408" s="2596"/>
      <c r="K408" s="2596"/>
      <c r="L408" s="1689">
        <v>3260.33</v>
      </c>
      <c r="M408" s="1690"/>
      <c r="N408" s="1691"/>
    </row>
    <row r="409" spans="1:14" s="1" customFormat="1" ht="10.199999999999999" customHeight="1" x14ac:dyDescent="0.2">
      <c r="A409" s="1688"/>
      <c r="B409" s="1671"/>
      <c r="C409" s="2596" t="s">
        <v>152</v>
      </c>
      <c r="D409" s="2596"/>
      <c r="E409" s="2596"/>
      <c r="F409" s="2596"/>
      <c r="G409" s="2596"/>
      <c r="H409" s="2596"/>
      <c r="I409" s="2596"/>
      <c r="J409" s="2596"/>
      <c r="K409" s="2596"/>
      <c r="L409" s="1689">
        <v>2412.65</v>
      </c>
      <c r="M409" s="1690"/>
      <c r="N409" s="1691"/>
    </row>
    <row r="410" spans="1:14" s="1" customFormat="1" ht="10.199999999999999" customHeight="1" x14ac:dyDescent="0.2">
      <c r="A410" s="1688"/>
      <c r="B410" s="1671"/>
      <c r="C410" s="2596" t="s">
        <v>153</v>
      </c>
      <c r="D410" s="2596"/>
      <c r="E410" s="2596"/>
      <c r="F410" s="2596"/>
      <c r="G410" s="2596"/>
      <c r="H410" s="2596"/>
      <c r="I410" s="2596"/>
      <c r="J410" s="2596"/>
      <c r="K410" s="2596"/>
      <c r="L410" s="1689">
        <v>1173.72</v>
      </c>
      <c r="M410" s="1690"/>
      <c r="N410" s="1691"/>
    </row>
    <row r="411" spans="1:14" s="1" customFormat="1" ht="10.199999999999999" customHeight="1" x14ac:dyDescent="0.2">
      <c r="A411" s="1688"/>
      <c r="B411" s="1682"/>
      <c r="C411" s="2601" t="s">
        <v>204</v>
      </c>
      <c r="D411" s="2601"/>
      <c r="E411" s="2601"/>
      <c r="F411" s="2601"/>
      <c r="G411" s="2601"/>
      <c r="H411" s="2601"/>
      <c r="I411" s="2601"/>
      <c r="J411" s="2601"/>
      <c r="K411" s="2601"/>
      <c r="L411" s="1692">
        <v>6846.7</v>
      </c>
      <c r="M411" s="1693"/>
      <c r="N411" s="1694"/>
    </row>
    <row r="412" spans="1:14" s="1" customFormat="1" ht="10.199999999999999" customHeight="1" x14ac:dyDescent="0.2">
      <c r="A412" s="2619" t="s">
        <v>205</v>
      </c>
      <c r="B412" s="2620"/>
      <c r="C412" s="2620"/>
      <c r="D412" s="2620"/>
      <c r="E412" s="2620"/>
      <c r="F412" s="2620"/>
      <c r="G412" s="2620"/>
      <c r="H412" s="2620"/>
      <c r="I412" s="2620"/>
      <c r="J412" s="2620"/>
      <c r="K412" s="2620"/>
      <c r="L412" s="2620"/>
      <c r="M412" s="2620"/>
      <c r="N412" s="2621"/>
    </row>
    <row r="413" spans="1:14" s="1" customFormat="1" ht="12" customHeight="1" x14ac:dyDescent="0.2">
      <c r="A413" s="1665" t="s">
        <v>185</v>
      </c>
      <c r="B413" s="1666" t="s">
        <v>207</v>
      </c>
      <c r="C413" s="2599" t="s">
        <v>208</v>
      </c>
      <c r="D413" s="2599"/>
      <c r="E413" s="2599"/>
      <c r="F413" s="1667" t="s">
        <v>47</v>
      </c>
      <c r="G413" s="1667"/>
      <c r="H413" s="1667"/>
      <c r="I413" s="1667" t="s">
        <v>135</v>
      </c>
      <c r="J413" s="1668"/>
      <c r="K413" s="1667"/>
      <c r="L413" s="1668"/>
      <c r="M413" s="1667"/>
      <c r="N413" s="1669"/>
    </row>
    <row r="414" spans="1:14" s="1" customFormat="1" ht="47.4" customHeight="1" x14ac:dyDescent="0.2">
      <c r="A414" s="1670"/>
      <c r="B414" s="1671" t="s">
        <v>160</v>
      </c>
      <c r="C414" s="2596" t="s">
        <v>161</v>
      </c>
      <c r="D414" s="2596"/>
      <c r="E414" s="2596"/>
      <c r="F414" s="2596"/>
      <c r="G414" s="2596"/>
      <c r="H414" s="2596"/>
      <c r="I414" s="2596"/>
      <c r="J414" s="2596"/>
      <c r="K414" s="2596"/>
      <c r="L414" s="2596"/>
      <c r="M414" s="2596"/>
      <c r="N414" s="2600"/>
    </row>
    <row r="415" spans="1:14" s="1" customFormat="1" ht="33" customHeight="1" x14ac:dyDescent="0.2">
      <c r="A415" s="1672"/>
      <c r="B415" s="1671" t="s">
        <v>44</v>
      </c>
      <c r="C415" s="2596" t="s">
        <v>48</v>
      </c>
      <c r="D415" s="2596"/>
      <c r="E415" s="2596"/>
      <c r="F415" s="1673"/>
      <c r="G415" s="1673"/>
      <c r="H415" s="1673"/>
      <c r="I415" s="1673"/>
      <c r="J415" s="1674">
        <v>93.01</v>
      </c>
      <c r="K415" s="1673" t="s">
        <v>162</v>
      </c>
      <c r="L415" s="1674">
        <v>2781</v>
      </c>
      <c r="M415" s="1673" t="s">
        <v>1513</v>
      </c>
      <c r="N415" s="1675">
        <v>76033</v>
      </c>
    </row>
    <row r="416" spans="1:14" s="1" customFormat="1" ht="10.199999999999999" x14ac:dyDescent="0.2">
      <c r="A416" s="1672"/>
      <c r="B416" s="1671"/>
      <c r="C416" s="2596" t="s">
        <v>49</v>
      </c>
      <c r="D416" s="2596"/>
      <c r="E416" s="2596"/>
      <c r="F416" s="1673" t="s">
        <v>50</v>
      </c>
      <c r="G416" s="1673" t="s">
        <v>179</v>
      </c>
      <c r="H416" s="1673" t="s">
        <v>162</v>
      </c>
      <c r="I416" s="1673" t="s">
        <v>209</v>
      </c>
      <c r="J416" s="1674"/>
      <c r="K416" s="1673"/>
      <c r="L416" s="1674"/>
      <c r="M416" s="1673"/>
      <c r="N416" s="1675"/>
    </row>
    <row r="417" spans="1:14" s="1" customFormat="1" ht="10.199999999999999" x14ac:dyDescent="0.2">
      <c r="A417" s="1672"/>
      <c r="B417" s="1671"/>
      <c r="C417" s="2608" t="s">
        <v>52</v>
      </c>
      <c r="D417" s="2608"/>
      <c r="E417" s="2608"/>
      <c r="F417" s="1676"/>
      <c r="G417" s="1676"/>
      <c r="H417" s="1676"/>
      <c r="I417" s="1676"/>
      <c r="J417" s="1677">
        <v>93.01</v>
      </c>
      <c r="K417" s="1676"/>
      <c r="L417" s="1677">
        <v>2781</v>
      </c>
      <c r="M417" s="1676"/>
      <c r="N417" s="1678"/>
    </row>
    <row r="418" spans="1:14" s="1" customFormat="1" ht="10.199999999999999" customHeight="1" x14ac:dyDescent="0.2">
      <c r="A418" s="1672"/>
      <c r="B418" s="1671"/>
      <c r="C418" s="2596" t="s">
        <v>53</v>
      </c>
      <c r="D418" s="2596"/>
      <c r="E418" s="2596"/>
      <c r="F418" s="1673"/>
      <c r="G418" s="1673"/>
      <c r="H418" s="1673"/>
      <c r="I418" s="1673"/>
      <c r="J418" s="1674"/>
      <c r="K418" s="1673"/>
      <c r="L418" s="1674">
        <v>2781</v>
      </c>
      <c r="M418" s="1673"/>
      <c r="N418" s="1675">
        <v>76033</v>
      </c>
    </row>
    <row r="419" spans="1:14" s="1" customFormat="1" ht="20.399999999999999" x14ac:dyDescent="0.2">
      <c r="A419" s="1672"/>
      <c r="B419" s="1671" t="s">
        <v>2100</v>
      </c>
      <c r="C419" s="2596" t="s">
        <v>54</v>
      </c>
      <c r="D419" s="2596"/>
      <c r="E419" s="2596"/>
      <c r="F419" s="1673" t="s">
        <v>55</v>
      </c>
      <c r="G419" s="1673" t="s">
        <v>56</v>
      </c>
      <c r="H419" s="1673"/>
      <c r="I419" s="1673" t="s">
        <v>56</v>
      </c>
      <c r="J419" s="1674"/>
      <c r="K419" s="1673"/>
      <c r="L419" s="1674">
        <v>2057.94</v>
      </c>
      <c r="M419" s="1673"/>
      <c r="N419" s="1675">
        <v>56264</v>
      </c>
    </row>
    <row r="420" spans="1:14" s="1" customFormat="1" ht="20.399999999999999" customHeight="1" x14ac:dyDescent="0.2">
      <c r="A420" s="1672"/>
      <c r="B420" s="1671" t="s">
        <v>2101</v>
      </c>
      <c r="C420" s="2596" t="s">
        <v>57</v>
      </c>
      <c r="D420" s="2596"/>
      <c r="E420" s="2596"/>
      <c r="F420" s="1673" t="s">
        <v>55</v>
      </c>
      <c r="G420" s="1673" t="s">
        <v>58</v>
      </c>
      <c r="H420" s="1673"/>
      <c r="I420" s="1673" t="s">
        <v>58</v>
      </c>
      <c r="J420" s="1674"/>
      <c r="K420" s="1673"/>
      <c r="L420" s="1674">
        <v>1001.16</v>
      </c>
      <c r="M420" s="1673"/>
      <c r="N420" s="1675">
        <v>27372</v>
      </c>
    </row>
    <row r="421" spans="1:14" s="1" customFormat="1" ht="20.399999999999999" customHeight="1" x14ac:dyDescent="0.2">
      <c r="A421" s="1679"/>
      <c r="B421" s="1680"/>
      <c r="C421" s="2599" t="s">
        <v>59</v>
      </c>
      <c r="D421" s="2599"/>
      <c r="E421" s="2599"/>
      <c r="F421" s="1667"/>
      <c r="G421" s="1667"/>
      <c r="H421" s="1667"/>
      <c r="I421" s="1667"/>
      <c r="J421" s="1668"/>
      <c r="K421" s="1667"/>
      <c r="L421" s="1668">
        <v>5840.1</v>
      </c>
      <c r="M421" s="1676"/>
      <c r="N421" s="1669"/>
    </row>
    <row r="422" spans="1:14" s="1" customFormat="1" ht="10.199999999999999" customHeight="1" x14ac:dyDescent="0.2">
      <c r="A422" s="1665" t="s">
        <v>187</v>
      </c>
      <c r="B422" s="1666" t="s">
        <v>211</v>
      </c>
      <c r="C422" s="2599" t="s">
        <v>212</v>
      </c>
      <c r="D422" s="2599"/>
      <c r="E422" s="2599"/>
      <c r="F422" s="1667" t="s">
        <v>47</v>
      </c>
      <c r="G422" s="1667"/>
      <c r="H422" s="1667"/>
      <c r="I422" s="1667" t="s">
        <v>129</v>
      </c>
      <c r="J422" s="1668"/>
      <c r="K422" s="1667"/>
      <c r="L422" s="1668"/>
      <c r="M422" s="1667"/>
      <c r="N422" s="1669"/>
    </row>
    <row r="423" spans="1:14" s="1" customFormat="1" ht="33" customHeight="1" x14ac:dyDescent="0.2">
      <c r="A423" s="1670"/>
      <c r="B423" s="1671" t="s">
        <v>160</v>
      </c>
      <c r="C423" s="2596" t="s">
        <v>161</v>
      </c>
      <c r="D423" s="2596"/>
      <c r="E423" s="2596"/>
      <c r="F423" s="2596"/>
      <c r="G423" s="2596"/>
      <c r="H423" s="2596"/>
      <c r="I423" s="2596"/>
      <c r="J423" s="2596"/>
      <c r="K423" s="2596"/>
      <c r="L423" s="2596"/>
      <c r="M423" s="2596"/>
      <c r="N423" s="2600"/>
    </row>
    <row r="424" spans="1:14" s="1" customFormat="1" ht="33.6" customHeight="1" x14ac:dyDescent="0.2">
      <c r="A424" s="1672"/>
      <c r="B424" s="1671" t="s">
        <v>44</v>
      </c>
      <c r="C424" s="2596" t="s">
        <v>48</v>
      </c>
      <c r="D424" s="2596"/>
      <c r="E424" s="2596"/>
      <c r="F424" s="1673"/>
      <c r="G424" s="1673"/>
      <c r="H424" s="1673"/>
      <c r="I424" s="1673"/>
      <c r="J424" s="1674">
        <v>12.21</v>
      </c>
      <c r="K424" s="1673" t="s">
        <v>162</v>
      </c>
      <c r="L424" s="1674">
        <v>317.45999999999998</v>
      </c>
      <c r="M424" s="1673" t="s">
        <v>1513</v>
      </c>
      <c r="N424" s="1675">
        <v>8679</v>
      </c>
    </row>
    <row r="425" spans="1:14" s="1" customFormat="1" ht="10.199999999999999" x14ac:dyDescent="0.2">
      <c r="A425" s="1672"/>
      <c r="B425" s="1671"/>
      <c r="C425" s="2596" t="s">
        <v>49</v>
      </c>
      <c r="D425" s="2596"/>
      <c r="E425" s="2596"/>
      <c r="F425" s="1673" t="s">
        <v>50</v>
      </c>
      <c r="G425" s="1673" t="s">
        <v>162</v>
      </c>
      <c r="H425" s="1673" t="s">
        <v>162</v>
      </c>
      <c r="I425" s="1673" t="s">
        <v>213</v>
      </c>
      <c r="J425" s="1674"/>
      <c r="K425" s="1673"/>
      <c r="L425" s="1674"/>
      <c r="M425" s="1673"/>
      <c r="N425" s="1675"/>
    </row>
    <row r="426" spans="1:14" s="1" customFormat="1" ht="10.199999999999999" x14ac:dyDescent="0.2">
      <c r="A426" s="1672"/>
      <c r="B426" s="1671"/>
      <c r="C426" s="2608" t="s">
        <v>52</v>
      </c>
      <c r="D426" s="2608"/>
      <c r="E426" s="2608"/>
      <c r="F426" s="1676"/>
      <c r="G426" s="1676"/>
      <c r="H426" s="1676"/>
      <c r="I426" s="1676"/>
      <c r="J426" s="1677">
        <v>12.21</v>
      </c>
      <c r="K426" s="1676"/>
      <c r="L426" s="1677">
        <v>317.45999999999998</v>
      </c>
      <c r="M426" s="1676"/>
      <c r="N426" s="1678"/>
    </row>
    <row r="427" spans="1:14" s="1" customFormat="1" ht="10.199999999999999" customHeight="1" x14ac:dyDescent="0.2">
      <c r="A427" s="1672"/>
      <c r="B427" s="1671"/>
      <c r="C427" s="2596" t="s">
        <v>53</v>
      </c>
      <c r="D427" s="2596"/>
      <c r="E427" s="2596"/>
      <c r="F427" s="1673"/>
      <c r="G427" s="1673"/>
      <c r="H427" s="1673"/>
      <c r="I427" s="1673"/>
      <c r="J427" s="1674"/>
      <c r="K427" s="1673"/>
      <c r="L427" s="1674">
        <v>317.45999999999998</v>
      </c>
      <c r="M427" s="1673"/>
      <c r="N427" s="1675">
        <v>8679</v>
      </c>
    </row>
    <row r="428" spans="1:14" s="1" customFormat="1" ht="20.399999999999999" x14ac:dyDescent="0.2">
      <c r="A428" s="1672"/>
      <c r="B428" s="1671" t="s">
        <v>2100</v>
      </c>
      <c r="C428" s="2596" t="s">
        <v>54</v>
      </c>
      <c r="D428" s="2596"/>
      <c r="E428" s="2596"/>
      <c r="F428" s="1673" t="s">
        <v>55</v>
      </c>
      <c r="G428" s="1673" t="s">
        <v>56</v>
      </c>
      <c r="H428" s="1673"/>
      <c r="I428" s="1673" t="s">
        <v>56</v>
      </c>
      <c r="J428" s="1674"/>
      <c r="K428" s="1673"/>
      <c r="L428" s="1674">
        <v>234.92</v>
      </c>
      <c r="M428" s="1673"/>
      <c r="N428" s="1675">
        <v>6422</v>
      </c>
    </row>
    <row r="429" spans="1:14" s="1" customFormat="1" ht="20.399999999999999" customHeight="1" x14ac:dyDescent="0.2">
      <c r="A429" s="1672"/>
      <c r="B429" s="1671" t="s">
        <v>2101</v>
      </c>
      <c r="C429" s="2596" t="s">
        <v>57</v>
      </c>
      <c r="D429" s="2596"/>
      <c r="E429" s="2596"/>
      <c r="F429" s="1673" t="s">
        <v>55</v>
      </c>
      <c r="G429" s="1673" t="s">
        <v>58</v>
      </c>
      <c r="H429" s="1673"/>
      <c r="I429" s="1673" t="s">
        <v>58</v>
      </c>
      <c r="J429" s="1674"/>
      <c r="K429" s="1673"/>
      <c r="L429" s="1674">
        <v>114.29</v>
      </c>
      <c r="M429" s="1673"/>
      <c r="N429" s="1675">
        <v>3124</v>
      </c>
    </row>
    <row r="430" spans="1:14" s="1" customFormat="1" ht="20.399999999999999" customHeight="1" x14ac:dyDescent="0.2">
      <c r="A430" s="1679"/>
      <c r="B430" s="1680"/>
      <c r="C430" s="2599" t="s">
        <v>59</v>
      </c>
      <c r="D430" s="2599"/>
      <c r="E430" s="2599"/>
      <c r="F430" s="1667"/>
      <c r="G430" s="1667"/>
      <c r="H430" s="1667"/>
      <c r="I430" s="1667"/>
      <c r="J430" s="1668"/>
      <c r="K430" s="1667"/>
      <c r="L430" s="1668">
        <v>666.67</v>
      </c>
      <c r="M430" s="1676"/>
      <c r="N430" s="1669"/>
    </row>
    <row r="431" spans="1:14" s="1" customFormat="1" ht="10.199999999999999" customHeight="1" x14ac:dyDescent="0.2">
      <c r="A431" s="1665" t="s">
        <v>189</v>
      </c>
      <c r="B431" s="1666" t="s">
        <v>200</v>
      </c>
      <c r="C431" s="2599" t="s">
        <v>201</v>
      </c>
      <c r="D431" s="2599"/>
      <c r="E431" s="2599"/>
      <c r="F431" s="1667" t="s">
        <v>63</v>
      </c>
      <c r="G431" s="1667"/>
      <c r="H431" s="1667"/>
      <c r="I431" s="1667" t="s">
        <v>60</v>
      </c>
      <c r="J431" s="1668"/>
      <c r="K431" s="1667"/>
      <c r="L431" s="1668"/>
      <c r="M431" s="1667"/>
      <c r="N431" s="1669"/>
    </row>
    <row r="432" spans="1:14" s="1" customFormat="1" ht="20.399999999999999" customHeight="1" x14ac:dyDescent="0.2">
      <c r="A432" s="1670"/>
      <c r="B432" s="1671" t="s">
        <v>160</v>
      </c>
      <c r="C432" s="2596" t="s">
        <v>161</v>
      </c>
      <c r="D432" s="2596"/>
      <c r="E432" s="2596"/>
      <c r="F432" s="2596"/>
      <c r="G432" s="2596"/>
      <c r="H432" s="2596"/>
      <c r="I432" s="2596"/>
      <c r="J432" s="2596"/>
      <c r="K432" s="2596"/>
      <c r="L432" s="2596"/>
      <c r="M432" s="2596"/>
      <c r="N432" s="2600"/>
    </row>
    <row r="433" spans="1:14" s="1" customFormat="1" ht="34.200000000000003" customHeight="1" x14ac:dyDescent="0.2">
      <c r="A433" s="1672"/>
      <c r="B433" s="1671" t="s">
        <v>44</v>
      </c>
      <c r="C433" s="2596" t="s">
        <v>48</v>
      </c>
      <c r="D433" s="2596"/>
      <c r="E433" s="2596"/>
      <c r="F433" s="1673"/>
      <c r="G433" s="1673"/>
      <c r="H433" s="1673"/>
      <c r="I433" s="1673"/>
      <c r="J433" s="1674">
        <v>83.55</v>
      </c>
      <c r="K433" s="1673" t="s">
        <v>162</v>
      </c>
      <c r="L433" s="1674">
        <v>217.23</v>
      </c>
      <c r="M433" s="1673" t="s">
        <v>1513</v>
      </c>
      <c r="N433" s="1675">
        <v>5939</v>
      </c>
    </row>
    <row r="434" spans="1:14" s="1" customFormat="1" ht="10.199999999999999" x14ac:dyDescent="0.2">
      <c r="A434" s="1672"/>
      <c r="B434" s="1671"/>
      <c r="C434" s="2596" t="s">
        <v>49</v>
      </c>
      <c r="D434" s="2596"/>
      <c r="E434" s="2596"/>
      <c r="F434" s="1673" t="s">
        <v>50</v>
      </c>
      <c r="G434" s="1673" t="s">
        <v>202</v>
      </c>
      <c r="H434" s="1673" t="s">
        <v>162</v>
      </c>
      <c r="I434" s="1673" t="s">
        <v>165</v>
      </c>
      <c r="J434" s="1674"/>
      <c r="K434" s="1673"/>
      <c r="L434" s="1674"/>
      <c r="M434" s="1673"/>
      <c r="N434" s="1675"/>
    </row>
    <row r="435" spans="1:14" s="1" customFormat="1" ht="10.199999999999999" x14ac:dyDescent="0.2">
      <c r="A435" s="1672"/>
      <c r="B435" s="1671"/>
      <c r="C435" s="2608" t="s">
        <v>52</v>
      </c>
      <c r="D435" s="2608"/>
      <c r="E435" s="2608"/>
      <c r="F435" s="1676"/>
      <c r="G435" s="1676"/>
      <c r="H435" s="1676"/>
      <c r="I435" s="1676"/>
      <c r="J435" s="1677">
        <v>83.55</v>
      </c>
      <c r="K435" s="1676"/>
      <c r="L435" s="1677">
        <v>217.23</v>
      </c>
      <c r="M435" s="1676"/>
      <c r="N435" s="1678"/>
    </row>
    <row r="436" spans="1:14" s="1" customFormat="1" ht="10.199999999999999" customHeight="1" x14ac:dyDescent="0.2">
      <c r="A436" s="1672"/>
      <c r="B436" s="1671"/>
      <c r="C436" s="2596" t="s">
        <v>53</v>
      </c>
      <c r="D436" s="2596"/>
      <c r="E436" s="2596"/>
      <c r="F436" s="1673"/>
      <c r="G436" s="1673"/>
      <c r="H436" s="1673"/>
      <c r="I436" s="1673"/>
      <c r="J436" s="1674"/>
      <c r="K436" s="1673"/>
      <c r="L436" s="1674">
        <v>217.23</v>
      </c>
      <c r="M436" s="1673"/>
      <c r="N436" s="1675">
        <v>5939</v>
      </c>
    </row>
    <row r="437" spans="1:14" s="1" customFormat="1" ht="20.399999999999999" x14ac:dyDescent="0.2">
      <c r="A437" s="1672"/>
      <c r="B437" s="1671" t="s">
        <v>2100</v>
      </c>
      <c r="C437" s="2596" t="s">
        <v>54</v>
      </c>
      <c r="D437" s="2596"/>
      <c r="E437" s="2596"/>
      <c r="F437" s="1673" t="s">
        <v>55</v>
      </c>
      <c r="G437" s="1673" t="s">
        <v>56</v>
      </c>
      <c r="H437" s="1673"/>
      <c r="I437" s="1673" t="s">
        <v>56</v>
      </c>
      <c r="J437" s="1674"/>
      <c r="K437" s="1673"/>
      <c r="L437" s="1674">
        <v>160.75</v>
      </c>
      <c r="M437" s="1673"/>
      <c r="N437" s="1675">
        <v>4395</v>
      </c>
    </row>
    <row r="438" spans="1:14" s="1" customFormat="1" ht="20.399999999999999" customHeight="1" x14ac:dyDescent="0.2">
      <c r="A438" s="1672"/>
      <c r="B438" s="1671" t="s">
        <v>2101</v>
      </c>
      <c r="C438" s="2596" t="s">
        <v>57</v>
      </c>
      <c r="D438" s="2596"/>
      <c r="E438" s="2596"/>
      <c r="F438" s="1673" t="s">
        <v>55</v>
      </c>
      <c r="G438" s="1673" t="s">
        <v>58</v>
      </c>
      <c r="H438" s="1673"/>
      <c r="I438" s="1673" t="s">
        <v>58</v>
      </c>
      <c r="J438" s="1674"/>
      <c r="K438" s="1673"/>
      <c r="L438" s="1674">
        <v>78.2</v>
      </c>
      <c r="M438" s="1673"/>
      <c r="N438" s="1675">
        <v>2138</v>
      </c>
    </row>
    <row r="439" spans="1:14" s="1" customFormat="1" ht="20.399999999999999" customHeight="1" x14ac:dyDescent="0.2">
      <c r="A439" s="1679"/>
      <c r="B439" s="1680"/>
      <c r="C439" s="2599" t="s">
        <v>59</v>
      </c>
      <c r="D439" s="2599"/>
      <c r="E439" s="2599"/>
      <c r="F439" s="1667"/>
      <c r="G439" s="1667"/>
      <c r="H439" s="1667"/>
      <c r="I439" s="1667"/>
      <c r="J439" s="1668"/>
      <c r="K439" s="1667"/>
      <c r="L439" s="1668">
        <v>456.18</v>
      </c>
      <c r="M439" s="1676"/>
      <c r="N439" s="1669"/>
    </row>
    <row r="440" spans="1:14" s="1" customFormat="1" ht="10.199999999999999" customHeight="1" x14ac:dyDescent="0.2">
      <c r="A440" s="1665" t="s">
        <v>194</v>
      </c>
      <c r="B440" s="1666" t="s">
        <v>216</v>
      </c>
      <c r="C440" s="2599" t="s">
        <v>217</v>
      </c>
      <c r="D440" s="2599"/>
      <c r="E440" s="2599"/>
      <c r="F440" s="1667" t="s">
        <v>63</v>
      </c>
      <c r="G440" s="1667"/>
      <c r="H440" s="1667"/>
      <c r="I440" s="1667" t="s">
        <v>199</v>
      </c>
      <c r="J440" s="1668"/>
      <c r="K440" s="1667"/>
      <c r="L440" s="1668"/>
      <c r="M440" s="1667"/>
      <c r="N440" s="1669"/>
    </row>
    <row r="441" spans="1:14" s="1" customFormat="1" ht="22.8" customHeight="1" x14ac:dyDescent="0.2">
      <c r="A441" s="1670"/>
      <c r="B441" s="1671" t="s">
        <v>160</v>
      </c>
      <c r="C441" s="2596" t="s">
        <v>161</v>
      </c>
      <c r="D441" s="2596"/>
      <c r="E441" s="2596"/>
      <c r="F441" s="2596"/>
      <c r="G441" s="2596"/>
      <c r="H441" s="2596"/>
      <c r="I441" s="2596"/>
      <c r="J441" s="2596"/>
      <c r="K441" s="2596"/>
      <c r="L441" s="2596"/>
      <c r="M441" s="2596"/>
      <c r="N441" s="2600"/>
    </row>
    <row r="442" spans="1:14" s="1" customFormat="1" ht="36.6" customHeight="1" x14ac:dyDescent="0.2">
      <c r="A442" s="1672"/>
      <c r="B442" s="1671" t="s">
        <v>44</v>
      </c>
      <c r="C442" s="2596" t="s">
        <v>48</v>
      </c>
      <c r="D442" s="2596"/>
      <c r="E442" s="2596"/>
      <c r="F442" s="1673"/>
      <c r="G442" s="1673"/>
      <c r="H442" s="1673"/>
      <c r="I442" s="1673"/>
      <c r="J442" s="1674">
        <v>19.63</v>
      </c>
      <c r="K442" s="1673" t="s">
        <v>162</v>
      </c>
      <c r="L442" s="1674">
        <v>1097.32</v>
      </c>
      <c r="M442" s="1673" t="s">
        <v>1513</v>
      </c>
      <c r="N442" s="1675">
        <v>30001</v>
      </c>
    </row>
    <row r="443" spans="1:14" s="1" customFormat="1" ht="10.199999999999999" x14ac:dyDescent="0.2">
      <c r="A443" s="1672"/>
      <c r="B443" s="1671"/>
      <c r="C443" s="2596" t="s">
        <v>49</v>
      </c>
      <c r="D443" s="2596"/>
      <c r="E443" s="2596"/>
      <c r="F443" s="1673" t="s">
        <v>50</v>
      </c>
      <c r="G443" s="1673" t="s">
        <v>85</v>
      </c>
      <c r="H443" s="1673" t="s">
        <v>162</v>
      </c>
      <c r="I443" s="1673" t="s">
        <v>218</v>
      </c>
      <c r="J443" s="1674"/>
      <c r="K443" s="1673"/>
      <c r="L443" s="1674"/>
      <c r="M443" s="1673"/>
      <c r="N443" s="1675"/>
    </row>
    <row r="444" spans="1:14" s="1" customFormat="1" ht="10.199999999999999" x14ac:dyDescent="0.2">
      <c r="A444" s="1672"/>
      <c r="B444" s="1671"/>
      <c r="C444" s="2608" t="s">
        <v>52</v>
      </c>
      <c r="D444" s="2608"/>
      <c r="E444" s="2608"/>
      <c r="F444" s="1676"/>
      <c r="G444" s="1676"/>
      <c r="H444" s="1676"/>
      <c r="I444" s="1676"/>
      <c r="J444" s="1677">
        <v>19.63</v>
      </c>
      <c r="K444" s="1676"/>
      <c r="L444" s="1677">
        <v>1097.32</v>
      </c>
      <c r="M444" s="1676"/>
      <c r="N444" s="1678"/>
    </row>
    <row r="445" spans="1:14" s="1" customFormat="1" ht="10.199999999999999" customHeight="1" x14ac:dyDescent="0.2">
      <c r="A445" s="1672"/>
      <c r="B445" s="1671"/>
      <c r="C445" s="2596" t="s">
        <v>53</v>
      </c>
      <c r="D445" s="2596"/>
      <c r="E445" s="2596"/>
      <c r="F445" s="1673"/>
      <c r="G445" s="1673"/>
      <c r="H445" s="1673"/>
      <c r="I445" s="1673"/>
      <c r="J445" s="1674"/>
      <c r="K445" s="1673"/>
      <c r="L445" s="1674">
        <v>1097.32</v>
      </c>
      <c r="M445" s="1673"/>
      <c r="N445" s="1675">
        <v>30001</v>
      </c>
    </row>
    <row r="446" spans="1:14" s="1" customFormat="1" ht="20.399999999999999" x14ac:dyDescent="0.2">
      <c r="A446" s="1672"/>
      <c r="B446" s="1671" t="s">
        <v>2100</v>
      </c>
      <c r="C446" s="2596" t="s">
        <v>54</v>
      </c>
      <c r="D446" s="2596"/>
      <c r="E446" s="2596"/>
      <c r="F446" s="1673" t="s">
        <v>55</v>
      </c>
      <c r="G446" s="1673" t="s">
        <v>56</v>
      </c>
      <c r="H446" s="1673"/>
      <c r="I446" s="1673" t="s">
        <v>56</v>
      </c>
      <c r="J446" s="1674"/>
      <c r="K446" s="1673"/>
      <c r="L446" s="1674">
        <v>812.02</v>
      </c>
      <c r="M446" s="1673"/>
      <c r="N446" s="1675">
        <v>22201</v>
      </c>
    </row>
    <row r="447" spans="1:14" s="1" customFormat="1" ht="20.399999999999999" customHeight="1" x14ac:dyDescent="0.2">
      <c r="A447" s="1672"/>
      <c r="B447" s="1671" t="s">
        <v>2101</v>
      </c>
      <c r="C447" s="2596" t="s">
        <v>57</v>
      </c>
      <c r="D447" s="2596"/>
      <c r="E447" s="2596"/>
      <c r="F447" s="1673" t="s">
        <v>55</v>
      </c>
      <c r="G447" s="1673" t="s">
        <v>58</v>
      </c>
      <c r="H447" s="1673"/>
      <c r="I447" s="1673" t="s">
        <v>58</v>
      </c>
      <c r="J447" s="1674"/>
      <c r="K447" s="1673"/>
      <c r="L447" s="1674">
        <v>395.04</v>
      </c>
      <c r="M447" s="1673"/>
      <c r="N447" s="1675">
        <v>10800</v>
      </c>
    </row>
    <row r="448" spans="1:14" s="1" customFormat="1" ht="20.399999999999999" customHeight="1" x14ac:dyDescent="0.2">
      <c r="A448" s="1679"/>
      <c r="B448" s="1680"/>
      <c r="C448" s="2599" t="s">
        <v>59</v>
      </c>
      <c r="D448" s="2599"/>
      <c r="E448" s="2599"/>
      <c r="F448" s="1667"/>
      <c r="G448" s="1667"/>
      <c r="H448" s="1667"/>
      <c r="I448" s="1667"/>
      <c r="J448" s="1668"/>
      <c r="K448" s="1667"/>
      <c r="L448" s="1668">
        <v>2304.38</v>
      </c>
      <c r="M448" s="1676"/>
      <c r="N448" s="1669"/>
    </row>
    <row r="449" spans="1:14" s="1" customFormat="1" ht="10.199999999999999" customHeight="1" x14ac:dyDescent="0.2">
      <c r="A449" s="1681"/>
      <c r="B449" s="1680"/>
      <c r="C449" s="1680"/>
      <c r="D449" s="1680"/>
      <c r="E449" s="1680"/>
      <c r="F449" s="1681"/>
      <c r="G449" s="1681"/>
      <c r="H449" s="1681"/>
      <c r="I449" s="1681"/>
      <c r="J449" s="1682"/>
      <c r="K449" s="1681"/>
      <c r="L449" s="1682"/>
      <c r="M449" s="1673"/>
      <c r="N449" s="1682"/>
    </row>
    <row r="450" spans="1:14" s="1" customFormat="1" ht="10.199999999999999" x14ac:dyDescent="0.2">
      <c r="A450" s="1683"/>
      <c r="B450" s="1684"/>
      <c r="C450" s="2599" t="s">
        <v>222</v>
      </c>
      <c r="D450" s="2599"/>
      <c r="E450" s="2599"/>
      <c r="F450" s="2599"/>
      <c r="G450" s="2599"/>
      <c r="H450" s="2599"/>
      <c r="I450" s="2599"/>
      <c r="J450" s="2599"/>
      <c r="K450" s="2599"/>
      <c r="L450" s="1685"/>
      <c r="M450" s="1686"/>
      <c r="N450" s="1687"/>
    </row>
    <row r="451" spans="1:14" s="1" customFormat="1" ht="10.199999999999999" customHeight="1" x14ac:dyDescent="0.2">
      <c r="A451" s="1688"/>
      <c r="B451" s="1671"/>
      <c r="C451" s="2596" t="s">
        <v>144</v>
      </c>
      <c r="D451" s="2596"/>
      <c r="E451" s="2596"/>
      <c r="F451" s="2596"/>
      <c r="G451" s="2596"/>
      <c r="H451" s="2596"/>
      <c r="I451" s="2596"/>
      <c r="J451" s="2596"/>
      <c r="K451" s="2596"/>
      <c r="L451" s="1689">
        <v>4413.01</v>
      </c>
      <c r="M451" s="1690"/>
      <c r="N451" s="1691"/>
    </row>
    <row r="452" spans="1:14" s="1" customFormat="1" ht="10.199999999999999" customHeight="1" x14ac:dyDescent="0.2">
      <c r="A452" s="1688"/>
      <c r="B452" s="1671"/>
      <c r="C452" s="2596" t="s">
        <v>1437</v>
      </c>
      <c r="D452" s="2596"/>
      <c r="E452" s="2596"/>
      <c r="F452" s="2596"/>
      <c r="G452" s="2596"/>
      <c r="H452" s="2596"/>
      <c r="I452" s="2596"/>
      <c r="J452" s="2596"/>
      <c r="K452" s="2596"/>
      <c r="L452" s="1689"/>
      <c r="M452" s="1690"/>
      <c r="N452" s="1691"/>
    </row>
    <row r="453" spans="1:14" s="1" customFormat="1" ht="10.199999999999999" customHeight="1" x14ac:dyDescent="0.2">
      <c r="A453" s="1688"/>
      <c r="B453" s="1671"/>
      <c r="C453" s="2596" t="s">
        <v>145</v>
      </c>
      <c r="D453" s="2596"/>
      <c r="E453" s="2596"/>
      <c r="F453" s="2596"/>
      <c r="G453" s="2596"/>
      <c r="H453" s="2596"/>
      <c r="I453" s="2596"/>
      <c r="J453" s="2596"/>
      <c r="K453" s="2596"/>
      <c r="L453" s="1689">
        <v>4413.01</v>
      </c>
      <c r="M453" s="1690"/>
      <c r="N453" s="1691"/>
    </row>
    <row r="454" spans="1:14" s="1" customFormat="1" ht="10.199999999999999" customHeight="1" x14ac:dyDescent="0.2">
      <c r="A454" s="1688"/>
      <c r="B454" s="1671"/>
      <c r="C454" s="2596" t="s">
        <v>146</v>
      </c>
      <c r="D454" s="2596"/>
      <c r="E454" s="2596"/>
      <c r="F454" s="2596"/>
      <c r="G454" s="2596"/>
      <c r="H454" s="2596"/>
      <c r="I454" s="2596"/>
      <c r="J454" s="2596"/>
      <c r="K454" s="2596"/>
      <c r="L454" s="1689">
        <v>9267.33</v>
      </c>
      <c r="M454" s="1690"/>
      <c r="N454" s="1691"/>
    </row>
    <row r="455" spans="1:14" s="1" customFormat="1" ht="10.199999999999999" customHeight="1" x14ac:dyDescent="0.2">
      <c r="A455" s="1688"/>
      <c r="B455" s="1671"/>
      <c r="C455" s="2596" t="s">
        <v>147</v>
      </c>
      <c r="D455" s="2596"/>
      <c r="E455" s="2596"/>
      <c r="F455" s="2596"/>
      <c r="G455" s="2596"/>
      <c r="H455" s="2596"/>
      <c r="I455" s="2596"/>
      <c r="J455" s="2596"/>
      <c r="K455" s="2596"/>
      <c r="L455" s="1689">
        <v>9267.33</v>
      </c>
      <c r="M455" s="1690"/>
      <c r="N455" s="1691"/>
    </row>
    <row r="456" spans="1:14" s="1" customFormat="1" ht="10.199999999999999" customHeight="1" x14ac:dyDescent="0.2">
      <c r="A456" s="1688"/>
      <c r="B456" s="1671"/>
      <c r="C456" s="2596" t="s">
        <v>1507</v>
      </c>
      <c r="D456" s="2596"/>
      <c r="E456" s="2596"/>
      <c r="F456" s="2596"/>
      <c r="G456" s="2596"/>
      <c r="H456" s="2596"/>
      <c r="I456" s="2596"/>
      <c r="J456" s="2596"/>
      <c r="K456" s="2596"/>
      <c r="L456" s="1689"/>
      <c r="M456" s="1690"/>
      <c r="N456" s="1691"/>
    </row>
    <row r="457" spans="1:14" s="1" customFormat="1" ht="10.199999999999999" customHeight="1" x14ac:dyDescent="0.2">
      <c r="A457" s="1688"/>
      <c r="B457" s="1671"/>
      <c r="C457" s="2596" t="s">
        <v>148</v>
      </c>
      <c r="D457" s="2596"/>
      <c r="E457" s="2596"/>
      <c r="F457" s="2596"/>
      <c r="G457" s="2596"/>
      <c r="H457" s="2596"/>
      <c r="I457" s="2596"/>
      <c r="J457" s="2596"/>
      <c r="K457" s="2596"/>
      <c r="L457" s="1689">
        <v>4413.01</v>
      </c>
      <c r="M457" s="1690"/>
      <c r="N457" s="1691"/>
    </row>
    <row r="458" spans="1:14" s="1" customFormat="1" ht="10.199999999999999" customHeight="1" x14ac:dyDescent="0.2">
      <c r="A458" s="1688"/>
      <c r="B458" s="1671"/>
      <c r="C458" s="2596" t="s">
        <v>149</v>
      </c>
      <c r="D458" s="2596"/>
      <c r="E458" s="2596"/>
      <c r="F458" s="2596"/>
      <c r="G458" s="2596"/>
      <c r="H458" s="2596"/>
      <c r="I458" s="2596"/>
      <c r="J458" s="2596"/>
      <c r="K458" s="2596"/>
      <c r="L458" s="1689">
        <v>3265.63</v>
      </c>
      <c r="M458" s="1690"/>
      <c r="N458" s="1691"/>
    </row>
    <row r="459" spans="1:14" s="1" customFormat="1" ht="10.199999999999999" customHeight="1" x14ac:dyDescent="0.2">
      <c r="A459" s="1688"/>
      <c r="B459" s="1671"/>
      <c r="C459" s="2596" t="s">
        <v>150</v>
      </c>
      <c r="D459" s="2596"/>
      <c r="E459" s="2596"/>
      <c r="F459" s="2596"/>
      <c r="G459" s="2596"/>
      <c r="H459" s="2596"/>
      <c r="I459" s="2596"/>
      <c r="J459" s="2596"/>
      <c r="K459" s="2596"/>
      <c r="L459" s="1689">
        <v>1588.69</v>
      </c>
      <c r="M459" s="1690"/>
      <c r="N459" s="1691"/>
    </row>
    <row r="460" spans="1:14" s="1" customFormat="1" ht="10.199999999999999" customHeight="1" x14ac:dyDescent="0.2">
      <c r="A460" s="1688"/>
      <c r="B460" s="1671"/>
      <c r="C460" s="2596" t="s">
        <v>151</v>
      </c>
      <c r="D460" s="2596"/>
      <c r="E460" s="2596"/>
      <c r="F460" s="2596"/>
      <c r="G460" s="2596"/>
      <c r="H460" s="2596"/>
      <c r="I460" s="2596"/>
      <c r="J460" s="2596"/>
      <c r="K460" s="2596"/>
      <c r="L460" s="1689">
        <v>4413.01</v>
      </c>
      <c r="M460" s="1690"/>
      <c r="N460" s="1691"/>
    </row>
    <row r="461" spans="1:14" s="1" customFormat="1" ht="10.199999999999999" customHeight="1" x14ac:dyDescent="0.2">
      <c r="A461" s="1688"/>
      <c r="B461" s="1671"/>
      <c r="C461" s="2596" t="s">
        <v>152</v>
      </c>
      <c r="D461" s="2596"/>
      <c r="E461" s="2596"/>
      <c r="F461" s="2596"/>
      <c r="G461" s="2596"/>
      <c r="H461" s="2596"/>
      <c r="I461" s="2596"/>
      <c r="J461" s="2596"/>
      <c r="K461" s="2596"/>
      <c r="L461" s="1689">
        <v>3265.63</v>
      </c>
      <c r="M461" s="1690"/>
      <c r="N461" s="1691"/>
    </row>
    <row r="462" spans="1:14" s="1" customFormat="1" ht="10.199999999999999" customHeight="1" x14ac:dyDescent="0.2">
      <c r="A462" s="1688"/>
      <c r="B462" s="1671"/>
      <c r="C462" s="2596" t="s">
        <v>153</v>
      </c>
      <c r="D462" s="2596"/>
      <c r="E462" s="2596"/>
      <c r="F462" s="2596"/>
      <c r="G462" s="2596"/>
      <c r="H462" s="2596"/>
      <c r="I462" s="2596"/>
      <c r="J462" s="2596"/>
      <c r="K462" s="2596"/>
      <c r="L462" s="1689">
        <v>1588.69</v>
      </c>
      <c r="M462" s="1690"/>
      <c r="N462" s="1691"/>
    </row>
    <row r="463" spans="1:14" s="1" customFormat="1" ht="10.199999999999999" customHeight="1" x14ac:dyDescent="0.2">
      <c r="A463" s="1688"/>
      <c r="B463" s="1682"/>
      <c r="C463" s="2601" t="s">
        <v>223</v>
      </c>
      <c r="D463" s="2601"/>
      <c r="E463" s="2601"/>
      <c r="F463" s="2601"/>
      <c r="G463" s="2601"/>
      <c r="H463" s="2601"/>
      <c r="I463" s="2601"/>
      <c r="J463" s="2601"/>
      <c r="K463" s="2601"/>
      <c r="L463" s="1692">
        <v>9267.33</v>
      </c>
      <c r="M463" s="1693"/>
      <c r="N463" s="1694"/>
    </row>
    <row r="464" spans="1:14" s="1" customFormat="1" ht="10.199999999999999" customHeight="1" x14ac:dyDescent="0.2">
      <c r="A464" s="2619" t="s">
        <v>224</v>
      </c>
      <c r="B464" s="2620"/>
      <c r="C464" s="2620"/>
      <c r="D464" s="2620"/>
      <c r="E464" s="2620"/>
      <c r="F464" s="2620"/>
      <c r="G464" s="2620"/>
      <c r="H464" s="2620"/>
      <c r="I464" s="2620"/>
      <c r="J464" s="2620"/>
      <c r="K464" s="2620"/>
      <c r="L464" s="2620"/>
      <c r="M464" s="2620"/>
      <c r="N464" s="2621"/>
    </row>
    <row r="465" spans="1:14" s="1" customFormat="1" ht="12" customHeight="1" x14ac:dyDescent="0.2">
      <c r="A465" s="2625" t="s">
        <v>225</v>
      </c>
      <c r="B465" s="2626"/>
      <c r="C465" s="2626"/>
      <c r="D465" s="2626"/>
      <c r="E465" s="2626"/>
      <c r="F465" s="2626"/>
      <c r="G465" s="2626"/>
      <c r="H465" s="2626"/>
      <c r="I465" s="2626"/>
      <c r="J465" s="2626"/>
      <c r="K465" s="2626"/>
      <c r="L465" s="2626"/>
      <c r="M465" s="2626"/>
      <c r="N465" s="2627"/>
    </row>
    <row r="466" spans="1:14" s="1" customFormat="1" ht="10.199999999999999" customHeight="1" x14ac:dyDescent="0.2">
      <c r="A466" s="1665" t="s">
        <v>196</v>
      </c>
      <c r="B466" s="1666" t="s">
        <v>227</v>
      </c>
      <c r="C466" s="2599" t="s">
        <v>228</v>
      </c>
      <c r="D466" s="2599"/>
      <c r="E466" s="2599"/>
      <c r="F466" s="1667" t="s">
        <v>229</v>
      </c>
      <c r="G466" s="1667"/>
      <c r="H466" s="1667"/>
      <c r="I466" s="1667" t="s">
        <v>44</v>
      </c>
      <c r="J466" s="1668"/>
      <c r="K466" s="1667"/>
      <c r="L466" s="1668"/>
      <c r="M466" s="1667"/>
      <c r="N466" s="1669"/>
    </row>
    <row r="467" spans="1:14" s="1" customFormat="1" ht="37.200000000000003" customHeight="1" x14ac:dyDescent="0.2">
      <c r="A467" s="1670"/>
      <c r="B467" s="1671" t="s">
        <v>160</v>
      </c>
      <c r="C467" s="2596" t="s">
        <v>161</v>
      </c>
      <c r="D467" s="2596"/>
      <c r="E467" s="2596"/>
      <c r="F467" s="2596"/>
      <c r="G467" s="2596"/>
      <c r="H467" s="2596"/>
      <c r="I467" s="2596"/>
      <c r="J467" s="2596"/>
      <c r="K467" s="2596"/>
      <c r="L467" s="2596"/>
      <c r="M467" s="2596"/>
      <c r="N467" s="2600"/>
    </row>
    <row r="468" spans="1:14" s="1" customFormat="1" ht="37.200000000000003" customHeight="1" x14ac:dyDescent="0.2">
      <c r="A468" s="1672"/>
      <c r="B468" s="1671" t="s">
        <v>44</v>
      </c>
      <c r="C468" s="2596" t="s">
        <v>48</v>
      </c>
      <c r="D468" s="2596"/>
      <c r="E468" s="2596"/>
      <c r="F468" s="1673"/>
      <c r="G468" s="1673"/>
      <c r="H468" s="1673"/>
      <c r="I468" s="1673"/>
      <c r="J468" s="1674">
        <v>272.45999999999998</v>
      </c>
      <c r="K468" s="1673" t="s">
        <v>162</v>
      </c>
      <c r="L468" s="1674">
        <v>354.2</v>
      </c>
      <c r="M468" s="1673" t="s">
        <v>1513</v>
      </c>
      <c r="N468" s="1675">
        <v>9684</v>
      </c>
    </row>
    <row r="469" spans="1:14" s="1" customFormat="1" ht="10.199999999999999" x14ac:dyDescent="0.2">
      <c r="A469" s="1672"/>
      <c r="B469" s="1671"/>
      <c r="C469" s="2596" t="s">
        <v>49</v>
      </c>
      <c r="D469" s="2596"/>
      <c r="E469" s="2596"/>
      <c r="F469" s="1673" t="s">
        <v>50</v>
      </c>
      <c r="G469" s="1673" t="s">
        <v>230</v>
      </c>
      <c r="H469" s="1673" t="s">
        <v>162</v>
      </c>
      <c r="I469" s="1673" t="s">
        <v>231</v>
      </c>
      <c r="J469" s="1674"/>
      <c r="K469" s="1673"/>
      <c r="L469" s="1674"/>
      <c r="M469" s="1673"/>
      <c r="N469" s="1675"/>
    </row>
    <row r="470" spans="1:14" s="1" customFormat="1" ht="10.199999999999999" x14ac:dyDescent="0.2">
      <c r="A470" s="1672"/>
      <c r="B470" s="1671"/>
      <c r="C470" s="2608" t="s">
        <v>52</v>
      </c>
      <c r="D470" s="2608"/>
      <c r="E470" s="2608"/>
      <c r="F470" s="1676"/>
      <c r="G470" s="1676"/>
      <c r="H470" s="1676"/>
      <c r="I470" s="1676"/>
      <c r="J470" s="1677">
        <v>272.45999999999998</v>
      </c>
      <c r="K470" s="1676"/>
      <c r="L470" s="1677">
        <v>354.2</v>
      </c>
      <c r="M470" s="1676"/>
      <c r="N470" s="1678"/>
    </row>
    <row r="471" spans="1:14" s="1" customFormat="1" ht="10.199999999999999" customHeight="1" x14ac:dyDescent="0.2">
      <c r="A471" s="1672"/>
      <c r="B471" s="1671"/>
      <c r="C471" s="2596" t="s">
        <v>53</v>
      </c>
      <c r="D471" s="2596"/>
      <c r="E471" s="2596"/>
      <c r="F471" s="1673"/>
      <c r="G471" s="1673"/>
      <c r="H471" s="1673"/>
      <c r="I471" s="1673"/>
      <c r="J471" s="1674"/>
      <c r="K471" s="1673"/>
      <c r="L471" s="1674">
        <v>354.2</v>
      </c>
      <c r="M471" s="1673"/>
      <c r="N471" s="1675">
        <v>9684</v>
      </c>
    </row>
    <row r="472" spans="1:14" s="1" customFormat="1" ht="20.399999999999999" x14ac:dyDescent="0.2">
      <c r="A472" s="1672"/>
      <c r="B472" s="1671" t="s">
        <v>2100</v>
      </c>
      <c r="C472" s="2596" t="s">
        <v>54</v>
      </c>
      <c r="D472" s="2596"/>
      <c r="E472" s="2596"/>
      <c r="F472" s="1673" t="s">
        <v>55</v>
      </c>
      <c r="G472" s="1673" t="s">
        <v>56</v>
      </c>
      <c r="H472" s="1673"/>
      <c r="I472" s="1673" t="s">
        <v>56</v>
      </c>
      <c r="J472" s="1674"/>
      <c r="K472" s="1673"/>
      <c r="L472" s="1674">
        <v>262.11</v>
      </c>
      <c r="M472" s="1673"/>
      <c r="N472" s="1675">
        <v>7166</v>
      </c>
    </row>
    <row r="473" spans="1:14" s="1" customFormat="1" ht="20.399999999999999" customHeight="1" x14ac:dyDescent="0.2">
      <c r="A473" s="1672"/>
      <c r="B473" s="1671" t="s">
        <v>2101</v>
      </c>
      <c r="C473" s="2596" t="s">
        <v>57</v>
      </c>
      <c r="D473" s="2596"/>
      <c r="E473" s="2596"/>
      <c r="F473" s="1673" t="s">
        <v>55</v>
      </c>
      <c r="G473" s="1673" t="s">
        <v>58</v>
      </c>
      <c r="H473" s="1673"/>
      <c r="I473" s="1673" t="s">
        <v>58</v>
      </c>
      <c r="J473" s="1674"/>
      <c r="K473" s="1673"/>
      <c r="L473" s="1674">
        <v>127.51</v>
      </c>
      <c r="M473" s="1673"/>
      <c r="N473" s="1675">
        <v>3486</v>
      </c>
    </row>
    <row r="474" spans="1:14" s="1" customFormat="1" ht="20.399999999999999" customHeight="1" x14ac:dyDescent="0.2">
      <c r="A474" s="1679"/>
      <c r="B474" s="1680"/>
      <c r="C474" s="2599" t="s">
        <v>59</v>
      </c>
      <c r="D474" s="2599"/>
      <c r="E474" s="2599"/>
      <c r="F474" s="1667"/>
      <c r="G474" s="1667"/>
      <c r="H474" s="1667"/>
      <c r="I474" s="1667"/>
      <c r="J474" s="1668"/>
      <c r="K474" s="1667"/>
      <c r="L474" s="1668">
        <v>743.82</v>
      </c>
      <c r="M474" s="1676"/>
      <c r="N474" s="1669"/>
    </row>
    <row r="475" spans="1:14" s="1" customFormat="1" ht="10.199999999999999" customHeight="1" x14ac:dyDescent="0.2">
      <c r="A475" s="1665" t="s">
        <v>199</v>
      </c>
      <c r="B475" s="1666" t="s">
        <v>233</v>
      </c>
      <c r="C475" s="2599" t="s">
        <v>234</v>
      </c>
      <c r="D475" s="2599"/>
      <c r="E475" s="2599"/>
      <c r="F475" s="1667" t="s">
        <v>47</v>
      </c>
      <c r="G475" s="1667"/>
      <c r="H475" s="1667"/>
      <c r="I475" s="1667" t="s">
        <v>60</v>
      </c>
      <c r="J475" s="1668"/>
      <c r="K475" s="1667"/>
      <c r="L475" s="1668"/>
      <c r="M475" s="1667"/>
      <c r="N475" s="1669"/>
    </row>
    <row r="476" spans="1:14" s="1" customFormat="1" ht="47.4" customHeight="1" x14ac:dyDescent="0.2">
      <c r="A476" s="1670"/>
      <c r="B476" s="1671" t="s">
        <v>160</v>
      </c>
      <c r="C476" s="2596" t="s">
        <v>161</v>
      </c>
      <c r="D476" s="2596"/>
      <c r="E476" s="2596"/>
      <c r="F476" s="2596"/>
      <c r="G476" s="2596"/>
      <c r="H476" s="2596"/>
      <c r="I476" s="2596"/>
      <c r="J476" s="2596"/>
      <c r="K476" s="2596"/>
      <c r="L476" s="2596"/>
      <c r="M476" s="2596"/>
      <c r="N476" s="2600"/>
    </row>
    <row r="477" spans="1:14" s="1" customFormat="1" ht="34.799999999999997" customHeight="1" x14ac:dyDescent="0.2">
      <c r="A477" s="1672"/>
      <c r="B477" s="1671" t="s">
        <v>44</v>
      </c>
      <c r="C477" s="2596" t="s">
        <v>48</v>
      </c>
      <c r="D477" s="2596"/>
      <c r="E477" s="2596"/>
      <c r="F477" s="1673"/>
      <c r="G477" s="1673"/>
      <c r="H477" s="1673"/>
      <c r="I477" s="1673"/>
      <c r="J477" s="1674">
        <v>435.93</v>
      </c>
      <c r="K477" s="1673" t="s">
        <v>162</v>
      </c>
      <c r="L477" s="1674">
        <v>1133.42</v>
      </c>
      <c r="M477" s="1673" t="s">
        <v>1513</v>
      </c>
      <c r="N477" s="1675">
        <v>30988</v>
      </c>
    </row>
    <row r="478" spans="1:14" s="1" customFormat="1" ht="10.199999999999999" x14ac:dyDescent="0.2">
      <c r="A478" s="1672"/>
      <c r="B478" s="1671"/>
      <c r="C478" s="2596" t="s">
        <v>49</v>
      </c>
      <c r="D478" s="2596"/>
      <c r="E478" s="2596"/>
      <c r="F478" s="1673" t="s">
        <v>50</v>
      </c>
      <c r="G478" s="1673" t="s">
        <v>235</v>
      </c>
      <c r="H478" s="1673" t="s">
        <v>162</v>
      </c>
      <c r="I478" s="1673" t="s">
        <v>236</v>
      </c>
      <c r="J478" s="1674"/>
      <c r="K478" s="1673"/>
      <c r="L478" s="1674"/>
      <c r="M478" s="1673"/>
      <c r="N478" s="1675"/>
    </row>
    <row r="479" spans="1:14" s="1" customFormat="1" ht="10.199999999999999" x14ac:dyDescent="0.2">
      <c r="A479" s="1672"/>
      <c r="B479" s="1671"/>
      <c r="C479" s="2608" t="s">
        <v>52</v>
      </c>
      <c r="D479" s="2608"/>
      <c r="E479" s="2608"/>
      <c r="F479" s="1676"/>
      <c r="G479" s="1676"/>
      <c r="H479" s="1676"/>
      <c r="I479" s="1676"/>
      <c r="J479" s="1677">
        <v>435.93</v>
      </c>
      <c r="K479" s="1676"/>
      <c r="L479" s="1677">
        <v>1133.42</v>
      </c>
      <c r="M479" s="1676"/>
      <c r="N479" s="1678"/>
    </row>
    <row r="480" spans="1:14" s="1" customFormat="1" ht="10.199999999999999" customHeight="1" x14ac:dyDescent="0.2">
      <c r="A480" s="1672"/>
      <c r="B480" s="1671"/>
      <c r="C480" s="2596" t="s">
        <v>53</v>
      </c>
      <c r="D480" s="2596"/>
      <c r="E480" s="2596"/>
      <c r="F480" s="1673"/>
      <c r="G480" s="1673"/>
      <c r="H480" s="1673"/>
      <c r="I480" s="1673"/>
      <c r="J480" s="1674"/>
      <c r="K480" s="1673"/>
      <c r="L480" s="1674">
        <v>1133.42</v>
      </c>
      <c r="M480" s="1673"/>
      <c r="N480" s="1675">
        <v>30988</v>
      </c>
    </row>
    <row r="481" spans="1:14" s="1" customFormat="1" ht="20.399999999999999" x14ac:dyDescent="0.2">
      <c r="A481" s="1672"/>
      <c r="B481" s="1671" t="s">
        <v>2100</v>
      </c>
      <c r="C481" s="2596" t="s">
        <v>54</v>
      </c>
      <c r="D481" s="2596"/>
      <c r="E481" s="2596"/>
      <c r="F481" s="1673" t="s">
        <v>55</v>
      </c>
      <c r="G481" s="1673" t="s">
        <v>56</v>
      </c>
      <c r="H481" s="1673"/>
      <c r="I481" s="1673" t="s">
        <v>56</v>
      </c>
      <c r="J481" s="1674"/>
      <c r="K481" s="1673"/>
      <c r="L481" s="1674">
        <v>838.73</v>
      </c>
      <c r="M481" s="1673"/>
      <c r="N481" s="1675">
        <v>22931</v>
      </c>
    </row>
    <row r="482" spans="1:14" s="1" customFormat="1" ht="20.399999999999999" customHeight="1" x14ac:dyDescent="0.2">
      <c r="A482" s="1672"/>
      <c r="B482" s="1671" t="s">
        <v>2101</v>
      </c>
      <c r="C482" s="2596" t="s">
        <v>57</v>
      </c>
      <c r="D482" s="2596"/>
      <c r="E482" s="2596"/>
      <c r="F482" s="1673" t="s">
        <v>55</v>
      </c>
      <c r="G482" s="1673" t="s">
        <v>58</v>
      </c>
      <c r="H482" s="1673"/>
      <c r="I482" s="1673" t="s">
        <v>58</v>
      </c>
      <c r="J482" s="1674"/>
      <c r="K482" s="1673"/>
      <c r="L482" s="1674">
        <v>408.03</v>
      </c>
      <c r="M482" s="1673"/>
      <c r="N482" s="1675">
        <v>11156</v>
      </c>
    </row>
    <row r="483" spans="1:14" s="1" customFormat="1" ht="20.399999999999999" customHeight="1" x14ac:dyDescent="0.2">
      <c r="A483" s="1679"/>
      <c r="B483" s="1680"/>
      <c r="C483" s="2599" t="s">
        <v>59</v>
      </c>
      <c r="D483" s="2599"/>
      <c r="E483" s="2599"/>
      <c r="F483" s="1667"/>
      <c r="G483" s="1667"/>
      <c r="H483" s="1667"/>
      <c r="I483" s="1667"/>
      <c r="J483" s="1668"/>
      <c r="K483" s="1667"/>
      <c r="L483" s="1668">
        <v>2380.1799999999998</v>
      </c>
      <c r="M483" s="1676"/>
      <c r="N483" s="1669"/>
    </row>
    <row r="484" spans="1:14" s="1" customFormat="1" ht="10.199999999999999" customHeight="1" x14ac:dyDescent="0.2">
      <c r="A484" s="1665" t="s">
        <v>206</v>
      </c>
      <c r="B484" s="1666" t="s">
        <v>238</v>
      </c>
      <c r="C484" s="2599" t="s">
        <v>239</v>
      </c>
      <c r="D484" s="2599"/>
      <c r="E484" s="2599"/>
      <c r="F484" s="1667" t="s">
        <v>47</v>
      </c>
      <c r="G484" s="1667"/>
      <c r="H484" s="1667"/>
      <c r="I484" s="1667" t="s">
        <v>60</v>
      </c>
      <c r="J484" s="1668"/>
      <c r="K484" s="1667"/>
      <c r="L484" s="1668"/>
      <c r="M484" s="1667"/>
      <c r="N484" s="1669"/>
    </row>
    <row r="485" spans="1:14" s="1" customFormat="1" ht="34.200000000000003" customHeight="1" x14ac:dyDescent="0.2">
      <c r="A485" s="1670"/>
      <c r="B485" s="1671" t="s">
        <v>160</v>
      </c>
      <c r="C485" s="2596" t="s">
        <v>161</v>
      </c>
      <c r="D485" s="2596"/>
      <c r="E485" s="2596"/>
      <c r="F485" s="2596"/>
      <c r="G485" s="2596"/>
      <c r="H485" s="2596"/>
      <c r="I485" s="2596"/>
      <c r="J485" s="2596"/>
      <c r="K485" s="2596"/>
      <c r="L485" s="2596"/>
      <c r="M485" s="2596"/>
      <c r="N485" s="2600"/>
    </row>
    <row r="486" spans="1:14" s="1" customFormat="1" ht="37.200000000000003" customHeight="1" x14ac:dyDescent="0.2">
      <c r="A486" s="1672"/>
      <c r="B486" s="1671" t="s">
        <v>44</v>
      </c>
      <c r="C486" s="2596" t="s">
        <v>48</v>
      </c>
      <c r="D486" s="2596"/>
      <c r="E486" s="2596"/>
      <c r="F486" s="1673"/>
      <c r="G486" s="1673"/>
      <c r="H486" s="1673"/>
      <c r="I486" s="1673"/>
      <c r="J486" s="1674">
        <v>49.51</v>
      </c>
      <c r="K486" s="1673" t="s">
        <v>162</v>
      </c>
      <c r="L486" s="1674">
        <v>128.72999999999999</v>
      </c>
      <c r="M486" s="1673" t="s">
        <v>1513</v>
      </c>
      <c r="N486" s="1675">
        <v>3519</v>
      </c>
    </row>
    <row r="487" spans="1:14" s="1" customFormat="1" ht="10.199999999999999" x14ac:dyDescent="0.2">
      <c r="A487" s="1672"/>
      <c r="B487" s="1671"/>
      <c r="C487" s="2596" t="s">
        <v>49</v>
      </c>
      <c r="D487" s="2596"/>
      <c r="E487" s="2596"/>
      <c r="F487" s="1673" t="s">
        <v>50</v>
      </c>
      <c r="G487" s="1673" t="s">
        <v>240</v>
      </c>
      <c r="H487" s="1673" t="s">
        <v>162</v>
      </c>
      <c r="I487" s="1673" t="s">
        <v>241</v>
      </c>
      <c r="J487" s="1674"/>
      <c r="K487" s="1673"/>
      <c r="L487" s="1674"/>
      <c r="M487" s="1673"/>
      <c r="N487" s="1675"/>
    </row>
    <row r="488" spans="1:14" s="1" customFormat="1" ht="10.199999999999999" x14ac:dyDescent="0.2">
      <c r="A488" s="1672"/>
      <c r="B488" s="1671"/>
      <c r="C488" s="2608" t="s">
        <v>52</v>
      </c>
      <c r="D488" s="2608"/>
      <c r="E488" s="2608"/>
      <c r="F488" s="1676"/>
      <c r="G488" s="1676"/>
      <c r="H488" s="1676"/>
      <c r="I488" s="1676"/>
      <c r="J488" s="1677">
        <v>49.51</v>
      </c>
      <c r="K488" s="1676"/>
      <c r="L488" s="1677">
        <v>128.72999999999999</v>
      </c>
      <c r="M488" s="1676"/>
      <c r="N488" s="1678"/>
    </row>
    <row r="489" spans="1:14" s="1" customFormat="1" ht="10.199999999999999" customHeight="1" x14ac:dyDescent="0.2">
      <c r="A489" s="1672"/>
      <c r="B489" s="1671"/>
      <c r="C489" s="2596" t="s">
        <v>53</v>
      </c>
      <c r="D489" s="2596"/>
      <c r="E489" s="2596"/>
      <c r="F489" s="1673"/>
      <c r="G489" s="1673"/>
      <c r="H489" s="1673"/>
      <c r="I489" s="1673"/>
      <c r="J489" s="1674"/>
      <c r="K489" s="1673"/>
      <c r="L489" s="1674">
        <v>128.72999999999999</v>
      </c>
      <c r="M489" s="1673"/>
      <c r="N489" s="1675">
        <v>3519</v>
      </c>
    </row>
    <row r="490" spans="1:14" s="1" customFormat="1" ht="20.399999999999999" x14ac:dyDescent="0.2">
      <c r="A490" s="1672"/>
      <c r="B490" s="1671" t="s">
        <v>2100</v>
      </c>
      <c r="C490" s="2596" t="s">
        <v>54</v>
      </c>
      <c r="D490" s="2596"/>
      <c r="E490" s="2596"/>
      <c r="F490" s="1673" t="s">
        <v>55</v>
      </c>
      <c r="G490" s="1673" t="s">
        <v>56</v>
      </c>
      <c r="H490" s="1673"/>
      <c r="I490" s="1673" t="s">
        <v>56</v>
      </c>
      <c r="J490" s="1674"/>
      <c r="K490" s="1673"/>
      <c r="L490" s="1674">
        <v>95.26</v>
      </c>
      <c r="M490" s="1673"/>
      <c r="N490" s="1675">
        <v>2604</v>
      </c>
    </row>
    <row r="491" spans="1:14" s="1" customFormat="1" ht="20.399999999999999" customHeight="1" x14ac:dyDescent="0.2">
      <c r="A491" s="1672"/>
      <c r="B491" s="1671" t="s">
        <v>2101</v>
      </c>
      <c r="C491" s="2596" t="s">
        <v>57</v>
      </c>
      <c r="D491" s="2596"/>
      <c r="E491" s="2596"/>
      <c r="F491" s="1673" t="s">
        <v>55</v>
      </c>
      <c r="G491" s="1673" t="s">
        <v>58</v>
      </c>
      <c r="H491" s="1673"/>
      <c r="I491" s="1673" t="s">
        <v>58</v>
      </c>
      <c r="J491" s="1674"/>
      <c r="K491" s="1673"/>
      <c r="L491" s="1674">
        <v>46.34</v>
      </c>
      <c r="M491" s="1673"/>
      <c r="N491" s="1675">
        <v>1267</v>
      </c>
    </row>
    <row r="492" spans="1:14" s="1" customFormat="1" ht="20.399999999999999" customHeight="1" x14ac:dyDescent="0.2">
      <c r="A492" s="1679"/>
      <c r="B492" s="1680"/>
      <c r="C492" s="2599" t="s">
        <v>59</v>
      </c>
      <c r="D492" s="2599"/>
      <c r="E492" s="2599"/>
      <c r="F492" s="1667"/>
      <c r="G492" s="1667"/>
      <c r="H492" s="1667"/>
      <c r="I492" s="1667"/>
      <c r="J492" s="1668"/>
      <c r="K492" s="1667"/>
      <c r="L492" s="1668">
        <v>270.33</v>
      </c>
      <c r="M492" s="1676"/>
      <c r="N492" s="1669"/>
    </row>
    <row r="493" spans="1:14" s="1" customFormat="1" ht="10.199999999999999" customHeight="1" x14ac:dyDescent="0.2">
      <c r="A493" s="1665" t="s">
        <v>210</v>
      </c>
      <c r="B493" s="1666" t="s">
        <v>243</v>
      </c>
      <c r="C493" s="2599" t="s">
        <v>244</v>
      </c>
      <c r="D493" s="2599"/>
      <c r="E493" s="2599"/>
      <c r="F493" s="1667" t="s">
        <v>47</v>
      </c>
      <c r="G493" s="1667"/>
      <c r="H493" s="1667"/>
      <c r="I493" s="1667" t="s">
        <v>60</v>
      </c>
      <c r="J493" s="1668"/>
      <c r="K493" s="1667"/>
      <c r="L493" s="1668"/>
      <c r="M493" s="1667"/>
      <c r="N493" s="1669"/>
    </row>
    <row r="494" spans="1:14" s="1" customFormat="1" ht="14.4" customHeight="1" x14ac:dyDescent="0.2">
      <c r="A494" s="1670"/>
      <c r="B494" s="1671" t="s">
        <v>160</v>
      </c>
      <c r="C494" s="2596" t="s">
        <v>161</v>
      </c>
      <c r="D494" s="2596"/>
      <c r="E494" s="2596"/>
      <c r="F494" s="2596"/>
      <c r="G494" s="2596"/>
      <c r="H494" s="2596"/>
      <c r="I494" s="2596"/>
      <c r="J494" s="2596"/>
      <c r="K494" s="2596"/>
      <c r="L494" s="2596"/>
      <c r="M494" s="2596"/>
      <c r="N494" s="2600"/>
    </row>
    <row r="495" spans="1:14" s="1" customFormat="1" ht="33" customHeight="1" x14ac:dyDescent="0.2">
      <c r="A495" s="1672"/>
      <c r="B495" s="1671" t="s">
        <v>44</v>
      </c>
      <c r="C495" s="2596" t="s">
        <v>48</v>
      </c>
      <c r="D495" s="2596"/>
      <c r="E495" s="2596"/>
      <c r="F495" s="1673"/>
      <c r="G495" s="1673"/>
      <c r="H495" s="1673"/>
      <c r="I495" s="1673"/>
      <c r="J495" s="1674">
        <v>54.47</v>
      </c>
      <c r="K495" s="1673" t="s">
        <v>162</v>
      </c>
      <c r="L495" s="1674">
        <v>141.62</v>
      </c>
      <c r="M495" s="1673" t="s">
        <v>1513</v>
      </c>
      <c r="N495" s="1675">
        <v>3872</v>
      </c>
    </row>
    <row r="496" spans="1:14" s="1" customFormat="1" ht="10.199999999999999" x14ac:dyDescent="0.2">
      <c r="A496" s="1672"/>
      <c r="B496" s="1671"/>
      <c r="C496" s="2596" t="s">
        <v>49</v>
      </c>
      <c r="D496" s="2596"/>
      <c r="E496" s="2596"/>
      <c r="F496" s="1673" t="s">
        <v>50</v>
      </c>
      <c r="G496" s="1673" t="s">
        <v>240</v>
      </c>
      <c r="H496" s="1673" t="s">
        <v>162</v>
      </c>
      <c r="I496" s="1673" t="s">
        <v>241</v>
      </c>
      <c r="J496" s="1674"/>
      <c r="K496" s="1673"/>
      <c r="L496" s="1674"/>
      <c r="M496" s="1673"/>
      <c r="N496" s="1675"/>
    </row>
    <row r="497" spans="1:14" s="1" customFormat="1" ht="10.199999999999999" x14ac:dyDescent="0.2">
      <c r="A497" s="1672"/>
      <c r="B497" s="1671"/>
      <c r="C497" s="2608" t="s">
        <v>52</v>
      </c>
      <c r="D497" s="2608"/>
      <c r="E497" s="2608"/>
      <c r="F497" s="1676"/>
      <c r="G497" s="1676"/>
      <c r="H497" s="1676"/>
      <c r="I497" s="1676"/>
      <c r="J497" s="1677">
        <v>54.47</v>
      </c>
      <c r="K497" s="1676"/>
      <c r="L497" s="1677">
        <v>141.62</v>
      </c>
      <c r="M497" s="1676"/>
      <c r="N497" s="1678"/>
    </row>
    <row r="498" spans="1:14" s="1" customFormat="1" ht="10.199999999999999" customHeight="1" x14ac:dyDescent="0.2">
      <c r="A498" s="1672"/>
      <c r="B498" s="1671"/>
      <c r="C498" s="2596" t="s">
        <v>53</v>
      </c>
      <c r="D498" s="2596"/>
      <c r="E498" s="2596"/>
      <c r="F498" s="1673"/>
      <c r="G498" s="1673"/>
      <c r="H498" s="1673"/>
      <c r="I498" s="1673"/>
      <c r="J498" s="1674"/>
      <c r="K498" s="1673"/>
      <c r="L498" s="1674">
        <v>141.62</v>
      </c>
      <c r="M498" s="1673"/>
      <c r="N498" s="1675">
        <v>3872</v>
      </c>
    </row>
    <row r="499" spans="1:14" s="1" customFormat="1" ht="20.399999999999999" x14ac:dyDescent="0.2">
      <c r="A499" s="1672"/>
      <c r="B499" s="1671" t="s">
        <v>2100</v>
      </c>
      <c r="C499" s="2596" t="s">
        <v>54</v>
      </c>
      <c r="D499" s="2596"/>
      <c r="E499" s="2596"/>
      <c r="F499" s="1673" t="s">
        <v>55</v>
      </c>
      <c r="G499" s="1673" t="s">
        <v>56</v>
      </c>
      <c r="H499" s="1673"/>
      <c r="I499" s="1673" t="s">
        <v>56</v>
      </c>
      <c r="J499" s="1674"/>
      <c r="K499" s="1673"/>
      <c r="L499" s="1674">
        <v>104.8</v>
      </c>
      <c r="M499" s="1673"/>
      <c r="N499" s="1675">
        <v>2865</v>
      </c>
    </row>
    <row r="500" spans="1:14" s="1" customFormat="1" ht="20.399999999999999" customHeight="1" x14ac:dyDescent="0.2">
      <c r="A500" s="1672"/>
      <c r="B500" s="1671" t="s">
        <v>2101</v>
      </c>
      <c r="C500" s="2596" t="s">
        <v>57</v>
      </c>
      <c r="D500" s="2596"/>
      <c r="E500" s="2596"/>
      <c r="F500" s="1673" t="s">
        <v>55</v>
      </c>
      <c r="G500" s="1673" t="s">
        <v>58</v>
      </c>
      <c r="H500" s="1673"/>
      <c r="I500" s="1673" t="s">
        <v>58</v>
      </c>
      <c r="J500" s="1674"/>
      <c r="K500" s="1673"/>
      <c r="L500" s="1674">
        <v>50.98</v>
      </c>
      <c r="M500" s="1673"/>
      <c r="N500" s="1675">
        <v>1394</v>
      </c>
    </row>
    <row r="501" spans="1:14" s="1" customFormat="1" ht="20.399999999999999" customHeight="1" x14ac:dyDescent="0.2">
      <c r="A501" s="1679"/>
      <c r="B501" s="1680"/>
      <c r="C501" s="2599" t="s">
        <v>59</v>
      </c>
      <c r="D501" s="2599"/>
      <c r="E501" s="2599"/>
      <c r="F501" s="1667"/>
      <c r="G501" s="1667"/>
      <c r="H501" s="1667"/>
      <c r="I501" s="1667"/>
      <c r="J501" s="1668"/>
      <c r="K501" s="1667"/>
      <c r="L501" s="1668">
        <v>297.39999999999998</v>
      </c>
      <c r="M501" s="1676"/>
      <c r="N501" s="1669"/>
    </row>
    <row r="502" spans="1:14" s="1" customFormat="1" ht="10.199999999999999" customHeight="1" x14ac:dyDescent="0.2">
      <c r="A502" s="1665" t="s">
        <v>214</v>
      </c>
      <c r="B502" s="1666" t="s">
        <v>200</v>
      </c>
      <c r="C502" s="2599" t="s">
        <v>201</v>
      </c>
      <c r="D502" s="2599"/>
      <c r="E502" s="2599"/>
      <c r="F502" s="1667" t="s">
        <v>63</v>
      </c>
      <c r="G502" s="1667"/>
      <c r="H502" s="1667"/>
      <c r="I502" s="1667" t="s">
        <v>60</v>
      </c>
      <c r="J502" s="1668"/>
      <c r="K502" s="1667"/>
      <c r="L502" s="1668"/>
      <c r="M502" s="1667"/>
      <c r="N502" s="1669"/>
    </row>
    <row r="503" spans="1:14" s="1" customFormat="1" ht="20.399999999999999" customHeight="1" x14ac:dyDescent="0.2">
      <c r="A503" s="1670"/>
      <c r="B503" s="1671" t="s">
        <v>160</v>
      </c>
      <c r="C503" s="2596" t="s">
        <v>161</v>
      </c>
      <c r="D503" s="2596"/>
      <c r="E503" s="2596"/>
      <c r="F503" s="2596"/>
      <c r="G503" s="2596"/>
      <c r="H503" s="2596"/>
      <c r="I503" s="2596"/>
      <c r="J503" s="2596"/>
      <c r="K503" s="2596"/>
      <c r="L503" s="2596"/>
      <c r="M503" s="2596"/>
      <c r="N503" s="2600"/>
    </row>
    <row r="504" spans="1:14" s="1" customFormat="1" ht="32.4" customHeight="1" x14ac:dyDescent="0.2">
      <c r="A504" s="1672"/>
      <c r="B504" s="1671" t="s">
        <v>44</v>
      </c>
      <c r="C504" s="2596" t="s">
        <v>48</v>
      </c>
      <c r="D504" s="2596"/>
      <c r="E504" s="2596"/>
      <c r="F504" s="1673"/>
      <c r="G504" s="1673"/>
      <c r="H504" s="1673"/>
      <c r="I504" s="1673"/>
      <c r="J504" s="1674">
        <v>83.55</v>
      </c>
      <c r="K504" s="1673" t="s">
        <v>162</v>
      </c>
      <c r="L504" s="1674">
        <v>217.23</v>
      </c>
      <c r="M504" s="1673" t="s">
        <v>1513</v>
      </c>
      <c r="N504" s="1675">
        <v>5939</v>
      </c>
    </row>
    <row r="505" spans="1:14" s="1" customFormat="1" ht="10.199999999999999" x14ac:dyDescent="0.2">
      <c r="A505" s="1672"/>
      <c r="B505" s="1671"/>
      <c r="C505" s="2596" t="s">
        <v>49</v>
      </c>
      <c r="D505" s="2596"/>
      <c r="E505" s="2596"/>
      <c r="F505" s="1673" t="s">
        <v>50</v>
      </c>
      <c r="G505" s="1673" t="s">
        <v>202</v>
      </c>
      <c r="H505" s="1673" t="s">
        <v>162</v>
      </c>
      <c r="I505" s="1673" t="s">
        <v>165</v>
      </c>
      <c r="J505" s="1674"/>
      <c r="K505" s="1673"/>
      <c r="L505" s="1674"/>
      <c r="M505" s="1673"/>
      <c r="N505" s="1675"/>
    </row>
    <row r="506" spans="1:14" s="1" customFormat="1" ht="10.199999999999999" x14ac:dyDescent="0.2">
      <c r="A506" s="1672"/>
      <c r="B506" s="1671"/>
      <c r="C506" s="2608" t="s">
        <v>52</v>
      </c>
      <c r="D506" s="2608"/>
      <c r="E506" s="2608"/>
      <c r="F506" s="1676"/>
      <c r="G506" s="1676"/>
      <c r="H506" s="1676"/>
      <c r="I506" s="1676"/>
      <c r="J506" s="1677">
        <v>83.55</v>
      </c>
      <c r="K506" s="1676"/>
      <c r="L506" s="1677">
        <v>217.23</v>
      </c>
      <c r="M506" s="1676"/>
      <c r="N506" s="1678"/>
    </row>
    <row r="507" spans="1:14" s="1" customFormat="1" ht="10.199999999999999" customHeight="1" x14ac:dyDescent="0.2">
      <c r="A507" s="1672"/>
      <c r="B507" s="1671"/>
      <c r="C507" s="2596" t="s">
        <v>53</v>
      </c>
      <c r="D507" s="2596"/>
      <c r="E507" s="2596"/>
      <c r="F507" s="1673"/>
      <c r="G507" s="1673"/>
      <c r="H507" s="1673"/>
      <c r="I507" s="1673"/>
      <c r="J507" s="1674"/>
      <c r="K507" s="1673"/>
      <c r="L507" s="1674">
        <v>217.23</v>
      </c>
      <c r="M507" s="1673"/>
      <c r="N507" s="1675">
        <v>5939</v>
      </c>
    </row>
    <row r="508" spans="1:14" s="1" customFormat="1" ht="20.399999999999999" x14ac:dyDescent="0.2">
      <c r="A508" s="1672"/>
      <c r="B508" s="1671" t="s">
        <v>2100</v>
      </c>
      <c r="C508" s="2596" t="s">
        <v>54</v>
      </c>
      <c r="D508" s="2596"/>
      <c r="E508" s="2596"/>
      <c r="F508" s="1673" t="s">
        <v>55</v>
      </c>
      <c r="G508" s="1673" t="s">
        <v>56</v>
      </c>
      <c r="H508" s="1673"/>
      <c r="I508" s="1673" t="s">
        <v>56</v>
      </c>
      <c r="J508" s="1674"/>
      <c r="K508" s="1673"/>
      <c r="L508" s="1674">
        <v>160.75</v>
      </c>
      <c r="M508" s="1673"/>
      <c r="N508" s="1675">
        <v>4395</v>
      </c>
    </row>
    <row r="509" spans="1:14" s="1" customFormat="1" ht="20.399999999999999" customHeight="1" x14ac:dyDescent="0.2">
      <c r="A509" s="1672"/>
      <c r="B509" s="1671" t="s">
        <v>2101</v>
      </c>
      <c r="C509" s="2596" t="s">
        <v>57</v>
      </c>
      <c r="D509" s="2596"/>
      <c r="E509" s="2596"/>
      <c r="F509" s="1673" t="s">
        <v>55</v>
      </c>
      <c r="G509" s="1673" t="s">
        <v>58</v>
      </c>
      <c r="H509" s="1673"/>
      <c r="I509" s="1673" t="s">
        <v>58</v>
      </c>
      <c r="J509" s="1674"/>
      <c r="K509" s="1673"/>
      <c r="L509" s="1674">
        <v>78.2</v>
      </c>
      <c r="M509" s="1673"/>
      <c r="N509" s="1675">
        <v>2138</v>
      </c>
    </row>
    <row r="510" spans="1:14" s="1" customFormat="1" ht="20.399999999999999" customHeight="1" x14ac:dyDescent="0.2">
      <c r="A510" s="1679"/>
      <c r="B510" s="1680"/>
      <c r="C510" s="2599" t="s">
        <v>59</v>
      </c>
      <c r="D510" s="2599"/>
      <c r="E510" s="2599"/>
      <c r="F510" s="1667"/>
      <c r="G510" s="1667"/>
      <c r="H510" s="1667"/>
      <c r="I510" s="1667"/>
      <c r="J510" s="1668"/>
      <c r="K510" s="1667"/>
      <c r="L510" s="1668">
        <v>456.18</v>
      </c>
      <c r="M510" s="1676"/>
      <c r="N510" s="1669"/>
    </row>
    <row r="511" spans="1:14" s="1" customFormat="1" ht="10.199999999999999" customHeight="1" x14ac:dyDescent="0.2">
      <c r="A511" s="1665" t="s">
        <v>215</v>
      </c>
      <c r="B511" s="1666" t="s">
        <v>216</v>
      </c>
      <c r="C511" s="2599" t="s">
        <v>217</v>
      </c>
      <c r="D511" s="2599"/>
      <c r="E511" s="2599"/>
      <c r="F511" s="1667" t="s">
        <v>63</v>
      </c>
      <c r="G511" s="1667"/>
      <c r="H511" s="1667"/>
      <c r="I511" s="1667" t="s">
        <v>116</v>
      </c>
      <c r="J511" s="1668"/>
      <c r="K511" s="1667"/>
      <c r="L511" s="1668"/>
      <c r="M511" s="1667"/>
      <c r="N511" s="1669"/>
    </row>
    <row r="512" spans="1:14" s="1" customFormat="1" ht="25.8" customHeight="1" x14ac:dyDescent="0.2">
      <c r="A512" s="1670"/>
      <c r="B512" s="1671" t="s">
        <v>160</v>
      </c>
      <c r="C512" s="2596" t="s">
        <v>161</v>
      </c>
      <c r="D512" s="2596"/>
      <c r="E512" s="2596"/>
      <c r="F512" s="2596"/>
      <c r="G512" s="2596"/>
      <c r="H512" s="2596"/>
      <c r="I512" s="2596"/>
      <c r="J512" s="2596"/>
      <c r="K512" s="2596"/>
      <c r="L512" s="2596"/>
      <c r="M512" s="2596"/>
      <c r="N512" s="2600"/>
    </row>
    <row r="513" spans="1:14" s="1" customFormat="1" ht="33" customHeight="1" x14ac:dyDescent="0.2">
      <c r="A513" s="1672"/>
      <c r="B513" s="1671" t="s">
        <v>44</v>
      </c>
      <c r="C513" s="2596" t="s">
        <v>48</v>
      </c>
      <c r="D513" s="2596"/>
      <c r="E513" s="2596"/>
      <c r="F513" s="1673"/>
      <c r="G513" s="1673"/>
      <c r="H513" s="1673"/>
      <c r="I513" s="1673"/>
      <c r="J513" s="1674">
        <v>19.63</v>
      </c>
      <c r="K513" s="1673" t="s">
        <v>162</v>
      </c>
      <c r="L513" s="1674">
        <v>459.34</v>
      </c>
      <c r="M513" s="1673" t="s">
        <v>1513</v>
      </c>
      <c r="N513" s="1675">
        <v>12558</v>
      </c>
    </row>
    <row r="514" spans="1:14" s="1" customFormat="1" ht="10.199999999999999" x14ac:dyDescent="0.2">
      <c r="A514" s="1672"/>
      <c r="B514" s="1671"/>
      <c r="C514" s="2596" t="s">
        <v>49</v>
      </c>
      <c r="D514" s="2596"/>
      <c r="E514" s="2596"/>
      <c r="F514" s="1673" t="s">
        <v>50</v>
      </c>
      <c r="G514" s="1673" t="s">
        <v>85</v>
      </c>
      <c r="H514" s="1673" t="s">
        <v>162</v>
      </c>
      <c r="I514" s="1673" t="s">
        <v>247</v>
      </c>
      <c r="J514" s="1674"/>
      <c r="K514" s="1673"/>
      <c r="L514" s="1674"/>
      <c r="M514" s="1673"/>
      <c r="N514" s="1675"/>
    </row>
    <row r="515" spans="1:14" s="1" customFormat="1" ht="10.199999999999999" x14ac:dyDescent="0.2">
      <c r="A515" s="1672"/>
      <c r="B515" s="1671"/>
      <c r="C515" s="2608" t="s">
        <v>52</v>
      </c>
      <c r="D515" s="2608"/>
      <c r="E515" s="2608"/>
      <c r="F515" s="1676"/>
      <c r="G515" s="1676"/>
      <c r="H515" s="1676"/>
      <c r="I515" s="1676"/>
      <c r="J515" s="1677">
        <v>19.63</v>
      </c>
      <c r="K515" s="1676"/>
      <c r="L515" s="1677">
        <v>459.34</v>
      </c>
      <c r="M515" s="1676"/>
      <c r="N515" s="1678"/>
    </row>
    <row r="516" spans="1:14" s="1" customFormat="1" ht="10.199999999999999" customHeight="1" x14ac:dyDescent="0.2">
      <c r="A516" s="1672"/>
      <c r="B516" s="1671"/>
      <c r="C516" s="2596" t="s">
        <v>53</v>
      </c>
      <c r="D516" s="2596"/>
      <c r="E516" s="2596"/>
      <c r="F516" s="1673"/>
      <c r="G516" s="1673"/>
      <c r="H516" s="1673"/>
      <c r="I516" s="1673"/>
      <c r="J516" s="1674"/>
      <c r="K516" s="1673"/>
      <c r="L516" s="1674">
        <v>459.34</v>
      </c>
      <c r="M516" s="1673"/>
      <c r="N516" s="1675">
        <v>12558</v>
      </c>
    </row>
    <row r="517" spans="1:14" s="1" customFormat="1" ht="20.399999999999999" x14ac:dyDescent="0.2">
      <c r="A517" s="1672"/>
      <c r="B517" s="1671" t="s">
        <v>2100</v>
      </c>
      <c r="C517" s="2596" t="s">
        <v>54</v>
      </c>
      <c r="D517" s="2596"/>
      <c r="E517" s="2596"/>
      <c r="F517" s="1673" t="s">
        <v>55</v>
      </c>
      <c r="G517" s="1673" t="s">
        <v>56</v>
      </c>
      <c r="H517" s="1673"/>
      <c r="I517" s="1673" t="s">
        <v>56</v>
      </c>
      <c r="J517" s="1674"/>
      <c r="K517" s="1673"/>
      <c r="L517" s="1674">
        <v>339.91</v>
      </c>
      <c r="M517" s="1673"/>
      <c r="N517" s="1675">
        <v>9293</v>
      </c>
    </row>
    <row r="518" spans="1:14" s="1" customFormat="1" ht="20.399999999999999" customHeight="1" x14ac:dyDescent="0.2">
      <c r="A518" s="1672"/>
      <c r="B518" s="1671" t="s">
        <v>2101</v>
      </c>
      <c r="C518" s="2596" t="s">
        <v>57</v>
      </c>
      <c r="D518" s="2596"/>
      <c r="E518" s="2596"/>
      <c r="F518" s="1673" t="s">
        <v>55</v>
      </c>
      <c r="G518" s="1673" t="s">
        <v>58</v>
      </c>
      <c r="H518" s="1673"/>
      <c r="I518" s="1673" t="s">
        <v>58</v>
      </c>
      <c r="J518" s="1674"/>
      <c r="K518" s="1673"/>
      <c r="L518" s="1674">
        <v>165.36</v>
      </c>
      <c r="M518" s="1673"/>
      <c r="N518" s="1675">
        <v>4521</v>
      </c>
    </row>
    <row r="519" spans="1:14" s="1" customFormat="1" ht="20.399999999999999" customHeight="1" x14ac:dyDescent="0.2">
      <c r="A519" s="1679"/>
      <c r="B519" s="1680"/>
      <c r="C519" s="2599" t="s">
        <v>59</v>
      </c>
      <c r="D519" s="2599"/>
      <c r="E519" s="2599"/>
      <c r="F519" s="1667"/>
      <c r="G519" s="1667"/>
      <c r="H519" s="1667"/>
      <c r="I519" s="1667"/>
      <c r="J519" s="1668"/>
      <c r="K519" s="1667"/>
      <c r="L519" s="1668">
        <v>964.61</v>
      </c>
      <c r="M519" s="1676"/>
      <c r="N519" s="1669"/>
    </row>
    <row r="520" spans="1:14" s="1" customFormat="1" ht="10.199999999999999" customHeight="1" x14ac:dyDescent="0.2">
      <c r="A520" s="1665" t="s">
        <v>220</v>
      </c>
      <c r="B520" s="1666" t="s">
        <v>249</v>
      </c>
      <c r="C520" s="2599" t="s">
        <v>250</v>
      </c>
      <c r="D520" s="2599"/>
      <c r="E520" s="2599"/>
      <c r="F520" s="1667" t="s">
        <v>63</v>
      </c>
      <c r="G520" s="1667"/>
      <c r="H520" s="1667"/>
      <c r="I520" s="1667" t="s">
        <v>60</v>
      </c>
      <c r="J520" s="1668"/>
      <c r="K520" s="1667"/>
      <c r="L520" s="1668"/>
      <c r="M520" s="1667"/>
      <c r="N520" s="1669"/>
    </row>
    <row r="521" spans="1:14" s="1" customFormat="1" ht="20.399999999999999" customHeight="1" x14ac:dyDescent="0.2">
      <c r="A521" s="1670"/>
      <c r="B521" s="1671" t="s">
        <v>160</v>
      </c>
      <c r="C521" s="2596" t="s">
        <v>161</v>
      </c>
      <c r="D521" s="2596"/>
      <c r="E521" s="2596"/>
      <c r="F521" s="2596"/>
      <c r="G521" s="2596"/>
      <c r="H521" s="2596"/>
      <c r="I521" s="2596"/>
      <c r="J521" s="2596"/>
      <c r="K521" s="2596"/>
      <c r="L521" s="2596"/>
      <c r="M521" s="2596"/>
      <c r="N521" s="2600"/>
    </row>
    <row r="522" spans="1:14" s="1" customFormat="1" ht="37.200000000000003" customHeight="1" x14ac:dyDescent="0.2">
      <c r="A522" s="1672"/>
      <c r="B522" s="1671" t="s">
        <v>44</v>
      </c>
      <c r="C522" s="2596" t="s">
        <v>48</v>
      </c>
      <c r="D522" s="2596"/>
      <c r="E522" s="2596"/>
      <c r="F522" s="1673"/>
      <c r="G522" s="1673"/>
      <c r="H522" s="1673"/>
      <c r="I522" s="1673"/>
      <c r="J522" s="1674">
        <v>39.04</v>
      </c>
      <c r="K522" s="1673" t="s">
        <v>162</v>
      </c>
      <c r="L522" s="1674">
        <v>101.5</v>
      </c>
      <c r="M522" s="1673" t="s">
        <v>1513</v>
      </c>
      <c r="N522" s="1675">
        <v>2775</v>
      </c>
    </row>
    <row r="523" spans="1:14" s="1" customFormat="1" ht="10.199999999999999" x14ac:dyDescent="0.2">
      <c r="A523" s="1672"/>
      <c r="B523" s="1671"/>
      <c r="C523" s="2596" t="s">
        <v>49</v>
      </c>
      <c r="D523" s="2596"/>
      <c r="E523" s="2596"/>
      <c r="F523" s="1673" t="s">
        <v>50</v>
      </c>
      <c r="G523" s="1673" t="s">
        <v>251</v>
      </c>
      <c r="H523" s="1673" t="s">
        <v>162</v>
      </c>
      <c r="I523" s="1673" t="s">
        <v>252</v>
      </c>
      <c r="J523" s="1674"/>
      <c r="K523" s="1673"/>
      <c r="L523" s="1674"/>
      <c r="M523" s="1673"/>
      <c r="N523" s="1675"/>
    </row>
    <row r="524" spans="1:14" s="1" customFormat="1" ht="10.199999999999999" x14ac:dyDescent="0.2">
      <c r="A524" s="1672"/>
      <c r="B524" s="1671"/>
      <c r="C524" s="2608" t="s">
        <v>52</v>
      </c>
      <c r="D524" s="2608"/>
      <c r="E524" s="2608"/>
      <c r="F524" s="1676"/>
      <c r="G524" s="1676"/>
      <c r="H524" s="1676"/>
      <c r="I524" s="1676"/>
      <c r="J524" s="1677">
        <v>39.04</v>
      </c>
      <c r="K524" s="1676"/>
      <c r="L524" s="1677">
        <v>101.5</v>
      </c>
      <c r="M524" s="1676"/>
      <c r="N524" s="1678"/>
    </row>
    <row r="525" spans="1:14" s="1" customFormat="1" ht="10.199999999999999" customHeight="1" x14ac:dyDescent="0.2">
      <c r="A525" s="1672"/>
      <c r="B525" s="1671"/>
      <c r="C525" s="2596" t="s">
        <v>53</v>
      </c>
      <c r="D525" s="2596"/>
      <c r="E525" s="2596"/>
      <c r="F525" s="1673"/>
      <c r="G525" s="1673"/>
      <c r="H525" s="1673"/>
      <c r="I525" s="1673"/>
      <c r="J525" s="1674"/>
      <c r="K525" s="1673"/>
      <c r="L525" s="1674">
        <v>101.5</v>
      </c>
      <c r="M525" s="1673"/>
      <c r="N525" s="1675">
        <v>2775</v>
      </c>
    </row>
    <row r="526" spans="1:14" s="1" customFormat="1" ht="20.399999999999999" x14ac:dyDescent="0.2">
      <c r="A526" s="1672"/>
      <c r="B526" s="1671" t="s">
        <v>2100</v>
      </c>
      <c r="C526" s="2596" t="s">
        <v>54</v>
      </c>
      <c r="D526" s="2596"/>
      <c r="E526" s="2596"/>
      <c r="F526" s="1673" t="s">
        <v>55</v>
      </c>
      <c r="G526" s="1673" t="s">
        <v>56</v>
      </c>
      <c r="H526" s="1673"/>
      <c r="I526" s="1673" t="s">
        <v>56</v>
      </c>
      <c r="J526" s="1674"/>
      <c r="K526" s="1673"/>
      <c r="L526" s="1674">
        <v>75.11</v>
      </c>
      <c r="M526" s="1673"/>
      <c r="N526" s="1675">
        <v>2054</v>
      </c>
    </row>
    <row r="527" spans="1:14" s="1" customFormat="1" ht="20.399999999999999" customHeight="1" x14ac:dyDescent="0.2">
      <c r="A527" s="1672"/>
      <c r="B527" s="1671" t="s">
        <v>2101</v>
      </c>
      <c r="C527" s="2596" t="s">
        <v>57</v>
      </c>
      <c r="D527" s="2596"/>
      <c r="E527" s="2596"/>
      <c r="F527" s="1673" t="s">
        <v>55</v>
      </c>
      <c r="G527" s="1673" t="s">
        <v>58</v>
      </c>
      <c r="H527" s="1673"/>
      <c r="I527" s="1673" t="s">
        <v>58</v>
      </c>
      <c r="J527" s="1674"/>
      <c r="K527" s="1673"/>
      <c r="L527" s="1674">
        <v>36.54</v>
      </c>
      <c r="M527" s="1673"/>
      <c r="N527" s="1675">
        <v>999</v>
      </c>
    </row>
    <row r="528" spans="1:14" s="1" customFormat="1" ht="20.399999999999999" customHeight="1" x14ac:dyDescent="0.2">
      <c r="A528" s="1679"/>
      <c r="B528" s="1680"/>
      <c r="C528" s="2599" t="s">
        <v>59</v>
      </c>
      <c r="D528" s="2599"/>
      <c r="E528" s="2599"/>
      <c r="F528" s="1667"/>
      <c r="G528" s="1667"/>
      <c r="H528" s="1667"/>
      <c r="I528" s="1667"/>
      <c r="J528" s="1668"/>
      <c r="K528" s="1667"/>
      <c r="L528" s="1668">
        <v>213.15</v>
      </c>
      <c r="M528" s="1676"/>
      <c r="N528" s="1669"/>
    </row>
    <row r="529" spans="1:14" s="1" customFormat="1" ht="10.199999999999999" customHeight="1" x14ac:dyDescent="0.2">
      <c r="A529" s="1665" t="s">
        <v>221</v>
      </c>
      <c r="B529" s="1666" t="s">
        <v>253</v>
      </c>
      <c r="C529" s="2599" t="s">
        <v>254</v>
      </c>
      <c r="D529" s="2599"/>
      <c r="E529" s="2599"/>
      <c r="F529" s="1667" t="s">
        <v>255</v>
      </c>
      <c r="G529" s="1667"/>
      <c r="H529" s="1667"/>
      <c r="I529" s="1667" t="s">
        <v>44</v>
      </c>
      <c r="J529" s="1668"/>
      <c r="K529" s="1667"/>
      <c r="L529" s="1668"/>
      <c r="M529" s="1667"/>
      <c r="N529" s="1669"/>
    </row>
    <row r="530" spans="1:14" s="1" customFormat="1" ht="37.200000000000003" customHeight="1" x14ac:dyDescent="0.2">
      <c r="A530" s="1670"/>
      <c r="B530" s="1671" t="s">
        <v>160</v>
      </c>
      <c r="C530" s="2596" t="s">
        <v>161</v>
      </c>
      <c r="D530" s="2596"/>
      <c r="E530" s="2596"/>
      <c r="F530" s="2596"/>
      <c r="G530" s="2596"/>
      <c r="H530" s="2596"/>
      <c r="I530" s="2596"/>
      <c r="J530" s="2596"/>
      <c r="K530" s="2596"/>
      <c r="L530" s="2596"/>
      <c r="M530" s="2596"/>
      <c r="N530" s="2600"/>
    </row>
    <row r="531" spans="1:14" s="1" customFormat="1" ht="37.799999999999997" customHeight="1" x14ac:dyDescent="0.2">
      <c r="A531" s="1672"/>
      <c r="B531" s="1671" t="s">
        <v>44</v>
      </c>
      <c r="C531" s="2596" t="s">
        <v>48</v>
      </c>
      <c r="D531" s="2596"/>
      <c r="E531" s="2596"/>
      <c r="F531" s="1673"/>
      <c r="G531" s="1673"/>
      <c r="H531" s="1673"/>
      <c r="I531" s="1673"/>
      <c r="J531" s="1674">
        <v>54.84</v>
      </c>
      <c r="K531" s="1673" t="s">
        <v>162</v>
      </c>
      <c r="L531" s="1674">
        <v>71.290000000000006</v>
      </c>
      <c r="M531" s="1673" t="s">
        <v>1513</v>
      </c>
      <c r="N531" s="1675">
        <v>1949</v>
      </c>
    </row>
    <row r="532" spans="1:14" s="1" customFormat="1" ht="10.199999999999999" x14ac:dyDescent="0.2">
      <c r="A532" s="1672"/>
      <c r="B532" s="1671"/>
      <c r="C532" s="2596" t="s">
        <v>49</v>
      </c>
      <c r="D532" s="2596"/>
      <c r="E532" s="2596"/>
      <c r="F532" s="1673" t="s">
        <v>50</v>
      </c>
      <c r="G532" s="1673" t="s">
        <v>256</v>
      </c>
      <c r="H532" s="1673" t="s">
        <v>162</v>
      </c>
      <c r="I532" s="1673" t="s">
        <v>183</v>
      </c>
      <c r="J532" s="1674"/>
      <c r="K532" s="1673"/>
      <c r="L532" s="1674"/>
      <c r="M532" s="1673"/>
      <c r="N532" s="1675"/>
    </row>
    <row r="533" spans="1:14" s="1" customFormat="1" ht="10.199999999999999" x14ac:dyDescent="0.2">
      <c r="A533" s="1672"/>
      <c r="B533" s="1671"/>
      <c r="C533" s="2608" t="s">
        <v>52</v>
      </c>
      <c r="D533" s="2608"/>
      <c r="E533" s="2608"/>
      <c r="F533" s="1676"/>
      <c r="G533" s="1676"/>
      <c r="H533" s="1676"/>
      <c r="I533" s="1676"/>
      <c r="J533" s="1677">
        <v>54.84</v>
      </c>
      <c r="K533" s="1676"/>
      <c r="L533" s="1677">
        <v>71.290000000000006</v>
      </c>
      <c r="M533" s="1676"/>
      <c r="N533" s="1678"/>
    </row>
    <row r="534" spans="1:14" s="1" customFormat="1" ht="10.199999999999999" customHeight="1" x14ac:dyDescent="0.2">
      <c r="A534" s="1672"/>
      <c r="B534" s="1671"/>
      <c r="C534" s="2596" t="s">
        <v>53</v>
      </c>
      <c r="D534" s="2596"/>
      <c r="E534" s="2596"/>
      <c r="F534" s="1673"/>
      <c r="G534" s="1673"/>
      <c r="H534" s="1673"/>
      <c r="I534" s="1673"/>
      <c r="J534" s="1674"/>
      <c r="K534" s="1673"/>
      <c r="L534" s="1674">
        <v>71.290000000000006</v>
      </c>
      <c r="M534" s="1673"/>
      <c r="N534" s="1675">
        <v>1949</v>
      </c>
    </row>
    <row r="535" spans="1:14" s="1" customFormat="1" ht="20.399999999999999" x14ac:dyDescent="0.2">
      <c r="A535" s="1672"/>
      <c r="B535" s="1671" t="s">
        <v>2100</v>
      </c>
      <c r="C535" s="2596" t="s">
        <v>54</v>
      </c>
      <c r="D535" s="2596"/>
      <c r="E535" s="2596"/>
      <c r="F535" s="1673" t="s">
        <v>55</v>
      </c>
      <c r="G535" s="1673" t="s">
        <v>56</v>
      </c>
      <c r="H535" s="1673"/>
      <c r="I535" s="1673" t="s">
        <v>56</v>
      </c>
      <c r="J535" s="1674"/>
      <c r="K535" s="1673"/>
      <c r="L535" s="1674">
        <v>52.75</v>
      </c>
      <c r="M535" s="1673"/>
      <c r="N535" s="1675">
        <v>1442</v>
      </c>
    </row>
    <row r="536" spans="1:14" s="1" customFormat="1" ht="20.399999999999999" customHeight="1" x14ac:dyDescent="0.2">
      <c r="A536" s="1672"/>
      <c r="B536" s="1671" t="s">
        <v>2101</v>
      </c>
      <c r="C536" s="2596" t="s">
        <v>57</v>
      </c>
      <c r="D536" s="2596"/>
      <c r="E536" s="2596"/>
      <c r="F536" s="1673" t="s">
        <v>55</v>
      </c>
      <c r="G536" s="1673" t="s">
        <v>58</v>
      </c>
      <c r="H536" s="1673"/>
      <c r="I536" s="1673" t="s">
        <v>58</v>
      </c>
      <c r="J536" s="1674"/>
      <c r="K536" s="1673"/>
      <c r="L536" s="1674">
        <v>25.66</v>
      </c>
      <c r="M536" s="1673"/>
      <c r="N536" s="1675">
        <v>702</v>
      </c>
    </row>
    <row r="537" spans="1:14" s="1" customFormat="1" ht="20.399999999999999" customHeight="1" x14ac:dyDescent="0.2">
      <c r="A537" s="1679"/>
      <c r="B537" s="1680"/>
      <c r="C537" s="2599" t="s">
        <v>59</v>
      </c>
      <c r="D537" s="2599"/>
      <c r="E537" s="2599"/>
      <c r="F537" s="1667"/>
      <c r="G537" s="1667"/>
      <c r="H537" s="1667"/>
      <c r="I537" s="1667"/>
      <c r="J537" s="1668"/>
      <c r="K537" s="1667"/>
      <c r="L537" s="1668">
        <v>149.69999999999999</v>
      </c>
      <c r="M537" s="1676"/>
      <c r="N537" s="1669"/>
    </row>
    <row r="538" spans="1:14" s="1" customFormat="1" ht="10.199999999999999" customHeight="1" x14ac:dyDescent="0.2">
      <c r="A538" s="1665" t="s">
        <v>226</v>
      </c>
      <c r="B538" s="1666" t="s">
        <v>258</v>
      </c>
      <c r="C538" s="2599" t="s">
        <v>259</v>
      </c>
      <c r="D538" s="2599"/>
      <c r="E538" s="2599"/>
      <c r="F538" s="1667" t="s">
        <v>255</v>
      </c>
      <c r="G538" s="1667"/>
      <c r="H538" s="1667"/>
      <c r="I538" s="1667" t="s">
        <v>44</v>
      </c>
      <c r="J538" s="1668"/>
      <c r="K538" s="1667"/>
      <c r="L538" s="1668"/>
      <c r="M538" s="1667"/>
      <c r="N538" s="1669"/>
    </row>
    <row r="539" spans="1:14" s="1" customFormat="1" ht="38.4" customHeight="1" x14ac:dyDescent="0.2">
      <c r="A539" s="1670"/>
      <c r="B539" s="1671" t="s">
        <v>160</v>
      </c>
      <c r="C539" s="2596" t="s">
        <v>161</v>
      </c>
      <c r="D539" s="2596"/>
      <c r="E539" s="2596"/>
      <c r="F539" s="2596"/>
      <c r="G539" s="2596"/>
      <c r="H539" s="2596"/>
      <c r="I539" s="2596"/>
      <c r="J539" s="2596"/>
      <c r="K539" s="2596"/>
      <c r="L539" s="2596"/>
      <c r="M539" s="2596"/>
      <c r="N539" s="2600"/>
    </row>
    <row r="540" spans="1:14" s="1" customFormat="1" ht="30.6" customHeight="1" x14ac:dyDescent="0.2">
      <c r="A540" s="1672"/>
      <c r="B540" s="1671" t="s">
        <v>44</v>
      </c>
      <c r="C540" s="2596" t="s">
        <v>48</v>
      </c>
      <c r="D540" s="2596"/>
      <c r="E540" s="2596"/>
      <c r="F540" s="1673"/>
      <c r="G540" s="1673"/>
      <c r="H540" s="1673"/>
      <c r="I540" s="1673"/>
      <c r="J540" s="1674">
        <v>146.22999999999999</v>
      </c>
      <c r="K540" s="1673" t="s">
        <v>162</v>
      </c>
      <c r="L540" s="1674">
        <v>190.1</v>
      </c>
      <c r="M540" s="1673" t="s">
        <v>1513</v>
      </c>
      <c r="N540" s="1675">
        <v>5197</v>
      </c>
    </row>
    <row r="541" spans="1:14" s="1" customFormat="1" ht="10.199999999999999" x14ac:dyDescent="0.2">
      <c r="A541" s="1672"/>
      <c r="B541" s="1671"/>
      <c r="C541" s="2596" t="s">
        <v>49</v>
      </c>
      <c r="D541" s="2596"/>
      <c r="E541" s="2596"/>
      <c r="F541" s="1673" t="s">
        <v>50</v>
      </c>
      <c r="G541" s="1673" t="s">
        <v>260</v>
      </c>
      <c r="H541" s="1673" t="s">
        <v>162</v>
      </c>
      <c r="I541" s="1673" t="s">
        <v>261</v>
      </c>
      <c r="J541" s="1674"/>
      <c r="K541" s="1673"/>
      <c r="L541" s="1674"/>
      <c r="M541" s="1673"/>
      <c r="N541" s="1675"/>
    </row>
    <row r="542" spans="1:14" s="1" customFormat="1" ht="10.199999999999999" x14ac:dyDescent="0.2">
      <c r="A542" s="1672"/>
      <c r="B542" s="1671"/>
      <c r="C542" s="2608" t="s">
        <v>52</v>
      </c>
      <c r="D542" s="2608"/>
      <c r="E542" s="2608"/>
      <c r="F542" s="1676"/>
      <c r="G542" s="1676"/>
      <c r="H542" s="1676"/>
      <c r="I542" s="1676"/>
      <c r="J542" s="1677">
        <v>146.22999999999999</v>
      </c>
      <c r="K542" s="1676"/>
      <c r="L542" s="1677">
        <v>190.1</v>
      </c>
      <c r="M542" s="1676"/>
      <c r="N542" s="1678"/>
    </row>
    <row r="543" spans="1:14" s="1" customFormat="1" ht="10.199999999999999" customHeight="1" x14ac:dyDescent="0.2">
      <c r="A543" s="1672"/>
      <c r="B543" s="1671"/>
      <c r="C543" s="2596" t="s">
        <v>53</v>
      </c>
      <c r="D543" s="2596"/>
      <c r="E543" s="2596"/>
      <c r="F543" s="1673"/>
      <c r="G543" s="1673"/>
      <c r="H543" s="1673"/>
      <c r="I543" s="1673"/>
      <c r="J543" s="1674"/>
      <c r="K543" s="1673"/>
      <c r="L543" s="1674">
        <v>190.1</v>
      </c>
      <c r="M543" s="1673"/>
      <c r="N543" s="1675">
        <v>5197</v>
      </c>
    </row>
    <row r="544" spans="1:14" s="1" customFormat="1" ht="20.399999999999999" x14ac:dyDescent="0.2">
      <c r="A544" s="1672"/>
      <c r="B544" s="1671" t="s">
        <v>2100</v>
      </c>
      <c r="C544" s="2596" t="s">
        <v>54</v>
      </c>
      <c r="D544" s="2596"/>
      <c r="E544" s="2596"/>
      <c r="F544" s="1673" t="s">
        <v>55</v>
      </c>
      <c r="G544" s="1673" t="s">
        <v>56</v>
      </c>
      <c r="H544" s="1673"/>
      <c r="I544" s="1673" t="s">
        <v>56</v>
      </c>
      <c r="J544" s="1674"/>
      <c r="K544" s="1673"/>
      <c r="L544" s="1674">
        <v>140.66999999999999</v>
      </c>
      <c r="M544" s="1673"/>
      <c r="N544" s="1675">
        <v>3846</v>
      </c>
    </row>
    <row r="545" spans="1:14" s="1" customFormat="1" ht="20.399999999999999" customHeight="1" x14ac:dyDescent="0.2">
      <c r="A545" s="1672"/>
      <c r="B545" s="1671" t="s">
        <v>2101</v>
      </c>
      <c r="C545" s="2596" t="s">
        <v>57</v>
      </c>
      <c r="D545" s="2596"/>
      <c r="E545" s="2596"/>
      <c r="F545" s="1673" t="s">
        <v>55</v>
      </c>
      <c r="G545" s="1673" t="s">
        <v>58</v>
      </c>
      <c r="H545" s="1673"/>
      <c r="I545" s="1673" t="s">
        <v>58</v>
      </c>
      <c r="J545" s="1674"/>
      <c r="K545" s="1673"/>
      <c r="L545" s="1674">
        <v>68.44</v>
      </c>
      <c r="M545" s="1673"/>
      <c r="N545" s="1675">
        <v>1871</v>
      </c>
    </row>
    <row r="546" spans="1:14" s="1" customFormat="1" ht="20.399999999999999" customHeight="1" x14ac:dyDescent="0.2">
      <c r="A546" s="1679"/>
      <c r="B546" s="1680"/>
      <c r="C546" s="2599" t="s">
        <v>59</v>
      </c>
      <c r="D546" s="2599"/>
      <c r="E546" s="2599"/>
      <c r="F546" s="1667"/>
      <c r="G546" s="1667"/>
      <c r="H546" s="1667"/>
      <c r="I546" s="1667"/>
      <c r="J546" s="1668"/>
      <c r="K546" s="1667"/>
      <c r="L546" s="1668">
        <v>399.21</v>
      </c>
      <c r="M546" s="1676"/>
      <c r="N546" s="1669"/>
    </row>
    <row r="547" spans="1:14" s="1" customFormat="1" ht="10.199999999999999" customHeight="1" x14ac:dyDescent="0.2">
      <c r="A547" s="1665" t="s">
        <v>232</v>
      </c>
      <c r="B547" s="1666" t="s">
        <v>314</v>
      </c>
      <c r="C547" s="2599" t="s">
        <v>315</v>
      </c>
      <c r="D547" s="2599"/>
      <c r="E547" s="2599"/>
      <c r="F547" s="1667" t="s">
        <v>316</v>
      </c>
      <c r="G547" s="1667"/>
      <c r="H547" s="1667"/>
      <c r="I547" s="1667" t="s">
        <v>135</v>
      </c>
      <c r="J547" s="1668"/>
      <c r="K547" s="1667"/>
      <c r="L547" s="1668"/>
      <c r="M547" s="1667"/>
      <c r="N547" s="1669"/>
    </row>
    <row r="548" spans="1:14" s="1" customFormat="1" ht="41.4" customHeight="1" x14ac:dyDescent="0.2">
      <c r="A548" s="1670"/>
      <c r="B548" s="1671" t="s">
        <v>160</v>
      </c>
      <c r="C548" s="2596" t="s">
        <v>161</v>
      </c>
      <c r="D548" s="2596"/>
      <c r="E548" s="2596"/>
      <c r="F548" s="2596"/>
      <c r="G548" s="2596"/>
      <c r="H548" s="2596"/>
      <c r="I548" s="2596"/>
      <c r="J548" s="2596"/>
      <c r="K548" s="2596"/>
      <c r="L548" s="2596"/>
      <c r="M548" s="2596"/>
      <c r="N548" s="2600"/>
    </row>
    <row r="549" spans="1:14" s="1" customFormat="1" ht="41.4" customHeight="1" x14ac:dyDescent="0.2">
      <c r="A549" s="1672"/>
      <c r="B549" s="1671" t="s">
        <v>44</v>
      </c>
      <c r="C549" s="2596" t="s">
        <v>48</v>
      </c>
      <c r="D549" s="2596"/>
      <c r="E549" s="2596"/>
      <c r="F549" s="1673"/>
      <c r="G549" s="1673"/>
      <c r="H549" s="1673"/>
      <c r="I549" s="1673"/>
      <c r="J549" s="1674">
        <v>11.69</v>
      </c>
      <c r="K549" s="1673" t="s">
        <v>162</v>
      </c>
      <c r="L549" s="1674">
        <v>349.53</v>
      </c>
      <c r="M549" s="1673" t="s">
        <v>1513</v>
      </c>
      <c r="N549" s="1675">
        <v>9556</v>
      </c>
    </row>
    <row r="550" spans="1:14" s="1" customFormat="1" ht="10.199999999999999" x14ac:dyDescent="0.2">
      <c r="A550" s="1672"/>
      <c r="B550" s="1671"/>
      <c r="C550" s="2596" t="s">
        <v>49</v>
      </c>
      <c r="D550" s="2596"/>
      <c r="E550" s="2596"/>
      <c r="F550" s="1673" t="s">
        <v>50</v>
      </c>
      <c r="G550" s="1673" t="s">
        <v>44</v>
      </c>
      <c r="H550" s="1673" t="s">
        <v>162</v>
      </c>
      <c r="I550" s="1673" t="s">
        <v>1666</v>
      </c>
      <c r="J550" s="1674"/>
      <c r="K550" s="1673"/>
      <c r="L550" s="1674"/>
      <c r="M550" s="1673"/>
      <c r="N550" s="1675"/>
    </row>
    <row r="551" spans="1:14" s="1" customFormat="1" ht="10.199999999999999" x14ac:dyDescent="0.2">
      <c r="A551" s="1672"/>
      <c r="B551" s="1671"/>
      <c r="C551" s="2608" t="s">
        <v>52</v>
      </c>
      <c r="D551" s="2608"/>
      <c r="E551" s="2608"/>
      <c r="F551" s="1676"/>
      <c r="G551" s="1676"/>
      <c r="H551" s="1676"/>
      <c r="I551" s="1676"/>
      <c r="J551" s="1677">
        <v>11.69</v>
      </c>
      <c r="K551" s="1676"/>
      <c r="L551" s="1677">
        <v>349.53</v>
      </c>
      <c r="M551" s="1676"/>
      <c r="N551" s="1678"/>
    </row>
    <row r="552" spans="1:14" s="1" customFormat="1" ht="10.199999999999999" customHeight="1" x14ac:dyDescent="0.2">
      <c r="A552" s="1672"/>
      <c r="B552" s="1671"/>
      <c r="C552" s="2596" t="s">
        <v>53</v>
      </c>
      <c r="D552" s="2596"/>
      <c r="E552" s="2596"/>
      <c r="F552" s="1673"/>
      <c r="G552" s="1673"/>
      <c r="H552" s="1673"/>
      <c r="I552" s="1673"/>
      <c r="J552" s="1674"/>
      <c r="K552" s="1673"/>
      <c r="L552" s="1674">
        <v>349.53</v>
      </c>
      <c r="M552" s="1673"/>
      <c r="N552" s="1675">
        <v>9556</v>
      </c>
    </row>
    <row r="553" spans="1:14" s="1" customFormat="1" ht="20.399999999999999" x14ac:dyDescent="0.2">
      <c r="A553" s="1672"/>
      <c r="B553" s="1671" t="s">
        <v>2100</v>
      </c>
      <c r="C553" s="2596" t="s">
        <v>54</v>
      </c>
      <c r="D553" s="2596"/>
      <c r="E553" s="2596"/>
      <c r="F553" s="1673" t="s">
        <v>55</v>
      </c>
      <c r="G553" s="1673" t="s">
        <v>56</v>
      </c>
      <c r="H553" s="1673"/>
      <c r="I553" s="1673" t="s">
        <v>56</v>
      </c>
      <c r="J553" s="1674"/>
      <c r="K553" s="1673"/>
      <c r="L553" s="1674">
        <v>258.64999999999998</v>
      </c>
      <c r="M553" s="1673"/>
      <c r="N553" s="1675">
        <v>7071</v>
      </c>
    </row>
    <row r="554" spans="1:14" s="1" customFormat="1" ht="20.399999999999999" customHeight="1" x14ac:dyDescent="0.2">
      <c r="A554" s="1672"/>
      <c r="B554" s="1671" t="s">
        <v>2101</v>
      </c>
      <c r="C554" s="2596" t="s">
        <v>57</v>
      </c>
      <c r="D554" s="2596"/>
      <c r="E554" s="2596"/>
      <c r="F554" s="1673" t="s">
        <v>55</v>
      </c>
      <c r="G554" s="1673" t="s">
        <v>58</v>
      </c>
      <c r="H554" s="1673"/>
      <c r="I554" s="1673" t="s">
        <v>58</v>
      </c>
      <c r="J554" s="1674"/>
      <c r="K554" s="1673"/>
      <c r="L554" s="1674">
        <v>125.83</v>
      </c>
      <c r="M554" s="1673"/>
      <c r="N554" s="1675">
        <v>3440</v>
      </c>
    </row>
    <row r="555" spans="1:14" s="1" customFormat="1" ht="20.399999999999999" customHeight="1" x14ac:dyDescent="0.2">
      <c r="A555" s="1679"/>
      <c r="B555" s="1680"/>
      <c r="C555" s="2599" t="s">
        <v>59</v>
      </c>
      <c r="D555" s="2599"/>
      <c r="E555" s="2599"/>
      <c r="F555" s="1667"/>
      <c r="G555" s="1667"/>
      <c r="H555" s="1667"/>
      <c r="I555" s="1667"/>
      <c r="J555" s="1668"/>
      <c r="K555" s="1667"/>
      <c r="L555" s="1668">
        <v>734.01</v>
      </c>
      <c r="M555" s="1676"/>
      <c r="N555" s="1669"/>
    </row>
    <row r="556" spans="1:14" s="1" customFormat="1" ht="10.199999999999999" customHeight="1" x14ac:dyDescent="0.2">
      <c r="A556" s="2625" t="s">
        <v>263</v>
      </c>
      <c r="B556" s="2626"/>
      <c r="C556" s="2626"/>
      <c r="D556" s="2626"/>
      <c r="E556" s="2626"/>
      <c r="F556" s="2626"/>
      <c r="G556" s="2626"/>
      <c r="H556" s="2626"/>
      <c r="I556" s="2626"/>
      <c r="J556" s="2626"/>
      <c r="K556" s="2626"/>
      <c r="L556" s="2626"/>
      <c r="M556" s="2626"/>
      <c r="N556" s="2627"/>
    </row>
    <row r="557" spans="1:14" s="1" customFormat="1" ht="10.199999999999999" customHeight="1" x14ac:dyDescent="0.2">
      <c r="A557" s="1665" t="s">
        <v>237</v>
      </c>
      <c r="B557" s="1666" t="s">
        <v>265</v>
      </c>
      <c r="C557" s="2599" t="s">
        <v>266</v>
      </c>
      <c r="D557" s="2599"/>
      <c r="E557" s="2599"/>
      <c r="F557" s="1667" t="s">
        <v>255</v>
      </c>
      <c r="G557" s="1667"/>
      <c r="H557" s="1667"/>
      <c r="I557" s="1667" t="s">
        <v>44</v>
      </c>
      <c r="J557" s="1668"/>
      <c r="K557" s="1667"/>
      <c r="L557" s="1668"/>
      <c r="M557" s="1667"/>
      <c r="N557" s="1669"/>
    </row>
    <row r="558" spans="1:14" s="1" customFormat="1" ht="41.4" customHeight="1" x14ac:dyDescent="0.2">
      <c r="A558" s="1670"/>
      <c r="B558" s="1671" t="s">
        <v>160</v>
      </c>
      <c r="C558" s="2596" t="s">
        <v>161</v>
      </c>
      <c r="D558" s="2596"/>
      <c r="E558" s="2596"/>
      <c r="F558" s="2596"/>
      <c r="G558" s="2596"/>
      <c r="H558" s="2596"/>
      <c r="I558" s="2596"/>
      <c r="J558" s="2596"/>
      <c r="K558" s="2596"/>
      <c r="L558" s="2596"/>
      <c r="M558" s="2596"/>
      <c r="N558" s="2600"/>
    </row>
    <row r="559" spans="1:14" s="1" customFormat="1" ht="38.4" customHeight="1" x14ac:dyDescent="0.2">
      <c r="A559" s="1672"/>
      <c r="B559" s="1671" t="s">
        <v>44</v>
      </c>
      <c r="C559" s="2596" t="s">
        <v>48</v>
      </c>
      <c r="D559" s="2596"/>
      <c r="E559" s="2596"/>
      <c r="F559" s="1673"/>
      <c r="G559" s="1673"/>
      <c r="H559" s="1673"/>
      <c r="I559" s="1673"/>
      <c r="J559" s="1674">
        <v>8.25</v>
      </c>
      <c r="K559" s="1673" t="s">
        <v>162</v>
      </c>
      <c r="L559" s="1674">
        <v>10.73</v>
      </c>
      <c r="M559" s="1673" t="s">
        <v>1513</v>
      </c>
      <c r="N559" s="1675">
        <v>293</v>
      </c>
    </row>
    <row r="560" spans="1:14" s="1" customFormat="1" ht="10.199999999999999" x14ac:dyDescent="0.2">
      <c r="A560" s="1672"/>
      <c r="B560" s="1671"/>
      <c r="C560" s="2596" t="s">
        <v>49</v>
      </c>
      <c r="D560" s="2596"/>
      <c r="E560" s="2596"/>
      <c r="F560" s="1673" t="s">
        <v>50</v>
      </c>
      <c r="G560" s="1673" t="s">
        <v>267</v>
      </c>
      <c r="H560" s="1673" t="s">
        <v>162</v>
      </c>
      <c r="I560" s="1673" t="s">
        <v>268</v>
      </c>
      <c r="J560" s="1674"/>
      <c r="K560" s="1673"/>
      <c r="L560" s="1674"/>
      <c r="M560" s="1673"/>
      <c r="N560" s="1675"/>
    </row>
    <row r="561" spans="1:14" s="1" customFormat="1" ht="10.199999999999999" x14ac:dyDescent="0.2">
      <c r="A561" s="1672"/>
      <c r="B561" s="1671"/>
      <c r="C561" s="2608" t="s">
        <v>52</v>
      </c>
      <c r="D561" s="2608"/>
      <c r="E561" s="2608"/>
      <c r="F561" s="1676"/>
      <c r="G561" s="1676"/>
      <c r="H561" s="1676"/>
      <c r="I561" s="1676"/>
      <c r="J561" s="1677">
        <v>8.25</v>
      </c>
      <c r="K561" s="1676"/>
      <c r="L561" s="1677">
        <v>10.73</v>
      </c>
      <c r="M561" s="1676"/>
      <c r="N561" s="1678"/>
    </row>
    <row r="562" spans="1:14" s="1" customFormat="1" ht="10.199999999999999" customHeight="1" x14ac:dyDescent="0.2">
      <c r="A562" s="1672"/>
      <c r="B562" s="1671"/>
      <c r="C562" s="2596" t="s">
        <v>53</v>
      </c>
      <c r="D562" s="2596"/>
      <c r="E562" s="2596"/>
      <c r="F562" s="1673"/>
      <c r="G562" s="1673"/>
      <c r="H562" s="1673"/>
      <c r="I562" s="1673"/>
      <c r="J562" s="1674"/>
      <c r="K562" s="1673"/>
      <c r="L562" s="1674">
        <v>10.73</v>
      </c>
      <c r="M562" s="1673"/>
      <c r="N562" s="1675">
        <v>293</v>
      </c>
    </row>
    <row r="563" spans="1:14" s="1" customFormat="1" ht="20.399999999999999" x14ac:dyDescent="0.2">
      <c r="A563" s="1672"/>
      <c r="B563" s="1671" t="s">
        <v>2100</v>
      </c>
      <c r="C563" s="2596" t="s">
        <v>54</v>
      </c>
      <c r="D563" s="2596"/>
      <c r="E563" s="2596"/>
      <c r="F563" s="1673" t="s">
        <v>55</v>
      </c>
      <c r="G563" s="1673" t="s">
        <v>56</v>
      </c>
      <c r="H563" s="1673"/>
      <c r="I563" s="1673" t="s">
        <v>56</v>
      </c>
      <c r="J563" s="1674"/>
      <c r="K563" s="1673"/>
      <c r="L563" s="1674">
        <v>7.94</v>
      </c>
      <c r="M563" s="1673"/>
      <c r="N563" s="1675">
        <v>217</v>
      </c>
    </row>
    <row r="564" spans="1:14" s="1" customFormat="1" ht="20.399999999999999" customHeight="1" x14ac:dyDescent="0.2">
      <c r="A564" s="1672"/>
      <c r="B564" s="1671" t="s">
        <v>2101</v>
      </c>
      <c r="C564" s="2596" t="s">
        <v>57</v>
      </c>
      <c r="D564" s="2596"/>
      <c r="E564" s="2596"/>
      <c r="F564" s="1673" t="s">
        <v>55</v>
      </c>
      <c r="G564" s="1673" t="s">
        <v>58</v>
      </c>
      <c r="H564" s="1673"/>
      <c r="I564" s="1673" t="s">
        <v>58</v>
      </c>
      <c r="J564" s="1674"/>
      <c r="K564" s="1673"/>
      <c r="L564" s="1674">
        <v>3.86</v>
      </c>
      <c r="M564" s="1673"/>
      <c r="N564" s="1675">
        <v>105</v>
      </c>
    </row>
    <row r="565" spans="1:14" s="1" customFormat="1" ht="20.399999999999999" customHeight="1" x14ac:dyDescent="0.2">
      <c r="A565" s="1679"/>
      <c r="B565" s="1680"/>
      <c r="C565" s="2599" t="s">
        <v>59</v>
      </c>
      <c r="D565" s="2599"/>
      <c r="E565" s="2599"/>
      <c r="F565" s="1667"/>
      <c r="G565" s="1667"/>
      <c r="H565" s="1667"/>
      <c r="I565" s="1667"/>
      <c r="J565" s="1668"/>
      <c r="K565" s="1667"/>
      <c r="L565" s="1668">
        <v>22.53</v>
      </c>
      <c r="M565" s="1676"/>
      <c r="N565" s="1669"/>
    </row>
    <row r="566" spans="1:14" s="1" customFormat="1" ht="10.199999999999999" customHeight="1" x14ac:dyDescent="0.2">
      <c r="A566" s="1665" t="s">
        <v>242</v>
      </c>
      <c r="B566" s="1666" t="s">
        <v>270</v>
      </c>
      <c r="C566" s="2599" t="s">
        <v>271</v>
      </c>
      <c r="D566" s="2599"/>
      <c r="E566" s="2599"/>
      <c r="F566" s="1667" t="s">
        <v>255</v>
      </c>
      <c r="G566" s="1667"/>
      <c r="H566" s="1667"/>
      <c r="I566" s="1667" t="s">
        <v>44</v>
      </c>
      <c r="J566" s="1668"/>
      <c r="K566" s="1667"/>
      <c r="L566" s="1668"/>
      <c r="M566" s="1667"/>
      <c r="N566" s="1669"/>
    </row>
    <row r="567" spans="1:14" s="1" customFormat="1" ht="51" customHeight="1" x14ac:dyDescent="0.2">
      <c r="A567" s="1670"/>
      <c r="B567" s="1671" t="s">
        <v>160</v>
      </c>
      <c r="C567" s="2596" t="s">
        <v>161</v>
      </c>
      <c r="D567" s="2596"/>
      <c r="E567" s="2596"/>
      <c r="F567" s="2596"/>
      <c r="G567" s="2596"/>
      <c r="H567" s="2596"/>
      <c r="I567" s="2596"/>
      <c r="J567" s="2596"/>
      <c r="K567" s="2596"/>
      <c r="L567" s="2596"/>
      <c r="M567" s="2596"/>
      <c r="N567" s="2600"/>
    </row>
    <row r="568" spans="1:14" s="1" customFormat="1" ht="38.4" customHeight="1" x14ac:dyDescent="0.2">
      <c r="A568" s="1672"/>
      <c r="B568" s="1671" t="s">
        <v>44</v>
      </c>
      <c r="C568" s="2596" t="s">
        <v>48</v>
      </c>
      <c r="D568" s="2596"/>
      <c r="E568" s="2596"/>
      <c r="F568" s="1673"/>
      <c r="G568" s="1673"/>
      <c r="H568" s="1673"/>
      <c r="I568" s="1673"/>
      <c r="J568" s="1674">
        <v>33.83</v>
      </c>
      <c r="K568" s="1673" t="s">
        <v>162</v>
      </c>
      <c r="L568" s="1674">
        <v>43.98</v>
      </c>
      <c r="M568" s="1673" t="s">
        <v>1513</v>
      </c>
      <c r="N568" s="1675">
        <v>1202</v>
      </c>
    </row>
    <row r="569" spans="1:14" s="1" customFormat="1" ht="10.199999999999999" x14ac:dyDescent="0.2">
      <c r="A569" s="1672"/>
      <c r="B569" s="1671"/>
      <c r="C569" s="2596" t="s">
        <v>49</v>
      </c>
      <c r="D569" s="2596"/>
      <c r="E569" s="2596"/>
      <c r="F569" s="1673" t="s">
        <v>50</v>
      </c>
      <c r="G569" s="1673" t="s">
        <v>272</v>
      </c>
      <c r="H569" s="1673" t="s">
        <v>162</v>
      </c>
      <c r="I569" s="1673" t="s">
        <v>273</v>
      </c>
      <c r="J569" s="1674"/>
      <c r="K569" s="1673"/>
      <c r="L569" s="1674"/>
      <c r="M569" s="1673"/>
      <c r="N569" s="1675"/>
    </row>
    <row r="570" spans="1:14" s="1" customFormat="1" ht="10.199999999999999" x14ac:dyDescent="0.2">
      <c r="A570" s="1672"/>
      <c r="B570" s="1671"/>
      <c r="C570" s="2608" t="s">
        <v>52</v>
      </c>
      <c r="D570" s="2608"/>
      <c r="E570" s="2608"/>
      <c r="F570" s="1676"/>
      <c r="G570" s="1676"/>
      <c r="H570" s="1676"/>
      <c r="I570" s="1676"/>
      <c r="J570" s="1677">
        <v>33.83</v>
      </c>
      <c r="K570" s="1676"/>
      <c r="L570" s="1677">
        <v>43.98</v>
      </c>
      <c r="M570" s="1676"/>
      <c r="N570" s="1678"/>
    </row>
    <row r="571" spans="1:14" s="1" customFormat="1" ht="10.199999999999999" customHeight="1" x14ac:dyDescent="0.2">
      <c r="A571" s="1672"/>
      <c r="B571" s="1671"/>
      <c r="C571" s="2596" t="s">
        <v>53</v>
      </c>
      <c r="D571" s="2596"/>
      <c r="E571" s="2596"/>
      <c r="F571" s="1673"/>
      <c r="G571" s="1673"/>
      <c r="H571" s="1673"/>
      <c r="I571" s="1673"/>
      <c r="J571" s="1674"/>
      <c r="K571" s="1673"/>
      <c r="L571" s="1674">
        <v>43.98</v>
      </c>
      <c r="M571" s="1673"/>
      <c r="N571" s="1675">
        <v>1202</v>
      </c>
    </row>
    <row r="572" spans="1:14" s="1" customFormat="1" ht="20.399999999999999" x14ac:dyDescent="0.2">
      <c r="A572" s="1672"/>
      <c r="B572" s="1671" t="s">
        <v>2100</v>
      </c>
      <c r="C572" s="2596" t="s">
        <v>54</v>
      </c>
      <c r="D572" s="2596"/>
      <c r="E572" s="2596"/>
      <c r="F572" s="1673" t="s">
        <v>55</v>
      </c>
      <c r="G572" s="1673" t="s">
        <v>56</v>
      </c>
      <c r="H572" s="1673"/>
      <c r="I572" s="1673" t="s">
        <v>56</v>
      </c>
      <c r="J572" s="1674"/>
      <c r="K572" s="1673"/>
      <c r="L572" s="1674">
        <v>32.549999999999997</v>
      </c>
      <c r="M572" s="1673"/>
      <c r="N572" s="1675">
        <v>889</v>
      </c>
    </row>
    <row r="573" spans="1:14" s="1" customFormat="1" ht="20.399999999999999" customHeight="1" x14ac:dyDescent="0.2">
      <c r="A573" s="1672"/>
      <c r="B573" s="1671" t="s">
        <v>2101</v>
      </c>
      <c r="C573" s="2596" t="s">
        <v>57</v>
      </c>
      <c r="D573" s="2596"/>
      <c r="E573" s="2596"/>
      <c r="F573" s="1673" t="s">
        <v>55</v>
      </c>
      <c r="G573" s="1673" t="s">
        <v>58</v>
      </c>
      <c r="H573" s="1673"/>
      <c r="I573" s="1673" t="s">
        <v>58</v>
      </c>
      <c r="J573" s="1674"/>
      <c r="K573" s="1673"/>
      <c r="L573" s="1674">
        <v>15.83</v>
      </c>
      <c r="M573" s="1673"/>
      <c r="N573" s="1675">
        <v>433</v>
      </c>
    </row>
    <row r="574" spans="1:14" s="1" customFormat="1" ht="20.399999999999999" customHeight="1" x14ac:dyDescent="0.2">
      <c r="A574" s="1679"/>
      <c r="B574" s="1680"/>
      <c r="C574" s="2599" t="s">
        <v>59</v>
      </c>
      <c r="D574" s="2599"/>
      <c r="E574" s="2599"/>
      <c r="F574" s="1667"/>
      <c r="G574" s="1667"/>
      <c r="H574" s="1667"/>
      <c r="I574" s="1667"/>
      <c r="J574" s="1668"/>
      <c r="K574" s="1667"/>
      <c r="L574" s="1668">
        <v>92.36</v>
      </c>
      <c r="M574" s="1676"/>
      <c r="N574" s="1669"/>
    </row>
    <row r="575" spans="1:14" s="1" customFormat="1" ht="10.199999999999999" customHeight="1" x14ac:dyDescent="0.2">
      <c r="A575" s="1665" t="s">
        <v>245</v>
      </c>
      <c r="B575" s="1666" t="s">
        <v>275</v>
      </c>
      <c r="C575" s="2599" t="s">
        <v>276</v>
      </c>
      <c r="D575" s="2599"/>
      <c r="E575" s="2599"/>
      <c r="F575" s="1667" t="s">
        <v>47</v>
      </c>
      <c r="G575" s="1667"/>
      <c r="H575" s="1667"/>
      <c r="I575" s="1667" t="s">
        <v>215</v>
      </c>
      <c r="J575" s="1668"/>
      <c r="K575" s="1667"/>
      <c r="L575" s="1668"/>
      <c r="M575" s="1667"/>
      <c r="N575" s="1669"/>
    </row>
    <row r="576" spans="1:14" s="1" customFormat="1" ht="34.799999999999997" customHeight="1" x14ac:dyDescent="0.2">
      <c r="A576" s="1670"/>
      <c r="B576" s="1671" t="s">
        <v>160</v>
      </c>
      <c r="C576" s="2596" t="s">
        <v>161</v>
      </c>
      <c r="D576" s="2596"/>
      <c r="E576" s="2596"/>
      <c r="F576" s="2596"/>
      <c r="G576" s="2596"/>
      <c r="H576" s="2596"/>
      <c r="I576" s="2596"/>
      <c r="J576" s="2596"/>
      <c r="K576" s="2596"/>
      <c r="L576" s="2596"/>
      <c r="M576" s="2596"/>
      <c r="N576" s="2600"/>
    </row>
    <row r="577" spans="1:14" s="1" customFormat="1" ht="36.6" customHeight="1" x14ac:dyDescent="0.2">
      <c r="A577" s="1672"/>
      <c r="B577" s="1671" t="s">
        <v>44</v>
      </c>
      <c r="C577" s="2596" t="s">
        <v>48</v>
      </c>
      <c r="D577" s="2596"/>
      <c r="E577" s="2596"/>
      <c r="F577" s="1673"/>
      <c r="G577" s="1673"/>
      <c r="H577" s="1673"/>
      <c r="I577" s="1673"/>
      <c r="J577" s="1674">
        <v>4.0999999999999996</v>
      </c>
      <c r="K577" s="1673" t="s">
        <v>162</v>
      </c>
      <c r="L577" s="1674">
        <v>250.51</v>
      </c>
      <c r="M577" s="1673" t="s">
        <v>1513</v>
      </c>
      <c r="N577" s="1675">
        <v>6849</v>
      </c>
    </row>
    <row r="578" spans="1:14" s="1" customFormat="1" ht="10.199999999999999" x14ac:dyDescent="0.2">
      <c r="A578" s="1672"/>
      <c r="B578" s="1671"/>
      <c r="C578" s="2596" t="s">
        <v>49</v>
      </c>
      <c r="D578" s="2596"/>
      <c r="E578" s="2596"/>
      <c r="F578" s="1673" t="s">
        <v>50</v>
      </c>
      <c r="G578" s="1673" t="s">
        <v>277</v>
      </c>
      <c r="H578" s="1673" t="s">
        <v>162</v>
      </c>
      <c r="I578" s="1673" t="s">
        <v>278</v>
      </c>
      <c r="J578" s="1674"/>
      <c r="K578" s="1673"/>
      <c r="L578" s="1674"/>
      <c r="M578" s="1673"/>
      <c r="N578" s="1675"/>
    </row>
    <row r="579" spans="1:14" s="1" customFormat="1" ht="10.199999999999999" x14ac:dyDescent="0.2">
      <c r="A579" s="1672"/>
      <c r="B579" s="1671"/>
      <c r="C579" s="2608" t="s">
        <v>52</v>
      </c>
      <c r="D579" s="2608"/>
      <c r="E579" s="2608"/>
      <c r="F579" s="1676"/>
      <c r="G579" s="1676"/>
      <c r="H579" s="1676"/>
      <c r="I579" s="1676"/>
      <c r="J579" s="1677">
        <v>4.0999999999999996</v>
      </c>
      <c r="K579" s="1676"/>
      <c r="L579" s="1677">
        <v>250.51</v>
      </c>
      <c r="M579" s="1676"/>
      <c r="N579" s="1678"/>
    </row>
    <row r="580" spans="1:14" s="1" customFormat="1" ht="10.199999999999999" customHeight="1" x14ac:dyDescent="0.2">
      <c r="A580" s="1672"/>
      <c r="B580" s="1671"/>
      <c r="C580" s="2596" t="s">
        <v>53</v>
      </c>
      <c r="D580" s="2596"/>
      <c r="E580" s="2596"/>
      <c r="F580" s="1673"/>
      <c r="G580" s="1673"/>
      <c r="H580" s="1673"/>
      <c r="I580" s="1673"/>
      <c r="J580" s="1674"/>
      <c r="K580" s="1673"/>
      <c r="L580" s="1674">
        <v>250.51</v>
      </c>
      <c r="M580" s="1673"/>
      <c r="N580" s="1675">
        <v>6849</v>
      </c>
    </row>
    <row r="581" spans="1:14" s="1" customFormat="1" ht="20.399999999999999" x14ac:dyDescent="0.2">
      <c r="A581" s="1672"/>
      <c r="B581" s="1671" t="s">
        <v>2100</v>
      </c>
      <c r="C581" s="2596" t="s">
        <v>54</v>
      </c>
      <c r="D581" s="2596"/>
      <c r="E581" s="2596"/>
      <c r="F581" s="1673" t="s">
        <v>55</v>
      </c>
      <c r="G581" s="1673" t="s">
        <v>56</v>
      </c>
      <c r="H581" s="1673"/>
      <c r="I581" s="1673" t="s">
        <v>56</v>
      </c>
      <c r="J581" s="1674"/>
      <c r="K581" s="1673"/>
      <c r="L581" s="1674">
        <v>185.38</v>
      </c>
      <c r="M581" s="1673"/>
      <c r="N581" s="1675">
        <v>5068</v>
      </c>
    </row>
    <row r="582" spans="1:14" s="1" customFormat="1" ht="20.399999999999999" customHeight="1" x14ac:dyDescent="0.2">
      <c r="A582" s="1672"/>
      <c r="B582" s="1671" t="s">
        <v>2101</v>
      </c>
      <c r="C582" s="2596" t="s">
        <v>57</v>
      </c>
      <c r="D582" s="2596"/>
      <c r="E582" s="2596"/>
      <c r="F582" s="1673" t="s">
        <v>55</v>
      </c>
      <c r="G582" s="1673" t="s">
        <v>58</v>
      </c>
      <c r="H582" s="1673"/>
      <c r="I582" s="1673" t="s">
        <v>58</v>
      </c>
      <c r="J582" s="1674"/>
      <c r="K582" s="1673"/>
      <c r="L582" s="1674">
        <v>90.18</v>
      </c>
      <c r="M582" s="1673"/>
      <c r="N582" s="1675">
        <v>2466</v>
      </c>
    </row>
    <row r="583" spans="1:14" s="1" customFormat="1" ht="20.399999999999999" customHeight="1" x14ac:dyDescent="0.2">
      <c r="A583" s="1679"/>
      <c r="B583" s="1680"/>
      <c r="C583" s="2599" t="s">
        <v>59</v>
      </c>
      <c r="D583" s="2599"/>
      <c r="E583" s="2599"/>
      <c r="F583" s="1667"/>
      <c r="G583" s="1667"/>
      <c r="H583" s="1667"/>
      <c r="I583" s="1667"/>
      <c r="J583" s="1668"/>
      <c r="K583" s="1667"/>
      <c r="L583" s="1668">
        <v>526.07000000000005</v>
      </c>
      <c r="M583" s="1676"/>
      <c r="N583" s="1669"/>
    </row>
    <row r="584" spans="1:14" s="1" customFormat="1" ht="10.199999999999999" customHeight="1" x14ac:dyDescent="0.2">
      <c r="A584" s="1681"/>
      <c r="B584" s="1680"/>
      <c r="C584" s="1680"/>
      <c r="D584" s="1680"/>
      <c r="E584" s="1680"/>
      <c r="F584" s="1681"/>
      <c r="G584" s="1681"/>
      <c r="H584" s="1681"/>
      <c r="I584" s="1681"/>
      <c r="J584" s="1682"/>
      <c r="K584" s="1681"/>
      <c r="L584" s="1682"/>
      <c r="M584" s="1673"/>
      <c r="N584" s="1682"/>
    </row>
    <row r="585" spans="1:14" s="1" customFormat="1" ht="10.199999999999999" x14ac:dyDescent="0.2">
      <c r="A585" s="1683"/>
      <c r="B585" s="1684"/>
      <c r="C585" s="2599" t="s">
        <v>279</v>
      </c>
      <c r="D585" s="2599"/>
      <c r="E585" s="2599"/>
      <c r="F585" s="2599"/>
      <c r="G585" s="2599"/>
      <c r="H585" s="2599"/>
      <c r="I585" s="2599"/>
      <c r="J585" s="2599"/>
      <c r="K585" s="2599"/>
      <c r="L585" s="1685"/>
      <c r="M585" s="1686"/>
      <c r="N585" s="1687"/>
    </row>
    <row r="586" spans="1:14" s="1" customFormat="1" ht="10.199999999999999" customHeight="1" x14ac:dyDescent="0.2">
      <c r="A586" s="1688"/>
      <c r="B586" s="1671"/>
      <c r="C586" s="2596" t="s">
        <v>144</v>
      </c>
      <c r="D586" s="2596"/>
      <c r="E586" s="2596"/>
      <c r="F586" s="2596"/>
      <c r="G586" s="2596"/>
      <c r="H586" s="2596"/>
      <c r="I586" s="2596"/>
      <c r="J586" s="2596"/>
      <c r="K586" s="2596"/>
      <c r="L586" s="1689">
        <v>3452.18</v>
      </c>
      <c r="M586" s="1690"/>
      <c r="N586" s="1691"/>
    </row>
    <row r="587" spans="1:14" s="1" customFormat="1" ht="10.199999999999999" customHeight="1" x14ac:dyDescent="0.2">
      <c r="A587" s="1688"/>
      <c r="B587" s="1671"/>
      <c r="C587" s="2596" t="s">
        <v>1437</v>
      </c>
      <c r="D587" s="2596"/>
      <c r="E587" s="2596"/>
      <c r="F587" s="2596"/>
      <c r="G587" s="2596"/>
      <c r="H587" s="2596"/>
      <c r="I587" s="2596"/>
      <c r="J587" s="2596"/>
      <c r="K587" s="2596"/>
      <c r="L587" s="1689"/>
      <c r="M587" s="1690"/>
      <c r="N587" s="1691"/>
    </row>
    <row r="588" spans="1:14" s="1" customFormat="1" ht="10.199999999999999" customHeight="1" x14ac:dyDescent="0.2">
      <c r="A588" s="1688"/>
      <c r="B588" s="1671"/>
      <c r="C588" s="2596" t="s">
        <v>145</v>
      </c>
      <c r="D588" s="2596"/>
      <c r="E588" s="2596"/>
      <c r="F588" s="2596"/>
      <c r="G588" s="2596"/>
      <c r="H588" s="2596"/>
      <c r="I588" s="2596"/>
      <c r="J588" s="2596"/>
      <c r="K588" s="2596"/>
      <c r="L588" s="1689">
        <v>3452.18</v>
      </c>
      <c r="M588" s="1690"/>
      <c r="N588" s="1691"/>
    </row>
    <row r="589" spans="1:14" s="1" customFormat="1" ht="10.199999999999999" customHeight="1" x14ac:dyDescent="0.2">
      <c r="A589" s="1688"/>
      <c r="B589" s="1671"/>
      <c r="C589" s="2596" t="s">
        <v>146</v>
      </c>
      <c r="D589" s="2596"/>
      <c r="E589" s="2596"/>
      <c r="F589" s="2596"/>
      <c r="G589" s="2596"/>
      <c r="H589" s="2596"/>
      <c r="I589" s="2596"/>
      <c r="J589" s="2596"/>
      <c r="K589" s="2596"/>
      <c r="L589" s="1689">
        <v>7249.55</v>
      </c>
      <c r="M589" s="1690"/>
      <c r="N589" s="1691"/>
    </row>
    <row r="590" spans="1:14" s="1" customFormat="1" ht="10.199999999999999" customHeight="1" x14ac:dyDescent="0.2">
      <c r="A590" s="1688"/>
      <c r="B590" s="1671"/>
      <c r="C590" s="2596" t="s">
        <v>147</v>
      </c>
      <c r="D590" s="2596"/>
      <c r="E590" s="2596"/>
      <c r="F590" s="2596"/>
      <c r="G590" s="2596"/>
      <c r="H590" s="2596"/>
      <c r="I590" s="2596"/>
      <c r="J590" s="2596"/>
      <c r="K590" s="2596"/>
      <c r="L590" s="1689">
        <v>7249.55</v>
      </c>
      <c r="M590" s="1690"/>
      <c r="N590" s="1691"/>
    </row>
    <row r="591" spans="1:14" s="1" customFormat="1" ht="10.199999999999999" customHeight="1" x14ac:dyDescent="0.2">
      <c r="A591" s="1688"/>
      <c r="B591" s="1671"/>
      <c r="C591" s="2596" t="s">
        <v>1507</v>
      </c>
      <c r="D591" s="2596"/>
      <c r="E591" s="2596"/>
      <c r="F591" s="2596"/>
      <c r="G591" s="2596"/>
      <c r="H591" s="2596"/>
      <c r="I591" s="2596"/>
      <c r="J591" s="2596"/>
      <c r="K591" s="2596"/>
      <c r="L591" s="1689"/>
      <c r="M591" s="1690"/>
      <c r="N591" s="1691"/>
    </row>
    <row r="592" spans="1:14" s="1" customFormat="1" ht="10.199999999999999" customHeight="1" x14ac:dyDescent="0.2">
      <c r="A592" s="1688"/>
      <c r="B592" s="1671"/>
      <c r="C592" s="2596" t="s">
        <v>148</v>
      </c>
      <c r="D592" s="2596"/>
      <c r="E592" s="2596"/>
      <c r="F592" s="2596"/>
      <c r="G592" s="2596"/>
      <c r="H592" s="2596"/>
      <c r="I592" s="2596"/>
      <c r="J592" s="2596"/>
      <c r="K592" s="2596"/>
      <c r="L592" s="1689">
        <v>3452.18</v>
      </c>
      <c r="M592" s="1690"/>
      <c r="N592" s="1691"/>
    </row>
    <row r="593" spans="1:14" s="1" customFormat="1" ht="10.199999999999999" customHeight="1" x14ac:dyDescent="0.2">
      <c r="A593" s="1688"/>
      <c r="B593" s="1671"/>
      <c r="C593" s="2596" t="s">
        <v>149</v>
      </c>
      <c r="D593" s="2596"/>
      <c r="E593" s="2596"/>
      <c r="F593" s="2596"/>
      <c r="G593" s="2596"/>
      <c r="H593" s="2596"/>
      <c r="I593" s="2596"/>
      <c r="J593" s="2596"/>
      <c r="K593" s="2596"/>
      <c r="L593" s="1689">
        <v>2554.61</v>
      </c>
      <c r="M593" s="1690"/>
      <c r="N593" s="1691"/>
    </row>
    <row r="594" spans="1:14" s="1" customFormat="1" ht="10.199999999999999" customHeight="1" x14ac:dyDescent="0.2">
      <c r="A594" s="1688"/>
      <c r="B594" s="1671"/>
      <c r="C594" s="2596" t="s">
        <v>150</v>
      </c>
      <c r="D594" s="2596"/>
      <c r="E594" s="2596"/>
      <c r="F594" s="2596"/>
      <c r="G594" s="2596"/>
      <c r="H594" s="2596"/>
      <c r="I594" s="2596"/>
      <c r="J594" s="2596"/>
      <c r="K594" s="2596"/>
      <c r="L594" s="1689">
        <v>1242.76</v>
      </c>
      <c r="M594" s="1690"/>
      <c r="N594" s="1691"/>
    </row>
    <row r="595" spans="1:14" s="1" customFormat="1" ht="10.199999999999999" customHeight="1" x14ac:dyDescent="0.2">
      <c r="A595" s="1688"/>
      <c r="B595" s="1671"/>
      <c r="C595" s="2596" t="s">
        <v>151</v>
      </c>
      <c r="D595" s="2596"/>
      <c r="E595" s="2596"/>
      <c r="F595" s="2596"/>
      <c r="G595" s="2596"/>
      <c r="H595" s="2596"/>
      <c r="I595" s="2596"/>
      <c r="J595" s="2596"/>
      <c r="K595" s="2596"/>
      <c r="L595" s="1689">
        <v>3452.18</v>
      </c>
      <c r="M595" s="1690"/>
      <c r="N595" s="1691"/>
    </row>
    <row r="596" spans="1:14" s="1" customFormat="1" ht="10.199999999999999" customHeight="1" x14ac:dyDescent="0.2">
      <c r="A596" s="1688"/>
      <c r="B596" s="1671"/>
      <c r="C596" s="2596" t="s">
        <v>152</v>
      </c>
      <c r="D596" s="2596"/>
      <c r="E596" s="2596"/>
      <c r="F596" s="2596"/>
      <c r="G596" s="2596"/>
      <c r="H596" s="2596"/>
      <c r="I596" s="2596"/>
      <c r="J596" s="2596"/>
      <c r="K596" s="2596"/>
      <c r="L596" s="1689">
        <v>2554.61</v>
      </c>
      <c r="M596" s="1690"/>
      <c r="N596" s="1691"/>
    </row>
    <row r="597" spans="1:14" s="1" customFormat="1" ht="10.199999999999999" customHeight="1" x14ac:dyDescent="0.2">
      <c r="A597" s="1688"/>
      <c r="B597" s="1671"/>
      <c r="C597" s="2596" t="s">
        <v>153</v>
      </c>
      <c r="D597" s="2596"/>
      <c r="E597" s="2596"/>
      <c r="F597" s="2596"/>
      <c r="G597" s="2596"/>
      <c r="H597" s="2596"/>
      <c r="I597" s="2596"/>
      <c r="J597" s="2596"/>
      <c r="K597" s="2596"/>
      <c r="L597" s="1689">
        <v>1242.76</v>
      </c>
      <c r="M597" s="1690"/>
      <c r="N597" s="1691"/>
    </row>
    <row r="598" spans="1:14" s="1" customFormat="1" ht="10.199999999999999" customHeight="1" x14ac:dyDescent="0.2">
      <c r="A598" s="1688"/>
      <c r="B598" s="1682"/>
      <c r="C598" s="2601" t="s">
        <v>280</v>
      </c>
      <c r="D598" s="2601"/>
      <c r="E598" s="2601"/>
      <c r="F598" s="2601"/>
      <c r="G598" s="2601"/>
      <c r="H598" s="2601"/>
      <c r="I598" s="2601"/>
      <c r="J598" s="2601"/>
      <c r="K598" s="2601"/>
      <c r="L598" s="1692">
        <v>7249.55</v>
      </c>
      <c r="M598" s="1693"/>
      <c r="N598" s="1694"/>
    </row>
    <row r="599" spans="1:14" s="1" customFormat="1" ht="10.199999999999999" customHeight="1" x14ac:dyDescent="0.2">
      <c r="A599" s="2619" t="s">
        <v>281</v>
      </c>
      <c r="B599" s="2620"/>
      <c r="C599" s="2620"/>
      <c r="D599" s="2620"/>
      <c r="E599" s="2620"/>
      <c r="F599" s="2620"/>
      <c r="G599" s="2620"/>
      <c r="H599" s="2620"/>
      <c r="I599" s="2620"/>
      <c r="J599" s="2620"/>
      <c r="K599" s="2620"/>
      <c r="L599" s="2620"/>
      <c r="M599" s="2620"/>
      <c r="N599" s="2621"/>
    </row>
    <row r="600" spans="1:14" s="1" customFormat="1" ht="12" customHeight="1" x14ac:dyDescent="0.2">
      <c r="A600" s="2625" t="s">
        <v>282</v>
      </c>
      <c r="B600" s="2626"/>
      <c r="C600" s="2626"/>
      <c r="D600" s="2626"/>
      <c r="E600" s="2626"/>
      <c r="F600" s="2626"/>
      <c r="G600" s="2626"/>
      <c r="H600" s="2626"/>
      <c r="I600" s="2626"/>
      <c r="J600" s="2626"/>
      <c r="K600" s="2626"/>
      <c r="L600" s="2626"/>
      <c r="M600" s="2626"/>
      <c r="N600" s="2627"/>
    </row>
    <row r="601" spans="1:14" s="1" customFormat="1" ht="10.199999999999999" customHeight="1" x14ac:dyDescent="0.2">
      <c r="A601" s="1665" t="s">
        <v>246</v>
      </c>
      <c r="B601" s="1666" t="s">
        <v>2990</v>
      </c>
      <c r="C601" s="2599" t="s">
        <v>2991</v>
      </c>
      <c r="D601" s="2599"/>
      <c r="E601" s="2599"/>
      <c r="F601" s="1667" t="s">
        <v>63</v>
      </c>
      <c r="G601" s="1667"/>
      <c r="H601" s="1667"/>
      <c r="I601" s="1667" t="s">
        <v>292</v>
      </c>
      <c r="J601" s="1668"/>
      <c r="K601" s="1667"/>
      <c r="L601" s="1668"/>
      <c r="M601" s="1667"/>
      <c r="N601" s="1669"/>
    </row>
    <row r="602" spans="1:14" s="1" customFormat="1" ht="20.399999999999999" customHeight="1" x14ac:dyDescent="0.2">
      <c r="A602" s="1695"/>
      <c r="B602" s="1641"/>
      <c r="C602" s="2596" t="s">
        <v>1667</v>
      </c>
      <c r="D602" s="2596"/>
      <c r="E602" s="2596"/>
      <c r="F602" s="2596"/>
      <c r="G602" s="2596"/>
      <c r="H602" s="2596"/>
      <c r="I602" s="2596"/>
      <c r="J602" s="2596"/>
      <c r="K602" s="2596"/>
      <c r="L602" s="2596"/>
      <c r="M602" s="2596"/>
      <c r="N602" s="2600"/>
    </row>
    <row r="603" spans="1:14" s="1" customFormat="1" ht="20.399999999999999" x14ac:dyDescent="0.2">
      <c r="A603" s="1670"/>
      <c r="B603" s="1671" t="s">
        <v>160</v>
      </c>
      <c r="C603" s="2596" t="s">
        <v>161</v>
      </c>
      <c r="D603" s="2596"/>
      <c r="E603" s="2596"/>
      <c r="F603" s="2596"/>
      <c r="G603" s="2596"/>
      <c r="H603" s="2596"/>
      <c r="I603" s="2596"/>
      <c r="J603" s="2596"/>
      <c r="K603" s="2596"/>
      <c r="L603" s="2596"/>
      <c r="M603" s="2596"/>
      <c r="N603" s="2600"/>
    </row>
    <row r="604" spans="1:14" s="1" customFormat="1" ht="33" customHeight="1" x14ac:dyDescent="0.2">
      <c r="A604" s="1672"/>
      <c r="B604" s="1671" t="s">
        <v>44</v>
      </c>
      <c r="C604" s="2596" t="s">
        <v>48</v>
      </c>
      <c r="D604" s="2596"/>
      <c r="E604" s="2596"/>
      <c r="F604" s="1673"/>
      <c r="G604" s="1673"/>
      <c r="H604" s="1673"/>
      <c r="I604" s="1673"/>
      <c r="J604" s="1674">
        <v>27.86</v>
      </c>
      <c r="K604" s="1673" t="s">
        <v>162</v>
      </c>
      <c r="L604" s="1674">
        <v>2390.39</v>
      </c>
      <c r="M604" s="1673" t="s">
        <v>1513</v>
      </c>
      <c r="N604" s="1675">
        <v>65353</v>
      </c>
    </row>
    <row r="605" spans="1:14" s="1" customFormat="1" ht="10.199999999999999" x14ac:dyDescent="0.2">
      <c r="A605" s="1672"/>
      <c r="B605" s="1671"/>
      <c r="C605" s="2596" t="s">
        <v>49</v>
      </c>
      <c r="D605" s="2596"/>
      <c r="E605" s="2596"/>
      <c r="F605" s="1673" t="s">
        <v>50</v>
      </c>
      <c r="G605" s="1673" t="s">
        <v>65</v>
      </c>
      <c r="H605" s="1673" t="s">
        <v>162</v>
      </c>
      <c r="I605" s="1673" t="s">
        <v>2992</v>
      </c>
      <c r="J605" s="1674"/>
      <c r="K605" s="1673"/>
      <c r="L605" s="1674"/>
      <c r="M605" s="1673"/>
      <c r="N605" s="1675"/>
    </row>
    <row r="606" spans="1:14" s="1" customFormat="1" ht="10.199999999999999" x14ac:dyDescent="0.2">
      <c r="A606" s="1672"/>
      <c r="B606" s="1671"/>
      <c r="C606" s="2608" t="s">
        <v>52</v>
      </c>
      <c r="D606" s="2608"/>
      <c r="E606" s="2608"/>
      <c r="F606" s="1676"/>
      <c r="G606" s="1676"/>
      <c r="H606" s="1676"/>
      <c r="I606" s="1676"/>
      <c r="J606" s="1677">
        <v>27.86</v>
      </c>
      <c r="K606" s="1676"/>
      <c r="L606" s="1677">
        <v>2390.39</v>
      </c>
      <c r="M606" s="1676"/>
      <c r="N606" s="1678"/>
    </row>
    <row r="607" spans="1:14" s="1" customFormat="1" ht="10.199999999999999" customHeight="1" x14ac:dyDescent="0.2">
      <c r="A607" s="1672"/>
      <c r="B607" s="1671"/>
      <c r="C607" s="2596" t="s">
        <v>53</v>
      </c>
      <c r="D607" s="2596"/>
      <c r="E607" s="2596"/>
      <c r="F607" s="1673"/>
      <c r="G607" s="1673"/>
      <c r="H607" s="1673"/>
      <c r="I607" s="1673"/>
      <c r="J607" s="1674"/>
      <c r="K607" s="1673"/>
      <c r="L607" s="1674">
        <v>2390.39</v>
      </c>
      <c r="M607" s="1673"/>
      <c r="N607" s="1675">
        <v>65353</v>
      </c>
    </row>
    <row r="608" spans="1:14" s="1" customFormat="1" ht="20.399999999999999" x14ac:dyDescent="0.2">
      <c r="A608" s="1672"/>
      <c r="B608" s="1671" t="s">
        <v>2100</v>
      </c>
      <c r="C608" s="2596" t="s">
        <v>54</v>
      </c>
      <c r="D608" s="2596"/>
      <c r="E608" s="2596"/>
      <c r="F608" s="1673" t="s">
        <v>55</v>
      </c>
      <c r="G608" s="1673" t="s">
        <v>56</v>
      </c>
      <c r="H608" s="1673"/>
      <c r="I608" s="1673" t="s">
        <v>56</v>
      </c>
      <c r="J608" s="1674"/>
      <c r="K608" s="1673"/>
      <c r="L608" s="1674">
        <v>1768.89</v>
      </c>
      <c r="M608" s="1673"/>
      <c r="N608" s="1675">
        <v>48361</v>
      </c>
    </row>
    <row r="609" spans="1:14" s="1" customFormat="1" ht="20.399999999999999" customHeight="1" x14ac:dyDescent="0.2">
      <c r="A609" s="1672"/>
      <c r="B609" s="1671" t="s">
        <v>2101</v>
      </c>
      <c r="C609" s="2596" t="s">
        <v>57</v>
      </c>
      <c r="D609" s="2596"/>
      <c r="E609" s="2596"/>
      <c r="F609" s="1673" t="s">
        <v>55</v>
      </c>
      <c r="G609" s="1673" t="s">
        <v>58</v>
      </c>
      <c r="H609" s="1673"/>
      <c r="I609" s="1673" t="s">
        <v>58</v>
      </c>
      <c r="J609" s="1674"/>
      <c r="K609" s="1673"/>
      <c r="L609" s="1674">
        <v>860.54</v>
      </c>
      <c r="M609" s="1673"/>
      <c r="N609" s="1675">
        <v>23527</v>
      </c>
    </row>
    <row r="610" spans="1:14" s="1" customFormat="1" ht="20.399999999999999" customHeight="1" x14ac:dyDescent="0.2">
      <c r="A610" s="1679"/>
      <c r="B610" s="1680"/>
      <c r="C610" s="2599" t="s">
        <v>59</v>
      </c>
      <c r="D610" s="2599"/>
      <c r="E610" s="2599"/>
      <c r="F610" s="1667"/>
      <c r="G610" s="1667"/>
      <c r="H610" s="1667"/>
      <c r="I610" s="1667"/>
      <c r="J610" s="1668"/>
      <c r="K610" s="1667"/>
      <c r="L610" s="1668">
        <v>5019.82</v>
      </c>
      <c r="M610" s="1676"/>
      <c r="N610" s="1669"/>
    </row>
    <row r="611" spans="1:14" s="1" customFormat="1" ht="10.199999999999999" customHeight="1" x14ac:dyDescent="0.2">
      <c r="A611" s="2625" t="s">
        <v>1668</v>
      </c>
      <c r="B611" s="2626"/>
      <c r="C611" s="2626"/>
      <c r="D611" s="2626"/>
      <c r="E611" s="2626"/>
      <c r="F611" s="2626"/>
      <c r="G611" s="2626"/>
      <c r="H611" s="2626"/>
      <c r="I611" s="2626"/>
      <c r="J611" s="2626"/>
      <c r="K611" s="2626"/>
      <c r="L611" s="2626"/>
      <c r="M611" s="2626"/>
      <c r="N611" s="2627"/>
    </row>
    <row r="612" spans="1:14" s="1" customFormat="1" ht="10.199999999999999" customHeight="1" x14ac:dyDescent="0.2">
      <c r="A612" s="1665" t="s">
        <v>248</v>
      </c>
      <c r="B612" s="1666" t="s">
        <v>284</v>
      </c>
      <c r="C612" s="2599" t="s">
        <v>285</v>
      </c>
      <c r="D612" s="2599"/>
      <c r="E612" s="2599"/>
      <c r="F612" s="1667" t="s">
        <v>63</v>
      </c>
      <c r="G612" s="1667"/>
      <c r="H612" s="1667"/>
      <c r="I612" s="1667" t="s">
        <v>44</v>
      </c>
      <c r="J612" s="1668"/>
      <c r="K612" s="1667"/>
      <c r="L612" s="1668"/>
      <c r="M612" s="1667"/>
      <c r="N612" s="1669"/>
    </row>
    <row r="613" spans="1:14" s="1" customFormat="1" ht="20.399999999999999" customHeight="1" x14ac:dyDescent="0.2">
      <c r="A613" s="1670"/>
      <c r="B613" s="1671" t="s">
        <v>160</v>
      </c>
      <c r="C613" s="2596" t="s">
        <v>161</v>
      </c>
      <c r="D613" s="2596"/>
      <c r="E613" s="2596"/>
      <c r="F613" s="2596"/>
      <c r="G613" s="2596"/>
      <c r="H613" s="2596"/>
      <c r="I613" s="2596"/>
      <c r="J613" s="2596"/>
      <c r="K613" s="2596"/>
      <c r="L613" s="2596"/>
      <c r="M613" s="2596"/>
      <c r="N613" s="2600"/>
    </row>
    <row r="614" spans="1:14" s="1" customFormat="1" ht="35.4" customHeight="1" x14ac:dyDescent="0.2">
      <c r="A614" s="1672"/>
      <c r="B614" s="1671" t="s">
        <v>44</v>
      </c>
      <c r="C614" s="2596" t="s">
        <v>48</v>
      </c>
      <c r="D614" s="2596"/>
      <c r="E614" s="2596"/>
      <c r="F614" s="1673"/>
      <c r="G614" s="1673"/>
      <c r="H614" s="1673"/>
      <c r="I614" s="1673"/>
      <c r="J614" s="1674">
        <v>55.71</v>
      </c>
      <c r="K614" s="1673" t="s">
        <v>162</v>
      </c>
      <c r="L614" s="1674">
        <v>72.42</v>
      </c>
      <c r="M614" s="1673" t="s">
        <v>1513</v>
      </c>
      <c r="N614" s="1675">
        <v>1980</v>
      </c>
    </row>
    <row r="615" spans="1:14" s="1" customFormat="1" ht="10.199999999999999" x14ac:dyDescent="0.2">
      <c r="A615" s="1672"/>
      <c r="B615" s="1671"/>
      <c r="C615" s="2596" t="s">
        <v>49</v>
      </c>
      <c r="D615" s="2596"/>
      <c r="E615" s="2596"/>
      <c r="F615" s="1673" t="s">
        <v>50</v>
      </c>
      <c r="G615" s="1673" t="s">
        <v>256</v>
      </c>
      <c r="H615" s="1673" t="s">
        <v>162</v>
      </c>
      <c r="I615" s="1673" t="s">
        <v>183</v>
      </c>
      <c r="J615" s="1674"/>
      <c r="K615" s="1673"/>
      <c r="L615" s="1674"/>
      <c r="M615" s="1673"/>
      <c r="N615" s="1675"/>
    </row>
    <row r="616" spans="1:14" s="1" customFormat="1" ht="10.199999999999999" x14ac:dyDescent="0.2">
      <c r="A616" s="1672"/>
      <c r="B616" s="1671"/>
      <c r="C616" s="2608" t="s">
        <v>52</v>
      </c>
      <c r="D616" s="2608"/>
      <c r="E616" s="2608"/>
      <c r="F616" s="1676"/>
      <c r="G616" s="1676"/>
      <c r="H616" s="1676"/>
      <c r="I616" s="1676"/>
      <c r="J616" s="1677">
        <v>55.71</v>
      </c>
      <c r="K616" s="1676"/>
      <c r="L616" s="1677">
        <v>72.42</v>
      </c>
      <c r="M616" s="1676"/>
      <c r="N616" s="1678"/>
    </row>
    <row r="617" spans="1:14" s="1" customFormat="1" ht="10.199999999999999" customHeight="1" x14ac:dyDescent="0.2">
      <c r="A617" s="1672"/>
      <c r="B617" s="1671"/>
      <c r="C617" s="2596" t="s">
        <v>53</v>
      </c>
      <c r="D617" s="2596"/>
      <c r="E617" s="2596"/>
      <c r="F617" s="1673"/>
      <c r="G617" s="1673"/>
      <c r="H617" s="1673"/>
      <c r="I617" s="1673"/>
      <c r="J617" s="1674"/>
      <c r="K617" s="1673"/>
      <c r="L617" s="1674">
        <v>72.42</v>
      </c>
      <c r="M617" s="1673"/>
      <c r="N617" s="1675">
        <v>1980</v>
      </c>
    </row>
    <row r="618" spans="1:14" s="1" customFormat="1" ht="20.399999999999999" x14ac:dyDescent="0.2">
      <c r="A618" s="1672"/>
      <c r="B618" s="1671" t="s">
        <v>2100</v>
      </c>
      <c r="C618" s="2596" t="s">
        <v>54</v>
      </c>
      <c r="D618" s="2596"/>
      <c r="E618" s="2596"/>
      <c r="F618" s="1673" t="s">
        <v>55</v>
      </c>
      <c r="G618" s="1673" t="s">
        <v>56</v>
      </c>
      <c r="H618" s="1673"/>
      <c r="I618" s="1673" t="s">
        <v>56</v>
      </c>
      <c r="J618" s="1674"/>
      <c r="K618" s="1673"/>
      <c r="L618" s="1674">
        <v>53.59</v>
      </c>
      <c r="M618" s="1673"/>
      <c r="N618" s="1675">
        <v>1465</v>
      </c>
    </row>
    <row r="619" spans="1:14" s="1" customFormat="1" ht="20.399999999999999" customHeight="1" x14ac:dyDescent="0.2">
      <c r="A619" s="1672"/>
      <c r="B619" s="1671" t="s">
        <v>2101</v>
      </c>
      <c r="C619" s="2596" t="s">
        <v>57</v>
      </c>
      <c r="D619" s="2596"/>
      <c r="E619" s="2596"/>
      <c r="F619" s="1673" t="s">
        <v>55</v>
      </c>
      <c r="G619" s="1673" t="s">
        <v>58</v>
      </c>
      <c r="H619" s="1673"/>
      <c r="I619" s="1673" t="s">
        <v>58</v>
      </c>
      <c r="J619" s="1674"/>
      <c r="K619" s="1673"/>
      <c r="L619" s="1674">
        <v>26.07</v>
      </c>
      <c r="M619" s="1673"/>
      <c r="N619" s="1675">
        <v>713</v>
      </c>
    </row>
    <row r="620" spans="1:14" s="1" customFormat="1" ht="20.399999999999999" customHeight="1" x14ac:dyDescent="0.2">
      <c r="A620" s="1679"/>
      <c r="B620" s="1680"/>
      <c r="C620" s="2599" t="s">
        <v>59</v>
      </c>
      <c r="D620" s="2599"/>
      <c r="E620" s="2599"/>
      <c r="F620" s="1667"/>
      <c r="G620" s="1667"/>
      <c r="H620" s="1667"/>
      <c r="I620" s="1667"/>
      <c r="J620" s="1668"/>
      <c r="K620" s="1667"/>
      <c r="L620" s="1668">
        <v>152.08000000000001</v>
      </c>
      <c r="M620" s="1676"/>
      <c r="N620" s="1669"/>
    </row>
    <row r="621" spans="1:14" s="1" customFormat="1" ht="10.199999999999999" customHeight="1" x14ac:dyDescent="0.2">
      <c r="A621" s="1681"/>
      <c r="B621" s="1680"/>
      <c r="C621" s="1680"/>
      <c r="D621" s="1680"/>
      <c r="E621" s="1680"/>
      <c r="F621" s="1681"/>
      <c r="G621" s="1681"/>
      <c r="H621" s="1681"/>
      <c r="I621" s="1681"/>
      <c r="J621" s="1682"/>
      <c r="K621" s="1681"/>
      <c r="L621" s="1682"/>
      <c r="M621" s="1673"/>
      <c r="N621" s="1682"/>
    </row>
    <row r="622" spans="1:14" s="1" customFormat="1" ht="10.199999999999999" x14ac:dyDescent="0.2">
      <c r="A622" s="1683"/>
      <c r="B622" s="1684"/>
      <c r="C622" s="2599" t="s">
        <v>287</v>
      </c>
      <c r="D622" s="2599"/>
      <c r="E622" s="2599"/>
      <c r="F622" s="2599"/>
      <c r="G622" s="2599"/>
      <c r="H622" s="2599"/>
      <c r="I622" s="2599"/>
      <c r="J622" s="2599"/>
      <c r="K622" s="2599"/>
      <c r="L622" s="1685"/>
      <c r="M622" s="1686"/>
      <c r="N622" s="1687"/>
    </row>
    <row r="623" spans="1:14" s="1" customFormat="1" ht="10.199999999999999" customHeight="1" x14ac:dyDescent="0.2">
      <c r="A623" s="1688"/>
      <c r="B623" s="1671"/>
      <c r="C623" s="2596" t="s">
        <v>144</v>
      </c>
      <c r="D623" s="2596"/>
      <c r="E623" s="2596"/>
      <c r="F623" s="2596"/>
      <c r="G623" s="2596"/>
      <c r="H623" s="2596"/>
      <c r="I623" s="2596"/>
      <c r="J623" s="2596"/>
      <c r="K623" s="2596"/>
      <c r="L623" s="1689">
        <v>2462.81</v>
      </c>
      <c r="M623" s="1690"/>
      <c r="N623" s="1691"/>
    </row>
    <row r="624" spans="1:14" s="1" customFormat="1" ht="10.199999999999999" customHeight="1" x14ac:dyDescent="0.2">
      <c r="A624" s="1688"/>
      <c r="B624" s="1671"/>
      <c r="C624" s="2596" t="s">
        <v>1437</v>
      </c>
      <c r="D624" s="2596"/>
      <c r="E624" s="2596"/>
      <c r="F624" s="2596"/>
      <c r="G624" s="2596"/>
      <c r="H624" s="2596"/>
      <c r="I624" s="2596"/>
      <c r="J624" s="2596"/>
      <c r="K624" s="2596"/>
      <c r="L624" s="1689"/>
      <c r="M624" s="1690"/>
      <c r="N624" s="1691"/>
    </row>
    <row r="625" spans="1:14" s="1" customFormat="1" ht="10.199999999999999" customHeight="1" x14ac:dyDescent="0.2">
      <c r="A625" s="1688"/>
      <c r="B625" s="1671"/>
      <c r="C625" s="2596" t="s">
        <v>145</v>
      </c>
      <c r="D625" s="2596"/>
      <c r="E625" s="2596"/>
      <c r="F625" s="2596"/>
      <c r="G625" s="2596"/>
      <c r="H625" s="2596"/>
      <c r="I625" s="2596"/>
      <c r="J625" s="2596"/>
      <c r="K625" s="2596"/>
      <c r="L625" s="1689">
        <v>2462.81</v>
      </c>
      <c r="M625" s="1690"/>
      <c r="N625" s="1691"/>
    </row>
    <row r="626" spans="1:14" s="1" customFormat="1" ht="10.199999999999999" customHeight="1" x14ac:dyDescent="0.2">
      <c r="A626" s="1688"/>
      <c r="B626" s="1671"/>
      <c r="C626" s="2596" t="s">
        <v>146</v>
      </c>
      <c r="D626" s="2596"/>
      <c r="E626" s="2596"/>
      <c r="F626" s="2596"/>
      <c r="G626" s="2596"/>
      <c r="H626" s="2596"/>
      <c r="I626" s="2596"/>
      <c r="J626" s="2596"/>
      <c r="K626" s="2596"/>
      <c r="L626" s="1689">
        <v>5171.8999999999996</v>
      </c>
      <c r="M626" s="1690"/>
      <c r="N626" s="1691"/>
    </row>
    <row r="627" spans="1:14" s="1" customFormat="1" ht="10.199999999999999" customHeight="1" x14ac:dyDescent="0.2">
      <c r="A627" s="1688"/>
      <c r="B627" s="1671"/>
      <c r="C627" s="2596" t="s">
        <v>147</v>
      </c>
      <c r="D627" s="2596"/>
      <c r="E627" s="2596"/>
      <c r="F627" s="2596"/>
      <c r="G627" s="2596"/>
      <c r="H627" s="2596"/>
      <c r="I627" s="2596"/>
      <c r="J627" s="2596"/>
      <c r="K627" s="2596"/>
      <c r="L627" s="1689">
        <v>5171.8999999999996</v>
      </c>
      <c r="M627" s="1690"/>
      <c r="N627" s="1691"/>
    </row>
    <row r="628" spans="1:14" s="1" customFormat="1" ht="10.199999999999999" customHeight="1" x14ac:dyDescent="0.2">
      <c r="A628" s="1688"/>
      <c r="B628" s="1671"/>
      <c r="C628" s="2596" t="s">
        <v>1507</v>
      </c>
      <c r="D628" s="2596"/>
      <c r="E628" s="2596"/>
      <c r="F628" s="2596"/>
      <c r="G628" s="2596"/>
      <c r="H628" s="2596"/>
      <c r="I628" s="2596"/>
      <c r="J628" s="2596"/>
      <c r="K628" s="2596"/>
      <c r="L628" s="1689"/>
      <c r="M628" s="1690"/>
      <c r="N628" s="1691"/>
    </row>
    <row r="629" spans="1:14" s="1" customFormat="1" ht="10.199999999999999" customHeight="1" x14ac:dyDescent="0.2">
      <c r="A629" s="1688"/>
      <c r="B629" s="1671"/>
      <c r="C629" s="2596" t="s">
        <v>148</v>
      </c>
      <c r="D629" s="2596"/>
      <c r="E629" s="2596"/>
      <c r="F629" s="2596"/>
      <c r="G629" s="2596"/>
      <c r="H629" s="2596"/>
      <c r="I629" s="2596"/>
      <c r="J629" s="2596"/>
      <c r="K629" s="2596"/>
      <c r="L629" s="1689">
        <v>2462.81</v>
      </c>
      <c r="M629" s="1690"/>
      <c r="N629" s="1691"/>
    </row>
    <row r="630" spans="1:14" s="1" customFormat="1" ht="10.199999999999999" customHeight="1" x14ac:dyDescent="0.2">
      <c r="A630" s="1688"/>
      <c r="B630" s="1671"/>
      <c r="C630" s="2596" t="s">
        <v>149</v>
      </c>
      <c r="D630" s="2596"/>
      <c r="E630" s="2596"/>
      <c r="F630" s="2596"/>
      <c r="G630" s="2596"/>
      <c r="H630" s="2596"/>
      <c r="I630" s="2596"/>
      <c r="J630" s="2596"/>
      <c r="K630" s="2596"/>
      <c r="L630" s="1689">
        <v>1822.48</v>
      </c>
      <c r="M630" s="1690"/>
      <c r="N630" s="1691"/>
    </row>
    <row r="631" spans="1:14" s="1" customFormat="1" ht="10.199999999999999" customHeight="1" x14ac:dyDescent="0.2">
      <c r="A631" s="1688"/>
      <c r="B631" s="1671"/>
      <c r="C631" s="2596" t="s">
        <v>150</v>
      </c>
      <c r="D631" s="2596"/>
      <c r="E631" s="2596"/>
      <c r="F631" s="2596"/>
      <c r="G631" s="2596"/>
      <c r="H631" s="2596"/>
      <c r="I631" s="2596"/>
      <c r="J631" s="2596"/>
      <c r="K631" s="2596"/>
      <c r="L631" s="1689">
        <v>886.61</v>
      </c>
      <c r="M631" s="1690"/>
      <c r="N631" s="1691"/>
    </row>
    <row r="632" spans="1:14" s="1" customFormat="1" ht="10.199999999999999" customHeight="1" x14ac:dyDescent="0.2">
      <c r="A632" s="1688"/>
      <c r="B632" s="1671"/>
      <c r="C632" s="2596" t="s">
        <v>151</v>
      </c>
      <c r="D632" s="2596"/>
      <c r="E632" s="2596"/>
      <c r="F632" s="2596"/>
      <c r="G632" s="2596"/>
      <c r="H632" s="2596"/>
      <c r="I632" s="2596"/>
      <c r="J632" s="2596"/>
      <c r="K632" s="2596"/>
      <c r="L632" s="1689">
        <v>2462.81</v>
      </c>
      <c r="M632" s="1690"/>
      <c r="N632" s="1691"/>
    </row>
    <row r="633" spans="1:14" s="1" customFormat="1" ht="10.199999999999999" customHeight="1" x14ac:dyDescent="0.2">
      <c r="A633" s="1688"/>
      <c r="B633" s="1671"/>
      <c r="C633" s="2596" t="s">
        <v>152</v>
      </c>
      <c r="D633" s="2596"/>
      <c r="E633" s="2596"/>
      <c r="F633" s="2596"/>
      <c r="G633" s="2596"/>
      <c r="H633" s="2596"/>
      <c r="I633" s="2596"/>
      <c r="J633" s="2596"/>
      <c r="K633" s="2596"/>
      <c r="L633" s="1689">
        <v>1822.48</v>
      </c>
      <c r="M633" s="1690"/>
      <c r="N633" s="1691"/>
    </row>
    <row r="634" spans="1:14" s="1" customFormat="1" ht="10.199999999999999" customHeight="1" x14ac:dyDescent="0.2">
      <c r="A634" s="1688"/>
      <c r="B634" s="1671"/>
      <c r="C634" s="2596" t="s">
        <v>153</v>
      </c>
      <c r="D634" s="2596"/>
      <c r="E634" s="2596"/>
      <c r="F634" s="2596"/>
      <c r="G634" s="2596"/>
      <c r="H634" s="2596"/>
      <c r="I634" s="2596"/>
      <c r="J634" s="2596"/>
      <c r="K634" s="2596"/>
      <c r="L634" s="1689">
        <v>886.61</v>
      </c>
      <c r="M634" s="1690"/>
      <c r="N634" s="1691"/>
    </row>
    <row r="635" spans="1:14" s="1" customFormat="1" ht="10.199999999999999" customHeight="1" x14ac:dyDescent="0.2">
      <c r="A635" s="1688"/>
      <c r="B635" s="1682"/>
      <c r="C635" s="2601" t="s">
        <v>288</v>
      </c>
      <c r="D635" s="2601"/>
      <c r="E635" s="2601"/>
      <c r="F635" s="2601"/>
      <c r="G635" s="2601"/>
      <c r="H635" s="2601"/>
      <c r="I635" s="2601"/>
      <c r="J635" s="2601"/>
      <c r="K635" s="2601"/>
      <c r="L635" s="1692">
        <v>5171.8999999999996</v>
      </c>
      <c r="M635" s="1693"/>
      <c r="N635" s="1694"/>
    </row>
    <row r="636" spans="1:14" s="1" customFormat="1" ht="10.199999999999999" customHeight="1" x14ac:dyDescent="0.2">
      <c r="A636" s="2619" t="s">
        <v>289</v>
      </c>
      <c r="B636" s="2620"/>
      <c r="C636" s="2620"/>
      <c r="D636" s="2620"/>
      <c r="E636" s="2620"/>
      <c r="F636" s="2620"/>
      <c r="G636" s="2620"/>
      <c r="H636" s="2620"/>
      <c r="I636" s="2620"/>
      <c r="J636" s="2620"/>
      <c r="K636" s="2620"/>
      <c r="L636" s="2620"/>
      <c r="M636" s="2620"/>
      <c r="N636" s="2621"/>
    </row>
    <row r="637" spans="1:14" s="1" customFormat="1" ht="12" customHeight="1" x14ac:dyDescent="0.2">
      <c r="A637" s="2625" t="s">
        <v>290</v>
      </c>
      <c r="B637" s="2626"/>
      <c r="C637" s="2626"/>
      <c r="D637" s="2626"/>
      <c r="E637" s="2626"/>
      <c r="F637" s="2626"/>
      <c r="G637" s="2626"/>
      <c r="H637" s="2626"/>
      <c r="I637" s="2626"/>
      <c r="J637" s="2626"/>
      <c r="K637" s="2626"/>
      <c r="L637" s="2626"/>
      <c r="M637" s="2626"/>
      <c r="N637" s="2627"/>
    </row>
    <row r="638" spans="1:14" s="1" customFormat="1" ht="10.199999999999999" customHeight="1" x14ac:dyDescent="0.2">
      <c r="A638" s="1665" t="s">
        <v>174</v>
      </c>
      <c r="B638" s="1666" t="s">
        <v>1611</v>
      </c>
      <c r="C638" s="2599" t="s">
        <v>1612</v>
      </c>
      <c r="D638" s="2599"/>
      <c r="E638" s="2599"/>
      <c r="F638" s="1667" t="s">
        <v>47</v>
      </c>
      <c r="G638" s="1667"/>
      <c r="H638" s="1667"/>
      <c r="I638" s="1667" t="s">
        <v>66</v>
      </c>
      <c r="J638" s="1668"/>
      <c r="K638" s="1667"/>
      <c r="L638" s="1668"/>
      <c r="M638" s="1667"/>
      <c r="N638" s="1669"/>
    </row>
    <row r="639" spans="1:14" s="1" customFormat="1" ht="54" customHeight="1" x14ac:dyDescent="0.2">
      <c r="A639" s="1670"/>
      <c r="B639" s="1671" t="s">
        <v>160</v>
      </c>
      <c r="C639" s="2596" t="s">
        <v>161</v>
      </c>
      <c r="D639" s="2596"/>
      <c r="E639" s="2596"/>
      <c r="F639" s="2596"/>
      <c r="G639" s="2596"/>
      <c r="H639" s="2596"/>
      <c r="I639" s="2596"/>
      <c r="J639" s="2596"/>
      <c r="K639" s="2596"/>
      <c r="L639" s="2596"/>
      <c r="M639" s="2596"/>
      <c r="N639" s="2600"/>
    </row>
    <row r="640" spans="1:14" s="1" customFormat="1" ht="39.6" customHeight="1" x14ac:dyDescent="0.2">
      <c r="A640" s="1672"/>
      <c r="B640" s="1671" t="s">
        <v>44</v>
      </c>
      <c r="C640" s="2596" t="s">
        <v>48</v>
      </c>
      <c r="D640" s="2596"/>
      <c r="E640" s="2596"/>
      <c r="F640" s="1673"/>
      <c r="G640" s="1673"/>
      <c r="H640" s="1673"/>
      <c r="I640" s="1673"/>
      <c r="J640" s="1674">
        <v>335.06</v>
      </c>
      <c r="K640" s="1673" t="s">
        <v>162</v>
      </c>
      <c r="L640" s="1674">
        <v>1306.73</v>
      </c>
      <c r="M640" s="1673" t="s">
        <v>1513</v>
      </c>
      <c r="N640" s="1675">
        <v>35726</v>
      </c>
    </row>
    <row r="641" spans="1:14" s="1" customFormat="1" ht="10.199999999999999" x14ac:dyDescent="0.2">
      <c r="A641" s="1672"/>
      <c r="B641" s="1671"/>
      <c r="C641" s="2596" t="s">
        <v>49</v>
      </c>
      <c r="D641" s="2596"/>
      <c r="E641" s="2596"/>
      <c r="F641" s="1673" t="s">
        <v>50</v>
      </c>
      <c r="G641" s="1673" t="s">
        <v>802</v>
      </c>
      <c r="H641" s="1673" t="s">
        <v>162</v>
      </c>
      <c r="I641" s="1673" t="s">
        <v>1669</v>
      </c>
      <c r="J641" s="1674"/>
      <c r="K641" s="1673"/>
      <c r="L641" s="1674"/>
      <c r="M641" s="1673"/>
      <c r="N641" s="1675"/>
    </row>
    <row r="642" spans="1:14" s="1" customFormat="1" ht="10.199999999999999" x14ac:dyDescent="0.2">
      <c r="A642" s="1672"/>
      <c r="B642" s="1671"/>
      <c r="C642" s="2608" t="s">
        <v>52</v>
      </c>
      <c r="D642" s="2608"/>
      <c r="E642" s="2608"/>
      <c r="F642" s="1676"/>
      <c r="G642" s="1676"/>
      <c r="H642" s="1676"/>
      <c r="I642" s="1676"/>
      <c r="J642" s="1677">
        <v>335.06</v>
      </c>
      <c r="K642" s="1676"/>
      <c r="L642" s="1677">
        <v>1306.73</v>
      </c>
      <c r="M642" s="1676"/>
      <c r="N642" s="1678"/>
    </row>
    <row r="643" spans="1:14" s="1" customFormat="1" ht="10.199999999999999" customHeight="1" x14ac:dyDescent="0.2">
      <c r="A643" s="1672"/>
      <c r="B643" s="1671"/>
      <c r="C643" s="2596" t="s">
        <v>53</v>
      </c>
      <c r="D643" s="2596"/>
      <c r="E643" s="2596"/>
      <c r="F643" s="1673"/>
      <c r="G643" s="1673"/>
      <c r="H643" s="1673"/>
      <c r="I643" s="1673"/>
      <c r="J643" s="1674"/>
      <c r="K643" s="1673"/>
      <c r="L643" s="1674">
        <v>1306.73</v>
      </c>
      <c r="M643" s="1673"/>
      <c r="N643" s="1675">
        <v>35726</v>
      </c>
    </row>
    <row r="644" spans="1:14" s="1" customFormat="1" ht="20.399999999999999" x14ac:dyDescent="0.2">
      <c r="A644" s="1672"/>
      <c r="B644" s="1671" t="s">
        <v>2100</v>
      </c>
      <c r="C644" s="2596" t="s">
        <v>54</v>
      </c>
      <c r="D644" s="2596"/>
      <c r="E644" s="2596"/>
      <c r="F644" s="1673" t="s">
        <v>55</v>
      </c>
      <c r="G644" s="1673" t="s">
        <v>56</v>
      </c>
      <c r="H644" s="1673"/>
      <c r="I644" s="1673" t="s">
        <v>56</v>
      </c>
      <c r="J644" s="1674"/>
      <c r="K644" s="1673"/>
      <c r="L644" s="1674">
        <v>966.98</v>
      </c>
      <c r="M644" s="1673"/>
      <c r="N644" s="1675">
        <v>26437</v>
      </c>
    </row>
    <row r="645" spans="1:14" s="1" customFormat="1" ht="20.399999999999999" customHeight="1" x14ac:dyDescent="0.2">
      <c r="A645" s="1672"/>
      <c r="B645" s="1671" t="s">
        <v>2101</v>
      </c>
      <c r="C645" s="2596" t="s">
        <v>57</v>
      </c>
      <c r="D645" s="2596"/>
      <c r="E645" s="2596"/>
      <c r="F645" s="1673" t="s">
        <v>55</v>
      </c>
      <c r="G645" s="1673" t="s">
        <v>58</v>
      </c>
      <c r="H645" s="1673"/>
      <c r="I645" s="1673" t="s">
        <v>58</v>
      </c>
      <c r="J645" s="1674"/>
      <c r="K645" s="1673"/>
      <c r="L645" s="1674">
        <v>470.42</v>
      </c>
      <c r="M645" s="1673"/>
      <c r="N645" s="1675">
        <v>12861</v>
      </c>
    </row>
    <row r="646" spans="1:14" s="1" customFormat="1" ht="20.399999999999999" customHeight="1" x14ac:dyDescent="0.2">
      <c r="A646" s="1679"/>
      <c r="B646" s="1680"/>
      <c r="C646" s="2599" t="s">
        <v>59</v>
      </c>
      <c r="D646" s="2599"/>
      <c r="E646" s="2599"/>
      <c r="F646" s="1667"/>
      <c r="G646" s="1667"/>
      <c r="H646" s="1667"/>
      <c r="I646" s="1667"/>
      <c r="J646" s="1668"/>
      <c r="K646" s="1667"/>
      <c r="L646" s="1668">
        <v>2744.13</v>
      </c>
      <c r="M646" s="1676"/>
      <c r="N646" s="1669"/>
    </row>
    <row r="647" spans="1:14" s="1" customFormat="1" ht="10.199999999999999" customHeight="1" x14ac:dyDescent="0.2">
      <c r="A647" s="1665" t="s">
        <v>257</v>
      </c>
      <c r="B647" s="1666" t="s">
        <v>293</v>
      </c>
      <c r="C647" s="2599" t="s">
        <v>294</v>
      </c>
      <c r="D647" s="2599"/>
      <c r="E647" s="2599"/>
      <c r="F647" s="1667" t="s">
        <v>47</v>
      </c>
      <c r="G647" s="1667"/>
      <c r="H647" s="1667"/>
      <c r="I647" s="1667" t="s">
        <v>60</v>
      </c>
      <c r="J647" s="1668"/>
      <c r="K647" s="1667"/>
      <c r="L647" s="1668"/>
      <c r="M647" s="1667"/>
      <c r="N647" s="1669"/>
    </row>
    <row r="648" spans="1:14" s="1" customFormat="1" ht="36" customHeight="1" x14ac:dyDescent="0.2">
      <c r="A648" s="1670"/>
      <c r="B648" s="1671" t="s">
        <v>160</v>
      </c>
      <c r="C648" s="2596" t="s">
        <v>161</v>
      </c>
      <c r="D648" s="2596"/>
      <c r="E648" s="2596"/>
      <c r="F648" s="2596"/>
      <c r="G648" s="2596"/>
      <c r="H648" s="2596"/>
      <c r="I648" s="2596"/>
      <c r="J648" s="2596"/>
      <c r="K648" s="2596"/>
      <c r="L648" s="2596"/>
      <c r="M648" s="2596"/>
      <c r="N648" s="2600"/>
    </row>
    <row r="649" spans="1:14" s="1" customFormat="1" ht="36.6" customHeight="1" x14ac:dyDescent="0.2">
      <c r="A649" s="1672"/>
      <c r="B649" s="1671" t="s">
        <v>44</v>
      </c>
      <c r="C649" s="2596" t="s">
        <v>48</v>
      </c>
      <c r="D649" s="2596"/>
      <c r="E649" s="2596"/>
      <c r="F649" s="1673"/>
      <c r="G649" s="1673"/>
      <c r="H649" s="1673"/>
      <c r="I649" s="1673"/>
      <c r="J649" s="1674">
        <v>1047.06</v>
      </c>
      <c r="K649" s="1673" t="s">
        <v>162</v>
      </c>
      <c r="L649" s="1674">
        <v>2722.36</v>
      </c>
      <c r="M649" s="1673" t="s">
        <v>1513</v>
      </c>
      <c r="N649" s="1675">
        <v>74429</v>
      </c>
    </row>
    <row r="650" spans="1:14" s="1" customFormat="1" ht="10.199999999999999" x14ac:dyDescent="0.2">
      <c r="A650" s="1672"/>
      <c r="B650" s="1671"/>
      <c r="C650" s="2596" t="s">
        <v>49</v>
      </c>
      <c r="D650" s="2596"/>
      <c r="E650" s="2596"/>
      <c r="F650" s="1673" t="s">
        <v>50</v>
      </c>
      <c r="G650" s="1673" t="s">
        <v>295</v>
      </c>
      <c r="H650" s="1673" t="s">
        <v>162</v>
      </c>
      <c r="I650" s="1673" t="s">
        <v>296</v>
      </c>
      <c r="J650" s="1674"/>
      <c r="K650" s="1673"/>
      <c r="L650" s="1674"/>
      <c r="M650" s="1673"/>
      <c r="N650" s="1675"/>
    </row>
    <row r="651" spans="1:14" s="1" customFormat="1" ht="10.199999999999999" x14ac:dyDescent="0.2">
      <c r="A651" s="1672"/>
      <c r="B651" s="1671"/>
      <c r="C651" s="2608" t="s">
        <v>52</v>
      </c>
      <c r="D651" s="2608"/>
      <c r="E651" s="2608"/>
      <c r="F651" s="1676"/>
      <c r="G651" s="1676"/>
      <c r="H651" s="1676"/>
      <c r="I651" s="1676"/>
      <c r="J651" s="1677">
        <v>1047.06</v>
      </c>
      <c r="K651" s="1676"/>
      <c r="L651" s="1677">
        <v>2722.36</v>
      </c>
      <c r="M651" s="1676"/>
      <c r="N651" s="1678"/>
    </row>
    <row r="652" spans="1:14" s="1" customFormat="1" ht="10.199999999999999" customHeight="1" x14ac:dyDescent="0.2">
      <c r="A652" s="1672"/>
      <c r="B652" s="1671"/>
      <c r="C652" s="2596" t="s">
        <v>53</v>
      </c>
      <c r="D652" s="2596"/>
      <c r="E652" s="2596"/>
      <c r="F652" s="1673"/>
      <c r="G652" s="1673"/>
      <c r="H652" s="1673"/>
      <c r="I652" s="1673"/>
      <c r="J652" s="1674"/>
      <c r="K652" s="1673"/>
      <c r="L652" s="1674">
        <v>2722.36</v>
      </c>
      <c r="M652" s="1673"/>
      <c r="N652" s="1675">
        <v>74429</v>
      </c>
    </row>
    <row r="653" spans="1:14" s="1" customFormat="1" ht="20.399999999999999" x14ac:dyDescent="0.2">
      <c r="A653" s="1672"/>
      <c r="B653" s="1671" t="s">
        <v>2100</v>
      </c>
      <c r="C653" s="2596" t="s">
        <v>54</v>
      </c>
      <c r="D653" s="2596"/>
      <c r="E653" s="2596"/>
      <c r="F653" s="1673" t="s">
        <v>55</v>
      </c>
      <c r="G653" s="1673" t="s">
        <v>56</v>
      </c>
      <c r="H653" s="1673"/>
      <c r="I653" s="1673" t="s">
        <v>56</v>
      </c>
      <c r="J653" s="1674"/>
      <c r="K653" s="1673"/>
      <c r="L653" s="1674">
        <v>2014.55</v>
      </c>
      <c r="M653" s="1673"/>
      <c r="N653" s="1675">
        <v>55077</v>
      </c>
    </row>
    <row r="654" spans="1:14" s="1" customFormat="1" ht="20.399999999999999" customHeight="1" x14ac:dyDescent="0.2">
      <c r="A654" s="1672"/>
      <c r="B654" s="1671" t="s">
        <v>2101</v>
      </c>
      <c r="C654" s="2596" t="s">
        <v>57</v>
      </c>
      <c r="D654" s="2596"/>
      <c r="E654" s="2596"/>
      <c r="F654" s="1673" t="s">
        <v>55</v>
      </c>
      <c r="G654" s="1673" t="s">
        <v>58</v>
      </c>
      <c r="H654" s="1673"/>
      <c r="I654" s="1673" t="s">
        <v>58</v>
      </c>
      <c r="J654" s="1674"/>
      <c r="K654" s="1673"/>
      <c r="L654" s="1674">
        <v>980.05</v>
      </c>
      <c r="M654" s="1673"/>
      <c r="N654" s="1675">
        <v>26794</v>
      </c>
    </row>
    <row r="655" spans="1:14" s="1" customFormat="1" ht="20.399999999999999" customHeight="1" x14ac:dyDescent="0.2">
      <c r="A655" s="1679"/>
      <c r="B655" s="1680"/>
      <c r="C655" s="2599" t="s">
        <v>59</v>
      </c>
      <c r="D655" s="2599"/>
      <c r="E655" s="2599"/>
      <c r="F655" s="1667"/>
      <c r="G655" s="1667"/>
      <c r="H655" s="1667"/>
      <c r="I655" s="1667"/>
      <c r="J655" s="1668"/>
      <c r="K655" s="1667"/>
      <c r="L655" s="1668">
        <v>5716.96</v>
      </c>
      <c r="M655" s="1676"/>
      <c r="N655" s="1669"/>
    </row>
    <row r="656" spans="1:14" s="1" customFormat="1" ht="10.199999999999999" customHeight="1" x14ac:dyDescent="0.2">
      <c r="A656" s="2625" t="s">
        <v>298</v>
      </c>
      <c r="B656" s="2626"/>
      <c r="C656" s="2626"/>
      <c r="D656" s="2626"/>
      <c r="E656" s="2626"/>
      <c r="F656" s="2626"/>
      <c r="G656" s="2626"/>
      <c r="H656" s="2626"/>
      <c r="I656" s="2626"/>
      <c r="J656" s="2626"/>
      <c r="K656" s="2626"/>
      <c r="L656" s="2626"/>
      <c r="M656" s="2626"/>
      <c r="N656" s="2627"/>
    </row>
    <row r="657" spans="1:14" s="1" customFormat="1" ht="10.199999999999999" customHeight="1" x14ac:dyDescent="0.2">
      <c r="A657" s="1665" t="s">
        <v>262</v>
      </c>
      <c r="B657" s="1666" t="s">
        <v>1613</v>
      </c>
      <c r="C657" s="2599" t="s">
        <v>1614</v>
      </c>
      <c r="D657" s="2599"/>
      <c r="E657" s="2599"/>
      <c r="F657" s="1667" t="s">
        <v>300</v>
      </c>
      <c r="G657" s="1667"/>
      <c r="H657" s="1667"/>
      <c r="I657" s="1667" t="s">
        <v>60</v>
      </c>
      <c r="J657" s="1668"/>
      <c r="K657" s="1667"/>
      <c r="L657" s="1668"/>
      <c r="M657" s="1667"/>
      <c r="N657" s="1669"/>
    </row>
    <row r="658" spans="1:14" s="1" customFormat="1" ht="10.199999999999999" customHeight="1" x14ac:dyDescent="0.2">
      <c r="A658" s="1670"/>
      <c r="B658" s="1671" t="s">
        <v>160</v>
      </c>
      <c r="C658" s="2596" t="s">
        <v>161</v>
      </c>
      <c r="D658" s="2596"/>
      <c r="E658" s="2596"/>
      <c r="F658" s="2596"/>
      <c r="G658" s="2596"/>
      <c r="H658" s="2596"/>
      <c r="I658" s="2596"/>
      <c r="J658" s="2596"/>
      <c r="K658" s="2596"/>
      <c r="L658" s="2596"/>
      <c r="M658" s="2596"/>
      <c r="N658" s="2600"/>
    </row>
    <row r="659" spans="1:14" s="1" customFormat="1" ht="33.6" customHeight="1" x14ac:dyDescent="0.2">
      <c r="A659" s="1672"/>
      <c r="B659" s="1671" t="s">
        <v>44</v>
      </c>
      <c r="C659" s="2596" t="s">
        <v>48</v>
      </c>
      <c r="D659" s="2596"/>
      <c r="E659" s="2596"/>
      <c r="F659" s="1673"/>
      <c r="G659" s="1673"/>
      <c r="H659" s="1673"/>
      <c r="I659" s="1673"/>
      <c r="J659" s="1674">
        <v>82.23</v>
      </c>
      <c r="K659" s="1673" t="s">
        <v>162</v>
      </c>
      <c r="L659" s="1674">
        <v>213.8</v>
      </c>
      <c r="M659" s="1673" t="s">
        <v>1513</v>
      </c>
      <c r="N659" s="1675">
        <v>5845</v>
      </c>
    </row>
    <row r="660" spans="1:14" s="1" customFormat="1" ht="10.199999999999999" x14ac:dyDescent="0.2">
      <c r="A660" s="1672"/>
      <c r="B660" s="1671"/>
      <c r="C660" s="2596" t="s">
        <v>49</v>
      </c>
      <c r="D660" s="2596"/>
      <c r="E660" s="2596"/>
      <c r="F660" s="1673" t="s">
        <v>50</v>
      </c>
      <c r="G660" s="1673" t="s">
        <v>634</v>
      </c>
      <c r="H660" s="1673" t="s">
        <v>162</v>
      </c>
      <c r="I660" s="1673" t="s">
        <v>261</v>
      </c>
      <c r="J660" s="1674"/>
      <c r="K660" s="1673"/>
      <c r="L660" s="1674"/>
      <c r="M660" s="1673"/>
      <c r="N660" s="1675"/>
    </row>
    <row r="661" spans="1:14" s="1" customFormat="1" ht="10.199999999999999" x14ac:dyDescent="0.2">
      <c r="A661" s="1672"/>
      <c r="B661" s="1671"/>
      <c r="C661" s="2608" t="s">
        <v>52</v>
      </c>
      <c r="D661" s="2608"/>
      <c r="E661" s="2608"/>
      <c r="F661" s="1676"/>
      <c r="G661" s="1676"/>
      <c r="H661" s="1676"/>
      <c r="I661" s="1676"/>
      <c r="J661" s="1677">
        <v>82.23</v>
      </c>
      <c r="K661" s="1676"/>
      <c r="L661" s="1677">
        <v>213.8</v>
      </c>
      <c r="M661" s="1676"/>
      <c r="N661" s="1678"/>
    </row>
    <row r="662" spans="1:14" s="1" customFormat="1" ht="10.199999999999999" customHeight="1" x14ac:dyDescent="0.2">
      <c r="A662" s="1672"/>
      <c r="B662" s="1671"/>
      <c r="C662" s="2596" t="s">
        <v>53</v>
      </c>
      <c r="D662" s="2596"/>
      <c r="E662" s="2596"/>
      <c r="F662" s="1673"/>
      <c r="G662" s="1673"/>
      <c r="H662" s="1673"/>
      <c r="I662" s="1673"/>
      <c r="J662" s="1674"/>
      <c r="K662" s="1673"/>
      <c r="L662" s="1674">
        <v>213.8</v>
      </c>
      <c r="M662" s="1673"/>
      <c r="N662" s="1675">
        <v>5845</v>
      </c>
    </row>
    <row r="663" spans="1:14" s="1" customFormat="1" ht="20.399999999999999" x14ac:dyDescent="0.2">
      <c r="A663" s="1672"/>
      <c r="B663" s="1671" t="s">
        <v>2100</v>
      </c>
      <c r="C663" s="2596" t="s">
        <v>54</v>
      </c>
      <c r="D663" s="2596"/>
      <c r="E663" s="2596"/>
      <c r="F663" s="1673" t="s">
        <v>55</v>
      </c>
      <c r="G663" s="1673" t="s">
        <v>56</v>
      </c>
      <c r="H663" s="1673"/>
      <c r="I663" s="1673" t="s">
        <v>56</v>
      </c>
      <c r="J663" s="1674"/>
      <c r="K663" s="1673"/>
      <c r="L663" s="1674">
        <v>158.21</v>
      </c>
      <c r="M663" s="1673"/>
      <c r="N663" s="1675">
        <v>4325</v>
      </c>
    </row>
    <row r="664" spans="1:14" s="1" customFormat="1" ht="20.399999999999999" customHeight="1" x14ac:dyDescent="0.2">
      <c r="A664" s="1672"/>
      <c r="B664" s="1671" t="s">
        <v>2101</v>
      </c>
      <c r="C664" s="2596" t="s">
        <v>57</v>
      </c>
      <c r="D664" s="2596"/>
      <c r="E664" s="2596"/>
      <c r="F664" s="1673" t="s">
        <v>55</v>
      </c>
      <c r="G664" s="1673" t="s">
        <v>58</v>
      </c>
      <c r="H664" s="1673"/>
      <c r="I664" s="1673" t="s">
        <v>58</v>
      </c>
      <c r="J664" s="1674"/>
      <c r="K664" s="1673"/>
      <c r="L664" s="1674">
        <v>76.97</v>
      </c>
      <c r="M664" s="1673"/>
      <c r="N664" s="1675">
        <v>2104</v>
      </c>
    </row>
    <row r="665" spans="1:14" s="1" customFormat="1" ht="20.399999999999999" customHeight="1" x14ac:dyDescent="0.2">
      <c r="A665" s="1679"/>
      <c r="B665" s="1680"/>
      <c r="C665" s="2599" t="s">
        <v>59</v>
      </c>
      <c r="D665" s="2599"/>
      <c r="E665" s="2599"/>
      <c r="F665" s="1667"/>
      <c r="G665" s="1667"/>
      <c r="H665" s="1667"/>
      <c r="I665" s="1667"/>
      <c r="J665" s="1668"/>
      <c r="K665" s="1667"/>
      <c r="L665" s="1668">
        <v>448.98</v>
      </c>
      <c r="M665" s="1676"/>
      <c r="N665" s="1669"/>
    </row>
    <row r="666" spans="1:14" s="1" customFormat="1" ht="10.199999999999999" customHeight="1" x14ac:dyDescent="0.2">
      <c r="A666" s="1665" t="s">
        <v>264</v>
      </c>
      <c r="B666" s="1666" t="s">
        <v>1615</v>
      </c>
      <c r="C666" s="2599" t="s">
        <v>1616</v>
      </c>
      <c r="D666" s="2599"/>
      <c r="E666" s="2599"/>
      <c r="F666" s="1667" t="s">
        <v>300</v>
      </c>
      <c r="G666" s="1667"/>
      <c r="H666" s="1667"/>
      <c r="I666" s="1667" t="s">
        <v>44</v>
      </c>
      <c r="J666" s="1668"/>
      <c r="K666" s="1667"/>
      <c r="L666" s="1668"/>
      <c r="M666" s="1667"/>
      <c r="N666" s="1669"/>
    </row>
    <row r="667" spans="1:14" s="1" customFormat="1" ht="35.4" customHeight="1" x14ac:dyDescent="0.2">
      <c r="A667" s="1670"/>
      <c r="B667" s="1671" t="s">
        <v>160</v>
      </c>
      <c r="C667" s="2596" t="s">
        <v>161</v>
      </c>
      <c r="D667" s="2596"/>
      <c r="E667" s="2596"/>
      <c r="F667" s="2596"/>
      <c r="G667" s="2596"/>
      <c r="H667" s="2596"/>
      <c r="I667" s="2596"/>
      <c r="J667" s="2596"/>
      <c r="K667" s="2596"/>
      <c r="L667" s="2596"/>
      <c r="M667" s="2596"/>
      <c r="N667" s="2600"/>
    </row>
    <row r="668" spans="1:14" s="1" customFormat="1" ht="35.4" customHeight="1" x14ac:dyDescent="0.2">
      <c r="A668" s="1672"/>
      <c r="B668" s="1671" t="s">
        <v>44</v>
      </c>
      <c r="C668" s="2596" t="s">
        <v>48</v>
      </c>
      <c r="D668" s="2596"/>
      <c r="E668" s="2596"/>
      <c r="F668" s="1673"/>
      <c r="G668" s="1673"/>
      <c r="H668" s="1673"/>
      <c r="I668" s="1673"/>
      <c r="J668" s="1674">
        <v>63.59</v>
      </c>
      <c r="K668" s="1673" t="s">
        <v>162</v>
      </c>
      <c r="L668" s="1674">
        <v>82.67</v>
      </c>
      <c r="M668" s="1673" t="s">
        <v>1513</v>
      </c>
      <c r="N668" s="1675">
        <v>2260</v>
      </c>
    </row>
    <row r="669" spans="1:14" s="1" customFormat="1" ht="10.199999999999999" x14ac:dyDescent="0.2">
      <c r="A669" s="1672"/>
      <c r="B669" s="1671"/>
      <c r="C669" s="2596" t="s">
        <v>49</v>
      </c>
      <c r="D669" s="2596"/>
      <c r="E669" s="2596"/>
      <c r="F669" s="1673" t="s">
        <v>50</v>
      </c>
      <c r="G669" s="1673" t="s">
        <v>1101</v>
      </c>
      <c r="H669" s="1673" t="s">
        <v>162</v>
      </c>
      <c r="I669" s="1673" t="s">
        <v>1654</v>
      </c>
      <c r="J669" s="1674"/>
      <c r="K669" s="1673"/>
      <c r="L669" s="1674"/>
      <c r="M669" s="1673"/>
      <c r="N669" s="1675"/>
    </row>
    <row r="670" spans="1:14" s="1" customFormat="1" ht="10.199999999999999" x14ac:dyDescent="0.2">
      <c r="A670" s="1672"/>
      <c r="B670" s="1671"/>
      <c r="C670" s="2608" t="s">
        <v>52</v>
      </c>
      <c r="D670" s="2608"/>
      <c r="E670" s="2608"/>
      <c r="F670" s="1676"/>
      <c r="G670" s="1676"/>
      <c r="H670" s="1676"/>
      <c r="I670" s="1676"/>
      <c r="J670" s="1677">
        <v>63.59</v>
      </c>
      <c r="K670" s="1676"/>
      <c r="L670" s="1677">
        <v>82.67</v>
      </c>
      <c r="M670" s="1676"/>
      <c r="N670" s="1678"/>
    </row>
    <row r="671" spans="1:14" s="1" customFormat="1" ht="10.199999999999999" customHeight="1" x14ac:dyDescent="0.2">
      <c r="A671" s="1672"/>
      <c r="B671" s="1671"/>
      <c r="C671" s="2596" t="s">
        <v>53</v>
      </c>
      <c r="D671" s="2596"/>
      <c r="E671" s="2596"/>
      <c r="F671" s="1673"/>
      <c r="G671" s="1673"/>
      <c r="H671" s="1673"/>
      <c r="I671" s="1673"/>
      <c r="J671" s="1674"/>
      <c r="K671" s="1673"/>
      <c r="L671" s="1674">
        <v>82.67</v>
      </c>
      <c r="M671" s="1673"/>
      <c r="N671" s="1675">
        <v>2260</v>
      </c>
    </row>
    <row r="672" spans="1:14" s="1" customFormat="1" ht="20.399999999999999" x14ac:dyDescent="0.2">
      <c r="A672" s="1672"/>
      <c r="B672" s="1671" t="s">
        <v>2100</v>
      </c>
      <c r="C672" s="2596" t="s">
        <v>54</v>
      </c>
      <c r="D672" s="2596"/>
      <c r="E672" s="2596"/>
      <c r="F672" s="1673" t="s">
        <v>55</v>
      </c>
      <c r="G672" s="1673" t="s">
        <v>56</v>
      </c>
      <c r="H672" s="1673"/>
      <c r="I672" s="1673" t="s">
        <v>56</v>
      </c>
      <c r="J672" s="1674"/>
      <c r="K672" s="1673"/>
      <c r="L672" s="1674">
        <v>61.18</v>
      </c>
      <c r="M672" s="1673"/>
      <c r="N672" s="1675">
        <v>1672</v>
      </c>
    </row>
    <row r="673" spans="1:14" s="1" customFormat="1" ht="20.399999999999999" customHeight="1" x14ac:dyDescent="0.2">
      <c r="A673" s="1672"/>
      <c r="B673" s="1671" t="s">
        <v>2101</v>
      </c>
      <c r="C673" s="2596" t="s">
        <v>57</v>
      </c>
      <c r="D673" s="2596"/>
      <c r="E673" s="2596"/>
      <c r="F673" s="1673" t="s">
        <v>55</v>
      </c>
      <c r="G673" s="1673" t="s">
        <v>58</v>
      </c>
      <c r="H673" s="1673"/>
      <c r="I673" s="1673" t="s">
        <v>58</v>
      </c>
      <c r="J673" s="1674"/>
      <c r="K673" s="1673"/>
      <c r="L673" s="1674">
        <v>29.76</v>
      </c>
      <c r="M673" s="1673"/>
      <c r="N673" s="1675">
        <v>814</v>
      </c>
    </row>
    <row r="674" spans="1:14" s="1" customFormat="1" ht="20.399999999999999" customHeight="1" x14ac:dyDescent="0.2">
      <c r="A674" s="1679"/>
      <c r="B674" s="1680"/>
      <c r="C674" s="2599" t="s">
        <v>59</v>
      </c>
      <c r="D674" s="2599"/>
      <c r="E674" s="2599"/>
      <c r="F674" s="1667"/>
      <c r="G674" s="1667"/>
      <c r="H674" s="1667"/>
      <c r="I674" s="1667"/>
      <c r="J674" s="1668"/>
      <c r="K674" s="1667"/>
      <c r="L674" s="1668">
        <v>173.61</v>
      </c>
      <c r="M674" s="1676"/>
      <c r="N674" s="1669"/>
    </row>
    <row r="675" spans="1:14" s="1" customFormat="1" ht="10.199999999999999" customHeight="1" x14ac:dyDescent="0.2">
      <c r="A675" s="1665" t="s">
        <v>269</v>
      </c>
      <c r="B675" s="1666" t="s">
        <v>1617</v>
      </c>
      <c r="C675" s="2599" t="s">
        <v>1618</v>
      </c>
      <c r="D675" s="2599"/>
      <c r="E675" s="2599"/>
      <c r="F675" s="1667" t="s">
        <v>300</v>
      </c>
      <c r="G675" s="1667"/>
      <c r="H675" s="1667"/>
      <c r="I675" s="1667" t="s">
        <v>75</v>
      </c>
      <c r="J675" s="1668"/>
      <c r="K675" s="1667"/>
      <c r="L675" s="1668"/>
      <c r="M675" s="1667"/>
      <c r="N675" s="1669"/>
    </row>
    <row r="676" spans="1:14" s="1" customFormat="1" ht="21.6" customHeight="1" x14ac:dyDescent="0.2">
      <c r="A676" s="1670"/>
      <c r="B676" s="1671" t="s">
        <v>160</v>
      </c>
      <c r="C676" s="2596" t="s">
        <v>161</v>
      </c>
      <c r="D676" s="2596"/>
      <c r="E676" s="2596"/>
      <c r="F676" s="2596"/>
      <c r="G676" s="2596"/>
      <c r="H676" s="2596"/>
      <c r="I676" s="2596"/>
      <c r="J676" s="2596"/>
      <c r="K676" s="2596"/>
      <c r="L676" s="2596"/>
      <c r="M676" s="2596"/>
      <c r="N676" s="2600"/>
    </row>
    <row r="677" spans="1:14" s="1" customFormat="1" ht="37.200000000000003" customHeight="1" x14ac:dyDescent="0.2">
      <c r="A677" s="1672"/>
      <c r="B677" s="1671" t="s">
        <v>44</v>
      </c>
      <c r="C677" s="2596" t="s">
        <v>48</v>
      </c>
      <c r="D677" s="2596"/>
      <c r="E677" s="2596"/>
      <c r="F677" s="1673"/>
      <c r="G677" s="1673"/>
      <c r="H677" s="1673"/>
      <c r="I677" s="1673"/>
      <c r="J677" s="1674">
        <v>145.30000000000001</v>
      </c>
      <c r="K677" s="1673" t="s">
        <v>162</v>
      </c>
      <c r="L677" s="1674">
        <v>944.45</v>
      </c>
      <c r="M677" s="1673" t="s">
        <v>1513</v>
      </c>
      <c r="N677" s="1675">
        <v>25821</v>
      </c>
    </row>
    <row r="678" spans="1:14" s="1" customFormat="1" ht="10.199999999999999" x14ac:dyDescent="0.2">
      <c r="A678" s="1672"/>
      <c r="B678" s="1671"/>
      <c r="C678" s="2596" t="s">
        <v>49</v>
      </c>
      <c r="D678" s="2596"/>
      <c r="E678" s="2596"/>
      <c r="F678" s="1673" t="s">
        <v>50</v>
      </c>
      <c r="G678" s="1673" t="s">
        <v>1619</v>
      </c>
      <c r="H678" s="1673" t="s">
        <v>162</v>
      </c>
      <c r="I678" s="1673" t="s">
        <v>1653</v>
      </c>
      <c r="J678" s="1674"/>
      <c r="K678" s="1673"/>
      <c r="L678" s="1674"/>
      <c r="M678" s="1673"/>
      <c r="N678" s="1675"/>
    </row>
    <row r="679" spans="1:14" s="1" customFormat="1" ht="10.199999999999999" x14ac:dyDescent="0.2">
      <c r="A679" s="1672"/>
      <c r="B679" s="1671"/>
      <c r="C679" s="2608" t="s">
        <v>52</v>
      </c>
      <c r="D679" s="2608"/>
      <c r="E679" s="2608"/>
      <c r="F679" s="1676"/>
      <c r="G679" s="1676"/>
      <c r="H679" s="1676"/>
      <c r="I679" s="1676"/>
      <c r="J679" s="1677">
        <v>145.30000000000001</v>
      </c>
      <c r="K679" s="1676"/>
      <c r="L679" s="1677">
        <v>944.45</v>
      </c>
      <c r="M679" s="1676"/>
      <c r="N679" s="1678"/>
    </row>
    <row r="680" spans="1:14" s="1" customFormat="1" ht="10.199999999999999" customHeight="1" x14ac:dyDescent="0.2">
      <c r="A680" s="1672"/>
      <c r="B680" s="1671"/>
      <c r="C680" s="2596" t="s">
        <v>53</v>
      </c>
      <c r="D680" s="2596"/>
      <c r="E680" s="2596"/>
      <c r="F680" s="1673"/>
      <c r="G680" s="1673"/>
      <c r="H680" s="1673"/>
      <c r="I680" s="1673"/>
      <c r="J680" s="1674"/>
      <c r="K680" s="1673"/>
      <c r="L680" s="1674">
        <v>944.45</v>
      </c>
      <c r="M680" s="1673"/>
      <c r="N680" s="1675">
        <v>25821</v>
      </c>
    </row>
    <row r="681" spans="1:14" s="1" customFormat="1" ht="20.399999999999999" x14ac:dyDescent="0.2">
      <c r="A681" s="1672"/>
      <c r="B681" s="1671" t="s">
        <v>2100</v>
      </c>
      <c r="C681" s="2596" t="s">
        <v>54</v>
      </c>
      <c r="D681" s="2596"/>
      <c r="E681" s="2596"/>
      <c r="F681" s="1673" t="s">
        <v>55</v>
      </c>
      <c r="G681" s="1673" t="s">
        <v>56</v>
      </c>
      <c r="H681" s="1673"/>
      <c r="I681" s="1673" t="s">
        <v>56</v>
      </c>
      <c r="J681" s="1674"/>
      <c r="K681" s="1673"/>
      <c r="L681" s="1674">
        <v>698.89</v>
      </c>
      <c r="M681" s="1673"/>
      <c r="N681" s="1675">
        <v>19108</v>
      </c>
    </row>
    <row r="682" spans="1:14" s="1" customFormat="1" ht="20.399999999999999" customHeight="1" x14ac:dyDescent="0.2">
      <c r="A682" s="1672"/>
      <c r="B682" s="1671" t="s">
        <v>2101</v>
      </c>
      <c r="C682" s="2596" t="s">
        <v>57</v>
      </c>
      <c r="D682" s="2596"/>
      <c r="E682" s="2596"/>
      <c r="F682" s="1673" t="s">
        <v>55</v>
      </c>
      <c r="G682" s="1673" t="s">
        <v>58</v>
      </c>
      <c r="H682" s="1673"/>
      <c r="I682" s="1673" t="s">
        <v>58</v>
      </c>
      <c r="J682" s="1674"/>
      <c r="K682" s="1673"/>
      <c r="L682" s="1674">
        <v>340</v>
      </c>
      <c r="M682" s="1673"/>
      <c r="N682" s="1675">
        <v>9296</v>
      </c>
    </row>
    <row r="683" spans="1:14" s="1" customFormat="1" ht="20.399999999999999" customHeight="1" x14ac:dyDescent="0.2">
      <c r="A683" s="1679"/>
      <c r="B683" s="1680"/>
      <c r="C683" s="2599" t="s">
        <v>59</v>
      </c>
      <c r="D683" s="2599"/>
      <c r="E683" s="2599"/>
      <c r="F683" s="1667"/>
      <c r="G683" s="1667"/>
      <c r="H683" s="1667"/>
      <c r="I683" s="1667"/>
      <c r="J683" s="1668"/>
      <c r="K683" s="1667"/>
      <c r="L683" s="1668">
        <v>1983.34</v>
      </c>
      <c r="M683" s="1676"/>
      <c r="N683" s="1669"/>
    </row>
    <row r="684" spans="1:14" s="1" customFormat="1" ht="10.199999999999999" customHeight="1" x14ac:dyDescent="0.2">
      <c r="A684" s="1665" t="s">
        <v>274</v>
      </c>
      <c r="B684" s="1666" t="s">
        <v>1620</v>
      </c>
      <c r="C684" s="2599" t="s">
        <v>1621</v>
      </c>
      <c r="D684" s="2599"/>
      <c r="E684" s="2599"/>
      <c r="F684" s="1667" t="s">
        <v>300</v>
      </c>
      <c r="G684" s="1667"/>
      <c r="H684" s="1667"/>
      <c r="I684" s="1667" t="s">
        <v>75</v>
      </c>
      <c r="J684" s="1668"/>
      <c r="K684" s="1667"/>
      <c r="L684" s="1668"/>
      <c r="M684" s="1667"/>
      <c r="N684" s="1669"/>
    </row>
    <row r="685" spans="1:14" s="1" customFormat="1" ht="22.2" customHeight="1" x14ac:dyDescent="0.2">
      <c r="A685" s="1670"/>
      <c r="B685" s="1671" t="s">
        <v>160</v>
      </c>
      <c r="C685" s="2596" t="s">
        <v>161</v>
      </c>
      <c r="D685" s="2596"/>
      <c r="E685" s="2596"/>
      <c r="F685" s="2596"/>
      <c r="G685" s="2596"/>
      <c r="H685" s="2596"/>
      <c r="I685" s="2596"/>
      <c r="J685" s="2596"/>
      <c r="K685" s="2596"/>
      <c r="L685" s="2596"/>
      <c r="M685" s="2596"/>
      <c r="N685" s="2600"/>
    </row>
    <row r="686" spans="1:14" s="1" customFormat="1" ht="34.200000000000003" customHeight="1" x14ac:dyDescent="0.2">
      <c r="A686" s="1672"/>
      <c r="B686" s="1671" t="s">
        <v>44</v>
      </c>
      <c r="C686" s="2596" t="s">
        <v>48</v>
      </c>
      <c r="D686" s="2596"/>
      <c r="E686" s="2596"/>
      <c r="F686" s="1673"/>
      <c r="G686" s="1673"/>
      <c r="H686" s="1673"/>
      <c r="I686" s="1673"/>
      <c r="J686" s="1674">
        <v>181.64</v>
      </c>
      <c r="K686" s="1673" t="s">
        <v>162</v>
      </c>
      <c r="L686" s="1674">
        <v>1180.6600000000001</v>
      </c>
      <c r="M686" s="1673" t="s">
        <v>1513</v>
      </c>
      <c r="N686" s="1675">
        <v>32279</v>
      </c>
    </row>
    <row r="687" spans="1:14" s="1" customFormat="1" ht="10.199999999999999" x14ac:dyDescent="0.2">
      <c r="A687" s="1672"/>
      <c r="B687" s="1671"/>
      <c r="C687" s="2596" t="s">
        <v>49</v>
      </c>
      <c r="D687" s="2596"/>
      <c r="E687" s="2596"/>
      <c r="F687" s="1673" t="s">
        <v>50</v>
      </c>
      <c r="G687" s="1673" t="s">
        <v>403</v>
      </c>
      <c r="H687" s="1673" t="s">
        <v>162</v>
      </c>
      <c r="I687" s="1673" t="s">
        <v>1655</v>
      </c>
      <c r="J687" s="1674"/>
      <c r="K687" s="1673"/>
      <c r="L687" s="1674"/>
      <c r="M687" s="1673"/>
      <c r="N687" s="1675"/>
    </row>
    <row r="688" spans="1:14" s="1" customFormat="1" ht="10.199999999999999" x14ac:dyDescent="0.2">
      <c r="A688" s="1672"/>
      <c r="B688" s="1671"/>
      <c r="C688" s="2608" t="s">
        <v>52</v>
      </c>
      <c r="D688" s="2608"/>
      <c r="E688" s="2608"/>
      <c r="F688" s="1676"/>
      <c r="G688" s="1676"/>
      <c r="H688" s="1676"/>
      <c r="I688" s="1676"/>
      <c r="J688" s="1677">
        <v>181.64</v>
      </c>
      <c r="K688" s="1676"/>
      <c r="L688" s="1677">
        <v>1180.6600000000001</v>
      </c>
      <c r="M688" s="1676"/>
      <c r="N688" s="1678"/>
    </row>
    <row r="689" spans="1:14" s="1" customFormat="1" ht="10.199999999999999" customHeight="1" x14ac:dyDescent="0.2">
      <c r="A689" s="1672"/>
      <c r="B689" s="1671"/>
      <c r="C689" s="2596" t="s">
        <v>53</v>
      </c>
      <c r="D689" s="2596"/>
      <c r="E689" s="2596"/>
      <c r="F689" s="1673"/>
      <c r="G689" s="1673"/>
      <c r="H689" s="1673"/>
      <c r="I689" s="1673"/>
      <c r="J689" s="1674"/>
      <c r="K689" s="1673"/>
      <c r="L689" s="1674">
        <v>1180.6600000000001</v>
      </c>
      <c r="M689" s="1673"/>
      <c r="N689" s="1675">
        <v>32279</v>
      </c>
    </row>
    <row r="690" spans="1:14" s="1" customFormat="1" ht="20.399999999999999" x14ac:dyDescent="0.2">
      <c r="A690" s="1672"/>
      <c r="B690" s="1671" t="s">
        <v>2100</v>
      </c>
      <c r="C690" s="2596" t="s">
        <v>54</v>
      </c>
      <c r="D690" s="2596"/>
      <c r="E690" s="2596"/>
      <c r="F690" s="1673" t="s">
        <v>55</v>
      </c>
      <c r="G690" s="1673" t="s">
        <v>56</v>
      </c>
      <c r="H690" s="1673"/>
      <c r="I690" s="1673" t="s">
        <v>56</v>
      </c>
      <c r="J690" s="1674"/>
      <c r="K690" s="1673"/>
      <c r="L690" s="1674">
        <v>873.69</v>
      </c>
      <c r="M690" s="1673"/>
      <c r="N690" s="1675">
        <v>23886</v>
      </c>
    </row>
    <row r="691" spans="1:14" s="1" customFormat="1" ht="20.399999999999999" customHeight="1" x14ac:dyDescent="0.2">
      <c r="A691" s="1672"/>
      <c r="B691" s="1671" t="s">
        <v>2101</v>
      </c>
      <c r="C691" s="2596" t="s">
        <v>57</v>
      </c>
      <c r="D691" s="2596"/>
      <c r="E691" s="2596"/>
      <c r="F691" s="1673" t="s">
        <v>55</v>
      </c>
      <c r="G691" s="1673" t="s">
        <v>58</v>
      </c>
      <c r="H691" s="1673"/>
      <c r="I691" s="1673" t="s">
        <v>58</v>
      </c>
      <c r="J691" s="1674"/>
      <c r="K691" s="1673"/>
      <c r="L691" s="1674">
        <v>425.04</v>
      </c>
      <c r="M691" s="1673"/>
      <c r="N691" s="1675">
        <v>11620</v>
      </c>
    </row>
    <row r="692" spans="1:14" s="1" customFormat="1" ht="20.399999999999999" customHeight="1" x14ac:dyDescent="0.2">
      <c r="A692" s="1679"/>
      <c r="B692" s="1680"/>
      <c r="C692" s="2599" t="s">
        <v>59</v>
      </c>
      <c r="D692" s="2599"/>
      <c r="E692" s="2599"/>
      <c r="F692" s="1667"/>
      <c r="G692" s="1667"/>
      <c r="H692" s="1667"/>
      <c r="I692" s="1667"/>
      <c r="J692" s="1668"/>
      <c r="K692" s="1667"/>
      <c r="L692" s="1668">
        <v>2479.39</v>
      </c>
      <c r="M692" s="1676"/>
      <c r="N692" s="1669"/>
    </row>
    <row r="693" spans="1:14" s="1" customFormat="1" ht="10.199999999999999" customHeight="1" x14ac:dyDescent="0.2">
      <c r="A693" s="1665" t="s">
        <v>283</v>
      </c>
      <c r="B693" s="1666" t="s">
        <v>1622</v>
      </c>
      <c r="C693" s="2599" t="s">
        <v>1623</v>
      </c>
      <c r="D693" s="2599"/>
      <c r="E693" s="2599"/>
      <c r="F693" s="1667" t="s">
        <v>300</v>
      </c>
      <c r="G693" s="1667"/>
      <c r="H693" s="1667"/>
      <c r="I693" s="1667" t="s">
        <v>60</v>
      </c>
      <c r="J693" s="1668"/>
      <c r="K693" s="1667"/>
      <c r="L693" s="1668"/>
      <c r="M693" s="1667"/>
      <c r="N693" s="1669"/>
    </row>
    <row r="694" spans="1:14" s="1" customFormat="1" ht="23.4" customHeight="1" x14ac:dyDescent="0.2">
      <c r="A694" s="1670"/>
      <c r="B694" s="1671" t="s">
        <v>160</v>
      </c>
      <c r="C694" s="2596" t="s">
        <v>161</v>
      </c>
      <c r="D694" s="2596"/>
      <c r="E694" s="2596"/>
      <c r="F694" s="2596"/>
      <c r="G694" s="2596"/>
      <c r="H694" s="2596"/>
      <c r="I694" s="2596"/>
      <c r="J694" s="2596"/>
      <c r="K694" s="2596"/>
      <c r="L694" s="2596"/>
      <c r="M694" s="2596"/>
      <c r="N694" s="2600"/>
    </row>
    <row r="695" spans="1:14" s="1" customFormat="1" ht="41.4" customHeight="1" x14ac:dyDescent="0.2">
      <c r="A695" s="1672"/>
      <c r="B695" s="1671" t="s">
        <v>44</v>
      </c>
      <c r="C695" s="2596" t="s">
        <v>48</v>
      </c>
      <c r="D695" s="2596"/>
      <c r="E695" s="2596"/>
      <c r="F695" s="1673"/>
      <c r="G695" s="1673"/>
      <c r="H695" s="1673"/>
      <c r="I695" s="1673"/>
      <c r="J695" s="1674">
        <v>1396.66</v>
      </c>
      <c r="K695" s="1673" t="s">
        <v>162</v>
      </c>
      <c r="L695" s="1674">
        <v>3631.32</v>
      </c>
      <c r="M695" s="1673" t="s">
        <v>1513</v>
      </c>
      <c r="N695" s="1675">
        <v>99280</v>
      </c>
    </row>
    <row r="696" spans="1:14" s="1" customFormat="1" ht="10.199999999999999" x14ac:dyDescent="0.2">
      <c r="A696" s="1672"/>
      <c r="B696" s="1671"/>
      <c r="C696" s="2596" t="s">
        <v>49</v>
      </c>
      <c r="D696" s="2596"/>
      <c r="E696" s="2596"/>
      <c r="F696" s="1673" t="s">
        <v>50</v>
      </c>
      <c r="G696" s="1673" t="s">
        <v>1624</v>
      </c>
      <c r="H696" s="1673" t="s">
        <v>162</v>
      </c>
      <c r="I696" s="1673" t="s">
        <v>1656</v>
      </c>
      <c r="J696" s="1674"/>
      <c r="K696" s="1673"/>
      <c r="L696" s="1674"/>
      <c r="M696" s="1673"/>
      <c r="N696" s="1675"/>
    </row>
    <row r="697" spans="1:14" s="1" customFormat="1" ht="10.199999999999999" x14ac:dyDescent="0.2">
      <c r="A697" s="1672"/>
      <c r="B697" s="1671"/>
      <c r="C697" s="2608" t="s">
        <v>52</v>
      </c>
      <c r="D697" s="2608"/>
      <c r="E697" s="2608"/>
      <c r="F697" s="1676"/>
      <c r="G697" s="1676"/>
      <c r="H697" s="1676"/>
      <c r="I697" s="1676"/>
      <c r="J697" s="1677">
        <v>1396.66</v>
      </c>
      <c r="K697" s="1676"/>
      <c r="L697" s="1677">
        <v>3631.32</v>
      </c>
      <c r="M697" s="1676"/>
      <c r="N697" s="1678"/>
    </row>
    <row r="698" spans="1:14" s="1" customFormat="1" ht="10.199999999999999" customHeight="1" x14ac:dyDescent="0.2">
      <c r="A698" s="1672"/>
      <c r="B698" s="1671"/>
      <c r="C698" s="2596" t="s">
        <v>53</v>
      </c>
      <c r="D698" s="2596"/>
      <c r="E698" s="2596"/>
      <c r="F698" s="1673"/>
      <c r="G698" s="1673"/>
      <c r="H698" s="1673"/>
      <c r="I698" s="1673"/>
      <c r="J698" s="1674"/>
      <c r="K698" s="1673"/>
      <c r="L698" s="1674">
        <v>3631.32</v>
      </c>
      <c r="M698" s="1673"/>
      <c r="N698" s="1675">
        <v>99280</v>
      </c>
    </row>
    <row r="699" spans="1:14" s="1" customFormat="1" ht="20.399999999999999" x14ac:dyDescent="0.2">
      <c r="A699" s="1672"/>
      <c r="B699" s="1671" t="s">
        <v>2100</v>
      </c>
      <c r="C699" s="2596" t="s">
        <v>54</v>
      </c>
      <c r="D699" s="2596"/>
      <c r="E699" s="2596"/>
      <c r="F699" s="1673" t="s">
        <v>55</v>
      </c>
      <c r="G699" s="1673" t="s">
        <v>56</v>
      </c>
      <c r="H699" s="1673"/>
      <c r="I699" s="1673" t="s">
        <v>56</v>
      </c>
      <c r="J699" s="1674"/>
      <c r="K699" s="1673"/>
      <c r="L699" s="1674">
        <v>2687.18</v>
      </c>
      <c r="M699" s="1673"/>
      <c r="N699" s="1675">
        <v>73467</v>
      </c>
    </row>
    <row r="700" spans="1:14" s="1" customFormat="1" ht="20.399999999999999" customHeight="1" x14ac:dyDescent="0.2">
      <c r="A700" s="1672"/>
      <c r="B700" s="1671" t="s">
        <v>2101</v>
      </c>
      <c r="C700" s="2596" t="s">
        <v>57</v>
      </c>
      <c r="D700" s="2596"/>
      <c r="E700" s="2596"/>
      <c r="F700" s="1673" t="s">
        <v>55</v>
      </c>
      <c r="G700" s="1673" t="s">
        <v>58</v>
      </c>
      <c r="H700" s="1673"/>
      <c r="I700" s="1673" t="s">
        <v>58</v>
      </c>
      <c r="J700" s="1674"/>
      <c r="K700" s="1673"/>
      <c r="L700" s="1674">
        <v>1307.28</v>
      </c>
      <c r="M700" s="1673"/>
      <c r="N700" s="1675">
        <v>35741</v>
      </c>
    </row>
    <row r="701" spans="1:14" s="1" customFormat="1" ht="20.399999999999999" customHeight="1" x14ac:dyDescent="0.2">
      <c r="A701" s="1679"/>
      <c r="B701" s="1680"/>
      <c r="C701" s="2599" t="s">
        <v>59</v>
      </c>
      <c r="D701" s="2599"/>
      <c r="E701" s="2599"/>
      <c r="F701" s="1667"/>
      <c r="G701" s="1667"/>
      <c r="H701" s="1667"/>
      <c r="I701" s="1667"/>
      <c r="J701" s="1668"/>
      <c r="K701" s="1667"/>
      <c r="L701" s="1668">
        <v>7625.78</v>
      </c>
      <c r="M701" s="1676"/>
      <c r="N701" s="1669"/>
    </row>
    <row r="702" spans="1:14" s="1" customFormat="1" ht="10.199999999999999" customHeight="1" x14ac:dyDescent="0.2">
      <c r="A702" s="1665" t="s">
        <v>286</v>
      </c>
      <c r="B702" s="1666" t="s">
        <v>1625</v>
      </c>
      <c r="C702" s="2599" t="s">
        <v>1626</v>
      </c>
      <c r="D702" s="2599"/>
      <c r="E702" s="2599"/>
      <c r="F702" s="1667" t="s">
        <v>300</v>
      </c>
      <c r="G702" s="1667"/>
      <c r="H702" s="1667"/>
      <c r="I702" s="1667" t="s">
        <v>60</v>
      </c>
      <c r="J702" s="1668"/>
      <c r="K702" s="1667"/>
      <c r="L702" s="1668"/>
      <c r="M702" s="1667"/>
      <c r="N702" s="1669"/>
    </row>
    <row r="703" spans="1:14" s="1" customFormat="1" ht="35.4" customHeight="1" x14ac:dyDescent="0.2">
      <c r="A703" s="1670"/>
      <c r="B703" s="1671" t="s">
        <v>160</v>
      </c>
      <c r="C703" s="2596" t="s">
        <v>161</v>
      </c>
      <c r="D703" s="2596"/>
      <c r="E703" s="2596"/>
      <c r="F703" s="2596"/>
      <c r="G703" s="2596"/>
      <c r="H703" s="2596"/>
      <c r="I703" s="2596"/>
      <c r="J703" s="2596"/>
      <c r="K703" s="2596"/>
      <c r="L703" s="2596"/>
      <c r="M703" s="2596"/>
      <c r="N703" s="2600"/>
    </row>
    <row r="704" spans="1:14" s="1" customFormat="1" ht="31.2" customHeight="1" x14ac:dyDescent="0.2">
      <c r="A704" s="1672"/>
      <c r="B704" s="1671" t="s">
        <v>44</v>
      </c>
      <c r="C704" s="2596" t="s">
        <v>48</v>
      </c>
      <c r="D704" s="2596"/>
      <c r="E704" s="2596"/>
      <c r="F704" s="1673"/>
      <c r="G704" s="1673"/>
      <c r="H704" s="1673"/>
      <c r="I704" s="1673"/>
      <c r="J704" s="1674">
        <v>639.12</v>
      </c>
      <c r="K704" s="1673" t="s">
        <v>162</v>
      </c>
      <c r="L704" s="1674">
        <v>1661.71</v>
      </c>
      <c r="M704" s="1673" t="s">
        <v>1513</v>
      </c>
      <c r="N704" s="1675">
        <v>45431</v>
      </c>
    </row>
    <row r="705" spans="1:14" s="1" customFormat="1" ht="10.199999999999999" x14ac:dyDescent="0.2">
      <c r="A705" s="1672"/>
      <c r="B705" s="1671"/>
      <c r="C705" s="2596" t="s">
        <v>49</v>
      </c>
      <c r="D705" s="2596"/>
      <c r="E705" s="2596"/>
      <c r="F705" s="1673" t="s">
        <v>50</v>
      </c>
      <c r="G705" s="1673" t="s">
        <v>1627</v>
      </c>
      <c r="H705" s="1673" t="s">
        <v>162</v>
      </c>
      <c r="I705" s="1673" t="s">
        <v>306</v>
      </c>
      <c r="J705" s="1674"/>
      <c r="K705" s="1673"/>
      <c r="L705" s="1674"/>
      <c r="M705" s="1673"/>
      <c r="N705" s="1675"/>
    </row>
    <row r="706" spans="1:14" s="1" customFormat="1" ht="10.199999999999999" x14ac:dyDescent="0.2">
      <c r="A706" s="1672"/>
      <c r="B706" s="1671"/>
      <c r="C706" s="2608" t="s">
        <v>52</v>
      </c>
      <c r="D706" s="2608"/>
      <c r="E706" s="2608"/>
      <c r="F706" s="1676"/>
      <c r="G706" s="1676"/>
      <c r="H706" s="1676"/>
      <c r="I706" s="1676"/>
      <c r="J706" s="1677">
        <v>639.12</v>
      </c>
      <c r="K706" s="1676"/>
      <c r="L706" s="1677">
        <v>1661.71</v>
      </c>
      <c r="M706" s="1676"/>
      <c r="N706" s="1678"/>
    </row>
    <row r="707" spans="1:14" s="1" customFormat="1" ht="10.199999999999999" customHeight="1" x14ac:dyDescent="0.2">
      <c r="A707" s="1672"/>
      <c r="B707" s="1671"/>
      <c r="C707" s="2596" t="s">
        <v>53</v>
      </c>
      <c r="D707" s="2596"/>
      <c r="E707" s="2596"/>
      <c r="F707" s="1673"/>
      <c r="G707" s="1673"/>
      <c r="H707" s="1673"/>
      <c r="I707" s="1673"/>
      <c r="J707" s="1674"/>
      <c r="K707" s="1673"/>
      <c r="L707" s="1674">
        <v>1661.71</v>
      </c>
      <c r="M707" s="1673"/>
      <c r="N707" s="1675">
        <v>45431</v>
      </c>
    </row>
    <row r="708" spans="1:14" s="1" customFormat="1" ht="20.399999999999999" x14ac:dyDescent="0.2">
      <c r="A708" s="1672"/>
      <c r="B708" s="1671" t="s">
        <v>2100</v>
      </c>
      <c r="C708" s="2596" t="s">
        <v>54</v>
      </c>
      <c r="D708" s="2596"/>
      <c r="E708" s="2596"/>
      <c r="F708" s="1673" t="s">
        <v>55</v>
      </c>
      <c r="G708" s="1673" t="s">
        <v>56</v>
      </c>
      <c r="H708" s="1673"/>
      <c r="I708" s="1673" t="s">
        <v>56</v>
      </c>
      <c r="J708" s="1674"/>
      <c r="K708" s="1673"/>
      <c r="L708" s="1674">
        <v>1229.67</v>
      </c>
      <c r="M708" s="1673"/>
      <c r="N708" s="1675">
        <v>33619</v>
      </c>
    </row>
    <row r="709" spans="1:14" s="1" customFormat="1" ht="20.399999999999999" customHeight="1" x14ac:dyDescent="0.2">
      <c r="A709" s="1672"/>
      <c r="B709" s="1671" t="s">
        <v>2101</v>
      </c>
      <c r="C709" s="2596" t="s">
        <v>57</v>
      </c>
      <c r="D709" s="2596"/>
      <c r="E709" s="2596"/>
      <c r="F709" s="1673" t="s">
        <v>55</v>
      </c>
      <c r="G709" s="1673" t="s">
        <v>58</v>
      </c>
      <c r="H709" s="1673"/>
      <c r="I709" s="1673" t="s">
        <v>58</v>
      </c>
      <c r="J709" s="1674"/>
      <c r="K709" s="1673"/>
      <c r="L709" s="1674">
        <v>598.22</v>
      </c>
      <c r="M709" s="1673"/>
      <c r="N709" s="1675">
        <v>16355</v>
      </c>
    </row>
    <row r="710" spans="1:14" s="1" customFormat="1" ht="20.399999999999999" customHeight="1" x14ac:dyDescent="0.2">
      <c r="A710" s="1679"/>
      <c r="B710" s="1680"/>
      <c r="C710" s="2599" t="s">
        <v>59</v>
      </c>
      <c r="D710" s="2599"/>
      <c r="E710" s="2599"/>
      <c r="F710" s="1667"/>
      <c r="G710" s="1667"/>
      <c r="H710" s="1667"/>
      <c r="I710" s="1667"/>
      <c r="J710" s="1668"/>
      <c r="K710" s="1667"/>
      <c r="L710" s="1668">
        <v>3489.6</v>
      </c>
      <c r="M710" s="1676"/>
      <c r="N710" s="1669"/>
    </row>
    <row r="711" spans="1:14" s="1" customFormat="1" ht="10.199999999999999" customHeight="1" x14ac:dyDescent="0.2">
      <c r="A711" s="1665" t="s">
        <v>291</v>
      </c>
      <c r="B711" s="1666" t="s">
        <v>1628</v>
      </c>
      <c r="C711" s="2599" t="s">
        <v>1629</v>
      </c>
      <c r="D711" s="2599"/>
      <c r="E711" s="2599"/>
      <c r="F711" s="1667" t="s">
        <v>300</v>
      </c>
      <c r="G711" s="1667"/>
      <c r="H711" s="1667"/>
      <c r="I711" s="1667" t="s">
        <v>64</v>
      </c>
      <c r="J711" s="1668"/>
      <c r="K711" s="1667"/>
      <c r="L711" s="1668"/>
      <c r="M711" s="1667"/>
      <c r="N711" s="1669"/>
    </row>
    <row r="712" spans="1:14" s="1" customFormat="1" ht="24" customHeight="1" x14ac:dyDescent="0.2">
      <c r="A712" s="1670"/>
      <c r="B712" s="1671" t="s">
        <v>160</v>
      </c>
      <c r="C712" s="2596" t="s">
        <v>161</v>
      </c>
      <c r="D712" s="2596"/>
      <c r="E712" s="2596"/>
      <c r="F712" s="2596"/>
      <c r="G712" s="2596"/>
      <c r="H712" s="2596"/>
      <c r="I712" s="2596"/>
      <c r="J712" s="2596"/>
      <c r="K712" s="2596"/>
      <c r="L712" s="2596"/>
      <c r="M712" s="2596"/>
      <c r="N712" s="2600"/>
    </row>
    <row r="713" spans="1:14" s="1" customFormat="1" ht="31.2" customHeight="1" x14ac:dyDescent="0.2">
      <c r="A713" s="1672"/>
      <c r="B713" s="1671" t="s">
        <v>44</v>
      </c>
      <c r="C713" s="2596" t="s">
        <v>48</v>
      </c>
      <c r="D713" s="2596"/>
      <c r="E713" s="2596"/>
      <c r="F713" s="1673"/>
      <c r="G713" s="1673"/>
      <c r="H713" s="1673"/>
      <c r="I713" s="1673"/>
      <c r="J713" s="1674">
        <v>190.7</v>
      </c>
      <c r="K713" s="1673" t="s">
        <v>162</v>
      </c>
      <c r="L713" s="1674">
        <v>1487.46</v>
      </c>
      <c r="M713" s="1673" t="s">
        <v>1513</v>
      </c>
      <c r="N713" s="1675">
        <v>40667</v>
      </c>
    </row>
    <row r="714" spans="1:14" s="1" customFormat="1" ht="10.199999999999999" x14ac:dyDescent="0.2">
      <c r="A714" s="1672"/>
      <c r="B714" s="1671"/>
      <c r="C714" s="2596" t="s">
        <v>49</v>
      </c>
      <c r="D714" s="2596"/>
      <c r="E714" s="2596"/>
      <c r="F714" s="1673" t="s">
        <v>50</v>
      </c>
      <c r="G714" s="1673" t="s">
        <v>355</v>
      </c>
      <c r="H714" s="1673" t="s">
        <v>162</v>
      </c>
      <c r="I714" s="1673" t="s">
        <v>306</v>
      </c>
      <c r="J714" s="1674"/>
      <c r="K714" s="1673"/>
      <c r="L714" s="1674"/>
      <c r="M714" s="1673"/>
      <c r="N714" s="1675"/>
    </row>
    <row r="715" spans="1:14" s="1" customFormat="1" ht="10.199999999999999" x14ac:dyDescent="0.2">
      <c r="A715" s="1672"/>
      <c r="B715" s="1671"/>
      <c r="C715" s="2608" t="s">
        <v>52</v>
      </c>
      <c r="D715" s="2608"/>
      <c r="E715" s="2608"/>
      <c r="F715" s="1676"/>
      <c r="G715" s="1676"/>
      <c r="H715" s="1676"/>
      <c r="I715" s="1676"/>
      <c r="J715" s="1677">
        <v>190.7</v>
      </c>
      <c r="K715" s="1676"/>
      <c r="L715" s="1677">
        <v>1487.46</v>
      </c>
      <c r="M715" s="1676"/>
      <c r="N715" s="1678"/>
    </row>
    <row r="716" spans="1:14" s="1" customFormat="1" ht="10.199999999999999" customHeight="1" x14ac:dyDescent="0.2">
      <c r="A716" s="1672"/>
      <c r="B716" s="1671"/>
      <c r="C716" s="2596" t="s">
        <v>53</v>
      </c>
      <c r="D716" s="2596"/>
      <c r="E716" s="2596"/>
      <c r="F716" s="1673"/>
      <c r="G716" s="1673"/>
      <c r="H716" s="1673"/>
      <c r="I716" s="1673"/>
      <c r="J716" s="1674"/>
      <c r="K716" s="1673"/>
      <c r="L716" s="1674">
        <v>1487.46</v>
      </c>
      <c r="M716" s="1673"/>
      <c r="N716" s="1675">
        <v>40667</v>
      </c>
    </row>
    <row r="717" spans="1:14" s="1" customFormat="1" ht="20.399999999999999" x14ac:dyDescent="0.2">
      <c r="A717" s="1672"/>
      <c r="B717" s="1671" t="s">
        <v>2100</v>
      </c>
      <c r="C717" s="2596" t="s">
        <v>54</v>
      </c>
      <c r="D717" s="2596"/>
      <c r="E717" s="2596"/>
      <c r="F717" s="1673" t="s">
        <v>55</v>
      </c>
      <c r="G717" s="1673" t="s">
        <v>56</v>
      </c>
      <c r="H717" s="1673"/>
      <c r="I717" s="1673" t="s">
        <v>56</v>
      </c>
      <c r="J717" s="1674"/>
      <c r="K717" s="1673"/>
      <c r="L717" s="1674">
        <v>1100.72</v>
      </c>
      <c r="M717" s="1673"/>
      <c r="N717" s="1675">
        <v>30094</v>
      </c>
    </row>
    <row r="718" spans="1:14" s="1" customFormat="1" ht="20.399999999999999" customHeight="1" x14ac:dyDescent="0.2">
      <c r="A718" s="1672"/>
      <c r="B718" s="1671" t="s">
        <v>2101</v>
      </c>
      <c r="C718" s="2596" t="s">
        <v>57</v>
      </c>
      <c r="D718" s="2596"/>
      <c r="E718" s="2596"/>
      <c r="F718" s="1673" t="s">
        <v>55</v>
      </c>
      <c r="G718" s="1673" t="s">
        <v>58</v>
      </c>
      <c r="H718" s="1673"/>
      <c r="I718" s="1673" t="s">
        <v>58</v>
      </c>
      <c r="J718" s="1674"/>
      <c r="K718" s="1673"/>
      <c r="L718" s="1674">
        <v>535.49</v>
      </c>
      <c r="M718" s="1673"/>
      <c r="N718" s="1675">
        <v>14640</v>
      </c>
    </row>
    <row r="719" spans="1:14" s="1" customFormat="1" ht="20.399999999999999" customHeight="1" x14ac:dyDescent="0.2">
      <c r="A719" s="1679"/>
      <c r="B719" s="1680"/>
      <c r="C719" s="2599" t="s">
        <v>59</v>
      </c>
      <c r="D719" s="2599"/>
      <c r="E719" s="2599"/>
      <c r="F719" s="1667"/>
      <c r="G719" s="1667"/>
      <c r="H719" s="1667"/>
      <c r="I719" s="1667"/>
      <c r="J719" s="1668"/>
      <c r="K719" s="1667"/>
      <c r="L719" s="1668">
        <v>3123.67</v>
      </c>
      <c r="M719" s="1676"/>
      <c r="N719" s="1669"/>
    </row>
    <row r="720" spans="1:14" s="1" customFormat="1" ht="10.199999999999999" customHeight="1" x14ac:dyDescent="0.2">
      <c r="A720" s="1665" t="s">
        <v>292</v>
      </c>
      <c r="B720" s="1666" t="s">
        <v>1630</v>
      </c>
      <c r="C720" s="2599" t="s">
        <v>1631</v>
      </c>
      <c r="D720" s="2599"/>
      <c r="E720" s="2599"/>
      <c r="F720" s="1667" t="s">
        <v>300</v>
      </c>
      <c r="G720" s="1667"/>
      <c r="H720" s="1667"/>
      <c r="I720" s="1667" t="s">
        <v>44</v>
      </c>
      <c r="J720" s="1668"/>
      <c r="K720" s="1667"/>
      <c r="L720" s="1668"/>
      <c r="M720" s="1667"/>
      <c r="N720" s="1669"/>
    </row>
    <row r="721" spans="1:14" s="1" customFormat="1" ht="30" customHeight="1" x14ac:dyDescent="0.2">
      <c r="A721" s="1670"/>
      <c r="B721" s="1671" t="s">
        <v>160</v>
      </c>
      <c r="C721" s="2596" t="s">
        <v>161</v>
      </c>
      <c r="D721" s="2596"/>
      <c r="E721" s="2596"/>
      <c r="F721" s="2596"/>
      <c r="G721" s="2596"/>
      <c r="H721" s="2596"/>
      <c r="I721" s="2596"/>
      <c r="J721" s="2596"/>
      <c r="K721" s="2596"/>
      <c r="L721" s="2596"/>
      <c r="M721" s="2596"/>
      <c r="N721" s="2600"/>
    </row>
    <row r="722" spans="1:14" s="1" customFormat="1" ht="40.200000000000003" customHeight="1" x14ac:dyDescent="0.2">
      <c r="A722" s="1672"/>
      <c r="B722" s="1671" t="s">
        <v>44</v>
      </c>
      <c r="C722" s="2596" t="s">
        <v>48</v>
      </c>
      <c r="D722" s="2596"/>
      <c r="E722" s="2596"/>
      <c r="F722" s="1673"/>
      <c r="G722" s="1673"/>
      <c r="H722" s="1673"/>
      <c r="I722" s="1673"/>
      <c r="J722" s="1674">
        <v>372.35</v>
      </c>
      <c r="K722" s="1673" t="s">
        <v>162</v>
      </c>
      <c r="L722" s="1674">
        <v>484.06</v>
      </c>
      <c r="M722" s="1673" t="s">
        <v>1513</v>
      </c>
      <c r="N722" s="1675">
        <v>13234</v>
      </c>
    </row>
    <row r="723" spans="1:14" s="1" customFormat="1" ht="10.199999999999999" x14ac:dyDescent="0.2">
      <c r="A723" s="1672"/>
      <c r="B723" s="1671"/>
      <c r="C723" s="2596" t="s">
        <v>49</v>
      </c>
      <c r="D723" s="2596"/>
      <c r="E723" s="2596"/>
      <c r="F723" s="1673" t="s">
        <v>50</v>
      </c>
      <c r="G723" s="1673" t="s">
        <v>1632</v>
      </c>
      <c r="H723" s="1673" t="s">
        <v>162</v>
      </c>
      <c r="I723" s="1673" t="s">
        <v>1657</v>
      </c>
      <c r="J723" s="1674"/>
      <c r="K723" s="1673"/>
      <c r="L723" s="1674"/>
      <c r="M723" s="1673"/>
      <c r="N723" s="1675"/>
    </row>
    <row r="724" spans="1:14" s="1" customFormat="1" ht="10.199999999999999" x14ac:dyDescent="0.2">
      <c r="A724" s="1672"/>
      <c r="B724" s="1671"/>
      <c r="C724" s="2608" t="s">
        <v>52</v>
      </c>
      <c r="D724" s="2608"/>
      <c r="E724" s="2608"/>
      <c r="F724" s="1676"/>
      <c r="G724" s="1676"/>
      <c r="H724" s="1676"/>
      <c r="I724" s="1676"/>
      <c r="J724" s="1677">
        <v>372.35</v>
      </c>
      <c r="K724" s="1676"/>
      <c r="L724" s="1677">
        <v>484.06</v>
      </c>
      <c r="M724" s="1676"/>
      <c r="N724" s="1678"/>
    </row>
    <row r="725" spans="1:14" s="1" customFormat="1" ht="10.199999999999999" customHeight="1" x14ac:dyDescent="0.2">
      <c r="A725" s="1672"/>
      <c r="B725" s="1671"/>
      <c r="C725" s="2596" t="s">
        <v>53</v>
      </c>
      <c r="D725" s="2596"/>
      <c r="E725" s="2596"/>
      <c r="F725" s="1673"/>
      <c r="G725" s="1673"/>
      <c r="H725" s="1673"/>
      <c r="I725" s="1673"/>
      <c r="J725" s="1674"/>
      <c r="K725" s="1673"/>
      <c r="L725" s="1674">
        <v>484.06</v>
      </c>
      <c r="M725" s="1673"/>
      <c r="N725" s="1675">
        <v>13234</v>
      </c>
    </row>
    <row r="726" spans="1:14" s="1" customFormat="1" ht="20.399999999999999" x14ac:dyDescent="0.2">
      <c r="A726" s="1672"/>
      <c r="B726" s="1671" t="s">
        <v>2100</v>
      </c>
      <c r="C726" s="2596" t="s">
        <v>54</v>
      </c>
      <c r="D726" s="2596"/>
      <c r="E726" s="2596"/>
      <c r="F726" s="1673" t="s">
        <v>55</v>
      </c>
      <c r="G726" s="1673" t="s">
        <v>56</v>
      </c>
      <c r="H726" s="1673"/>
      <c r="I726" s="1673" t="s">
        <v>56</v>
      </c>
      <c r="J726" s="1674"/>
      <c r="K726" s="1673"/>
      <c r="L726" s="1674">
        <v>358.2</v>
      </c>
      <c r="M726" s="1673"/>
      <c r="N726" s="1675">
        <v>9793</v>
      </c>
    </row>
    <row r="727" spans="1:14" s="1" customFormat="1" ht="20.399999999999999" customHeight="1" x14ac:dyDescent="0.2">
      <c r="A727" s="1672"/>
      <c r="B727" s="1671" t="s">
        <v>2101</v>
      </c>
      <c r="C727" s="2596" t="s">
        <v>57</v>
      </c>
      <c r="D727" s="2596"/>
      <c r="E727" s="2596"/>
      <c r="F727" s="1673" t="s">
        <v>55</v>
      </c>
      <c r="G727" s="1673" t="s">
        <v>58</v>
      </c>
      <c r="H727" s="1673"/>
      <c r="I727" s="1673" t="s">
        <v>58</v>
      </c>
      <c r="J727" s="1674"/>
      <c r="K727" s="1673"/>
      <c r="L727" s="1674">
        <v>174.26</v>
      </c>
      <c r="M727" s="1673"/>
      <c r="N727" s="1675">
        <v>4764</v>
      </c>
    </row>
    <row r="728" spans="1:14" s="1" customFormat="1" ht="20.399999999999999" customHeight="1" x14ac:dyDescent="0.2">
      <c r="A728" s="1679"/>
      <c r="B728" s="1680"/>
      <c r="C728" s="2599" t="s">
        <v>59</v>
      </c>
      <c r="D728" s="2599"/>
      <c r="E728" s="2599"/>
      <c r="F728" s="1667"/>
      <c r="G728" s="1667"/>
      <c r="H728" s="1667"/>
      <c r="I728" s="1667"/>
      <c r="J728" s="1668"/>
      <c r="K728" s="1667"/>
      <c r="L728" s="1668">
        <v>1016.52</v>
      </c>
      <c r="M728" s="1676"/>
      <c r="N728" s="1669"/>
    </row>
    <row r="729" spans="1:14" s="1" customFormat="1" ht="10.199999999999999" customHeight="1" x14ac:dyDescent="0.2">
      <c r="A729" s="2625" t="s">
        <v>1633</v>
      </c>
      <c r="B729" s="2626"/>
      <c r="C729" s="2626"/>
      <c r="D729" s="2626"/>
      <c r="E729" s="2626"/>
      <c r="F729" s="2626"/>
      <c r="G729" s="2626"/>
      <c r="H729" s="2626"/>
      <c r="I729" s="2626"/>
      <c r="J729" s="2626"/>
      <c r="K729" s="2626"/>
      <c r="L729" s="2626"/>
      <c r="M729" s="2626"/>
      <c r="N729" s="2627"/>
    </row>
    <row r="730" spans="1:14" s="1" customFormat="1" ht="10.199999999999999" customHeight="1" x14ac:dyDescent="0.2">
      <c r="A730" s="1665" t="s">
        <v>297</v>
      </c>
      <c r="B730" s="1666" t="s">
        <v>1634</v>
      </c>
      <c r="C730" s="2599" t="s">
        <v>1635</v>
      </c>
      <c r="D730" s="2599"/>
      <c r="E730" s="2599"/>
      <c r="F730" s="1667" t="s">
        <v>47</v>
      </c>
      <c r="G730" s="1667"/>
      <c r="H730" s="1667"/>
      <c r="I730" s="1667" t="s">
        <v>66</v>
      </c>
      <c r="J730" s="1668"/>
      <c r="K730" s="1667"/>
      <c r="L730" s="1668"/>
      <c r="M730" s="1667"/>
      <c r="N730" s="1669"/>
    </row>
    <row r="731" spans="1:14" s="1" customFormat="1" ht="23.4" customHeight="1" x14ac:dyDescent="0.2">
      <c r="A731" s="1670"/>
      <c r="B731" s="1671" t="s">
        <v>160</v>
      </c>
      <c r="C731" s="2596" t="s">
        <v>161</v>
      </c>
      <c r="D731" s="2596"/>
      <c r="E731" s="2596"/>
      <c r="F731" s="2596"/>
      <c r="G731" s="2596"/>
      <c r="H731" s="2596"/>
      <c r="I731" s="2596"/>
      <c r="J731" s="2596"/>
      <c r="K731" s="2596"/>
      <c r="L731" s="2596"/>
      <c r="M731" s="2596"/>
      <c r="N731" s="2600"/>
    </row>
    <row r="732" spans="1:14" s="1" customFormat="1" ht="31.2" customHeight="1" x14ac:dyDescent="0.2">
      <c r="A732" s="1672"/>
      <c r="B732" s="1671" t="s">
        <v>44</v>
      </c>
      <c r="C732" s="2596" t="s">
        <v>48</v>
      </c>
      <c r="D732" s="2596"/>
      <c r="E732" s="2596"/>
      <c r="F732" s="1673"/>
      <c r="G732" s="1673"/>
      <c r="H732" s="1673"/>
      <c r="I732" s="1673"/>
      <c r="J732" s="1674">
        <v>2483.13</v>
      </c>
      <c r="K732" s="1673" t="s">
        <v>162</v>
      </c>
      <c r="L732" s="1674">
        <v>9684.2099999999991</v>
      </c>
      <c r="M732" s="1673" t="s">
        <v>1513</v>
      </c>
      <c r="N732" s="1675">
        <v>264766</v>
      </c>
    </row>
    <row r="733" spans="1:14" s="1" customFormat="1" ht="10.199999999999999" x14ac:dyDescent="0.2">
      <c r="A733" s="1672"/>
      <c r="B733" s="1671"/>
      <c r="C733" s="2596" t="s">
        <v>49</v>
      </c>
      <c r="D733" s="2596"/>
      <c r="E733" s="2596"/>
      <c r="F733" s="1673" t="s">
        <v>50</v>
      </c>
      <c r="G733" s="1673" t="s">
        <v>1636</v>
      </c>
      <c r="H733" s="1673" t="s">
        <v>162</v>
      </c>
      <c r="I733" s="1673" t="s">
        <v>1670</v>
      </c>
      <c r="J733" s="1674"/>
      <c r="K733" s="1673"/>
      <c r="L733" s="1674"/>
      <c r="M733" s="1673"/>
      <c r="N733" s="1675"/>
    </row>
    <row r="734" spans="1:14" s="1" customFormat="1" ht="10.199999999999999" x14ac:dyDescent="0.2">
      <c r="A734" s="1672"/>
      <c r="B734" s="1671"/>
      <c r="C734" s="2608" t="s">
        <v>52</v>
      </c>
      <c r="D734" s="2608"/>
      <c r="E734" s="2608"/>
      <c r="F734" s="1676"/>
      <c r="G734" s="1676"/>
      <c r="H734" s="1676"/>
      <c r="I734" s="1676"/>
      <c r="J734" s="1677">
        <v>2483.13</v>
      </c>
      <c r="K734" s="1676"/>
      <c r="L734" s="1677">
        <v>9684.2099999999991</v>
      </c>
      <c r="M734" s="1676"/>
      <c r="N734" s="1678"/>
    </row>
    <row r="735" spans="1:14" s="1" customFormat="1" ht="10.199999999999999" customHeight="1" x14ac:dyDescent="0.2">
      <c r="A735" s="1672"/>
      <c r="B735" s="1671"/>
      <c r="C735" s="2596" t="s">
        <v>53</v>
      </c>
      <c r="D735" s="2596"/>
      <c r="E735" s="2596"/>
      <c r="F735" s="1673"/>
      <c r="G735" s="1673"/>
      <c r="H735" s="1673"/>
      <c r="I735" s="1673"/>
      <c r="J735" s="1674"/>
      <c r="K735" s="1673"/>
      <c r="L735" s="1674">
        <v>9684.2099999999991</v>
      </c>
      <c r="M735" s="1673"/>
      <c r="N735" s="1675">
        <v>264766</v>
      </c>
    </row>
    <row r="736" spans="1:14" s="1" customFormat="1" ht="20.399999999999999" x14ac:dyDescent="0.2">
      <c r="A736" s="1672"/>
      <c r="B736" s="1671" t="s">
        <v>2100</v>
      </c>
      <c r="C736" s="2596" t="s">
        <v>54</v>
      </c>
      <c r="D736" s="2596"/>
      <c r="E736" s="2596"/>
      <c r="F736" s="1673" t="s">
        <v>55</v>
      </c>
      <c r="G736" s="1673" t="s">
        <v>56</v>
      </c>
      <c r="H736" s="1673"/>
      <c r="I736" s="1673" t="s">
        <v>56</v>
      </c>
      <c r="J736" s="1674"/>
      <c r="K736" s="1673"/>
      <c r="L736" s="1674">
        <v>7166.32</v>
      </c>
      <c r="M736" s="1673"/>
      <c r="N736" s="1675">
        <v>195927</v>
      </c>
    </row>
    <row r="737" spans="1:14" s="1" customFormat="1" ht="20.399999999999999" customHeight="1" x14ac:dyDescent="0.2">
      <c r="A737" s="1672"/>
      <c r="B737" s="1671" t="s">
        <v>2101</v>
      </c>
      <c r="C737" s="2596" t="s">
        <v>57</v>
      </c>
      <c r="D737" s="2596"/>
      <c r="E737" s="2596"/>
      <c r="F737" s="1673" t="s">
        <v>55</v>
      </c>
      <c r="G737" s="1673" t="s">
        <v>58</v>
      </c>
      <c r="H737" s="1673"/>
      <c r="I737" s="1673" t="s">
        <v>58</v>
      </c>
      <c r="J737" s="1674"/>
      <c r="K737" s="1673"/>
      <c r="L737" s="1674">
        <v>3486.32</v>
      </c>
      <c r="M737" s="1673"/>
      <c r="N737" s="1675">
        <v>95316</v>
      </c>
    </row>
    <row r="738" spans="1:14" s="1" customFormat="1" ht="20.399999999999999" customHeight="1" x14ac:dyDescent="0.2">
      <c r="A738" s="1679"/>
      <c r="B738" s="1680"/>
      <c r="C738" s="2599" t="s">
        <v>59</v>
      </c>
      <c r="D738" s="2599"/>
      <c r="E738" s="2599"/>
      <c r="F738" s="1667"/>
      <c r="G738" s="1667"/>
      <c r="H738" s="1667"/>
      <c r="I738" s="1667"/>
      <c r="J738" s="1668"/>
      <c r="K738" s="1667"/>
      <c r="L738" s="1668">
        <v>20336.849999999999</v>
      </c>
      <c r="M738" s="1676"/>
      <c r="N738" s="1669"/>
    </row>
    <row r="739" spans="1:14" s="1" customFormat="1" ht="10.199999999999999" customHeight="1" x14ac:dyDescent="0.2">
      <c r="A739" s="1665" t="s">
        <v>299</v>
      </c>
      <c r="B739" s="1666" t="s">
        <v>1637</v>
      </c>
      <c r="C739" s="2599" t="s">
        <v>1638</v>
      </c>
      <c r="D739" s="2599"/>
      <c r="E739" s="2599"/>
      <c r="F739" s="1667" t="s">
        <v>47</v>
      </c>
      <c r="G739" s="1667"/>
      <c r="H739" s="1667"/>
      <c r="I739" s="1667" t="s">
        <v>44</v>
      </c>
      <c r="J739" s="1668"/>
      <c r="K739" s="1667"/>
      <c r="L739" s="1668"/>
      <c r="M739" s="1667"/>
      <c r="N739" s="1669"/>
    </row>
    <row r="740" spans="1:14" s="1" customFormat="1" ht="25.2" customHeight="1" x14ac:dyDescent="0.2">
      <c r="A740" s="1670"/>
      <c r="B740" s="1671" t="s">
        <v>160</v>
      </c>
      <c r="C740" s="2596" t="s">
        <v>161</v>
      </c>
      <c r="D740" s="2596"/>
      <c r="E740" s="2596"/>
      <c r="F740" s="2596"/>
      <c r="G740" s="2596"/>
      <c r="H740" s="2596"/>
      <c r="I740" s="2596"/>
      <c r="J740" s="2596"/>
      <c r="K740" s="2596"/>
      <c r="L740" s="2596"/>
      <c r="M740" s="2596"/>
      <c r="N740" s="2600"/>
    </row>
    <row r="741" spans="1:14" s="1" customFormat="1" ht="34.799999999999997" customHeight="1" x14ac:dyDescent="0.2">
      <c r="A741" s="1672"/>
      <c r="B741" s="1671" t="s">
        <v>44</v>
      </c>
      <c r="C741" s="2596" t="s">
        <v>48</v>
      </c>
      <c r="D741" s="2596"/>
      <c r="E741" s="2596"/>
      <c r="F741" s="1673"/>
      <c r="G741" s="1673"/>
      <c r="H741" s="1673"/>
      <c r="I741" s="1673"/>
      <c r="J741" s="1674">
        <v>191.87</v>
      </c>
      <c r="K741" s="1673" t="s">
        <v>162</v>
      </c>
      <c r="L741" s="1674">
        <v>249.43</v>
      </c>
      <c r="M741" s="1673" t="s">
        <v>1513</v>
      </c>
      <c r="N741" s="1675">
        <v>6819</v>
      </c>
    </row>
    <row r="742" spans="1:14" s="1" customFormat="1" ht="10.199999999999999" x14ac:dyDescent="0.2">
      <c r="A742" s="1672"/>
      <c r="B742" s="1671"/>
      <c r="C742" s="2596" t="s">
        <v>49</v>
      </c>
      <c r="D742" s="2596"/>
      <c r="E742" s="2596"/>
      <c r="F742" s="1673" t="s">
        <v>50</v>
      </c>
      <c r="G742" s="1673" t="s">
        <v>355</v>
      </c>
      <c r="H742" s="1673" t="s">
        <v>162</v>
      </c>
      <c r="I742" s="1673" t="s">
        <v>1659</v>
      </c>
      <c r="J742" s="1674"/>
      <c r="K742" s="1673"/>
      <c r="L742" s="1674"/>
      <c r="M742" s="1673"/>
      <c r="N742" s="1675"/>
    </row>
    <row r="743" spans="1:14" s="1" customFormat="1" ht="10.199999999999999" x14ac:dyDescent="0.2">
      <c r="A743" s="1672"/>
      <c r="B743" s="1671"/>
      <c r="C743" s="2608" t="s">
        <v>52</v>
      </c>
      <c r="D743" s="2608"/>
      <c r="E743" s="2608"/>
      <c r="F743" s="1676"/>
      <c r="G743" s="1676"/>
      <c r="H743" s="1676"/>
      <c r="I743" s="1676"/>
      <c r="J743" s="1677">
        <v>191.87</v>
      </c>
      <c r="K743" s="1676"/>
      <c r="L743" s="1677">
        <v>249.43</v>
      </c>
      <c r="M743" s="1676"/>
      <c r="N743" s="1678"/>
    </row>
    <row r="744" spans="1:14" s="1" customFormat="1" ht="10.199999999999999" customHeight="1" x14ac:dyDescent="0.2">
      <c r="A744" s="1672"/>
      <c r="B744" s="1671"/>
      <c r="C744" s="2596" t="s">
        <v>53</v>
      </c>
      <c r="D744" s="2596"/>
      <c r="E744" s="2596"/>
      <c r="F744" s="1673"/>
      <c r="G744" s="1673"/>
      <c r="H744" s="1673"/>
      <c r="I744" s="1673"/>
      <c r="J744" s="1674"/>
      <c r="K744" s="1673"/>
      <c r="L744" s="1674">
        <v>249.43</v>
      </c>
      <c r="M744" s="1673"/>
      <c r="N744" s="1675">
        <v>6819</v>
      </c>
    </row>
    <row r="745" spans="1:14" s="1" customFormat="1" ht="20.399999999999999" x14ac:dyDescent="0.2">
      <c r="A745" s="1672"/>
      <c r="B745" s="1671" t="s">
        <v>2100</v>
      </c>
      <c r="C745" s="2596" t="s">
        <v>54</v>
      </c>
      <c r="D745" s="2596"/>
      <c r="E745" s="2596"/>
      <c r="F745" s="1673" t="s">
        <v>55</v>
      </c>
      <c r="G745" s="1673" t="s">
        <v>56</v>
      </c>
      <c r="H745" s="1673"/>
      <c r="I745" s="1673" t="s">
        <v>56</v>
      </c>
      <c r="J745" s="1674"/>
      <c r="K745" s="1673"/>
      <c r="L745" s="1674">
        <v>184.58</v>
      </c>
      <c r="M745" s="1673"/>
      <c r="N745" s="1675">
        <v>5046</v>
      </c>
    </row>
    <row r="746" spans="1:14" s="1" customFormat="1" ht="20.399999999999999" customHeight="1" x14ac:dyDescent="0.2">
      <c r="A746" s="1672"/>
      <c r="B746" s="1671" t="s">
        <v>2101</v>
      </c>
      <c r="C746" s="2596" t="s">
        <v>57</v>
      </c>
      <c r="D746" s="2596"/>
      <c r="E746" s="2596"/>
      <c r="F746" s="1673" t="s">
        <v>55</v>
      </c>
      <c r="G746" s="1673" t="s">
        <v>58</v>
      </c>
      <c r="H746" s="1673"/>
      <c r="I746" s="1673" t="s">
        <v>58</v>
      </c>
      <c r="J746" s="1674"/>
      <c r="K746" s="1673"/>
      <c r="L746" s="1674">
        <v>89.79</v>
      </c>
      <c r="M746" s="1673"/>
      <c r="N746" s="1675">
        <v>2455</v>
      </c>
    </row>
    <row r="747" spans="1:14" s="1" customFormat="1" ht="20.399999999999999" customHeight="1" x14ac:dyDescent="0.2">
      <c r="A747" s="1679"/>
      <c r="B747" s="1680"/>
      <c r="C747" s="2599" t="s">
        <v>59</v>
      </c>
      <c r="D747" s="2599"/>
      <c r="E747" s="2599"/>
      <c r="F747" s="1667"/>
      <c r="G747" s="1667"/>
      <c r="H747" s="1667"/>
      <c r="I747" s="1667"/>
      <c r="J747" s="1668"/>
      <c r="K747" s="1667"/>
      <c r="L747" s="1668">
        <v>523.79999999999995</v>
      </c>
      <c r="M747" s="1676"/>
      <c r="N747" s="1669"/>
    </row>
    <row r="748" spans="1:14" s="1" customFormat="1" ht="10.199999999999999" customHeight="1" x14ac:dyDescent="0.2">
      <c r="A748" s="1665" t="s">
        <v>302</v>
      </c>
      <c r="B748" s="1666" t="s">
        <v>1639</v>
      </c>
      <c r="C748" s="2599" t="s">
        <v>1640</v>
      </c>
      <c r="D748" s="2599"/>
      <c r="E748" s="2599"/>
      <c r="F748" s="1667" t="s">
        <v>47</v>
      </c>
      <c r="G748" s="1667"/>
      <c r="H748" s="1667"/>
      <c r="I748" s="1667" t="s">
        <v>44</v>
      </c>
      <c r="J748" s="1668"/>
      <c r="K748" s="1667"/>
      <c r="L748" s="1668"/>
      <c r="M748" s="1667"/>
      <c r="N748" s="1669"/>
    </row>
    <row r="749" spans="1:14" s="1" customFormat="1" ht="23.4" customHeight="1" x14ac:dyDescent="0.2">
      <c r="A749" s="1670"/>
      <c r="B749" s="1671" t="s">
        <v>160</v>
      </c>
      <c r="C749" s="2596" t="s">
        <v>161</v>
      </c>
      <c r="D749" s="2596"/>
      <c r="E749" s="2596"/>
      <c r="F749" s="2596"/>
      <c r="G749" s="2596"/>
      <c r="H749" s="2596"/>
      <c r="I749" s="2596"/>
      <c r="J749" s="2596"/>
      <c r="K749" s="2596"/>
      <c r="L749" s="2596"/>
      <c r="M749" s="2596"/>
      <c r="N749" s="2600"/>
    </row>
    <row r="750" spans="1:14" s="1" customFormat="1" ht="36" customHeight="1" x14ac:dyDescent="0.2">
      <c r="A750" s="1672"/>
      <c r="B750" s="1671" t="s">
        <v>44</v>
      </c>
      <c r="C750" s="2596" t="s">
        <v>48</v>
      </c>
      <c r="D750" s="2596"/>
      <c r="E750" s="2596"/>
      <c r="F750" s="1673"/>
      <c r="G750" s="1673"/>
      <c r="H750" s="1673"/>
      <c r="I750" s="1673"/>
      <c r="J750" s="1674">
        <v>735.63</v>
      </c>
      <c r="K750" s="1673" t="s">
        <v>162</v>
      </c>
      <c r="L750" s="1674">
        <v>956.32</v>
      </c>
      <c r="M750" s="1673" t="s">
        <v>1513</v>
      </c>
      <c r="N750" s="1675">
        <v>26146</v>
      </c>
    </row>
    <row r="751" spans="1:14" s="1" customFormat="1" ht="10.199999999999999" x14ac:dyDescent="0.2">
      <c r="A751" s="1672"/>
      <c r="B751" s="1671"/>
      <c r="C751" s="2596" t="s">
        <v>49</v>
      </c>
      <c r="D751" s="2596"/>
      <c r="E751" s="2596"/>
      <c r="F751" s="1673" t="s">
        <v>50</v>
      </c>
      <c r="G751" s="1673" t="s">
        <v>81</v>
      </c>
      <c r="H751" s="1673" t="s">
        <v>162</v>
      </c>
      <c r="I751" s="1673" t="s">
        <v>1660</v>
      </c>
      <c r="J751" s="1674"/>
      <c r="K751" s="1673"/>
      <c r="L751" s="1674"/>
      <c r="M751" s="1673"/>
      <c r="N751" s="1675"/>
    </row>
    <row r="752" spans="1:14" s="1" customFormat="1" ht="10.199999999999999" x14ac:dyDescent="0.2">
      <c r="A752" s="1672"/>
      <c r="B752" s="1671"/>
      <c r="C752" s="2608" t="s">
        <v>52</v>
      </c>
      <c r="D752" s="2608"/>
      <c r="E752" s="2608"/>
      <c r="F752" s="1676"/>
      <c r="G752" s="1676"/>
      <c r="H752" s="1676"/>
      <c r="I752" s="1676"/>
      <c r="J752" s="1677">
        <v>735.63</v>
      </c>
      <c r="K752" s="1676"/>
      <c r="L752" s="1677">
        <v>956.32</v>
      </c>
      <c r="M752" s="1676"/>
      <c r="N752" s="1678"/>
    </row>
    <row r="753" spans="1:14" s="1" customFormat="1" ht="10.199999999999999" customHeight="1" x14ac:dyDescent="0.2">
      <c r="A753" s="1672"/>
      <c r="B753" s="1671"/>
      <c r="C753" s="2596" t="s">
        <v>53</v>
      </c>
      <c r="D753" s="2596"/>
      <c r="E753" s="2596"/>
      <c r="F753" s="1673"/>
      <c r="G753" s="1673"/>
      <c r="H753" s="1673"/>
      <c r="I753" s="1673"/>
      <c r="J753" s="1674"/>
      <c r="K753" s="1673"/>
      <c r="L753" s="1674">
        <v>956.32</v>
      </c>
      <c r="M753" s="1673"/>
      <c r="N753" s="1675">
        <v>26146</v>
      </c>
    </row>
    <row r="754" spans="1:14" s="1" customFormat="1" ht="20.399999999999999" x14ac:dyDescent="0.2">
      <c r="A754" s="1672"/>
      <c r="B754" s="1671" t="s">
        <v>2100</v>
      </c>
      <c r="C754" s="2596" t="s">
        <v>54</v>
      </c>
      <c r="D754" s="2596"/>
      <c r="E754" s="2596"/>
      <c r="F754" s="1673" t="s">
        <v>55</v>
      </c>
      <c r="G754" s="1673" t="s">
        <v>56</v>
      </c>
      <c r="H754" s="1673"/>
      <c r="I754" s="1673" t="s">
        <v>56</v>
      </c>
      <c r="J754" s="1674"/>
      <c r="K754" s="1673"/>
      <c r="L754" s="1674">
        <v>707.68</v>
      </c>
      <c r="M754" s="1673"/>
      <c r="N754" s="1675">
        <v>19348</v>
      </c>
    </row>
    <row r="755" spans="1:14" s="1" customFormat="1" ht="20.399999999999999" customHeight="1" x14ac:dyDescent="0.2">
      <c r="A755" s="1672"/>
      <c r="B755" s="1671" t="s">
        <v>2101</v>
      </c>
      <c r="C755" s="2596" t="s">
        <v>57</v>
      </c>
      <c r="D755" s="2596"/>
      <c r="E755" s="2596"/>
      <c r="F755" s="1673" t="s">
        <v>55</v>
      </c>
      <c r="G755" s="1673" t="s">
        <v>58</v>
      </c>
      <c r="H755" s="1673"/>
      <c r="I755" s="1673" t="s">
        <v>58</v>
      </c>
      <c r="J755" s="1674"/>
      <c r="K755" s="1673"/>
      <c r="L755" s="1674">
        <v>344.28</v>
      </c>
      <c r="M755" s="1673"/>
      <c r="N755" s="1675">
        <v>9413</v>
      </c>
    </row>
    <row r="756" spans="1:14" s="1" customFormat="1" ht="20.399999999999999" customHeight="1" x14ac:dyDescent="0.2">
      <c r="A756" s="1679"/>
      <c r="B756" s="1680"/>
      <c r="C756" s="2599" t="s">
        <v>59</v>
      </c>
      <c r="D756" s="2599"/>
      <c r="E756" s="2599"/>
      <c r="F756" s="1667"/>
      <c r="G756" s="1667"/>
      <c r="H756" s="1667"/>
      <c r="I756" s="1667"/>
      <c r="J756" s="1668"/>
      <c r="K756" s="1667"/>
      <c r="L756" s="1668">
        <v>2008.28</v>
      </c>
      <c r="M756" s="1676"/>
      <c r="N756" s="1669"/>
    </row>
    <row r="757" spans="1:14" s="1" customFormat="1" ht="10.199999999999999" customHeight="1" x14ac:dyDescent="0.2">
      <c r="A757" s="2625" t="s">
        <v>301</v>
      </c>
      <c r="B757" s="2626"/>
      <c r="C757" s="2626"/>
      <c r="D757" s="2626"/>
      <c r="E757" s="2626"/>
      <c r="F757" s="2626"/>
      <c r="G757" s="2626"/>
      <c r="H757" s="2626"/>
      <c r="I757" s="2626"/>
      <c r="J757" s="2626"/>
      <c r="K757" s="2626"/>
      <c r="L757" s="2626"/>
      <c r="M757" s="2626"/>
      <c r="N757" s="2627"/>
    </row>
    <row r="758" spans="1:14" s="1" customFormat="1" ht="10.199999999999999" customHeight="1" x14ac:dyDescent="0.2">
      <c r="A758" s="1665" t="s">
        <v>307</v>
      </c>
      <c r="B758" s="1666" t="s">
        <v>1641</v>
      </c>
      <c r="C758" s="2599" t="s">
        <v>1642</v>
      </c>
      <c r="D758" s="2599"/>
      <c r="E758" s="2599"/>
      <c r="F758" s="1667" t="s">
        <v>229</v>
      </c>
      <c r="G758" s="1667"/>
      <c r="H758" s="1667"/>
      <c r="I758" s="1667" t="s">
        <v>60</v>
      </c>
      <c r="J758" s="1668"/>
      <c r="K758" s="1667"/>
      <c r="L758" s="1668"/>
      <c r="M758" s="1667"/>
      <c r="N758" s="1669"/>
    </row>
    <row r="759" spans="1:14" s="1" customFormat="1" ht="40.200000000000003" customHeight="1" x14ac:dyDescent="0.2">
      <c r="A759" s="1670"/>
      <c r="B759" s="1671" t="s">
        <v>303</v>
      </c>
      <c r="C759" s="2596" t="s">
        <v>304</v>
      </c>
      <c r="D759" s="2596"/>
      <c r="E759" s="2596"/>
      <c r="F759" s="2596"/>
      <c r="G759" s="2596"/>
      <c r="H759" s="2596"/>
      <c r="I759" s="2596"/>
      <c r="J759" s="2596"/>
      <c r="K759" s="2596"/>
      <c r="L759" s="2596"/>
      <c r="M759" s="2596"/>
      <c r="N759" s="2600"/>
    </row>
    <row r="760" spans="1:14" s="1" customFormat="1" ht="10.199999999999999" customHeight="1" x14ac:dyDescent="0.2">
      <c r="A760" s="1670"/>
      <c r="B760" s="1671" t="s">
        <v>160</v>
      </c>
      <c r="C760" s="2596" t="s">
        <v>161</v>
      </c>
      <c r="D760" s="2596"/>
      <c r="E760" s="2596"/>
      <c r="F760" s="2596"/>
      <c r="G760" s="2596"/>
      <c r="H760" s="2596"/>
      <c r="I760" s="2596"/>
      <c r="J760" s="2596"/>
      <c r="K760" s="2596"/>
      <c r="L760" s="2596"/>
      <c r="M760" s="2596"/>
      <c r="N760" s="2600"/>
    </row>
    <row r="761" spans="1:14" s="1" customFormat="1" ht="37.200000000000003" customHeight="1" x14ac:dyDescent="0.2">
      <c r="A761" s="1672"/>
      <c r="B761" s="1671" t="s">
        <v>44</v>
      </c>
      <c r="C761" s="2596" t="s">
        <v>48</v>
      </c>
      <c r="D761" s="2596"/>
      <c r="E761" s="2596"/>
      <c r="F761" s="1673"/>
      <c r="G761" s="1673"/>
      <c r="H761" s="1673"/>
      <c r="I761" s="1673"/>
      <c r="J761" s="1674">
        <v>66.040000000000006</v>
      </c>
      <c r="K761" s="1673" t="s">
        <v>305</v>
      </c>
      <c r="L761" s="1674">
        <v>120.19</v>
      </c>
      <c r="M761" s="1673" t="s">
        <v>1513</v>
      </c>
      <c r="N761" s="1675">
        <v>3286</v>
      </c>
    </row>
    <row r="762" spans="1:14" s="1" customFormat="1" ht="10.199999999999999" x14ac:dyDescent="0.2">
      <c r="A762" s="1672"/>
      <c r="B762" s="1671"/>
      <c r="C762" s="2596" t="s">
        <v>49</v>
      </c>
      <c r="D762" s="2596"/>
      <c r="E762" s="2596"/>
      <c r="F762" s="1673" t="s">
        <v>50</v>
      </c>
      <c r="G762" s="1673" t="s">
        <v>1643</v>
      </c>
      <c r="H762" s="1673" t="s">
        <v>305</v>
      </c>
      <c r="I762" s="1673" t="s">
        <v>1661</v>
      </c>
      <c r="J762" s="1674"/>
      <c r="K762" s="1673"/>
      <c r="L762" s="1674"/>
      <c r="M762" s="1673"/>
      <c r="N762" s="1675"/>
    </row>
    <row r="763" spans="1:14" s="1" customFormat="1" ht="10.199999999999999" x14ac:dyDescent="0.2">
      <c r="A763" s="1672"/>
      <c r="B763" s="1671"/>
      <c r="C763" s="2608" t="s">
        <v>52</v>
      </c>
      <c r="D763" s="2608"/>
      <c r="E763" s="2608"/>
      <c r="F763" s="1676"/>
      <c r="G763" s="1676"/>
      <c r="H763" s="1676"/>
      <c r="I763" s="1676"/>
      <c r="J763" s="1677">
        <v>66.040000000000006</v>
      </c>
      <c r="K763" s="1676"/>
      <c r="L763" s="1677">
        <v>120.19</v>
      </c>
      <c r="M763" s="1676"/>
      <c r="N763" s="1678"/>
    </row>
    <row r="764" spans="1:14" s="1" customFormat="1" ht="10.199999999999999" customHeight="1" x14ac:dyDescent="0.2">
      <c r="A764" s="1672"/>
      <c r="B764" s="1671"/>
      <c r="C764" s="2596" t="s">
        <v>53</v>
      </c>
      <c r="D764" s="2596"/>
      <c r="E764" s="2596"/>
      <c r="F764" s="1673"/>
      <c r="G764" s="1673"/>
      <c r="H764" s="1673"/>
      <c r="I764" s="1673"/>
      <c r="J764" s="1674"/>
      <c r="K764" s="1673"/>
      <c r="L764" s="1674">
        <v>120.19</v>
      </c>
      <c r="M764" s="1673"/>
      <c r="N764" s="1675">
        <v>3286</v>
      </c>
    </row>
    <row r="765" spans="1:14" s="1" customFormat="1" ht="20.399999999999999" x14ac:dyDescent="0.2">
      <c r="A765" s="1672"/>
      <c r="B765" s="1671" t="s">
        <v>2100</v>
      </c>
      <c r="C765" s="2596" t="s">
        <v>54</v>
      </c>
      <c r="D765" s="2596"/>
      <c r="E765" s="2596"/>
      <c r="F765" s="1673" t="s">
        <v>55</v>
      </c>
      <c r="G765" s="1673" t="s">
        <v>56</v>
      </c>
      <c r="H765" s="1673"/>
      <c r="I765" s="1673" t="s">
        <v>56</v>
      </c>
      <c r="J765" s="1674"/>
      <c r="K765" s="1673"/>
      <c r="L765" s="1674">
        <v>88.94</v>
      </c>
      <c r="M765" s="1673"/>
      <c r="N765" s="1675">
        <v>2432</v>
      </c>
    </row>
    <row r="766" spans="1:14" s="1" customFormat="1" ht="20.399999999999999" customHeight="1" x14ac:dyDescent="0.2">
      <c r="A766" s="1672"/>
      <c r="B766" s="1671" t="s">
        <v>2101</v>
      </c>
      <c r="C766" s="2596" t="s">
        <v>57</v>
      </c>
      <c r="D766" s="2596"/>
      <c r="E766" s="2596"/>
      <c r="F766" s="1673" t="s">
        <v>55</v>
      </c>
      <c r="G766" s="1673" t="s">
        <v>58</v>
      </c>
      <c r="H766" s="1673"/>
      <c r="I766" s="1673" t="s">
        <v>58</v>
      </c>
      <c r="J766" s="1674"/>
      <c r="K766" s="1673"/>
      <c r="L766" s="1674">
        <v>43.27</v>
      </c>
      <c r="M766" s="1673"/>
      <c r="N766" s="1675">
        <v>1183</v>
      </c>
    </row>
    <row r="767" spans="1:14" s="1" customFormat="1" ht="20.399999999999999" customHeight="1" x14ac:dyDescent="0.2">
      <c r="A767" s="1679"/>
      <c r="B767" s="1680"/>
      <c r="C767" s="2599" t="s">
        <v>59</v>
      </c>
      <c r="D767" s="2599"/>
      <c r="E767" s="2599"/>
      <c r="F767" s="1667"/>
      <c r="G767" s="1667"/>
      <c r="H767" s="1667"/>
      <c r="I767" s="1667"/>
      <c r="J767" s="1668"/>
      <c r="K767" s="1667"/>
      <c r="L767" s="1668">
        <v>252.4</v>
      </c>
      <c r="M767" s="1676"/>
      <c r="N767" s="1669"/>
    </row>
    <row r="768" spans="1:14" s="1" customFormat="1" ht="10.199999999999999" customHeight="1" x14ac:dyDescent="0.2">
      <c r="A768" s="1665" t="s">
        <v>310</v>
      </c>
      <c r="B768" s="1666" t="s">
        <v>1641</v>
      </c>
      <c r="C768" s="2599" t="s">
        <v>1644</v>
      </c>
      <c r="D768" s="2599"/>
      <c r="E768" s="2599"/>
      <c r="F768" s="1667" t="s">
        <v>229</v>
      </c>
      <c r="G768" s="1667"/>
      <c r="H768" s="1667"/>
      <c r="I768" s="1667" t="s">
        <v>64</v>
      </c>
      <c r="J768" s="1668"/>
      <c r="K768" s="1667"/>
      <c r="L768" s="1668"/>
      <c r="M768" s="1667"/>
      <c r="N768" s="1669"/>
    </row>
    <row r="769" spans="1:14" s="1" customFormat="1" ht="34.799999999999997" customHeight="1" x14ac:dyDescent="0.2">
      <c r="A769" s="1670"/>
      <c r="B769" s="1671" t="s">
        <v>303</v>
      </c>
      <c r="C769" s="2596" t="s">
        <v>308</v>
      </c>
      <c r="D769" s="2596"/>
      <c r="E769" s="2596"/>
      <c r="F769" s="2596"/>
      <c r="G769" s="2596"/>
      <c r="H769" s="2596"/>
      <c r="I769" s="2596"/>
      <c r="J769" s="2596"/>
      <c r="K769" s="2596"/>
      <c r="L769" s="2596"/>
      <c r="M769" s="2596"/>
      <c r="N769" s="2600"/>
    </row>
    <row r="770" spans="1:14" s="1" customFormat="1" ht="10.199999999999999" customHeight="1" x14ac:dyDescent="0.2">
      <c r="A770" s="1670"/>
      <c r="B770" s="1671" t="s">
        <v>160</v>
      </c>
      <c r="C770" s="2596" t="s">
        <v>161</v>
      </c>
      <c r="D770" s="2596"/>
      <c r="E770" s="2596"/>
      <c r="F770" s="2596"/>
      <c r="G770" s="2596"/>
      <c r="H770" s="2596"/>
      <c r="I770" s="2596"/>
      <c r="J770" s="2596"/>
      <c r="K770" s="2596"/>
      <c r="L770" s="2596"/>
      <c r="M770" s="2596"/>
      <c r="N770" s="2600"/>
    </row>
    <row r="771" spans="1:14" s="1" customFormat="1" ht="32.4" customHeight="1" x14ac:dyDescent="0.2">
      <c r="A771" s="1672"/>
      <c r="B771" s="1671" t="s">
        <v>44</v>
      </c>
      <c r="C771" s="2596" t="s">
        <v>48</v>
      </c>
      <c r="D771" s="2596"/>
      <c r="E771" s="2596"/>
      <c r="F771" s="1673"/>
      <c r="G771" s="1673"/>
      <c r="H771" s="1673"/>
      <c r="I771" s="1673"/>
      <c r="J771" s="1674">
        <v>66.040000000000006</v>
      </c>
      <c r="K771" s="1673" t="s">
        <v>309</v>
      </c>
      <c r="L771" s="1674">
        <v>669.65</v>
      </c>
      <c r="M771" s="1673" t="s">
        <v>1513</v>
      </c>
      <c r="N771" s="1675">
        <v>18308</v>
      </c>
    </row>
    <row r="772" spans="1:14" s="1" customFormat="1" ht="10.199999999999999" x14ac:dyDescent="0.2">
      <c r="A772" s="1672"/>
      <c r="B772" s="1671"/>
      <c r="C772" s="2596" t="s">
        <v>49</v>
      </c>
      <c r="D772" s="2596"/>
      <c r="E772" s="2596"/>
      <c r="F772" s="1673" t="s">
        <v>50</v>
      </c>
      <c r="G772" s="1673" t="s">
        <v>1643</v>
      </c>
      <c r="H772" s="1673" t="s">
        <v>309</v>
      </c>
      <c r="I772" s="1673" t="s">
        <v>1662</v>
      </c>
      <c r="J772" s="1674"/>
      <c r="K772" s="1673"/>
      <c r="L772" s="1674"/>
      <c r="M772" s="1673"/>
      <c r="N772" s="1675"/>
    </row>
    <row r="773" spans="1:14" s="1" customFormat="1" ht="10.199999999999999" x14ac:dyDescent="0.2">
      <c r="A773" s="1672"/>
      <c r="B773" s="1671"/>
      <c r="C773" s="2608" t="s">
        <v>52</v>
      </c>
      <c r="D773" s="2608"/>
      <c r="E773" s="2608"/>
      <c r="F773" s="1676"/>
      <c r="G773" s="1676"/>
      <c r="H773" s="1676"/>
      <c r="I773" s="1676"/>
      <c r="J773" s="1677">
        <v>66.040000000000006</v>
      </c>
      <c r="K773" s="1676"/>
      <c r="L773" s="1677">
        <v>669.65</v>
      </c>
      <c r="M773" s="1676"/>
      <c r="N773" s="1678"/>
    </row>
    <row r="774" spans="1:14" s="1" customFormat="1" ht="10.199999999999999" customHeight="1" x14ac:dyDescent="0.2">
      <c r="A774" s="1672"/>
      <c r="B774" s="1671"/>
      <c r="C774" s="2596" t="s">
        <v>53</v>
      </c>
      <c r="D774" s="2596"/>
      <c r="E774" s="2596"/>
      <c r="F774" s="1673"/>
      <c r="G774" s="1673"/>
      <c r="H774" s="1673"/>
      <c r="I774" s="1673"/>
      <c r="J774" s="1674"/>
      <c r="K774" s="1673"/>
      <c r="L774" s="1674">
        <v>669.65</v>
      </c>
      <c r="M774" s="1673"/>
      <c r="N774" s="1675">
        <v>18308</v>
      </c>
    </row>
    <row r="775" spans="1:14" s="1" customFormat="1" ht="20.399999999999999" x14ac:dyDescent="0.2">
      <c r="A775" s="1672"/>
      <c r="B775" s="1671" t="s">
        <v>2100</v>
      </c>
      <c r="C775" s="2596" t="s">
        <v>54</v>
      </c>
      <c r="D775" s="2596"/>
      <c r="E775" s="2596"/>
      <c r="F775" s="1673" t="s">
        <v>55</v>
      </c>
      <c r="G775" s="1673" t="s">
        <v>56</v>
      </c>
      <c r="H775" s="1673"/>
      <c r="I775" s="1673" t="s">
        <v>56</v>
      </c>
      <c r="J775" s="1674"/>
      <c r="K775" s="1673"/>
      <c r="L775" s="1674">
        <v>495.54</v>
      </c>
      <c r="M775" s="1673"/>
      <c r="N775" s="1675">
        <v>13548</v>
      </c>
    </row>
    <row r="776" spans="1:14" s="1" customFormat="1" ht="20.399999999999999" customHeight="1" x14ac:dyDescent="0.2">
      <c r="A776" s="1672"/>
      <c r="B776" s="1671" t="s">
        <v>2101</v>
      </c>
      <c r="C776" s="2596" t="s">
        <v>57</v>
      </c>
      <c r="D776" s="2596"/>
      <c r="E776" s="2596"/>
      <c r="F776" s="1673" t="s">
        <v>55</v>
      </c>
      <c r="G776" s="1673" t="s">
        <v>58</v>
      </c>
      <c r="H776" s="1673"/>
      <c r="I776" s="1673" t="s">
        <v>58</v>
      </c>
      <c r="J776" s="1674"/>
      <c r="K776" s="1673"/>
      <c r="L776" s="1674">
        <v>241.07</v>
      </c>
      <c r="M776" s="1673"/>
      <c r="N776" s="1675">
        <v>6591</v>
      </c>
    </row>
    <row r="777" spans="1:14" s="1" customFormat="1" ht="20.399999999999999" customHeight="1" x14ac:dyDescent="0.2">
      <c r="A777" s="1679"/>
      <c r="B777" s="1680"/>
      <c r="C777" s="2599" t="s">
        <v>59</v>
      </c>
      <c r="D777" s="2599"/>
      <c r="E777" s="2599"/>
      <c r="F777" s="1667"/>
      <c r="G777" s="1667"/>
      <c r="H777" s="1667"/>
      <c r="I777" s="1667"/>
      <c r="J777" s="1668"/>
      <c r="K777" s="1667"/>
      <c r="L777" s="1668">
        <v>1406.26</v>
      </c>
      <c r="M777" s="1676"/>
      <c r="N777" s="1669"/>
    </row>
    <row r="778" spans="1:14" s="1" customFormat="1" ht="10.199999999999999" customHeight="1" x14ac:dyDescent="0.2">
      <c r="A778" s="2625" t="s">
        <v>312</v>
      </c>
      <c r="B778" s="2626"/>
      <c r="C778" s="2626"/>
      <c r="D778" s="2626"/>
      <c r="E778" s="2626"/>
      <c r="F778" s="2626"/>
      <c r="G778" s="2626"/>
      <c r="H778" s="2626"/>
      <c r="I778" s="2626"/>
      <c r="J778" s="2626"/>
      <c r="K778" s="2626"/>
      <c r="L778" s="2626"/>
      <c r="M778" s="2626"/>
      <c r="N778" s="2627"/>
    </row>
    <row r="779" spans="1:14" s="1" customFormat="1" ht="10.199999999999999" customHeight="1" x14ac:dyDescent="0.2">
      <c r="A779" s="1665" t="s">
        <v>311</v>
      </c>
      <c r="B779" s="1666" t="s">
        <v>314</v>
      </c>
      <c r="C779" s="2599" t="s">
        <v>315</v>
      </c>
      <c r="D779" s="2599"/>
      <c r="E779" s="2599"/>
      <c r="F779" s="1667" t="s">
        <v>316</v>
      </c>
      <c r="G779" s="1667"/>
      <c r="H779" s="1667"/>
      <c r="I779" s="1667" t="s">
        <v>226</v>
      </c>
      <c r="J779" s="1668"/>
      <c r="K779" s="1667"/>
      <c r="L779" s="1668"/>
      <c r="M779" s="1667"/>
      <c r="N779" s="1669"/>
    </row>
    <row r="780" spans="1:14" s="1" customFormat="1" ht="22.8" customHeight="1" x14ac:dyDescent="0.2">
      <c r="A780" s="1670"/>
      <c r="B780" s="1671" t="s">
        <v>160</v>
      </c>
      <c r="C780" s="2596" t="s">
        <v>161</v>
      </c>
      <c r="D780" s="2596"/>
      <c r="E780" s="2596"/>
      <c r="F780" s="2596"/>
      <c r="G780" s="2596"/>
      <c r="H780" s="2596"/>
      <c r="I780" s="2596"/>
      <c r="J780" s="2596"/>
      <c r="K780" s="2596"/>
      <c r="L780" s="2596"/>
      <c r="M780" s="2596"/>
      <c r="N780" s="2600"/>
    </row>
    <row r="781" spans="1:14" s="1" customFormat="1" ht="32.4" customHeight="1" x14ac:dyDescent="0.2">
      <c r="A781" s="1672"/>
      <c r="B781" s="1671" t="s">
        <v>44</v>
      </c>
      <c r="C781" s="2596" t="s">
        <v>48</v>
      </c>
      <c r="D781" s="2596"/>
      <c r="E781" s="2596"/>
      <c r="F781" s="1673"/>
      <c r="G781" s="1673"/>
      <c r="H781" s="1673"/>
      <c r="I781" s="1673"/>
      <c r="J781" s="1674">
        <v>11.69</v>
      </c>
      <c r="K781" s="1673" t="s">
        <v>162</v>
      </c>
      <c r="L781" s="1674">
        <v>759.85</v>
      </c>
      <c r="M781" s="1673" t="s">
        <v>1513</v>
      </c>
      <c r="N781" s="1675">
        <v>20774</v>
      </c>
    </row>
    <row r="782" spans="1:14" s="1" customFormat="1" ht="10.199999999999999" x14ac:dyDescent="0.2">
      <c r="A782" s="1672"/>
      <c r="B782" s="1671"/>
      <c r="C782" s="2596" t="s">
        <v>49</v>
      </c>
      <c r="D782" s="2596"/>
      <c r="E782" s="2596"/>
      <c r="F782" s="1673" t="s">
        <v>50</v>
      </c>
      <c r="G782" s="1673" t="s">
        <v>44</v>
      </c>
      <c r="H782" s="1673" t="s">
        <v>162</v>
      </c>
      <c r="I782" s="1673" t="s">
        <v>291</v>
      </c>
      <c r="J782" s="1674"/>
      <c r="K782" s="1673"/>
      <c r="L782" s="1674"/>
      <c r="M782" s="1673"/>
      <c r="N782" s="1675"/>
    </row>
    <row r="783" spans="1:14" s="1" customFormat="1" ht="10.199999999999999" x14ac:dyDescent="0.2">
      <c r="A783" s="1672"/>
      <c r="B783" s="1671"/>
      <c r="C783" s="2608" t="s">
        <v>52</v>
      </c>
      <c r="D783" s="2608"/>
      <c r="E783" s="2608"/>
      <c r="F783" s="1676"/>
      <c r="G783" s="1676"/>
      <c r="H783" s="1676"/>
      <c r="I783" s="1676"/>
      <c r="J783" s="1677">
        <v>11.69</v>
      </c>
      <c r="K783" s="1676"/>
      <c r="L783" s="1677">
        <v>759.85</v>
      </c>
      <c r="M783" s="1676"/>
      <c r="N783" s="1678"/>
    </row>
    <row r="784" spans="1:14" s="1" customFormat="1" ht="10.199999999999999" customHeight="1" x14ac:dyDescent="0.2">
      <c r="A784" s="1672"/>
      <c r="B784" s="1671"/>
      <c r="C784" s="2596" t="s">
        <v>53</v>
      </c>
      <c r="D784" s="2596"/>
      <c r="E784" s="2596"/>
      <c r="F784" s="1673"/>
      <c r="G784" s="1673"/>
      <c r="H784" s="1673"/>
      <c r="I784" s="1673"/>
      <c r="J784" s="1674"/>
      <c r="K784" s="1673"/>
      <c r="L784" s="1674">
        <v>759.85</v>
      </c>
      <c r="M784" s="1673"/>
      <c r="N784" s="1675">
        <v>20774</v>
      </c>
    </row>
    <row r="785" spans="1:14" s="1" customFormat="1" ht="20.399999999999999" x14ac:dyDescent="0.2">
      <c r="A785" s="1672"/>
      <c r="B785" s="1671" t="s">
        <v>2100</v>
      </c>
      <c r="C785" s="2596" t="s">
        <v>54</v>
      </c>
      <c r="D785" s="2596"/>
      <c r="E785" s="2596"/>
      <c r="F785" s="1673" t="s">
        <v>55</v>
      </c>
      <c r="G785" s="1673" t="s">
        <v>56</v>
      </c>
      <c r="H785" s="1673"/>
      <c r="I785" s="1673" t="s">
        <v>56</v>
      </c>
      <c r="J785" s="1674"/>
      <c r="K785" s="1673"/>
      <c r="L785" s="1674">
        <v>562.29</v>
      </c>
      <c r="M785" s="1673"/>
      <c r="N785" s="1675">
        <v>15373</v>
      </c>
    </row>
    <row r="786" spans="1:14" s="1" customFormat="1" ht="20.399999999999999" customHeight="1" x14ac:dyDescent="0.2">
      <c r="A786" s="1672"/>
      <c r="B786" s="1671" t="s">
        <v>2101</v>
      </c>
      <c r="C786" s="2596" t="s">
        <v>57</v>
      </c>
      <c r="D786" s="2596"/>
      <c r="E786" s="2596"/>
      <c r="F786" s="1673" t="s">
        <v>55</v>
      </c>
      <c r="G786" s="1673" t="s">
        <v>58</v>
      </c>
      <c r="H786" s="1673"/>
      <c r="I786" s="1673" t="s">
        <v>58</v>
      </c>
      <c r="J786" s="1674"/>
      <c r="K786" s="1673"/>
      <c r="L786" s="1674">
        <v>273.55</v>
      </c>
      <c r="M786" s="1673"/>
      <c r="N786" s="1675">
        <v>7479</v>
      </c>
    </row>
    <row r="787" spans="1:14" s="1" customFormat="1" ht="20.399999999999999" customHeight="1" x14ac:dyDescent="0.2">
      <c r="A787" s="1679"/>
      <c r="B787" s="1680"/>
      <c r="C787" s="2599" t="s">
        <v>59</v>
      </c>
      <c r="D787" s="2599"/>
      <c r="E787" s="2599"/>
      <c r="F787" s="1667"/>
      <c r="G787" s="1667"/>
      <c r="H787" s="1667"/>
      <c r="I787" s="1667"/>
      <c r="J787" s="1668"/>
      <c r="K787" s="1667"/>
      <c r="L787" s="1668">
        <v>1595.69</v>
      </c>
      <c r="M787" s="1676"/>
      <c r="N787" s="1669"/>
    </row>
    <row r="788" spans="1:14" s="1" customFormat="1" ht="10.199999999999999" customHeight="1" x14ac:dyDescent="0.2">
      <c r="A788" s="1665" t="s">
        <v>313</v>
      </c>
      <c r="B788" s="1666" t="s">
        <v>1645</v>
      </c>
      <c r="C788" s="2599" t="s">
        <v>1646</v>
      </c>
      <c r="D788" s="2599"/>
      <c r="E788" s="2599"/>
      <c r="F788" s="1667" t="s">
        <v>1647</v>
      </c>
      <c r="G788" s="1667"/>
      <c r="H788" s="1667"/>
      <c r="I788" s="1667" t="s">
        <v>66</v>
      </c>
      <c r="J788" s="1668"/>
      <c r="K788" s="1667"/>
      <c r="L788" s="1668"/>
      <c r="M788" s="1667"/>
      <c r="N788" s="1669"/>
    </row>
    <row r="789" spans="1:14" s="1" customFormat="1" ht="36.6" customHeight="1" x14ac:dyDescent="0.2">
      <c r="A789" s="1670"/>
      <c r="B789" s="1671" t="s">
        <v>160</v>
      </c>
      <c r="C789" s="2596" t="s">
        <v>161</v>
      </c>
      <c r="D789" s="2596"/>
      <c r="E789" s="2596"/>
      <c r="F789" s="2596"/>
      <c r="G789" s="2596"/>
      <c r="H789" s="2596"/>
      <c r="I789" s="2596"/>
      <c r="J789" s="2596"/>
      <c r="K789" s="2596"/>
      <c r="L789" s="2596"/>
      <c r="M789" s="2596"/>
      <c r="N789" s="2600"/>
    </row>
    <row r="790" spans="1:14" s="1" customFormat="1" ht="33.6" customHeight="1" x14ac:dyDescent="0.2">
      <c r="A790" s="1672"/>
      <c r="B790" s="1671" t="s">
        <v>44</v>
      </c>
      <c r="C790" s="2596" t="s">
        <v>48</v>
      </c>
      <c r="D790" s="2596"/>
      <c r="E790" s="2596"/>
      <c r="F790" s="1673"/>
      <c r="G790" s="1673"/>
      <c r="H790" s="1673"/>
      <c r="I790" s="1673"/>
      <c r="J790" s="1674">
        <v>274.77</v>
      </c>
      <c r="K790" s="1673" t="s">
        <v>162</v>
      </c>
      <c r="L790" s="1674">
        <v>1071.5999999999999</v>
      </c>
      <c r="M790" s="1673" t="s">
        <v>1513</v>
      </c>
      <c r="N790" s="1675">
        <v>29298</v>
      </c>
    </row>
    <row r="791" spans="1:14" s="1" customFormat="1" ht="10.199999999999999" x14ac:dyDescent="0.2">
      <c r="A791" s="1672"/>
      <c r="B791" s="1671"/>
      <c r="C791" s="2596" t="s">
        <v>49</v>
      </c>
      <c r="D791" s="2596"/>
      <c r="E791" s="2596"/>
      <c r="F791" s="1673" t="s">
        <v>50</v>
      </c>
      <c r="G791" s="1673" t="s">
        <v>1648</v>
      </c>
      <c r="H791" s="1673" t="s">
        <v>162</v>
      </c>
      <c r="I791" s="1673" t="s">
        <v>1663</v>
      </c>
      <c r="J791" s="1674"/>
      <c r="K791" s="1673"/>
      <c r="L791" s="1674"/>
      <c r="M791" s="1673"/>
      <c r="N791" s="1675"/>
    </row>
    <row r="792" spans="1:14" s="1" customFormat="1" ht="10.199999999999999" x14ac:dyDescent="0.2">
      <c r="A792" s="1672"/>
      <c r="B792" s="1671"/>
      <c r="C792" s="2608" t="s">
        <v>52</v>
      </c>
      <c r="D792" s="2608"/>
      <c r="E792" s="2608"/>
      <c r="F792" s="1676"/>
      <c r="G792" s="1676"/>
      <c r="H792" s="1676"/>
      <c r="I792" s="1676"/>
      <c r="J792" s="1677">
        <v>274.77</v>
      </c>
      <c r="K792" s="1676"/>
      <c r="L792" s="1677">
        <v>1071.5999999999999</v>
      </c>
      <c r="M792" s="1676"/>
      <c r="N792" s="1678"/>
    </row>
    <row r="793" spans="1:14" s="1" customFormat="1" ht="10.199999999999999" customHeight="1" x14ac:dyDescent="0.2">
      <c r="A793" s="1672"/>
      <c r="B793" s="1671"/>
      <c r="C793" s="2596" t="s">
        <v>53</v>
      </c>
      <c r="D793" s="2596"/>
      <c r="E793" s="2596"/>
      <c r="F793" s="1673"/>
      <c r="G793" s="1673"/>
      <c r="H793" s="1673"/>
      <c r="I793" s="1673"/>
      <c r="J793" s="1674"/>
      <c r="K793" s="1673"/>
      <c r="L793" s="1674">
        <v>1071.5999999999999</v>
      </c>
      <c r="M793" s="1673"/>
      <c r="N793" s="1675">
        <v>29298</v>
      </c>
    </row>
    <row r="794" spans="1:14" s="1" customFormat="1" ht="20.399999999999999" x14ac:dyDescent="0.2">
      <c r="A794" s="1672"/>
      <c r="B794" s="1671" t="s">
        <v>2100</v>
      </c>
      <c r="C794" s="2596" t="s">
        <v>54</v>
      </c>
      <c r="D794" s="2596"/>
      <c r="E794" s="2596"/>
      <c r="F794" s="1673" t="s">
        <v>55</v>
      </c>
      <c r="G794" s="1673" t="s">
        <v>56</v>
      </c>
      <c r="H794" s="1673"/>
      <c r="I794" s="1673" t="s">
        <v>56</v>
      </c>
      <c r="J794" s="1674"/>
      <c r="K794" s="1673"/>
      <c r="L794" s="1674">
        <v>792.98</v>
      </c>
      <c r="M794" s="1673"/>
      <c r="N794" s="1675">
        <v>21681</v>
      </c>
    </row>
    <row r="795" spans="1:14" s="1" customFormat="1" ht="20.399999999999999" customHeight="1" x14ac:dyDescent="0.2">
      <c r="A795" s="1672"/>
      <c r="B795" s="1671" t="s">
        <v>2101</v>
      </c>
      <c r="C795" s="2596" t="s">
        <v>57</v>
      </c>
      <c r="D795" s="2596"/>
      <c r="E795" s="2596"/>
      <c r="F795" s="1673" t="s">
        <v>55</v>
      </c>
      <c r="G795" s="1673" t="s">
        <v>58</v>
      </c>
      <c r="H795" s="1673"/>
      <c r="I795" s="1673" t="s">
        <v>58</v>
      </c>
      <c r="J795" s="1674"/>
      <c r="K795" s="1673"/>
      <c r="L795" s="1674">
        <v>385.78</v>
      </c>
      <c r="M795" s="1673"/>
      <c r="N795" s="1675">
        <v>10547</v>
      </c>
    </row>
    <row r="796" spans="1:14" s="1" customFormat="1" ht="20.399999999999999" customHeight="1" x14ac:dyDescent="0.2">
      <c r="A796" s="1679"/>
      <c r="B796" s="1680"/>
      <c r="C796" s="2599" t="s">
        <v>59</v>
      </c>
      <c r="D796" s="2599"/>
      <c r="E796" s="2599"/>
      <c r="F796" s="1667"/>
      <c r="G796" s="1667"/>
      <c r="H796" s="1667"/>
      <c r="I796" s="1667"/>
      <c r="J796" s="1668"/>
      <c r="K796" s="1667"/>
      <c r="L796" s="1668">
        <v>2250.36</v>
      </c>
      <c r="M796" s="1676"/>
      <c r="N796" s="1669"/>
    </row>
    <row r="797" spans="1:14" s="1" customFormat="1" ht="10.199999999999999" customHeight="1" x14ac:dyDescent="0.2">
      <c r="A797" s="1665" t="s">
        <v>56</v>
      </c>
      <c r="B797" s="1666" t="s">
        <v>258</v>
      </c>
      <c r="C797" s="2599" t="s">
        <v>259</v>
      </c>
      <c r="D797" s="2599"/>
      <c r="E797" s="2599"/>
      <c r="F797" s="1667" t="s">
        <v>255</v>
      </c>
      <c r="G797" s="1667"/>
      <c r="H797" s="1667"/>
      <c r="I797" s="1667" t="s">
        <v>75</v>
      </c>
      <c r="J797" s="1668"/>
      <c r="K797" s="1667"/>
      <c r="L797" s="1668"/>
      <c r="M797" s="1667"/>
      <c r="N797" s="1669"/>
    </row>
    <row r="798" spans="1:14" s="1" customFormat="1" ht="36" customHeight="1" x14ac:dyDescent="0.2">
      <c r="A798" s="1670"/>
      <c r="B798" s="1671" t="s">
        <v>160</v>
      </c>
      <c r="C798" s="2596" t="s">
        <v>161</v>
      </c>
      <c r="D798" s="2596"/>
      <c r="E798" s="2596"/>
      <c r="F798" s="2596"/>
      <c r="G798" s="2596"/>
      <c r="H798" s="2596"/>
      <c r="I798" s="2596"/>
      <c r="J798" s="2596"/>
      <c r="K798" s="2596"/>
      <c r="L798" s="2596"/>
      <c r="M798" s="2596"/>
      <c r="N798" s="2600"/>
    </row>
    <row r="799" spans="1:14" s="1" customFormat="1" ht="33" customHeight="1" x14ac:dyDescent="0.2">
      <c r="A799" s="1672"/>
      <c r="B799" s="1671" t="s">
        <v>44</v>
      </c>
      <c r="C799" s="2596" t="s">
        <v>48</v>
      </c>
      <c r="D799" s="2596"/>
      <c r="E799" s="2596"/>
      <c r="F799" s="1673"/>
      <c r="G799" s="1673"/>
      <c r="H799" s="1673"/>
      <c r="I799" s="1673"/>
      <c r="J799" s="1674">
        <v>146.22999999999999</v>
      </c>
      <c r="K799" s="1673" t="s">
        <v>162</v>
      </c>
      <c r="L799" s="1674">
        <v>950.5</v>
      </c>
      <c r="M799" s="1673" t="s">
        <v>1513</v>
      </c>
      <c r="N799" s="1675">
        <v>25987</v>
      </c>
    </row>
    <row r="800" spans="1:14" s="1" customFormat="1" ht="10.199999999999999" x14ac:dyDescent="0.2">
      <c r="A800" s="1672"/>
      <c r="B800" s="1671"/>
      <c r="C800" s="2596" t="s">
        <v>49</v>
      </c>
      <c r="D800" s="2596"/>
      <c r="E800" s="2596"/>
      <c r="F800" s="1673" t="s">
        <v>50</v>
      </c>
      <c r="G800" s="1673" t="s">
        <v>260</v>
      </c>
      <c r="H800" s="1673" t="s">
        <v>162</v>
      </c>
      <c r="I800" s="1673" t="s">
        <v>1664</v>
      </c>
      <c r="J800" s="1674"/>
      <c r="K800" s="1673"/>
      <c r="L800" s="1674"/>
      <c r="M800" s="1673"/>
      <c r="N800" s="1675"/>
    </row>
    <row r="801" spans="1:14" s="1" customFormat="1" ht="10.199999999999999" x14ac:dyDescent="0.2">
      <c r="A801" s="1672"/>
      <c r="B801" s="1671"/>
      <c r="C801" s="2608" t="s">
        <v>52</v>
      </c>
      <c r="D801" s="2608"/>
      <c r="E801" s="2608"/>
      <c r="F801" s="1676"/>
      <c r="G801" s="1676"/>
      <c r="H801" s="1676"/>
      <c r="I801" s="1676"/>
      <c r="J801" s="1677">
        <v>146.22999999999999</v>
      </c>
      <c r="K801" s="1676"/>
      <c r="L801" s="1677">
        <v>950.5</v>
      </c>
      <c r="M801" s="1676"/>
      <c r="N801" s="1678"/>
    </row>
    <row r="802" spans="1:14" s="1" customFormat="1" ht="10.199999999999999" customHeight="1" x14ac:dyDescent="0.2">
      <c r="A802" s="1672"/>
      <c r="B802" s="1671"/>
      <c r="C802" s="2596" t="s">
        <v>53</v>
      </c>
      <c r="D802" s="2596"/>
      <c r="E802" s="2596"/>
      <c r="F802" s="1673"/>
      <c r="G802" s="1673"/>
      <c r="H802" s="1673"/>
      <c r="I802" s="1673"/>
      <c r="J802" s="1674"/>
      <c r="K802" s="1673"/>
      <c r="L802" s="1674">
        <v>950.5</v>
      </c>
      <c r="M802" s="1673"/>
      <c r="N802" s="1675">
        <v>25987</v>
      </c>
    </row>
    <row r="803" spans="1:14" s="1" customFormat="1" ht="20.399999999999999" x14ac:dyDescent="0.2">
      <c r="A803" s="1672"/>
      <c r="B803" s="1671" t="s">
        <v>2100</v>
      </c>
      <c r="C803" s="2596" t="s">
        <v>54</v>
      </c>
      <c r="D803" s="2596"/>
      <c r="E803" s="2596"/>
      <c r="F803" s="1673" t="s">
        <v>55</v>
      </c>
      <c r="G803" s="1673" t="s">
        <v>56</v>
      </c>
      <c r="H803" s="1673"/>
      <c r="I803" s="1673" t="s">
        <v>56</v>
      </c>
      <c r="J803" s="1674"/>
      <c r="K803" s="1673"/>
      <c r="L803" s="1674">
        <v>703.37</v>
      </c>
      <c r="M803" s="1673"/>
      <c r="N803" s="1675">
        <v>19230</v>
      </c>
    </row>
    <row r="804" spans="1:14" s="1" customFormat="1" ht="20.399999999999999" customHeight="1" x14ac:dyDescent="0.2">
      <c r="A804" s="1672"/>
      <c r="B804" s="1671" t="s">
        <v>2101</v>
      </c>
      <c r="C804" s="2596" t="s">
        <v>57</v>
      </c>
      <c r="D804" s="2596"/>
      <c r="E804" s="2596"/>
      <c r="F804" s="1673" t="s">
        <v>55</v>
      </c>
      <c r="G804" s="1673" t="s">
        <v>58</v>
      </c>
      <c r="H804" s="1673"/>
      <c r="I804" s="1673" t="s">
        <v>58</v>
      </c>
      <c r="J804" s="1674"/>
      <c r="K804" s="1673"/>
      <c r="L804" s="1674">
        <v>342.18</v>
      </c>
      <c r="M804" s="1673"/>
      <c r="N804" s="1675">
        <v>9355</v>
      </c>
    </row>
    <row r="805" spans="1:14" s="1" customFormat="1" ht="20.399999999999999" customHeight="1" x14ac:dyDescent="0.2">
      <c r="A805" s="1679"/>
      <c r="B805" s="1680"/>
      <c r="C805" s="2599" t="s">
        <v>59</v>
      </c>
      <c r="D805" s="2599"/>
      <c r="E805" s="2599"/>
      <c r="F805" s="1667"/>
      <c r="G805" s="1667"/>
      <c r="H805" s="1667"/>
      <c r="I805" s="1667"/>
      <c r="J805" s="1668"/>
      <c r="K805" s="1667"/>
      <c r="L805" s="1668">
        <v>1996.05</v>
      </c>
      <c r="M805" s="1676"/>
      <c r="N805" s="1669"/>
    </row>
    <row r="806" spans="1:14" s="1" customFormat="1" ht="10.199999999999999" customHeight="1" x14ac:dyDescent="0.2">
      <c r="A806" s="2625" t="s">
        <v>317</v>
      </c>
      <c r="B806" s="2626"/>
      <c r="C806" s="2626"/>
      <c r="D806" s="2626"/>
      <c r="E806" s="2626"/>
      <c r="F806" s="2626"/>
      <c r="G806" s="2626"/>
      <c r="H806" s="2626"/>
      <c r="I806" s="2626"/>
      <c r="J806" s="2626"/>
      <c r="K806" s="2626"/>
      <c r="L806" s="2626"/>
      <c r="M806" s="2626"/>
      <c r="N806" s="2627"/>
    </row>
    <row r="807" spans="1:14" s="1" customFormat="1" ht="10.199999999999999" customHeight="1" x14ac:dyDescent="0.2">
      <c r="A807" s="1665" t="s">
        <v>318</v>
      </c>
      <c r="B807" s="1666" t="s">
        <v>319</v>
      </c>
      <c r="C807" s="2599" t="s">
        <v>320</v>
      </c>
      <c r="D807" s="2599"/>
      <c r="E807" s="2599"/>
      <c r="F807" s="1667" t="s">
        <v>321</v>
      </c>
      <c r="G807" s="1667"/>
      <c r="H807" s="1667"/>
      <c r="I807" s="1667" t="s">
        <v>1649</v>
      </c>
      <c r="J807" s="1668"/>
      <c r="K807" s="1667"/>
      <c r="L807" s="1668"/>
      <c r="M807" s="1667"/>
      <c r="N807" s="1669"/>
    </row>
    <row r="808" spans="1:14" s="1" customFormat="1" ht="30.6" customHeight="1" x14ac:dyDescent="0.2">
      <c r="A808" s="1695"/>
      <c r="B808" s="1641"/>
      <c r="C808" s="2596" t="s">
        <v>1650</v>
      </c>
      <c r="D808" s="2596"/>
      <c r="E808" s="2596"/>
      <c r="F808" s="2596"/>
      <c r="G808" s="2596"/>
      <c r="H808" s="2596"/>
      <c r="I808" s="2596"/>
      <c r="J808" s="2596"/>
      <c r="K808" s="2596"/>
      <c r="L808" s="2596"/>
      <c r="M808" s="2596"/>
      <c r="N808" s="2600"/>
    </row>
    <row r="809" spans="1:14" s="1" customFormat="1" ht="10.199999999999999" customHeight="1" x14ac:dyDescent="0.2">
      <c r="A809" s="1670"/>
      <c r="B809" s="1671" t="s">
        <v>160</v>
      </c>
      <c r="C809" s="2596" t="s">
        <v>161</v>
      </c>
      <c r="D809" s="2596"/>
      <c r="E809" s="2596"/>
      <c r="F809" s="2596"/>
      <c r="G809" s="2596"/>
      <c r="H809" s="2596"/>
      <c r="I809" s="2596"/>
      <c r="J809" s="2596"/>
      <c r="K809" s="2596"/>
      <c r="L809" s="2596"/>
      <c r="M809" s="2596"/>
      <c r="N809" s="2600"/>
    </row>
    <row r="810" spans="1:14" s="1" customFormat="1" ht="31.8" customHeight="1" x14ac:dyDescent="0.2">
      <c r="A810" s="1672"/>
      <c r="B810" s="1671" t="s">
        <v>44</v>
      </c>
      <c r="C810" s="2596" t="s">
        <v>48</v>
      </c>
      <c r="D810" s="2596"/>
      <c r="E810" s="2596"/>
      <c r="F810" s="1673"/>
      <c r="G810" s="1673"/>
      <c r="H810" s="1673"/>
      <c r="I810" s="1673"/>
      <c r="J810" s="1674">
        <v>165.95</v>
      </c>
      <c r="K810" s="1673" t="s">
        <v>162</v>
      </c>
      <c r="L810" s="1674">
        <v>107.87</v>
      </c>
      <c r="M810" s="1673" t="s">
        <v>1513</v>
      </c>
      <c r="N810" s="1675">
        <v>2949</v>
      </c>
    </row>
    <row r="811" spans="1:14" s="1" customFormat="1" ht="10.199999999999999" x14ac:dyDescent="0.2">
      <c r="A811" s="1672"/>
      <c r="B811" s="1671"/>
      <c r="C811" s="2596" t="s">
        <v>49</v>
      </c>
      <c r="D811" s="2596"/>
      <c r="E811" s="2596"/>
      <c r="F811" s="1673" t="s">
        <v>50</v>
      </c>
      <c r="G811" s="1673" t="s">
        <v>260</v>
      </c>
      <c r="H811" s="1673" t="s">
        <v>162</v>
      </c>
      <c r="I811" s="1673" t="s">
        <v>252</v>
      </c>
      <c r="J811" s="1674"/>
      <c r="K811" s="1673"/>
      <c r="L811" s="1674"/>
      <c r="M811" s="1673"/>
      <c r="N811" s="1675"/>
    </row>
    <row r="812" spans="1:14" s="1" customFormat="1" ht="10.199999999999999" x14ac:dyDescent="0.2">
      <c r="A812" s="1672"/>
      <c r="B812" s="1671"/>
      <c r="C812" s="2608" t="s">
        <v>52</v>
      </c>
      <c r="D812" s="2608"/>
      <c r="E812" s="2608"/>
      <c r="F812" s="1676"/>
      <c r="G812" s="1676"/>
      <c r="H812" s="1676"/>
      <c r="I812" s="1676"/>
      <c r="J812" s="1677">
        <v>165.95</v>
      </c>
      <c r="K812" s="1676"/>
      <c r="L812" s="1677">
        <v>107.87</v>
      </c>
      <c r="M812" s="1676"/>
      <c r="N812" s="1678"/>
    </row>
    <row r="813" spans="1:14" s="1" customFormat="1" ht="10.199999999999999" customHeight="1" x14ac:dyDescent="0.2">
      <c r="A813" s="1672"/>
      <c r="B813" s="1671"/>
      <c r="C813" s="2596" t="s">
        <v>53</v>
      </c>
      <c r="D813" s="2596"/>
      <c r="E813" s="2596"/>
      <c r="F813" s="1673"/>
      <c r="G813" s="1673"/>
      <c r="H813" s="1673"/>
      <c r="I813" s="1673"/>
      <c r="J813" s="1674"/>
      <c r="K813" s="1673"/>
      <c r="L813" s="1674">
        <v>107.87</v>
      </c>
      <c r="M813" s="1673"/>
      <c r="N813" s="1675">
        <v>2949</v>
      </c>
    </row>
    <row r="814" spans="1:14" s="1" customFormat="1" ht="20.399999999999999" x14ac:dyDescent="0.2">
      <c r="A814" s="1672"/>
      <c r="B814" s="1671" t="s">
        <v>2100</v>
      </c>
      <c r="C814" s="2596" t="s">
        <v>54</v>
      </c>
      <c r="D814" s="2596"/>
      <c r="E814" s="2596"/>
      <c r="F814" s="1673" t="s">
        <v>55</v>
      </c>
      <c r="G814" s="1673" t="s">
        <v>56</v>
      </c>
      <c r="H814" s="1673"/>
      <c r="I814" s="1673" t="s">
        <v>56</v>
      </c>
      <c r="J814" s="1674"/>
      <c r="K814" s="1673"/>
      <c r="L814" s="1674">
        <v>79.819999999999993</v>
      </c>
      <c r="M814" s="1673"/>
      <c r="N814" s="1675">
        <v>2182</v>
      </c>
    </row>
    <row r="815" spans="1:14" s="1" customFormat="1" ht="20.399999999999999" customHeight="1" x14ac:dyDescent="0.2">
      <c r="A815" s="1672"/>
      <c r="B815" s="1671" t="s">
        <v>2101</v>
      </c>
      <c r="C815" s="2596" t="s">
        <v>57</v>
      </c>
      <c r="D815" s="2596"/>
      <c r="E815" s="2596"/>
      <c r="F815" s="1673" t="s">
        <v>55</v>
      </c>
      <c r="G815" s="1673" t="s">
        <v>58</v>
      </c>
      <c r="H815" s="1673"/>
      <c r="I815" s="1673" t="s">
        <v>58</v>
      </c>
      <c r="J815" s="1674"/>
      <c r="K815" s="1673"/>
      <c r="L815" s="1674">
        <v>38.83</v>
      </c>
      <c r="M815" s="1673"/>
      <c r="N815" s="1675">
        <v>1062</v>
      </c>
    </row>
    <row r="816" spans="1:14" s="1" customFormat="1" ht="20.399999999999999" customHeight="1" x14ac:dyDescent="0.2">
      <c r="A816" s="1679"/>
      <c r="B816" s="1680"/>
      <c r="C816" s="2599" t="s">
        <v>59</v>
      </c>
      <c r="D816" s="2599"/>
      <c r="E816" s="2599"/>
      <c r="F816" s="1667"/>
      <c r="G816" s="1667"/>
      <c r="H816" s="1667"/>
      <c r="I816" s="1667"/>
      <c r="J816" s="1668"/>
      <c r="K816" s="1667"/>
      <c r="L816" s="1668">
        <v>226.52</v>
      </c>
      <c r="M816" s="1676"/>
      <c r="N816" s="1669"/>
    </row>
    <row r="817" spans="1:14" s="1" customFormat="1" ht="10.199999999999999" customHeight="1" x14ac:dyDescent="0.2">
      <c r="A817" s="2625" t="s">
        <v>325</v>
      </c>
      <c r="B817" s="2626"/>
      <c r="C817" s="2626"/>
      <c r="D817" s="2626"/>
      <c r="E817" s="2626"/>
      <c r="F817" s="2626"/>
      <c r="G817" s="2626"/>
      <c r="H817" s="2626"/>
      <c r="I817" s="2626"/>
      <c r="J817" s="2626"/>
      <c r="K817" s="2626"/>
      <c r="L817" s="2626"/>
      <c r="M817" s="2626"/>
      <c r="N817" s="2627"/>
    </row>
    <row r="818" spans="1:14" s="1" customFormat="1" ht="10.199999999999999" customHeight="1" x14ac:dyDescent="0.2">
      <c r="A818" s="1665" t="s">
        <v>323</v>
      </c>
      <c r="B818" s="1666" t="s">
        <v>327</v>
      </c>
      <c r="C818" s="2599" t="s">
        <v>328</v>
      </c>
      <c r="D818" s="2599"/>
      <c r="E818" s="2599"/>
      <c r="F818" s="1667" t="s">
        <v>63</v>
      </c>
      <c r="G818" s="1667"/>
      <c r="H818" s="1667"/>
      <c r="I818" s="1667" t="s">
        <v>645</v>
      </c>
      <c r="J818" s="1668"/>
      <c r="K818" s="1667"/>
      <c r="L818" s="1668"/>
      <c r="M818" s="1667"/>
      <c r="N818" s="1669"/>
    </row>
    <row r="819" spans="1:14" s="1" customFormat="1" ht="20.399999999999999" customHeight="1" x14ac:dyDescent="0.2">
      <c r="A819" s="1670"/>
      <c r="B819" s="1671" t="s">
        <v>160</v>
      </c>
      <c r="C819" s="2596" t="s">
        <v>161</v>
      </c>
      <c r="D819" s="2596"/>
      <c r="E819" s="2596"/>
      <c r="F819" s="2596"/>
      <c r="G819" s="2596"/>
      <c r="H819" s="2596"/>
      <c r="I819" s="2596"/>
      <c r="J819" s="2596"/>
      <c r="K819" s="2596"/>
      <c r="L819" s="2596"/>
      <c r="M819" s="2596"/>
      <c r="N819" s="2600"/>
    </row>
    <row r="820" spans="1:14" s="1" customFormat="1" ht="33" customHeight="1" x14ac:dyDescent="0.2">
      <c r="A820" s="1672"/>
      <c r="B820" s="1671" t="s">
        <v>44</v>
      </c>
      <c r="C820" s="2596" t="s">
        <v>48</v>
      </c>
      <c r="D820" s="2596"/>
      <c r="E820" s="2596"/>
      <c r="F820" s="1673"/>
      <c r="G820" s="1673"/>
      <c r="H820" s="1673"/>
      <c r="I820" s="1673"/>
      <c r="J820" s="1674">
        <v>19.52</v>
      </c>
      <c r="K820" s="1673" t="s">
        <v>162</v>
      </c>
      <c r="L820" s="1674">
        <v>3806.4</v>
      </c>
      <c r="M820" s="1673" t="s">
        <v>1513</v>
      </c>
      <c r="N820" s="1675">
        <v>104067</v>
      </c>
    </row>
    <row r="821" spans="1:14" s="1" customFormat="1" ht="10.199999999999999" x14ac:dyDescent="0.2">
      <c r="A821" s="1672"/>
      <c r="B821" s="1671"/>
      <c r="C821" s="2596" t="s">
        <v>49</v>
      </c>
      <c r="D821" s="2596"/>
      <c r="E821" s="2596"/>
      <c r="F821" s="1673" t="s">
        <v>50</v>
      </c>
      <c r="G821" s="1673" t="s">
        <v>85</v>
      </c>
      <c r="H821" s="1673" t="s">
        <v>162</v>
      </c>
      <c r="I821" s="1673" t="s">
        <v>1665</v>
      </c>
      <c r="J821" s="1674"/>
      <c r="K821" s="1673"/>
      <c r="L821" s="1674"/>
      <c r="M821" s="1673"/>
      <c r="N821" s="1675"/>
    </row>
    <row r="822" spans="1:14" s="1" customFormat="1" ht="10.199999999999999" x14ac:dyDescent="0.2">
      <c r="A822" s="1672"/>
      <c r="B822" s="1671"/>
      <c r="C822" s="2608" t="s">
        <v>52</v>
      </c>
      <c r="D822" s="2608"/>
      <c r="E822" s="2608"/>
      <c r="F822" s="1676"/>
      <c r="G822" s="1676"/>
      <c r="H822" s="1676"/>
      <c r="I822" s="1676"/>
      <c r="J822" s="1677">
        <v>19.52</v>
      </c>
      <c r="K822" s="1676"/>
      <c r="L822" s="1677">
        <v>3806.4</v>
      </c>
      <c r="M822" s="1676"/>
      <c r="N822" s="1678"/>
    </row>
    <row r="823" spans="1:14" s="1" customFormat="1" ht="10.199999999999999" customHeight="1" x14ac:dyDescent="0.2">
      <c r="A823" s="1672"/>
      <c r="B823" s="1671"/>
      <c r="C823" s="2596" t="s">
        <v>53</v>
      </c>
      <c r="D823" s="2596"/>
      <c r="E823" s="2596"/>
      <c r="F823" s="1673"/>
      <c r="G823" s="1673"/>
      <c r="H823" s="1673"/>
      <c r="I823" s="1673"/>
      <c r="J823" s="1674"/>
      <c r="K823" s="1673"/>
      <c r="L823" s="1674">
        <v>3806.4</v>
      </c>
      <c r="M823" s="1673"/>
      <c r="N823" s="1675">
        <v>104067</v>
      </c>
    </row>
    <row r="824" spans="1:14" s="1" customFormat="1" ht="20.399999999999999" x14ac:dyDescent="0.2">
      <c r="A824" s="1672"/>
      <c r="B824" s="1671" t="s">
        <v>2100</v>
      </c>
      <c r="C824" s="2596" t="s">
        <v>54</v>
      </c>
      <c r="D824" s="2596"/>
      <c r="E824" s="2596"/>
      <c r="F824" s="1673" t="s">
        <v>55</v>
      </c>
      <c r="G824" s="1673" t="s">
        <v>56</v>
      </c>
      <c r="H824" s="1673"/>
      <c r="I824" s="1673" t="s">
        <v>56</v>
      </c>
      <c r="J824" s="1674"/>
      <c r="K824" s="1673"/>
      <c r="L824" s="1674">
        <v>2816.74</v>
      </c>
      <c r="M824" s="1673"/>
      <c r="N824" s="1675">
        <v>77010</v>
      </c>
    </row>
    <row r="825" spans="1:14" s="1" customFormat="1" ht="20.399999999999999" customHeight="1" x14ac:dyDescent="0.2">
      <c r="A825" s="1672"/>
      <c r="B825" s="1671" t="s">
        <v>2101</v>
      </c>
      <c r="C825" s="2596" t="s">
        <v>57</v>
      </c>
      <c r="D825" s="2596"/>
      <c r="E825" s="2596"/>
      <c r="F825" s="1673" t="s">
        <v>55</v>
      </c>
      <c r="G825" s="1673" t="s">
        <v>58</v>
      </c>
      <c r="H825" s="1673"/>
      <c r="I825" s="1673" t="s">
        <v>58</v>
      </c>
      <c r="J825" s="1674"/>
      <c r="K825" s="1673"/>
      <c r="L825" s="1674">
        <v>1370.3</v>
      </c>
      <c r="M825" s="1673"/>
      <c r="N825" s="1675">
        <v>37464</v>
      </c>
    </row>
    <row r="826" spans="1:14" s="1" customFormat="1" ht="20.399999999999999" customHeight="1" x14ac:dyDescent="0.2">
      <c r="A826" s="1679"/>
      <c r="B826" s="1680"/>
      <c r="C826" s="2599" t="s">
        <v>59</v>
      </c>
      <c r="D826" s="2599"/>
      <c r="E826" s="2599"/>
      <c r="F826" s="1667"/>
      <c r="G826" s="1667"/>
      <c r="H826" s="1667"/>
      <c r="I826" s="1667"/>
      <c r="J826" s="1668"/>
      <c r="K826" s="1667"/>
      <c r="L826" s="1668">
        <v>7993.44</v>
      </c>
      <c r="M826" s="1676"/>
      <c r="N826" s="1669"/>
    </row>
    <row r="827" spans="1:14" s="1" customFormat="1" ht="10.199999999999999" customHeight="1" x14ac:dyDescent="0.2">
      <c r="A827" s="1681"/>
      <c r="B827" s="1680"/>
      <c r="C827" s="1680"/>
      <c r="D827" s="1680"/>
      <c r="E827" s="1680"/>
      <c r="F827" s="1681"/>
      <c r="G827" s="1681"/>
      <c r="H827" s="1681"/>
      <c r="I827" s="1681"/>
      <c r="J827" s="1682"/>
      <c r="K827" s="1681"/>
      <c r="L827" s="1682"/>
      <c r="M827" s="1673"/>
      <c r="N827" s="1682"/>
    </row>
    <row r="828" spans="1:14" s="1" customFormat="1" ht="10.199999999999999" x14ac:dyDescent="0.2">
      <c r="A828" s="1683"/>
      <c r="B828" s="1684"/>
      <c r="C828" s="2599" t="s">
        <v>329</v>
      </c>
      <c r="D828" s="2599"/>
      <c r="E828" s="2599"/>
      <c r="F828" s="2599"/>
      <c r="G828" s="2599"/>
      <c r="H828" s="2599"/>
      <c r="I828" s="2599"/>
      <c r="J828" s="2599"/>
      <c r="K828" s="2599"/>
      <c r="L828" s="1685"/>
      <c r="M828" s="1686"/>
      <c r="N828" s="1687"/>
    </row>
    <row r="829" spans="1:14" s="1" customFormat="1" ht="10.199999999999999" customHeight="1" x14ac:dyDescent="0.2">
      <c r="A829" s="1688"/>
      <c r="B829" s="1671"/>
      <c r="C829" s="2596" t="s">
        <v>144</v>
      </c>
      <c r="D829" s="2596"/>
      <c r="E829" s="2596"/>
      <c r="F829" s="2596"/>
      <c r="G829" s="2596"/>
      <c r="H829" s="2596"/>
      <c r="I829" s="2596"/>
      <c r="J829" s="2596"/>
      <c r="K829" s="2596"/>
      <c r="L829" s="1689">
        <v>32091.24</v>
      </c>
      <c r="M829" s="1690"/>
      <c r="N829" s="1691"/>
    </row>
    <row r="830" spans="1:14" s="1" customFormat="1" ht="10.199999999999999" customHeight="1" x14ac:dyDescent="0.2">
      <c r="A830" s="1688"/>
      <c r="B830" s="1671"/>
      <c r="C830" s="2596" t="s">
        <v>1437</v>
      </c>
      <c r="D830" s="2596"/>
      <c r="E830" s="2596"/>
      <c r="F830" s="2596"/>
      <c r="G830" s="2596"/>
      <c r="H830" s="2596"/>
      <c r="I830" s="2596"/>
      <c r="J830" s="2596"/>
      <c r="K830" s="2596"/>
      <c r="L830" s="1689"/>
      <c r="M830" s="1690"/>
      <c r="N830" s="1691"/>
    </row>
    <row r="831" spans="1:14" s="1" customFormat="1" ht="10.199999999999999" customHeight="1" x14ac:dyDescent="0.2">
      <c r="A831" s="1688"/>
      <c r="B831" s="1671"/>
      <c r="C831" s="2596" t="s">
        <v>145</v>
      </c>
      <c r="D831" s="2596"/>
      <c r="E831" s="2596"/>
      <c r="F831" s="2596"/>
      <c r="G831" s="2596"/>
      <c r="H831" s="2596"/>
      <c r="I831" s="2596"/>
      <c r="J831" s="2596"/>
      <c r="K831" s="2596"/>
      <c r="L831" s="1689">
        <v>32091.24</v>
      </c>
      <c r="M831" s="1690"/>
      <c r="N831" s="1691"/>
    </row>
    <row r="832" spans="1:14" s="1" customFormat="1" ht="10.199999999999999" customHeight="1" x14ac:dyDescent="0.2">
      <c r="A832" s="1688"/>
      <c r="B832" s="1671"/>
      <c r="C832" s="2596" t="s">
        <v>146</v>
      </c>
      <c r="D832" s="2596"/>
      <c r="E832" s="2596"/>
      <c r="F832" s="2596"/>
      <c r="G832" s="2596"/>
      <c r="H832" s="2596"/>
      <c r="I832" s="2596"/>
      <c r="J832" s="2596"/>
      <c r="K832" s="2596"/>
      <c r="L832" s="1689">
        <v>67391.63</v>
      </c>
      <c r="M832" s="1690"/>
      <c r="N832" s="1691"/>
    </row>
    <row r="833" spans="1:14" s="1" customFormat="1" ht="10.199999999999999" customHeight="1" x14ac:dyDescent="0.2">
      <c r="A833" s="1688"/>
      <c r="B833" s="1671"/>
      <c r="C833" s="2596" t="s">
        <v>147</v>
      </c>
      <c r="D833" s="2596"/>
      <c r="E833" s="2596"/>
      <c r="F833" s="2596"/>
      <c r="G833" s="2596"/>
      <c r="H833" s="2596"/>
      <c r="I833" s="2596"/>
      <c r="J833" s="2596"/>
      <c r="K833" s="2596"/>
      <c r="L833" s="1689">
        <v>67391.63</v>
      </c>
      <c r="M833" s="1690"/>
      <c r="N833" s="1691"/>
    </row>
    <row r="834" spans="1:14" s="1" customFormat="1" ht="10.199999999999999" customHeight="1" x14ac:dyDescent="0.2">
      <c r="A834" s="1688"/>
      <c r="B834" s="1671"/>
      <c r="C834" s="2596" t="s">
        <v>1507</v>
      </c>
      <c r="D834" s="2596"/>
      <c r="E834" s="2596"/>
      <c r="F834" s="2596"/>
      <c r="G834" s="2596"/>
      <c r="H834" s="2596"/>
      <c r="I834" s="2596"/>
      <c r="J834" s="2596"/>
      <c r="K834" s="2596"/>
      <c r="L834" s="1689"/>
      <c r="M834" s="1690"/>
      <c r="N834" s="1691"/>
    </row>
    <row r="835" spans="1:14" s="1" customFormat="1" ht="10.199999999999999" customHeight="1" x14ac:dyDescent="0.2">
      <c r="A835" s="1688"/>
      <c r="B835" s="1671"/>
      <c r="C835" s="2596" t="s">
        <v>148</v>
      </c>
      <c r="D835" s="2596"/>
      <c r="E835" s="2596"/>
      <c r="F835" s="2596"/>
      <c r="G835" s="2596"/>
      <c r="H835" s="2596"/>
      <c r="I835" s="2596"/>
      <c r="J835" s="2596"/>
      <c r="K835" s="2596"/>
      <c r="L835" s="1689">
        <v>32091.24</v>
      </c>
      <c r="M835" s="1690"/>
      <c r="N835" s="1691"/>
    </row>
    <row r="836" spans="1:14" s="1" customFormat="1" ht="10.199999999999999" customHeight="1" x14ac:dyDescent="0.2">
      <c r="A836" s="1688"/>
      <c r="B836" s="1671"/>
      <c r="C836" s="2596" t="s">
        <v>149</v>
      </c>
      <c r="D836" s="2596"/>
      <c r="E836" s="2596"/>
      <c r="F836" s="2596"/>
      <c r="G836" s="2596"/>
      <c r="H836" s="2596"/>
      <c r="I836" s="2596"/>
      <c r="J836" s="2596"/>
      <c r="K836" s="2596"/>
      <c r="L836" s="1689">
        <v>23747.53</v>
      </c>
      <c r="M836" s="1690"/>
      <c r="N836" s="1691"/>
    </row>
    <row r="837" spans="1:14" s="1" customFormat="1" ht="10.199999999999999" customHeight="1" x14ac:dyDescent="0.2">
      <c r="A837" s="1688"/>
      <c r="B837" s="1671"/>
      <c r="C837" s="2596" t="s">
        <v>150</v>
      </c>
      <c r="D837" s="2596"/>
      <c r="E837" s="2596"/>
      <c r="F837" s="2596"/>
      <c r="G837" s="2596"/>
      <c r="H837" s="2596"/>
      <c r="I837" s="2596"/>
      <c r="J837" s="2596"/>
      <c r="K837" s="2596"/>
      <c r="L837" s="1689">
        <v>11552.86</v>
      </c>
      <c r="M837" s="1690"/>
      <c r="N837" s="1691"/>
    </row>
    <row r="838" spans="1:14" s="1" customFormat="1" ht="10.199999999999999" customHeight="1" x14ac:dyDescent="0.2">
      <c r="A838" s="1688"/>
      <c r="B838" s="1671"/>
      <c r="C838" s="2596" t="s">
        <v>151</v>
      </c>
      <c r="D838" s="2596"/>
      <c r="E838" s="2596"/>
      <c r="F838" s="2596"/>
      <c r="G838" s="2596"/>
      <c r="H838" s="2596"/>
      <c r="I838" s="2596"/>
      <c r="J838" s="2596"/>
      <c r="K838" s="2596"/>
      <c r="L838" s="1689">
        <v>32091.24</v>
      </c>
      <c r="M838" s="1690"/>
      <c r="N838" s="1691"/>
    </row>
    <row r="839" spans="1:14" s="1" customFormat="1" ht="10.199999999999999" customHeight="1" x14ac:dyDescent="0.2">
      <c r="A839" s="1688"/>
      <c r="B839" s="1671"/>
      <c r="C839" s="2596" t="s">
        <v>152</v>
      </c>
      <c r="D839" s="2596"/>
      <c r="E839" s="2596"/>
      <c r="F839" s="2596"/>
      <c r="G839" s="2596"/>
      <c r="H839" s="2596"/>
      <c r="I839" s="2596"/>
      <c r="J839" s="2596"/>
      <c r="K839" s="2596"/>
      <c r="L839" s="1689">
        <v>23747.53</v>
      </c>
      <c r="M839" s="1690"/>
      <c r="N839" s="1691"/>
    </row>
    <row r="840" spans="1:14" s="1" customFormat="1" ht="10.199999999999999" customHeight="1" x14ac:dyDescent="0.2">
      <c r="A840" s="1688"/>
      <c r="B840" s="1671"/>
      <c r="C840" s="2596" t="s">
        <v>153</v>
      </c>
      <c r="D840" s="2596"/>
      <c r="E840" s="2596"/>
      <c r="F840" s="2596"/>
      <c r="G840" s="2596"/>
      <c r="H840" s="2596"/>
      <c r="I840" s="2596"/>
      <c r="J840" s="2596"/>
      <c r="K840" s="2596"/>
      <c r="L840" s="1689">
        <v>11552.86</v>
      </c>
      <c r="M840" s="1690"/>
      <c r="N840" s="1691"/>
    </row>
    <row r="841" spans="1:14" s="1" customFormat="1" ht="10.199999999999999" customHeight="1" x14ac:dyDescent="0.2">
      <c r="A841" s="1688"/>
      <c r="B841" s="1682"/>
      <c r="C841" s="2601" t="s">
        <v>330</v>
      </c>
      <c r="D841" s="2601"/>
      <c r="E841" s="2601"/>
      <c r="F841" s="2601"/>
      <c r="G841" s="2601"/>
      <c r="H841" s="2601"/>
      <c r="I841" s="2601"/>
      <c r="J841" s="2601"/>
      <c r="K841" s="2601"/>
      <c r="L841" s="1692">
        <v>67391.63</v>
      </c>
      <c r="M841" s="1693"/>
      <c r="N841" s="1694"/>
    </row>
    <row r="842" spans="1:14" s="1" customFormat="1" ht="10.199999999999999" customHeight="1" x14ac:dyDescent="0.2">
      <c r="A842" s="2619" t="s">
        <v>331</v>
      </c>
      <c r="B842" s="2620"/>
      <c r="C842" s="2620"/>
      <c r="D842" s="2620"/>
      <c r="E842" s="2620"/>
      <c r="F842" s="2620"/>
      <c r="G842" s="2620"/>
      <c r="H842" s="2620"/>
      <c r="I842" s="2620"/>
      <c r="J842" s="2620"/>
      <c r="K842" s="2620"/>
      <c r="L842" s="2620"/>
      <c r="M842" s="2620"/>
      <c r="N842" s="2621"/>
    </row>
    <row r="843" spans="1:14" s="1" customFormat="1" ht="12" customHeight="1" x14ac:dyDescent="0.2">
      <c r="A843" s="1665" t="s">
        <v>324</v>
      </c>
      <c r="B843" s="1666" t="s">
        <v>333</v>
      </c>
      <c r="C843" s="2599" t="s">
        <v>334</v>
      </c>
      <c r="D843" s="2599"/>
      <c r="E843" s="2599"/>
      <c r="F843" s="1667" t="s">
        <v>229</v>
      </c>
      <c r="G843" s="1667"/>
      <c r="H843" s="1667"/>
      <c r="I843" s="1667" t="s">
        <v>44</v>
      </c>
      <c r="J843" s="1668"/>
      <c r="K843" s="1667"/>
      <c r="L843" s="1668"/>
      <c r="M843" s="1667"/>
      <c r="N843" s="1669"/>
    </row>
    <row r="844" spans="1:14" s="1" customFormat="1" ht="37.200000000000003" customHeight="1" x14ac:dyDescent="0.2">
      <c r="A844" s="1670"/>
      <c r="B844" s="1671" t="s">
        <v>160</v>
      </c>
      <c r="C844" s="2596" t="s">
        <v>161</v>
      </c>
      <c r="D844" s="2596"/>
      <c r="E844" s="2596"/>
      <c r="F844" s="2596"/>
      <c r="G844" s="2596"/>
      <c r="H844" s="2596"/>
      <c r="I844" s="2596"/>
      <c r="J844" s="2596"/>
      <c r="K844" s="2596"/>
      <c r="L844" s="2596"/>
      <c r="M844" s="2596"/>
      <c r="N844" s="2600"/>
    </row>
    <row r="845" spans="1:14" s="1" customFormat="1" ht="34.200000000000003" customHeight="1" x14ac:dyDescent="0.2">
      <c r="A845" s="1672"/>
      <c r="B845" s="1671" t="s">
        <v>44</v>
      </c>
      <c r="C845" s="2596" t="s">
        <v>48</v>
      </c>
      <c r="D845" s="2596"/>
      <c r="E845" s="2596"/>
      <c r="F845" s="1673"/>
      <c r="G845" s="1673"/>
      <c r="H845" s="1673"/>
      <c r="I845" s="1673"/>
      <c r="J845" s="1674">
        <v>26233.01</v>
      </c>
      <c r="K845" s="1673" t="s">
        <v>162</v>
      </c>
      <c r="L845" s="1674">
        <v>34102.910000000003</v>
      </c>
      <c r="M845" s="1673" t="s">
        <v>1513</v>
      </c>
      <c r="N845" s="1675">
        <v>932374</v>
      </c>
    </row>
    <row r="846" spans="1:14" s="1" customFormat="1" ht="10.199999999999999" x14ac:dyDescent="0.2">
      <c r="A846" s="1672"/>
      <c r="B846" s="1671"/>
      <c r="C846" s="2596" t="s">
        <v>49</v>
      </c>
      <c r="D846" s="2596"/>
      <c r="E846" s="2596"/>
      <c r="F846" s="1673" t="s">
        <v>50</v>
      </c>
      <c r="G846" s="1673" t="s">
        <v>335</v>
      </c>
      <c r="H846" s="1673" t="s">
        <v>162</v>
      </c>
      <c r="I846" s="1673" t="s">
        <v>336</v>
      </c>
      <c r="J846" s="1674"/>
      <c r="K846" s="1673"/>
      <c r="L846" s="1674"/>
      <c r="M846" s="1673"/>
      <c r="N846" s="1675"/>
    </row>
    <row r="847" spans="1:14" s="1" customFormat="1" ht="10.199999999999999" x14ac:dyDescent="0.2">
      <c r="A847" s="1672"/>
      <c r="B847" s="1671"/>
      <c r="C847" s="2608" t="s">
        <v>52</v>
      </c>
      <c r="D847" s="2608"/>
      <c r="E847" s="2608"/>
      <c r="F847" s="1676"/>
      <c r="G847" s="1676"/>
      <c r="H847" s="1676"/>
      <c r="I847" s="1676"/>
      <c r="J847" s="1677">
        <v>26233.01</v>
      </c>
      <c r="K847" s="1676"/>
      <c r="L847" s="1677">
        <v>34102.910000000003</v>
      </c>
      <c r="M847" s="1676"/>
      <c r="N847" s="1678"/>
    </row>
    <row r="848" spans="1:14" s="1" customFormat="1" ht="10.199999999999999" customHeight="1" x14ac:dyDescent="0.2">
      <c r="A848" s="1672"/>
      <c r="B848" s="1671"/>
      <c r="C848" s="2596" t="s">
        <v>53</v>
      </c>
      <c r="D848" s="2596"/>
      <c r="E848" s="2596"/>
      <c r="F848" s="1673"/>
      <c r="G848" s="1673"/>
      <c r="H848" s="1673"/>
      <c r="I848" s="1673"/>
      <c r="J848" s="1674"/>
      <c r="K848" s="1673"/>
      <c r="L848" s="1674">
        <v>34102.910000000003</v>
      </c>
      <c r="M848" s="1673"/>
      <c r="N848" s="1675">
        <v>932374</v>
      </c>
    </row>
    <row r="849" spans="1:14" s="1" customFormat="1" ht="20.399999999999999" x14ac:dyDescent="0.2">
      <c r="A849" s="1672"/>
      <c r="B849" s="1671" t="s">
        <v>2100</v>
      </c>
      <c r="C849" s="2596" t="s">
        <v>54</v>
      </c>
      <c r="D849" s="2596"/>
      <c r="E849" s="2596"/>
      <c r="F849" s="1673" t="s">
        <v>55</v>
      </c>
      <c r="G849" s="1673" t="s">
        <v>56</v>
      </c>
      <c r="H849" s="1673"/>
      <c r="I849" s="1673" t="s">
        <v>56</v>
      </c>
      <c r="J849" s="1674"/>
      <c r="K849" s="1673"/>
      <c r="L849" s="1674">
        <v>25236.15</v>
      </c>
      <c r="M849" s="1673"/>
      <c r="N849" s="1675">
        <v>689957</v>
      </c>
    </row>
    <row r="850" spans="1:14" s="1" customFormat="1" ht="20.399999999999999" customHeight="1" x14ac:dyDescent="0.2">
      <c r="A850" s="1672"/>
      <c r="B850" s="1671" t="s">
        <v>2101</v>
      </c>
      <c r="C850" s="2596" t="s">
        <v>57</v>
      </c>
      <c r="D850" s="2596"/>
      <c r="E850" s="2596"/>
      <c r="F850" s="1673" t="s">
        <v>55</v>
      </c>
      <c r="G850" s="1673" t="s">
        <v>58</v>
      </c>
      <c r="H850" s="1673"/>
      <c r="I850" s="1673" t="s">
        <v>58</v>
      </c>
      <c r="J850" s="1674"/>
      <c r="K850" s="1673"/>
      <c r="L850" s="1674">
        <v>12277.05</v>
      </c>
      <c r="M850" s="1673"/>
      <c r="N850" s="1675">
        <v>335655</v>
      </c>
    </row>
    <row r="851" spans="1:14" s="1" customFormat="1" ht="20.399999999999999" customHeight="1" x14ac:dyDescent="0.2">
      <c r="A851" s="1679"/>
      <c r="B851" s="1680"/>
      <c r="C851" s="2599" t="s">
        <v>59</v>
      </c>
      <c r="D851" s="2599"/>
      <c r="E851" s="2599"/>
      <c r="F851" s="1667"/>
      <c r="G851" s="1667"/>
      <c r="H851" s="1667"/>
      <c r="I851" s="1667"/>
      <c r="J851" s="1668"/>
      <c r="K851" s="1667"/>
      <c r="L851" s="1668">
        <v>71616.11</v>
      </c>
      <c r="M851" s="1676"/>
      <c r="N851" s="1669"/>
    </row>
    <row r="852" spans="1:14" s="1" customFormat="1" ht="10.199999999999999" customHeight="1" x14ac:dyDescent="0.2">
      <c r="A852" s="1665" t="s">
        <v>326</v>
      </c>
      <c r="B852" s="1666" t="s">
        <v>338</v>
      </c>
      <c r="C852" s="2599" t="s">
        <v>339</v>
      </c>
      <c r="D852" s="2599"/>
      <c r="E852" s="2599"/>
      <c r="F852" s="1667" t="s">
        <v>340</v>
      </c>
      <c r="G852" s="1667"/>
      <c r="H852" s="1667"/>
      <c r="I852" s="1667" t="s">
        <v>171</v>
      </c>
      <c r="J852" s="1668"/>
      <c r="K852" s="1667"/>
      <c r="L852" s="1668"/>
      <c r="M852" s="1667"/>
      <c r="N852" s="1669"/>
    </row>
    <row r="853" spans="1:14" s="1" customFormat="1" ht="57" customHeight="1" x14ac:dyDescent="0.2">
      <c r="A853" s="1695"/>
      <c r="B853" s="1641"/>
      <c r="C853" s="2596" t="s">
        <v>341</v>
      </c>
      <c r="D853" s="2596"/>
      <c r="E853" s="2596"/>
      <c r="F853" s="2596"/>
      <c r="G853" s="2596"/>
      <c r="H853" s="2596"/>
      <c r="I853" s="2596"/>
      <c r="J853" s="2596"/>
      <c r="K853" s="2596"/>
      <c r="L853" s="2596"/>
      <c r="M853" s="2596"/>
      <c r="N853" s="2600"/>
    </row>
    <row r="854" spans="1:14" s="1" customFormat="1" ht="10.199999999999999" customHeight="1" x14ac:dyDescent="0.2">
      <c r="A854" s="1670"/>
      <c r="B854" s="1671" t="s">
        <v>342</v>
      </c>
      <c r="C854" s="2596" t="s">
        <v>343</v>
      </c>
      <c r="D854" s="2596"/>
      <c r="E854" s="2596"/>
      <c r="F854" s="2596"/>
      <c r="G854" s="2596"/>
      <c r="H854" s="2596"/>
      <c r="I854" s="2596"/>
      <c r="J854" s="2596"/>
      <c r="K854" s="2596"/>
      <c r="L854" s="2596"/>
      <c r="M854" s="2596"/>
      <c r="N854" s="2600"/>
    </row>
    <row r="855" spans="1:14" s="1" customFormat="1" ht="10.199999999999999" customHeight="1" x14ac:dyDescent="0.2">
      <c r="A855" s="1670"/>
      <c r="B855" s="1671" t="s">
        <v>160</v>
      </c>
      <c r="C855" s="2596" t="s">
        <v>161</v>
      </c>
      <c r="D855" s="2596"/>
      <c r="E855" s="2596"/>
      <c r="F855" s="2596"/>
      <c r="G855" s="2596"/>
      <c r="H855" s="2596"/>
      <c r="I855" s="2596"/>
      <c r="J855" s="2596"/>
      <c r="K855" s="2596"/>
      <c r="L855" s="2596"/>
      <c r="M855" s="2596"/>
      <c r="N855" s="2600"/>
    </row>
    <row r="856" spans="1:14" s="1" customFormat="1" ht="36" customHeight="1" x14ac:dyDescent="0.2">
      <c r="A856" s="1672"/>
      <c r="B856" s="1671" t="s">
        <v>44</v>
      </c>
      <c r="C856" s="2596" t="s">
        <v>48</v>
      </c>
      <c r="D856" s="2596"/>
      <c r="E856" s="2596"/>
      <c r="F856" s="1673"/>
      <c r="G856" s="1673"/>
      <c r="H856" s="1673"/>
      <c r="I856" s="1673"/>
      <c r="J856" s="1674">
        <v>73.599999999999994</v>
      </c>
      <c r="K856" s="1673" t="s">
        <v>344</v>
      </c>
      <c r="L856" s="1674">
        <v>1644.17</v>
      </c>
      <c r="M856" s="1673" t="s">
        <v>1513</v>
      </c>
      <c r="N856" s="1675">
        <v>44952</v>
      </c>
    </row>
    <row r="857" spans="1:14" s="1" customFormat="1" ht="10.199999999999999" x14ac:dyDescent="0.2">
      <c r="A857" s="1672"/>
      <c r="B857" s="1671"/>
      <c r="C857" s="2596" t="s">
        <v>49</v>
      </c>
      <c r="D857" s="2596"/>
      <c r="E857" s="2596"/>
      <c r="F857" s="1673" t="s">
        <v>50</v>
      </c>
      <c r="G857" s="1673" t="s">
        <v>345</v>
      </c>
      <c r="H857" s="1673" t="s">
        <v>344</v>
      </c>
      <c r="I857" s="1673" t="s">
        <v>346</v>
      </c>
      <c r="J857" s="1674"/>
      <c r="K857" s="1673"/>
      <c r="L857" s="1674"/>
      <c r="M857" s="1673"/>
      <c r="N857" s="1675"/>
    </row>
    <row r="858" spans="1:14" s="1" customFormat="1" ht="10.199999999999999" x14ac:dyDescent="0.2">
      <c r="A858" s="1672"/>
      <c r="B858" s="1671"/>
      <c r="C858" s="2608" t="s">
        <v>52</v>
      </c>
      <c r="D858" s="2608"/>
      <c r="E858" s="2608"/>
      <c r="F858" s="1676"/>
      <c r="G858" s="1676"/>
      <c r="H858" s="1676"/>
      <c r="I858" s="1676"/>
      <c r="J858" s="1677">
        <v>73.599999999999994</v>
      </c>
      <c r="K858" s="1676"/>
      <c r="L858" s="1677">
        <v>1644.17</v>
      </c>
      <c r="M858" s="1676"/>
      <c r="N858" s="1678"/>
    </row>
    <row r="859" spans="1:14" s="1" customFormat="1" ht="10.199999999999999" customHeight="1" x14ac:dyDescent="0.2">
      <c r="A859" s="1672"/>
      <c r="B859" s="1671"/>
      <c r="C859" s="2596" t="s">
        <v>53</v>
      </c>
      <c r="D859" s="2596"/>
      <c r="E859" s="2596"/>
      <c r="F859" s="1673"/>
      <c r="G859" s="1673"/>
      <c r="H859" s="1673"/>
      <c r="I859" s="1673"/>
      <c r="J859" s="1674"/>
      <c r="K859" s="1673"/>
      <c r="L859" s="1674">
        <v>1644.17</v>
      </c>
      <c r="M859" s="1673"/>
      <c r="N859" s="1675">
        <v>44952</v>
      </c>
    </row>
    <row r="860" spans="1:14" s="1" customFormat="1" ht="20.399999999999999" x14ac:dyDescent="0.2">
      <c r="A860" s="1672"/>
      <c r="B860" s="1671" t="s">
        <v>2100</v>
      </c>
      <c r="C860" s="2596" t="s">
        <v>54</v>
      </c>
      <c r="D860" s="2596"/>
      <c r="E860" s="2596"/>
      <c r="F860" s="1673" t="s">
        <v>55</v>
      </c>
      <c r="G860" s="1673" t="s">
        <v>56</v>
      </c>
      <c r="H860" s="1673"/>
      <c r="I860" s="1673" t="s">
        <v>56</v>
      </c>
      <c r="J860" s="1674"/>
      <c r="K860" s="1673"/>
      <c r="L860" s="1674">
        <v>1216.69</v>
      </c>
      <c r="M860" s="1673"/>
      <c r="N860" s="1675">
        <v>33264</v>
      </c>
    </row>
    <row r="861" spans="1:14" s="1" customFormat="1" ht="20.399999999999999" customHeight="1" x14ac:dyDescent="0.2">
      <c r="A861" s="1672"/>
      <c r="B861" s="1671" t="s">
        <v>2101</v>
      </c>
      <c r="C861" s="2596" t="s">
        <v>57</v>
      </c>
      <c r="D861" s="2596"/>
      <c r="E861" s="2596"/>
      <c r="F861" s="1673" t="s">
        <v>55</v>
      </c>
      <c r="G861" s="1673" t="s">
        <v>58</v>
      </c>
      <c r="H861" s="1673"/>
      <c r="I861" s="1673" t="s">
        <v>58</v>
      </c>
      <c r="J861" s="1674"/>
      <c r="K861" s="1673"/>
      <c r="L861" s="1674">
        <v>591.9</v>
      </c>
      <c r="M861" s="1673"/>
      <c r="N861" s="1675">
        <v>16183</v>
      </c>
    </row>
    <row r="862" spans="1:14" s="1" customFormat="1" ht="20.399999999999999" customHeight="1" x14ac:dyDescent="0.2">
      <c r="A862" s="1679"/>
      <c r="B862" s="1680"/>
      <c r="C862" s="2599" t="s">
        <v>59</v>
      </c>
      <c r="D862" s="2599"/>
      <c r="E862" s="2599"/>
      <c r="F862" s="1667"/>
      <c r="G862" s="1667"/>
      <c r="H862" s="1667"/>
      <c r="I862" s="1667"/>
      <c r="J862" s="1668"/>
      <c r="K862" s="1667"/>
      <c r="L862" s="1668">
        <v>3452.76</v>
      </c>
      <c r="M862" s="1676"/>
      <c r="N862" s="1669"/>
    </row>
    <row r="863" spans="1:14" s="1" customFormat="1" ht="10.199999999999999" customHeight="1" x14ac:dyDescent="0.2">
      <c r="A863" s="1681"/>
      <c r="B863" s="1680"/>
      <c r="C863" s="1680"/>
      <c r="D863" s="1680"/>
      <c r="E863" s="1680"/>
      <c r="F863" s="1681"/>
      <c r="G863" s="1681"/>
      <c r="H863" s="1681"/>
      <c r="I863" s="1681"/>
      <c r="J863" s="1682"/>
      <c r="K863" s="1681"/>
      <c r="L863" s="1682"/>
      <c r="M863" s="1673"/>
      <c r="N863" s="1682"/>
    </row>
    <row r="864" spans="1:14" s="1" customFormat="1" ht="10.199999999999999" x14ac:dyDescent="0.2">
      <c r="A864" s="1683"/>
      <c r="B864" s="1684"/>
      <c r="C864" s="2599" t="s">
        <v>347</v>
      </c>
      <c r="D864" s="2599"/>
      <c r="E864" s="2599"/>
      <c r="F864" s="2599"/>
      <c r="G864" s="2599"/>
      <c r="H864" s="2599"/>
      <c r="I864" s="2599"/>
      <c r="J864" s="2599"/>
      <c r="K864" s="2599"/>
      <c r="L864" s="1685"/>
      <c r="M864" s="1686"/>
      <c r="N864" s="1687"/>
    </row>
    <row r="865" spans="1:14" s="1" customFormat="1" ht="10.199999999999999" customHeight="1" x14ac:dyDescent="0.2">
      <c r="A865" s="1688"/>
      <c r="B865" s="1671"/>
      <c r="C865" s="2596" t="s">
        <v>144</v>
      </c>
      <c r="D865" s="2596"/>
      <c r="E865" s="2596"/>
      <c r="F865" s="2596"/>
      <c r="G865" s="2596"/>
      <c r="H865" s="2596"/>
      <c r="I865" s="2596"/>
      <c r="J865" s="2596"/>
      <c r="K865" s="2596"/>
      <c r="L865" s="1689">
        <v>35747.08</v>
      </c>
      <c r="M865" s="1690"/>
      <c r="N865" s="1691"/>
    </row>
    <row r="866" spans="1:14" s="1" customFormat="1" ht="10.199999999999999" customHeight="1" x14ac:dyDescent="0.2">
      <c r="A866" s="1688"/>
      <c r="B866" s="1671"/>
      <c r="C866" s="2596" t="s">
        <v>1437</v>
      </c>
      <c r="D866" s="2596"/>
      <c r="E866" s="2596"/>
      <c r="F866" s="2596"/>
      <c r="G866" s="2596"/>
      <c r="H866" s="2596"/>
      <c r="I866" s="2596"/>
      <c r="J866" s="2596"/>
      <c r="K866" s="2596"/>
      <c r="L866" s="1689"/>
      <c r="M866" s="1690"/>
      <c r="N866" s="1691"/>
    </row>
    <row r="867" spans="1:14" s="1" customFormat="1" ht="10.199999999999999" customHeight="1" x14ac:dyDescent="0.2">
      <c r="A867" s="1688"/>
      <c r="B867" s="1671"/>
      <c r="C867" s="2596" t="s">
        <v>145</v>
      </c>
      <c r="D867" s="2596"/>
      <c r="E867" s="2596"/>
      <c r="F867" s="2596"/>
      <c r="G867" s="2596"/>
      <c r="H867" s="2596"/>
      <c r="I867" s="2596"/>
      <c r="J867" s="2596"/>
      <c r="K867" s="2596"/>
      <c r="L867" s="1689">
        <v>35747.08</v>
      </c>
      <c r="M867" s="1690"/>
      <c r="N867" s="1691"/>
    </row>
    <row r="868" spans="1:14" s="1" customFormat="1" ht="10.199999999999999" customHeight="1" x14ac:dyDescent="0.2">
      <c r="A868" s="1688"/>
      <c r="B868" s="1671"/>
      <c r="C868" s="2596" t="s">
        <v>146</v>
      </c>
      <c r="D868" s="2596"/>
      <c r="E868" s="2596"/>
      <c r="F868" s="2596"/>
      <c r="G868" s="2596"/>
      <c r="H868" s="2596"/>
      <c r="I868" s="2596"/>
      <c r="J868" s="2596"/>
      <c r="K868" s="2596"/>
      <c r="L868" s="1689">
        <v>75068.87</v>
      </c>
      <c r="M868" s="1690"/>
      <c r="N868" s="1691"/>
    </row>
    <row r="869" spans="1:14" s="1" customFormat="1" ht="10.199999999999999" customHeight="1" x14ac:dyDescent="0.2">
      <c r="A869" s="1688"/>
      <c r="B869" s="1671"/>
      <c r="C869" s="2596" t="s">
        <v>147</v>
      </c>
      <c r="D869" s="2596"/>
      <c r="E869" s="2596"/>
      <c r="F869" s="2596"/>
      <c r="G869" s="2596"/>
      <c r="H869" s="2596"/>
      <c r="I869" s="2596"/>
      <c r="J869" s="2596"/>
      <c r="K869" s="2596"/>
      <c r="L869" s="1689">
        <v>75068.87</v>
      </c>
      <c r="M869" s="1690"/>
      <c r="N869" s="1691"/>
    </row>
    <row r="870" spans="1:14" s="1" customFormat="1" ht="10.199999999999999" customHeight="1" x14ac:dyDescent="0.2">
      <c r="A870" s="1688"/>
      <c r="B870" s="1671"/>
      <c r="C870" s="2596" t="s">
        <v>1507</v>
      </c>
      <c r="D870" s="2596"/>
      <c r="E870" s="2596"/>
      <c r="F870" s="2596"/>
      <c r="G870" s="2596"/>
      <c r="H870" s="2596"/>
      <c r="I870" s="2596"/>
      <c r="J870" s="2596"/>
      <c r="K870" s="2596"/>
      <c r="L870" s="1689"/>
      <c r="M870" s="1690"/>
      <c r="N870" s="1691"/>
    </row>
    <row r="871" spans="1:14" s="1" customFormat="1" ht="10.199999999999999" customHeight="1" x14ac:dyDescent="0.2">
      <c r="A871" s="1688"/>
      <c r="B871" s="1671"/>
      <c r="C871" s="2596" t="s">
        <v>148</v>
      </c>
      <c r="D871" s="2596"/>
      <c r="E871" s="2596"/>
      <c r="F871" s="2596"/>
      <c r="G871" s="2596"/>
      <c r="H871" s="2596"/>
      <c r="I871" s="2596"/>
      <c r="J871" s="2596"/>
      <c r="K871" s="2596"/>
      <c r="L871" s="1689">
        <v>35747.08</v>
      </c>
      <c r="M871" s="1690"/>
      <c r="N871" s="1691"/>
    </row>
    <row r="872" spans="1:14" s="1" customFormat="1" ht="10.199999999999999" customHeight="1" x14ac:dyDescent="0.2">
      <c r="A872" s="1688"/>
      <c r="B872" s="1671"/>
      <c r="C872" s="2596" t="s">
        <v>149</v>
      </c>
      <c r="D872" s="2596"/>
      <c r="E872" s="2596"/>
      <c r="F872" s="2596"/>
      <c r="G872" s="2596"/>
      <c r="H872" s="2596"/>
      <c r="I872" s="2596"/>
      <c r="J872" s="2596"/>
      <c r="K872" s="2596"/>
      <c r="L872" s="1689">
        <v>26452.84</v>
      </c>
      <c r="M872" s="1690"/>
      <c r="N872" s="1691"/>
    </row>
    <row r="873" spans="1:14" s="1" customFormat="1" ht="10.199999999999999" customHeight="1" x14ac:dyDescent="0.2">
      <c r="A873" s="1688"/>
      <c r="B873" s="1671"/>
      <c r="C873" s="2596" t="s">
        <v>150</v>
      </c>
      <c r="D873" s="2596"/>
      <c r="E873" s="2596"/>
      <c r="F873" s="2596"/>
      <c r="G873" s="2596"/>
      <c r="H873" s="2596"/>
      <c r="I873" s="2596"/>
      <c r="J873" s="2596"/>
      <c r="K873" s="2596"/>
      <c r="L873" s="1689">
        <v>12868.95</v>
      </c>
      <c r="M873" s="1690"/>
      <c r="N873" s="1691"/>
    </row>
    <row r="874" spans="1:14" s="1" customFormat="1" ht="10.199999999999999" customHeight="1" x14ac:dyDescent="0.2">
      <c r="A874" s="1688"/>
      <c r="B874" s="1671"/>
      <c r="C874" s="2596" t="s">
        <v>151</v>
      </c>
      <c r="D874" s="2596"/>
      <c r="E874" s="2596"/>
      <c r="F874" s="2596"/>
      <c r="G874" s="2596"/>
      <c r="H874" s="2596"/>
      <c r="I874" s="2596"/>
      <c r="J874" s="2596"/>
      <c r="K874" s="2596"/>
      <c r="L874" s="1689">
        <v>35747.08</v>
      </c>
      <c r="M874" s="1690"/>
      <c r="N874" s="1691"/>
    </row>
    <row r="875" spans="1:14" s="1" customFormat="1" ht="10.199999999999999" customHeight="1" x14ac:dyDescent="0.2">
      <c r="A875" s="1688"/>
      <c r="B875" s="1671"/>
      <c r="C875" s="2596" t="s">
        <v>152</v>
      </c>
      <c r="D875" s="2596"/>
      <c r="E875" s="2596"/>
      <c r="F875" s="2596"/>
      <c r="G875" s="2596"/>
      <c r="H875" s="2596"/>
      <c r="I875" s="2596"/>
      <c r="J875" s="2596"/>
      <c r="K875" s="2596"/>
      <c r="L875" s="1689">
        <v>26452.84</v>
      </c>
      <c r="M875" s="1690"/>
      <c r="N875" s="1691"/>
    </row>
    <row r="876" spans="1:14" s="1" customFormat="1" ht="10.199999999999999" customHeight="1" x14ac:dyDescent="0.2">
      <c r="A876" s="1688"/>
      <c r="B876" s="1671"/>
      <c r="C876" s="2596" t="s">
        <v>153</v>
      </c>
      <c r="D876" s="2596"/>
      <c r="E876" s="2596"/>
      <c r="F876" s="2596"/>
      <c r="G876" s="2596"/>
      <c r="H876" s="2596"/>
      <c r="I876" s="2596"/>
      <c r="J876" s="2596"/>
      <c r="K876" s="2596"/>
      <c r="L876" s="1689">
        <v>12868.95</v>
      </c>
      <c r="M876" s="1690"/>
      <c r="N876" s="1691"/>
    </row>
    <row r="877" spans="1:14" s="1" customFormat="1" ht="10.199999999999999" customHeight="1" x14ac:dyDescent="0.2">
      <c r="A877" s="1688"/>
      <c r="B877" s="1682"/>
      <c r="C877" s="2601" t="s">
        <v>348</v>
      </c>
      <c r="D877" s="2601"/>
      <c r="E877" s="2601"/>
      <c r="F877" s="2601"/>
      <c r="G877" s="2601"/>
      <c r="H877" s="2601"/>
      <c r="I877" s="2601"/>
      <c r="J877" s="2601"/>
      <c r="K877" s="2601"/>
      <c r="L877" s="1692">
        <v>75068.87</v>
      </c>
      <c r="M877" s="1693"/>
      <c r="N877" s="1694"/>
    </row>
    <row r="878" spans="1:14" s="1" customFormat="1" ht="10.199999999999999" customHeight="1" x14ac:dyDescent="0.2">
      <c r="A878" s="2619" t="s">
        <v>1671</v>
      </c>
      <c r="B878" s="2620"/>
      <c r="C878" s="2620"/>
      <c r="D878" s="2620"/>
      <c r="E878" s="2620"/>
      <c r="F878" s="2620"/>
      <c r="G878" s="2620"/>
      <c r="H878" s="2620"/>
      <c r="I878" s="2620"/>
      <c r="J878" s="2620"/>
      <c r="K878" s="2620"/>
      <c r="L878" s="2620"/>
      <c r="M878" s="2620"/>
      <c r="N878" s="2621"/>
    </row>
    <row r="879" spans="1:14" s="1" customFormat="1" ht="12" customHeight="1" x14ac:dyDescent="0.2">
      <c r="A879" s="1665" t="s">
        <v>332</v>
      </c>
      <c r="B879" s="1666" t="s">
        <v>211</v>
      </c>
      <c r="C879" s="2599" t="s">
        <v>212</v>
      </c>
      <c r="D879" s="2599"/>
      <c r="E879" s="2599"/>
      <c r="F879" s="1667" t="s">
        <v>47</v>
      </c>
      <c r="G879" s="1667"/>
      <c r="H879" s="1667"/>
      <c r="I879" s="1667" t="s">
        <v>66</v>
      </c>
      <c r="J879" s="1668"/>
      <c r="K879" s="1667"/>
      <c r="L879" s="1668"/>
      <c r="M879" s="1667"/>
      <c r="N879" s="1669"/>
    </row>
    <row r="880" spans="1:14" s="1" customFormat="1" ht="37.200000000000003" customHeight="1" x14ac:dyDescent="0.2">
      <c r="A880" s="1670"/>
      <c r="B880" s="1671" t="s">
        <v>160</v>
      </c>
      <c r="C880" s="2596" t="s">
        <v>161</v>
      </c>
      <c r="D880" s="2596"/>
      <c r="E880" s="2596"/>
      <c r="F880" s="2596"/>
      <c r="G880" s="2596"/>
      <c r="H880" s="2596"/>
      <c r="I880" s="2596"/>
      <c r="J880" s="2596"/>
      <c r="K880" s="2596"/>
      <c r="L880" s="2596"/>
      <c r="M880" s="2596"/>
      <c r="N880" s="2600"/>
    </row>
    <row r="881" spans="1:14" s="1" customFormat="1" ht="36" customHeight="1" x14ac:dyDescent="0.2">
      <c r="A881" s="1672"/>
      <c r="B881" s="1671" t="s">
        <v>44</v>
      </c>
      <c r="C881" s="2596" t="s">
        <v>48</v>
      </c>
      <c r="D881" s="2596"/>
      <c r="E881" s="2596"/>
      <c r="F881" s="1673"/>
      <c r="G881" s="1673"/>
      <c r="H881" s="1673"/>
      <c r="I881" s="1673"/>
      <c r="J881" s="1674">
        <v>12.21</v>
      </c>
      <c r="K881" s="1673" t="s">
        <v>162</v>
      </c>
      <c r="L881" s="1674">
        <v>47.62</v>
      </c>
      <c r="M881" s="1673" t="s">
        <v>1513</v>
      </c>
      <c r="N881" s="1675">
        <v>1302</v>
      </c>
    </row>
    <row r="882" spans="1:14" s="1" customFormat="1" ht="10.199999999999999" x14ac:dyDescent="0.2">
      <c r="A882" s="1672"/>
      <c r="B882" s="1671"/>
      <c r="C882" s="2596" t="s">
        <v>49</v>
      </c>
      <c r="D882" s="2596"/>
      <c r="E882" s="2596"/>
      <c r="F882" s="1673" t="s">
        <v>50</v>
      </c>
      <c r="G882" s="1673" t="s">
        <v>162</v>
      </c>
      <c r="H882" s="1673" t="s">
        <v>162</v>
      </c>
      <c r="I882" s="1673" t="s">
        <v>1672</v>
      </c>
      <c r="J882" s="1674"/>
      <c r="K882" s="1673"/>
      <c r="L882" s="1674"/>
      <c r="M882" s="1673"/>
      <c r="N882" s="1675"/>
    </row>
    <row r="883" spans="1:14" s="1" customFormat="1" ht="10.199999999999999" x14ac:dyDescent="0.2">
      <c r="A883" s="1672"/>
      <c r="B883" s="1671"/>
      <c r="C883" s="2608" t="s">
        <v>52</v>
      </c>
      <c r="D883" s="2608"/>
      <c r="E883" s="2608"/>
      <c r="F883" s="1676"/>
      <c r="G883" s="1676"/>
      <c r="H883" s="1676"/>
      <c r="I883" s="1676"/>
      <c r="J883" s="1677">
        <v>12.21</v>
      </c>
      <c r="K883" s="1676"/>
      <c r="L883" s="1677">
        <v>47.62</v>
      </c>
      <c r="M883" s="1676"/>
      <c r="N883" s="1678"/>
    </row>
    <row r="884" spans="1:14" s="1" customFormat="1" ht="10.199999999999999" customHeight="1" x14ac:dyDescent="0.2">
      <c r="A884" s="1672"/>
      <c r="B884" s="1671"/>
      <c r="C884" s="2596" t="s">
        <v>53</v>
      </c>
      <c r="D884" s="2596"/>
      <c r="E884" s="2596"/>
      <c r="F884" s="1673"/>
      <c r="G884" s="1673"/>
      <c r="H884" s="1673"/>
      <c r="I884" s="1673"/>
      <c r="J884" s="1674"/>
      <c r="K884" s="1673"/>
      <c r="L884" s="1674">
        <v>47.62</v>
      </c>
      <c r="M884" s="1673"/>
      <c r="N884" s="1675">
        <v>1302</v>
      </c>
    </row>
    <row r="885" spans="1:14" s="1" customFormat="1" ht="20.399999999999999" x14ac:dyDescent="0.2">
      <c r="A885" s="1672"/>
      <c r="B885" s="1671" t="s">
        <v>2100</v>
      </c>
      <c r="C885" s="2596" t="s">
        <v>54</v>
      </c>
      <c r="D885" s="2596"/>
      <c r="E885" s="2596"/>
      <c r="F885" s="1673" t="s">
        <v>55</v>
      </c>
      <c r="G885" s="1673" t="s">
        <v>56</v>
      </c>
      <c r="H885" s="1673"/>
      <c r="I885" s="1673" t="s">
        <v>56</v>
      </c>
      <c r="J885" s="1674"/>
      <c r="K885" s="1673"/>
      <c r="L885" s="1674">
        <v>35.24</v>
      </c>
      <c r="M885" s="1673"/>
      <c r="N885" s="1675">
        <v>963</v>
      </c>
    </row>
    <row r="886" spans="1:14" s="1" customFormat="1" ht="20.399999999999999" customHeight="1" x14ac:dyDescent="0.2">
      <c r="A886" s="1672"/>
      <c r="B886" s="1671" t="s">
        <v>2101</v>
      </c>
      <c r="C886" s="2596" t="s">
        <v>57</v>
      </c>
      <c r="D886" s="2596"/>
      <c r="E886" s="2596"/>
      <c r="F886" s="1673" t="s">
        <v>55</v>
      </c>
      <c r="G886" s="1673" t="s">
        <v>58</v>
      </c>
      <c r="H886" s="1673"/>
      <c r="I886" s="1673" t="s">
        <v>58</v>
      </c>
      <c r="J886" s="1674"/>
      <c r="K886" s="1673"/>
      <c r="L886" s="1674">
        <v>17.14</v>
      </c>
      <c r="M886" s="1673"/>
      <c r="N886" s="1675">
        <v>469</v>
      </c>
    </row>
    <row r="887" spans="1:14" s="1" customFormat="1" ht="20.399999999999999" customHeight="1" x14ac:dyDescent="0.2">
      <c r="A887" s="1679"/>
      <c r="B887" s="1680"/>
      <c r="C887" s="2599" t="s">
        <v>59</v>
      </c>
      <c r="D887" s="2599"/>
      <c r="E887" s="2599"/>
      <c r="F887" s="1667"/>
      <c r="G887" s="1667"/>
      <c r="H887" s="1667"/>
      <c r="I887" s="1667"/>
      <c r="J887" s="1668"/>
      <c r="K887" s="1667"/>
      <c r="L887" s="1668">
        <v>100</v>
      </c>
      <c r="M887" s="1676"/>
      <c r="N887" s="1669"/>
    </row>
    <row r="888" spans="1:14" s="1" customFormat="1" ht="10.199999999999999" customHeight="1" x14ac:dyDescent="0.2">
      <c r="A888" s="1665" t="s">
        <v>337</v>
      </c>
      <c r="B888" s="1666" t="s">
        <v>216</v>
      </c>
      <c r="C888" s="2599" t="s">
        <v>217</v>
      </c>
      <c r="D888" s="2599"/>
      <c r="E888" s="2599"/>
      <c r="F888" s="1667" t="s">
        <v>63</v>
      </c>
      <c r="G888" s="1667"/>
      <c r="H888" s="1667"/>
      <c r="I888" s="1667" t="s">
        <v>66</v>
      </c>
      <c r="J888" s="1668"/>
      <c r="K888" s="1667"/>
      <c r="L888" s="1668"/>
      <c r="M888" s="1667"/>
      <c r="N888" s="1669"/>
    </row>
    <row r="889" spans="1:14" s="1" customFormat="1" ht="26.4" customHeight="1" x14ac:dyDescent="0.2">
      <c r="A889" s="1670"/>
      <c r="B889" s="1671" t="s">
        <v>160</v>
      </c>
      <c r="C889" s="2596" t="s">
        <v>161</v>
      </c>
      <c r="D889" s="2596"/>
      <c r="E889" s="2596"/>
      <c r="F889" s="2596"/>
      <c r="G889" s="2596"/>
      <c r="H889" s="2596"/>
      <c r="I889" s="2596"/>
      <c r="J889" s="2596"/>
      <c r="K889" s="2596"/>
      <c r="L889" s="2596"/>
      <c r="M889" s="2596"/>
      <c r="N889" s="2600"/>
    </row>
    <row r="890" spans="1:14" s="1" customFormat="1" ht="34.200000000000003" customHeight="1" x14ac:dyDescent="0.2">
      <c r="A890" s="1672"/>
      <c r="B890" s="1671" t="s">
        <v>44</v>
      </c>
      <c r="C890" s="2596" t="s">
        <v>48</v>
      </c>
      <c r="D890" s="2596"/>
      <c r="E890" s="2596"/>
      <c r="F890" s="1673"/>
      <c r="G890" s="1673"/>
      <c r="H890" s="1673"/>
      <c r="I890" s="1673"/>
      <c r="J890" s="1674">
        <v>19.63</v>
      </c>
      <c r="K890" s="1673" t="s">
        <v>162</v>
      </c>
      <c r="L890" s="1674">
        <v>76.56</v>
      </c>
      <c r="M890" s="1673" t="s">
        <v>1513</v>
      </c>
      <c r="N890" s="1675">
        <v>2093</v>
      </c>
    </row>
    <row r="891" spans="1:14" s="1" customFormat="1" ht="10.199999999999999" x14ac:dyDescent="0.2">
      <c r="A891" s="1672"/>
      <c r="B891" s="1671"/>
      <c r="C891" s="2596" t="s">
        <v>49</v>
      </c>
      <c r="D891" s="2596"/>
      <c r="E891" s="2596"/>
      <c r="F891" s="1673" t="s">
        <v>50</v>
      </c>
      <c r="G891" s="1673" t="s">
        <v>85</v>
      </c>
      <c r="H891" s="1673" t="s">
        <v>162</v>
      </c>
      <c r="I891" s="1673" t="s">
        <v>183</v>
      </c>
      <c r="J891" s="1674"/>
      <c r="K891" s="1673"/>
      <c r="L891" s="1674"/>
      <c r="M891" s="1673"/>
      <c r="N891" s="1675"/>
    </row>
    <row r="892" spans="1:14" s="1" customFormat="1" ht="10.199999999999999" x14ac:dyDescent="0.2">
      <c r="A892" s="1672"/>
      <c r="B892" s="1671"/>
      <c r="C892" s="2608" t="s">
        <v>52</v>
      </c>
      <c r="D892" s="2608"/>
      <c r="E892" s="2608"/>
      <c r="F892" s="1676"/>
      <c r="G892" s="1676"/>
      <c r="H892" s="1676"/>
      <c r="I892" s="1676"/>
      <c r="J892" s="1677">
        <v>19.63</v>
      </c>
      <c r="K892" s="1676"/>
      <c r="L892" s="1677">
        <v>76.56</v>
      </c>
      <c r="M892" s="1676"/>
      <c r="N892" s="1678"/>
    </row>
    <row r="893" spans="1:14" s="1" customFormat="1" ht="10.199999999999999" customHeight="1" x14ac:dyDescent="0.2">
      <c r="A893" s="1672"/>
      <c r="B893" s="1671"/>
      <c r="C893" s="2596" t="s">
        <v>53</v>
      </c>
      <c r="D893" s="2596"/>
      <c r="E893" s="2596"/>
      <c r="F893" s="1673"/>
      <c r="G893" s="1673"/>
      <c r="H893" s="1673"/>
      <c r="I893" s="1673"/>
      <c r="J893" s="1674"/>
      <c r="K893" s="1673"/>
      <c r="L893" s="1674">
        <v>76.56</v>
      </c>
      <c r="M893" s="1673"/>
      <c r="N893" s="1675">
        <v>2093</v>
      </c>
    </row>
    <row r="894" spans="1:14" s="1" customFormat="1" ht="20.399999999999999" x14ac:dyDescent="0.2">
      <c r="A894" s="1672"/>
      <c r="B894" s="1671" t="s">
        <v>2100</v>
      </c>
      <c r="C894" s="2596" t="s">
        <v>54</v>
      </c>
      <c r="D894" s="2596"/>
      <c r="E894" s="2596"/>
      <c r="F894" s="1673" t="s">
        <v>55</v>
      </c>
      <c r="G894" s="1673" t="s">
        <v>56</v>
      </c>
      <c r="H894" s="1673"/>
      <c r="I894" s="1673" t="s">
        <v>56</v>
      </c>
      <c r="J894" s="1674"/>
      <c r="K894" s="1673"/>
      <c r="L894" s="1674">
        <v>56.65</v>
      </c>
      <c r="M894" s="1673"/>
      <c r="N894" s="1675">
        <v>1549</v>
      </c>
    </row>
    <row r="895" spans="1:14" s="1" customFormat="1" ht="20.399999999999999" customHeight="1" x14ac:dyDescent="0.2">
      <c r="A895" s="1672"/>
      <c r="B895" s="1671" t="s">
        <v>2101</v>
      </c>
      <c r="C895" s="2596" t="s">
        <v>57</v>
      </c>
      <c r="D895" s="2596"/>
      <c r="E895" s="2596"/>
      <c r="F895" s="1673" t="s">
        <v>55</v>
      </c>
      <c r="G895" s="1673" t="s">
        <v>58</v>
      </c>
      <c r="H895" s="1673"/>
      <c r="I895" s="1673" t="s">
        <v>58</v>
      </c>
      <c r="J895" s="1674"/>
      <c r="K895" s="1673"/>
      <c r="L895" s="1674">
        <v>27.56</v>
      </c>
      <c r="M895" s="1673"/>
      <c r="N895" s="1675">
        <v>753</v>
      </c>
    </row>
    <row r="896" spans="1:14" s="1" customFormat="1" ht="20.399999999999999" customHeight="1" x14ac:dyDescent="0.2">
      <c r="A896" s="1679"/>
      <c r="B896" s="1680"/>
      <c r="C896" s="2599" t="s">
        <v>59</v>
      </c>
      <c r="D896" s="2599"/>
      <c r="E896" s="2599"/>
      <c r="F896" s="1667"/>
      <c r="G896" s="1667"/>
      <c r="H896" s="1667"/>
      <c r="I896" s="1667"/>
      <c r="J896" s="1668"/>
      <c r="K896" s="1667"/>
      <c r="L896" s="1668">
        <v>160.77000000000001</v>
      </c>
      <c r="M896" s="1676"/>
      <c r="N896" s="1669"/>
    </row>
    <row r="897" spans="1:14" s="1" customFormat="1" ht="10.199999999999999" customHeight="1" x14ac:dyDescent="0.2">
      <c r="A897" s="1681"/>
      <c r="B897" s="1680"/>
      <c r="C897" s="1680"/>
      <c r="D897" s="1680"/>
      <c r="E897" s="1680"/>
      <c r="F897" s="1681"/>
      <c r="G897" s="1681"/>
      <c r="H897" s="1681"/>
      <c r="I897" s="1681"/>
      <c r="J897" s="1682"/>
      <c r="K897" s="1681"/>
      <c r="L897" s="1682"/>
      <c r="M897" s="1673"/>
      <c r="N897" s="1682"/>
    </row>
    <row r="898" spans="1:14" s="1" customFormat="1" ht="10.199999999999999" x14ac:dyDescent="0.2">
      <c r="A898" s="1683"/>
      <c r="B898" s="1684"/>
      <c r="C898" s="2599" t="s">
        <v>1673</v>
      </c>
      <c r="D898" s="2599"/>
      <c r="E898" s="2599"/>
      <c r="F898" s="2599"/>
      <c r="G898" s="2599"/>
      <c r="H898" s="2599"/>
      <c r="I898" s="2599"/>
      <c r="J898" s="2599"/>
      <c r="K898" s="2599"/>
      <c r="L898" s="1685"/>
      <c r="M898" s="1686"/>
      <c r="N898" s="1687"/>
    </row>
    <row r="899" spans="1:14" s="1" customFormat="1" ht="10.199999999999999" customHeight="1" x14ac:dyDescent="0.2">
      <c r="A899" s="1688"/>
      <c r="B899" s="1671"/>
      <c r="C899" s="2596" t="s">
        <v>144</v>
      </c>
      <c r="D899" s="2596"/>
      <c r="E899" s="2596"/>
      <c r="F899" s="2596"/>
      <c r="G899" s="2596"/>
      <c r="H899" s="2596"/>
      <c r="I899" s="2596"/>
      <c r="J899" s="2596"/>
      <c r="K899" s="2596"/>
      <c r="L899" s="1689">
        <v>124.18</v>
      </c>
      <c r="M899" s="1690"/>
      <c r="N899" s="1691"/>
    </row>
    <row r="900" spans="1:14" s="1" customFormat="1" ht="10.199999999999999" customHeight="1" x14ac:dyDescent="0.2">
      <c r="A900" s="1688"/>
      <c r="B900" s="1671"/>
      <c r="C900" s="2596" t="s">
        <v>1437</v>
      </c>
      <c r="D900" s="2596"/>
      <c r="E900" s="2596"/>
      <c r="F900" s="2596"/>
      <c r="G900" s="2596"/>
      <c r="H900" s="2596"/>
      <c r="I900" s="2596"/>
      <c r="J900" s="2596"/>
      <c r="K900" s="2596"/>
      <c r="L900" s="1689"/>
      <c r="M900" s="1690"/>
      <c r="N900" s="1691"/>
    </row>
    <row r="901" spans="1:14" s="1" customFormat="1" ht="10.199999999999999" customHeight="1" x14ac:dyDescent="0.2">
      <c r="A901" s="1688"/>
      <c r="B901" s="1671"/>
      <c r="C901" s="2596" t="s">
        <v>145</v>
      </c>
      <c r="D901" s="2596"/>
      <c r="E901" s="2596"/>
      <c r="F901" s="2596"/>
      <c r="G901" s="2596"/>
      <c r="H901" s="2596"/>
      <c r="I901" s="2596"/>
      <c r="J901" s="2596"/>
      <c r="K901" s="2596"/>
      <c r="L901" s="1689">
        <v>124.18</v>
      </c>
      <c r="M901" s="1690"/>
      <c r="N901" s="1691"/>
    </row>
    <row r="902" spans="1:14" s="1" customFormat="1" ht="10.199999999999999" customHeight="1" x14ac:dyDescent="0.2">
      <c r="A902" s="1688"/>
      <c r="B902" s="1671"/>
      <c r="C902" s="2596" t="s">
        <v>146</v>
      </c>
      <c r="D902" s="2596"/>
      <c r="E902" s="2596"/>
      <c r="F902" s="2596"/>
      <c r="G902" s="2596"/>
      <c r="H902" s="2596"/>
      <c r="I902" s="2596"/>
      <c r="J902" s="2596"/>
      <c r="K902" s="2596"/>
      <c r="L902" s="1689">
        <v>260.77</v>
      </c>
      <c r="M902" s="1690"/>
      <c r="N902" s="1691"/>
    </row>
    <row r="903" spans="1:14" s="1" customFormat="1" ht="10.199999999999999" customHeight="1" x14ac:dyDescent="0.2">
      <c r="A903" s="1688"/>
      <c r="B903" s="1671"/>
      <c r="C903" s="2596" t="s">
        <v>147</v>
      </c>
      <c r="D903" s="2596"/>
      <c r="E903" s="2596"/>
      <c r="F903" s="2596"/>
      <c r="G903" s="2596"/>
      <c r="H903" s="2596"/>
      <c r="I903" s="2596"/>
      <c r="J903" s="2596"/>
      <c r="K903" s="2596"/>
      <c r="L903" s="1689">
        <v>260.77</v>
      </c>
      <c r="M903" s="1690"/>
      <c r="N903" s="1691"/>
    </row>
    <row r="904" spans="1:14" s="1" customFormat="1" ht="10.199999999999999" customHeight="1" x14ac:dyDescent="0.2">
      <c r="A904" s="1688"/>
      <c r="B904" s="1671"/>
      <c r="C904" s="2596" t="s">
        <v>1507</v>
      </c>
      <c r="D904" s="2596"/>
      <c r="E904" s="2596"/>
      <c r="F904" s="2596"/>
      <c r="G904" s="2596"/>
      <c r="H904" s="2596"/>
      <c r="I904" s="2596"/>
      <c r="J904" s="2596"/>
      <c r="K904" s="2596"/>
      <c r="L904" s="1689"/>
      <c r="M904" s="1690"/>
      <c r="N904" s="1691"/>
    </row>
    <row r="905" spans="1:14" s="1" customFormat="1" ht="10.199999999999999" customHeight="1" x14ac:dyDescent="0.2">
      <c r="A905" s="1688"/>
      <c r="B905" s="1671"/>
      <c r="C905" s="2596" t="s">
        <v>148</v>
      </c>
      <c r="D905" s="2596"/>
      <c r="E905" s="2596"/>
      <c r="F905" s="2596"/>
      <c r="G905" s="2596"/>
      <c r="H905" s="2596"/>
      <c r="I905" s="2596"/>
      <c r="J905" s="2596"/>
      <c r="K905" s="2596"/>
      <c r="L905" s="1689">
        <v>124.18</v>
      </c>
      <c r="M905" s="1690"/>
      <c r="N905" s="1691"/>
    </row>
    <row r="906" spans="1:14" s="1" customFormat="1" ht="10.199999999999999" customHeight="1" x14ac:dyDescent="0.2">
      <c r="A906" s="1688"/>
      <c r="B906" s="1671"/>
      <c r="C906" s="2596" t="s">
        <v>149</v>
      </c>
      <c r="D906" s="2596"/>
      <c r="E906" s="2596"/>
      <c r="F906" s="2596"/>
      <c r="G906" s="2596"/>
      <c r="H906" s="2596"/>
      <c r="I906" s="2596"/>
      <c r="J906" s="2596"/>
      <c r="K906" s="2596"/>
      <c r="L906" s="1689">
        <v>91.89</v>
      </c>
      <c r="M906" s="1690"/>
      <c r="N906" s="1691"/>
    </row>
    <row r="907" spans="1:14" s="1" customFormat="1" ht="10.199999999999999" customHeight="1" x14ac:dyDescent="0.2">
      <c r="A907" s="1688"/>
      <c r="B907" s="1671"/>
      <c r="C907" s="2596" t="s">
        <v>150</v>
      </c>
      <c r="D907" s="2596"/>
      <c r="E907" s="2596"/>
      <c r="F907" s="2596"/>
      <c r="G907" s="2596"/>
      <c r="H907" s="2596"/>
      <c r="I907" s="2596"/>
      <c r="J907" s="2596"/>
      <c r="K907" s="2596"/>
      <c r="L907" s="1689">
        <v>44.7</v>
      </c>
      <c r="M907" s="1690"/>
      <c r="N907" s="1691"/>
    </row>
    <row r="908" spans="1:14" s="1" customFormat="1" ht="10.199999999999999" customHeight="1" x14ac:dyDescent="0.2">
      <c r="A908" s="1688"/>
      <c r="B908" s="1671"/>
      <c r="C908" s="2596" t="s">
        <v>151</v>
      </c>
      <c r="D908" s="2596"/>
      <c r="E908" s="2596"/>
      <c r="F908" s="2596"/>
      <c r="G908" s="2596"/>
      <c r="H908" s="2596"/>
      <c r="I908" s="2596"/>
      <c r="J908" s="2596"/>
      <c r="K908" s="2596"/>
      <c r="L908" s="1689">
        <v>124.18</v>
      </c>
      <c r="M908" s="1690"/>
      <c r="N908" s="1691"/>
    </row>
    <row r="909" spans="1:14" s="1" customFormat="1" ht="10.199999999999999" customHeight="1" x14ac:dyDescent="0.2">
      <c r="A909" s="1688"/>
      <c r="B909" s="1671"/>
      <c r="C909" s="2596" t="s">
        <v>152</v>
      </c>
      <c r="D909" s="2596"/>
      <c r="E909" s="2596"/>
      <c r="F909" s="2596"/>
      <c r="G909" s="2596"/>
      <c r="H909" s="2596"/>
      <c r="I909" s="2596"/>
      <c r="J909" s="2596"/>
      <c r="K909" s="2596"/>
      <c r="L909" s="1689">
        <v>91.89</v>
      </c>
      <c r="M909" s="1690"/>
      <c r="N909" s="1691"/>
    </row>
    <row r="910" spans="1:14" s="1" customFormat="1" ht="10.199999999999999" customHeight="1" x14ac:dyDescent="0.2">
      <c r="A910" s="1688"/>
      <c r="B910" s="1671"/>
      <c r="C910" s="2596" t="s">
        <v>153</v>
      </c>
      <c r="D910" s="2596"/>
      <c r="E910" s="2596"/>
      <c r="F910" s="2596"/>
      <c r="G910" s="2596"/>
      <c r="H910" s="2596"/>
      <c r="I910" s="2596"/>
      <c r="J910" s="2596"/>
      <c r="K910" s="2596"/>
      <c r="L910" s="1689">
        <v>44.7</v>
      </c>
      <c r="M910" s="1690"/>
      <c r="N910" s="1691"/>
    </row>
    <row r="911" spans="1:14" s="1" customFormat="1" ht="10.199999999999999" customHeight="1" x14ac:dyDescent="0.2">
      <c r="A911" s="1688"/>
      <c r="B911" s="1682"/>
      <c r="C911" s="2601" t="s">
        <v>1674</v>
      </c>
      <c r="D911" s="2601"/>
      <c r="E911" s="2601"/>
      <c r="F911" s="2601"/>
      <c r="G911" s="2601"/>
      <c r="H911" s="2601"/>
      <c r="I911" s="2601"/>
      <c r="J911" s="2601"/>
      <c r="K911" s="2601"/>
      <c r="L911" s="1692">
        <v>260.77</v>
      </c>
      <c r="M911" s="1693"/>
      <c r="N911" s="1694"/>
    </row>
    <row r="912" spans="1:14" s="1" customFormat="1" ht="10.199999999999999" customHeight="1" x14ac:dyDescent="0.2">
      <c r="A912" s="1636"/>
      <c r="B912" s="1643"/>
      <c r="C912" s="1643"/>
      <c r="D912" s="1643"/>
      <c r="E912" s="1643"/>
      <c r="F912" s="1643"/>
      <c r="G912" s="1643"/>
      <c r="H912" s="1643"/>
      <c r="I912" s="1643"/>
      <c r="J912" s="1643"/>
      <c r="K912" s="1643"/>
      <c r="L912" s="1696"/>
      <c r="M912" s="1697"/>
      <c r="N912" s="1698"/>
    </row>
    <row r="913" spans="1:14" s="1" customFormat="1" ht="10.199999999999999" x14ac:dyDescent="0.2">
      <c r="A913" s="1683"/>
      <c r="B913" s="1684"/>
      <c r="C913" s="2599" t="s">
        <v>349</v>
      </c>
      <c r="D913" s="2599"/>
      <c r="E913" s="2599"/>
      <c r="F913" s="2599"/>
      <c r="G913" s="2599"/>
      <c r="H913" s="2599"/>
      <c r="I913" s="2599"/>
      <c r="J913" s="2599"/>
      <c r="K913" s="2599"/>
      <c r="L913" s="1685"/>
      <c r="M913" s="1699"/>
      <c r="N913" s="1687"/>
    </row>
    <row r="914" spans="1:14" s="1" customFormat="1" ht="10.199999999999999" customHeight="1" x14ac:dyDescent="0.2">
      <c r="A914" s="1688"/>
      <c r="B914" s="1671"/>
      <c r="C914" s="2596" t="s">
        <v>144</v>
      </c>
      <c r="D914" s="2596"/>
      <c r="E914" s="2596"/>
      <c r="F914" s="2596"/>
      <c r="G914" s="2596"/>
      <c r="H914" s="2596"/>
      <c r="I914" s="2596"/>
      <c r="J914" s="2596"/>
      <c r="K914" s="2596"/>
      <c r="L914" s="1689">
        <v>93852.56</v>
      </c>
      <c r="M914" s="1700"/>
      <c r="N914" s="1691">
        <v>2565927</v>
      </c>
    </row>
    <row r="915" spans="1:14" s="1" customFormat="1" ht="10.199999999999999" customHeight="1" x14ac:dyDescent="0.2">
      <c r="A915" s="1688"/>
      <c r="B915" s="1671"/>
      <c r="C915" s="2596" t="s">
        <v>1437</v>
      </c>
      <c r="D915" s="2596"/>
      <c r="E915" s="2596"/>
      <c r="F915" s="2596"/>
      <c r="G915" s="2596"/>
      <c r="H915" s="2596"/>
      <c r="I915" s="2596"/>
      <c r="J915" s="2596"/>
      <c r="K915" s="2596"/>
      <c r="L915" s="1689"/>
      <c r="M915" s="1700"/>
      <c r="N915" s="1691"/>
    </row>
    <row r="916" spans="1:14" s="1" customFormat="1" ht="10.199999999999999" customHeight="1" x14ac:dyDescent="0.2">
      <c r="A916" s="1688"/>
      <c r="B916" s="1671"/>
      <c r="C916" s="2596" t="s">
        <v>145</v>
      </c>
      <c r="D916" s="2596"/>
      <c r="E916" s="2596"/>
      <c r="F916" s="2596"/>
      <c r="G916" s="2596"/>
      <c r="H916" s="2596"/>
      <c r="I916" s="2596"/>
      <c r="J916" s="2596"/>
      <c r="K916" s="2596"/>
      <c r="L916" s="1689">
        <v>93852.56</v>
      </c>
      <c r="M916" s="1700"/>
      <c r="N916" s="1691">
        <v>2565927</v>
      </c>
    </row>
    <row r="917" spans="1:14" s="1" customFormat="1" ht="10.199999999999999" customHeight="1" x14ac:dyDescent="0.2">
      <c r="A917" s="1688"/>
      <c r="B917" s="1671"/>
      <c r="C917" s="2596" t="s">
        <v>146</v>
      </c>
      <c r="D917" s="2596"/>
      <c r="E917" s="2596"/>
      <c r="F917" s="2596"/>
      <c r="G917" s="2596"/>
      <c r="H917" s="2596"/>
      <c r="I917" s="2596"/>
      <c r="J917" s="2596"/>
      <c r="K917" s="2596"/>
      <c r="L917" s="1689">
        <v>197090.37</v>
      </c>
      <c r="M917" s="1700"/>
      <c r="N917" s="1691">
        <v>5388437</v>
      </c>
    </row>
    <row r="918" spans="1:14" ht="14.4" customHeight="1" x14ac:dyDescent="0.3">
      <c r="A918" s="1688"/>
      <c r="B918" s="1671"/>
      <c r="C918" s="2596" t="s">
        <v>147</v>
      </c>
      <c r="D918" s="2596"/>
      <c r="E918" s="2596"/>
      <c r="F918" s="2596"/>
      <c r="G918" s="2596"/>
      <c r="H918" s="2596"/>
      <c r="I918" s="2596"/>
      <c r="J918" s="2596"/>
      <c r="K918" s="2596"/>
      <c r="L918" s="1689">
        <v>197090.37</v>
      </c>
      <c r="M918" s="1700"/>
      <c r="N918" s="1691">
        <v>5388437</v>
      </c>
    </row>
    <row r="919" spans="1:14" s="1" customFormat="1" ht="10.199999999999999" customHeight="1" x14ac:dyDescent="0.2">
      <c r="A919" s="1688"/>
      <c r="B919" s="1671"/>
      <c r="C919" s="2596" t="s">
        <v>1507</v>
      </c>
      <c r="D919" s="2596"/>
      <c r="E919" s="2596"/>
      <c r="F919" s="2596"/>
      <c r="G919" s="2596"/>
      <c r="H919" s="2596"/>
      <c r="I919" s="2596"/>
      <c r="J919" s="2596"/>
      <c r="K919" s="2596"/>
      <c r="L919" s="1689"/>
      <c r="M919" s="1700"/>
      <c r="N919" s="1691"/>
    </row>
    <row r="920" spans="1:14" ht="14.4" customHeight="1" x14ac:dyDescent="0.3">
      <c r="A920" s="1688"/>
      <c r="B920" s="1671"/>
      <c r="C920" s="2596" t="s">
        <v>148</v>
      </c>
      <c r="D920" s="2596"/>
      <c r="E920" s="2596"/>
      <c r="F920" s="2596"/>
      <c r="G920" s="2596"/>
      <c r="H920" s="2596"/>
      <c r="I920" s="2596"/>
      <c r="J920" s="2596"/>
      <c r="K920" s="2596"/>
      <c r="L920" s="1689">
        <v>93852.56</v>
      </c>
      <c r="M920" s="1700"/>
      <c r="N920" s="1691">
        <v>2565927</v>
      </c>
    </row>
    <row r="921" spans="1:14" ht="14.4" customHeight="1" x14ac:dyDescent="0.3">
      <c r="A921" s="1688"/>
      <c r="B921" s="1671"/>
      <c r="C921" s="2596" t="s">
        <v>149</v>
      </c>
      <c r="D921" s="2596"/>
      <c r="E921" s="2596"/>
      <c r="F921" s="2596"/>
      <c r="G921" s="2596"/>
      <c r="H921" s="2596"/>
      <c r="I921" s="2596"/>
      <c r="J921" s="2596"/>
      <c r="K921" s="2596"/>
      <c r="L921" s="1689">
        <v>69450.899999999994</v>
      </c>
      <c r="M921" s="1700"/>
      <c r="N921" s="1691">
        <v>1898779</v>
      </c>
    </row>
    <row r="922" spans="1:14" ht="14.4" customHeight="1" x14ac:dyDescent="0.3">
      <c r="A922" s="1688"/>
      <c r="B922" s="1671"/>
      <c r="C922" s="2596" t="s">
        <v>150</v>
      </c>
      <c r="D922" s="2596"/>
      <c r="E922" s="2596"/>
      <c r="F922" s="2596"/>
      <c r="G922" s="2596"/>
      <c r="H922" s="2596"/>
      <c r="I922" s="2596"/>
      <c r="J922" s="2596"/>
      <c r="K922" s="2596"/>
      <c r="L922" s="1689">
        <v>33786.910000000003</v>
      </c>
      <c r="M922" s="1700"/>
      <c r="N922" s="1691">
        <v>923731</v>
      </c>
    </row>
    <row r="923" spans="1:14" ht="14.4" customHeight="1" x14ac:dyDescent="0.3">
      <c r="A923" s="1688"/>
      <c r="B923" s="1671"/>
      <c r="C923" s="2596" t="s">
        <v>151</v>
      </c>
      <c r="D923" s="2596"/>
      <c r="E923" s="2596"/>
      <c r="F923" s="2596"/>
      <c r="G923" s="2596"/>
      <c r="H923" s="2596"/>
      <c r="I923" s="2596"/>
      <c r="J923" s="2596"/>
      <c r="K923" s="2596"/>
      <c r="L923" s="1689">
        <v>93852.56</v>
      </c>
      <c r="M923" s="1700"/>
      <c r="N923" s="1691">
        <v>2565927</v>
      </c>
    </row>
    <row r="924" spans="1:14" ht="14.4" customHeight="1" x14ac:dyDescent="0.3">
      <c r="A924" s="1688"/>
      <c r="B924" s="1671"/>
      <c r="C924" s="2596" t="s">
        <v>152</v>
      </c>
      <c r="D924" s="2596"/>
      <c r="E924" s="2596"/>
      <c r="F924" s="2596"/>
      <c r="G924" s="2596"/>
      <c r="H924" s="2596"/>
      <c r="I924" s="2596"/>
      <c r="J924" s="2596"/>
      <c r="K924" s="2596"/>
      <c r="L924" s="1689">
        <v>69450.899999999994</v>
      </c>
      <c r="M924" s="1700"/>
      <c r="N924" s="1691">
        <v>1898779</v>
      </c>
    </row>
    <row r="925" spans="1:14" ht="14.4" customHeight="1" x14ac:dyDescent="0.3">
      <c r="A925" s="1688"/>
      <c r="B925" s="1671"/>
      <c r="C925" s="2596" t="s">
        <v>153</v>
      </c>
      <c r="D925" s="2596"/>
      <c r="E925" s="2596"/>
      <c r="F925" s="2596"/>
      <c r="G925" s="2596"/>
      <c r="H925" s="2596"/>
      <c r="I925" s="2596"/>
      <c r="J925" s="2596"/>
      <c r="K925" s="2596"/>
      <c r="L925" s="1689">
        <v>33786.910000000003</v>
      </c>
      <c r="M925" s="1700"/>
      <c r="N925" s="1691">
        <v>923731</v>
      </c>
    </row>
    <row r="926" spans="1:14" ht="14.4" customHeight="1" x14ac:dyDescent="0.3">
      <c r="A926" s="1688"/>
      <c r="B926" s="1682"/>
      <c r="C926" s="2601" t="s">
        <v>2116</v>
      </c>
      <c r="D926" s="2601"/>
      <c r="E926" s="2601"/>
      <c r="F926" s="2601"/>
      <c r="G926" s="2601"/>
      <c r="H926" s="2601"/>
      <c r="I926" s="2601"/>
      <c r="J926" s="2601"/>
      <c r="K926" s="2601"/>
      <c r="L926" s="1692">
        <v>197090.37</v>
      </c>
      <c r="M926" s="1639"/>
      <c r="N926" s="1701">
        <v>5388437</v>
      </c>
    </row>
    <row r="927" spans="1:14" ht="14.4" customHeight="1" x14ac:dyDescent="0.3">
      <c r="A927" s="1688"/>
      <c r="B927" s="1682"/>
      <c r="C927" s="2601" t="s">
        <v>2680</v>
      </c>
      <c r="D927" s="2601"/>
      <c r="E927" s="2601"/>
      <c r="F927" s="2601"/>
      <c r="G927" s="2601"/>
      <c r="H927" s="2601"/>
      <c r="I927" s="2601"/>
      <c r="J927" s="2601"/>
      <c r="K927" s="2601"/>
      <c r="L927" s="1692">
        <f>L926*0.2</f>
        <v>39418.07</v>
      </c>
      <c r="M927" s="1639"/>
      <c r="N927" s="1692">
        <f>N926*0.2</f>
        <v>1077687.3999999999</v>
      </c>
    </row>
    <row r="928" spans="1:14" ht="14.4" customHeight="1" x14ac:dyDescent="0.3">
      <c r="A928" s="1636"/>
      <c r="B928" s="1682"/>
      <c r="C928" s="1680"/>
      <c r="D928" s="1680"/>
      <c r="E928" s="1680"/>
      <c r="F928" s="1680"/>
      <c r="G928" s="1680"/>
      <c r="H928" s="1680"/>
      <c r="I928" s="1680"/>
      <c r="J928" s="1680"/>
      <c r="K928" s="1680"/>
      <c r="L928" s="1692"/>
      <c r="M928" s="1693"/>
      <c r="N928" s="1702"/>
    </row>
    <row r="929" spans="1:14" x14ac:dyDescent="0.3">
      <c r="A929" s="1703"/>
      <c r="B929" s="1703"/>
      <c r="C929" s="1703"/>
      <c r="D929" s="1703"/>
      <c r="E929" s="1703"/>
      <c r="F929" s="1703"/>
      <c r="G929" s="1703"/>
      <c r="H929" s="1703"/>
      <c r="I929" s="1703"/>
      <c r="J929" s="1703"/>
      <c r="K929" s="1703"/>
      <c r="L929" s="1703"/>
      <c r="M929" s="1703"/>
      <c r="N929" s="1703"/>
    </row>
    <row r="930" spans="1:14" x14ac:dyDescent="0.3">
      <c r="A930" s="1636"/>
      <c r="B930" s="1704" t="s">
        <v>351</v>
      </c>
      <c r="C930" s="2607"/>
      <c r="D930" s="2607"/>
      <c r="E930" s="2607"/>
      <c r="F930" s="2607"/>
      <c r="G930" s="2607"/>
      <c r="H930" s="2607"/>
      <c r="I930" s="2607"/>
      <c r="J930" s="2607"/>
      <c r="K930" s="2607"/>
      <c r="L930" s="2607"/>
      <c r="M930" s="1636"/>
      <c r="N930" s="1636"/>
    </row>
    <row r="931" spans="1:14" x14ac:dyDescent="0.3">
      <c r="A931" s="1636"/>
      <c r="B931" s="1638"/>
      <c r="C931" s="2606" t="s">
        <v>352</v>
      </c>
      <c r="D931" s="2606"/>
      <c r="E931" s="2606"/>
      <c r="F931" s="2606"/>
      <c r="G931" s="2606"/>
      <c r="H931" s="2606"/>
      <c r="I931" s="2606"/>
      <c r="J931" s="2606"/>
      <c r="K931" s="2606"/>
      <c r="L931" s="2606"/>
      <c r="M931" s="1636"/>
      <c r="N931" s="1636"/>
    </row>
    <row r="932" spans="1:14" x14ac:dyDescent="0.3">
      <c r="A932" s="1636"/>
      <c r="B932" s="1704" t="s">
        <v>353</v>
      </c>
      <c r="C932" s="2607"/>
      <c r="D932" s="2607"/>
      <c r="E932" s="2607"/>
      <c r="F932" s="2607"/>
      <c r="G932" s="2607"/>
      <c r="H932" s="2607"/>
      <c r="I932" s="2607"/>
      <c r="J932" s="2607"/>
      <c r="K932" s="2607"/>
      <c r="L932" s="2607"/>
      <c r="M932" s="1636"/>
      <c r="N932" s="1636"/>
    </row>
    <row r="933" spans="1:14" x14ac:dyDescent="0.3">
      <c r="A933" s="1636"/>
      <c r="B933" s="1636"/>
      <c r="C933" s="2606" t="s">
        <v>352</v>
      </c>
      <c r="D933" s="2606"/>
      <c r="E933" s="2606"/>
      <c r="F933" s="2606"/>
      <c r="G933" s="2606"/>
      <c r="H933" s="2606"/>
      <c r="I933" s="2606"/>
      <c r="J933" s="2606"/>
      <c r="K933" s="2606"/>
      <c r="L933" s="2606"/>
      <c r="M933" s="1636"/>
      <c r="N933" s="1636"/>
    </row>
    <row r="934" spans="1:14" x14ac:dyDescent="0.3">
      <c r="A934" s="1636"/>
      <c r="B934" s="1704"/>
      <c r="C934" s="1706"/>
      <c r="D934" s="1706"/>
      <c r="E934" s="1706"/>
      <c r="F934" s="1706"/>
      <c r="G934" s="1706"/>
      <c r="H934" s="1706"/>
      <c r="I934" s="1706"/>
      <c r="J934" s="1706"/>
      <c r="K934" s="1706"/>
      <c r="L934" s="1706"/>
      <c r="M934" s="1636"/>
      <c r="N934" s="1636"/>
    </row>
    <row r="935" spans="1:14" x14ac:dyDescent="0.3">
      <c r="A935" s="1636"/>
      <c r="B935" s="1705"/>
      <c r="C935" s="1636"/>
      <c r="D935" s="1705"/>
      <c r="E935" s="1636"/>
      <c r="F935" s="1705"/>
      <c r="G935" s="1636"/>
      <c r="H935" s="1636"/>
      <c r="I935" s="1636"/>
      <c r="J935" s="1636"/>
      <c r="K935" s="1636"/>
      <c r="L935" s="1636"/>
      <c r="M935" s="1636"/>
      <c r="N935" s="1636"/>
    </row>
    <row r="937" spans="1:14" x14ac:dyDescent="0.3">
      <c r="A937" s="2605"/>
      <c r="B937" s="2605"/>
      <c r="C937" s="2605"/>
      <c r="D937" s="2605"/>
      <c r="E937" s="2605"/>
      <c r="F937" s="2605"/>
      <c r="G937" s="2605"/>
      <c r="H937" s="2605"/>
      <c r="I937" s="2605"/>
      <c r="J937" s="2605"/>
      <c r="K937" s="2605"/>
      <c r="L937" s="2605"/>
      <c r="M937" s="2605"/>
      <c r="N937" s="2605"/>
    </row>
    <row r="938" spans="1:14" x14ac:dyDescent="0.3">
      <c r="A938" s="1636"/>
      <c r="B938" s="1705"/>
      <c r="C938" s="1636"/>
      <c r="D938" s="1705"/>
      <c r="E938" s="1636"/>
      <c r="F938" s="1705"/>
      <c r="G938" s="1636"/>
      <c r="H938" s="1636"/>
      <c r="I938" s="1636"/>
      <c r="J938" s="1636"/>
      <c r="K938" s="1636"/>
      <c r="L938" s="1636"/>
      <c r="M938" s="1636"/>
      <c r="N938" s="1636"/>
    </row>
  </sheetData>
  <mergeCells count="910">
    <mergeCell ref="A937:N937"/>
    <mergeCell ref="C398:K398"/>
    <mergeCell ref="A412:N412"/>
    <mergeCell ref="C413:E413"/>
    <mergeCell ref="C414:N414"/>
    <mergeCell ref="C415:E415"/>
    <mergeCell ref="C423:N423"/>
    <mergeCell ref="C424:E424"/>
    <mergeCell ref="C432:N432"/>
    <mergeCell ref="C433:E433"/>
    <mergeCell ref="C931:L931"/>
    <mergeCell ref="C932:L932"/>
    <mergeCell ref="C933:L933"/>
    <mergeCell ref="C922:K922"/>
    <mergeCell ref="C923:K923"/>
    <mergeCell ref="C924:K924"/>
    <mergeCell ref="C925:K925"/>
    <mergeCell ref="C926:K926"/>
    <mergeCell ref="C927:K927"/>
    <mergeCell ref="C930:L930"/>
    <mergeCell ref="C916:K916"/>
    <mergeCell ref="C917:K917"/>
    <mergeCell ref="C918:K918"/>
    <mergeCell ref="C919:K919"/>
    <mergeCell ref="C920:K920"/>
    <mergeCell ref="C921:K921"/>
    <mergeCell ref="C909:K909"/>
    <mergeCell ref="C910:K910"/>
    <mergeCell ref="C911:K911"/>
    <mergeCell ref="C914:K914"/>
    <mergeCell ref="C915:K915"/>
    <mergeCell ref="C913:K913"/>
    <mergeCell ref="C903:K903"/>
    <mergeCell ref="C904:K904"/>
    <mergeCell ref="C905:K905"/>
    <mergeCell ref="C906:K906"/>
    <mergeCell ref="C907:K907"/>
    <mergeCell ref="C908:K908"/>
    <mergeCell ref="C896:E896"/>
    <mergeCell ref="C899:K899"/>
    <mergeCell ref="C900:K900"/>
    <mergeCell ref="C901:K901"/>
    <mergeCell ref="C902:K902"/>
    <mergeCell ref="C898:K898"/>
    <mergeCell ref="C891:E891"/>
    <mergeCell ref="C892:E892"/>
    <mergeCell ref="C893:E893"/>
    <mergeCell ref="C894:E894"/>
    <mergeCell ref="C895:E895"/>
    <mergeCell ref="C884:E884"/>
    <mergeCell ref="C885:E885"/>
    <mergeCell ref="C886:E886"/>
    <mergeCell ref="C887:E887"/>
    <mergeCell ref="C888:E888"/>
    <mergeCell ref="C889:N889"/>
    <mergeCell ref="C890:E890"/>
    <mergeCell ref="C882:E882"/>
    <mergeCell ref="C883:E883"/>
    <mergeCell ref="C881:E881"/>
    <mergeCell ref="C866:K866"/>
    <mergeCell ref="C867:K867"/>
    <mergeCell ref="C868:K868"/>
    <mergeCell ref="C869:K869"/>
    <mergeCell ref="C870:K870"/>
    <mergeCell ref="C871:K871"/>
    <mergeCell ref="C859:E859"/>
    <mergeCell ref="C860:E860"/>
    <mergeCell ref="C861:E861"/>
    <mergeCell ref="C862:E862"/>
    <mergeCell ref="C865:K865"/>
    <mergeCell ref="C864:K864"/>
    <mergeCell ref="C872:K872"/>
    <mergeCell ref="C873:K873"/>
    <mergeCell ref="C874:K874"/>
    <mergeCell ref="C875:K875"/>
    <mergeCell ref="C876:K876"/>
    <mergeCell ref="C877:K877"/>
    <mergeCell ref="A878:N878"/>
    <mergeCell ref="C879:E879"/>
    <mergeCell ref="C880:N880"/>
    <mergeCell ref="C854:N854"/>
    <mergeCell ref="C855:N855"/>
    <mergeCell ref="C857:E857"/>
    <mergeCell ref="C858:E858"/>
    <mergeCell ref="C847:E847"/>
    <mergeCell ref="C848:E848"/>
    <mergeCell ref="C849:E849"/>
    <mergeCell ref="C850:E850"/>
    <mergeCell ref="C851:E851"/>
    <mergeCell ref="C852:E852"/>
    <mergeCell ref="C853:N853"/>
    <mergeCell ref="C856:E856"/>
    <mergeCell ref="C841:K841"/>
    <mergeCell ref="C846:E846"/>
    <mergeCell ref="C835:K835"/>
    <mergeCell ref="C836:K836"/>
    <mergeCell ref="C837:K837"/>
    <mergeCell ref="C838:K838"/>
    <mergeCell ref="C839:K839"/>
    <mergeCell ref="C840:K840"/>
    <mergeCell ref="A842:N842"/>
    <mergeCell ref="C843:E843"/>
    <mergeCell ref="C844:N844"/>
    <mergeCell ref="C845:E845"/>
    <mergeCell ref="C829:K829"/>
    <mergeCell ref="C830:K830"/>
    <mergeCell ref="C831:K831"/>
    <mergeCell ref="C832:K832"/>
    <mergeCell ref="C833:K833"/>
    <mergeCell ref="C834:K834"/>
    <mergeCell ref="C822:E822"/>
    <mergeCell ref="C823:E823"/>
    <mergeCell ref="C824:E824"/>
    <mergeCell ref="C825:E825"/>
    <mergeCell ref="C826:E826"/>
    <mergeCell ref="C828:K828"/>
    <mergeCell ref="C816:E816"/>
    <mergeCell ref="C821:E821"/>
    <mergeCell ref="C811:E811"/>
    <mergeCell ref="C812:E812"/>
    <mergeCell ref="C813:E813"/>
    <mergeCell ref="C814:E814"/>
    <mergeCell ref="C815:E815"/>
    <mergeCell ref="C810:E810"/>
    <mergeCell ref="A817:N817"/>
    <mergeCell ref="C818:E818"/>
    <mergeCell ref="C819:N819"/>
    <mergeCell ref="C820:E820"/>
    <mergeCell ref="C804:E804"/>
    <mergeCell ref="C805:E805"/>
    <mergeCell ref="C809:N809"/>
    <mergeCell ref="C800:E800"/>
    <mergeCell ref="C801:E801"/>
    <mergeCell ref="C802:E802"/>
    <mergeCell ref="C803:E803"/>
    <mergeCell ref="C798:N798"/>
    <mergeCell ref="C799:E799"/>
    <mergeCell ref="A806:N806"/>
    <mergeCell ref="C807:E807"/>
    <mergeCell ref="C808:N808"/>
    <mergeCell ref="C792:E792"/>
    <mergeCell ref="C793:E793"/>
    <mergeCell ref="C794:E794"/>
    <mergeCell ref="C795:E795"/>
    <mergeCell ref="C796:E796"/>
    <mergeCell ref="C797:E797"/>
    <mergeCell ref="C786:E786"/>
    <mergeCell ref="C787:E787"/>
    <mergeCell ref="C788:E788"/>
    <mergeCell ref="C791:E791"/>
    <mergeCell ref="C789:N789"/>
    <mergeCell ref="C790:E790"/>
    <mergeCell ref="C782:E782"/>
    <mergeCell ref="C783:E783"/>
    <mergeCell ref="C784:E784"/>
    <mergeCell ref="C785:E785"/>
    <mergeCell ref="C774:E774"/>
    <mergeCell ref="C775:E775"/>
    <mergeCell ref="C776:E776"/>
    <mergeCell ref="C777:E777"/>
    <mergeCell ref="A778:N778"/>
    <mergeCell ref="C779:E779"/>
    <mergeCell ref="C780:N780"/>
    <mergeCell ref="C781:E781"/>
    <mergeCell ref="C768:E768"/>
    <mergeCell ref="C770:N770"/>
    <mergeCell ref="C772:E772"/>
    <mergeCell ref="C773:E773"/>
    <mergeCell ref="C762:E762"/>
    <mergeCell ref="C763:E763"/>
    <mergeCell ref="C764:E764"/>
    <mergeCell ref="C765:E765"/>
    <mergeCell ref="C766:E766"/>
    <mergeCell ref="C767:E767"/>
    <mergeCell ref="C769:N769"/>
    <mergeCell ref="C771:E771"/>
    <mergeCell ref="C761:E761"/>
    <mergeCell ref="C744:E744"/>
    <mergeCell ref="C745:E745"/>
    <mergeCell ref="C746:E746"/>
    <mergeCell ref="C747:E747"/>
    <mergeCell ref="C748:E748"/>
    <mergeCell ref="C738:E738"/>
    <mergeCell ref="C739:E739"/>
    <mergeCell ref="C742:E742"/>
    <mergeCell ref="C743:E743"/>
    <mergeCell ref="C740:N740"/>
    <mergeCell ref="C741:E741"/>
    <mergeCell ref="C749:N749"/>
    <mergeCell ref="C756:E756"/>
    <mergeCell ref="C760:N760"/>
    <mergeCell ref="C751:E751"/>
    <mergeCell ref="C752:E752"/>
    <mergeCell ref="C753:E753"/>
    <mergeCell ref="C754:E754"/>
    <mergeCell ref="C755:E755"/>
    <mergeCell ref="C750:E750"/>
    <mergeCell ref="A757:N757"/>
    <mergeCell ref="C758:E758"/>
    <mergeCell ref="C759:N759"/>
    <mergeCell ref="C733:E733"/>
    <mergeCell ref="C734:E734"/>
    <mergeCell ref="C735:E735"/>
    <mergeCell ref="C736:E736"/>
    <mergeCell ref="C737:E737"/>
    <mergeCell ref="C726:E726"/>
    <mergeCell ref="C727:E727"/>
    <mergeCell ref="C728:E728"/>
    <mergeCell ref="A729:N729"/>
    <mergeCell ref="C730:E730"/>
    <mergeCell ref="C731:N731"/>
    <mergeCell ref="C732:E732"/>
    <mergeCell ref="C720:E720"/>
    <mergeCell ref="C723:E723"/>
    <mergeCell ref="C724:E724"/>
    <mergeCell ref="C725:E725"/>
    <mergeCell ref="C714:E714"/>
    <mergeCell ref="C715:E715"/>
    <mergeCell ref="C716:E716"/>
    <mergeCell ref="C717:E717"/>
    <mergeCell ref="C718:E718"/>
    <mergeCell ref="C719:E719"/>
    <mergeCell ref="C721:N721"/>
    <mergeCell ref="C722:E722"/>
    <mergeCell ref="C712:N712"/>
    <mergeCell ref="C713:E713"/>
    <mergeCell ref="C696:E696"/>
    <mergeCell ref="C697:E697"/>
    <mergeCell ref="C698:E698"/>
    <mergeCell ref="C699:E699"/>
    <mergeCell ref="C700:E700"/>
    <mergeCell ref="C701:E701"/>
    <mergeCell ref="C690:E690"/>
    <mergeCell ref="C691:E691"/>
    <mergeCell ref="C692:E692"/>
    <mergeCell ref="C693:E693"/>
    <mergeCell ref="C694:N694"/>
    <mergeCell ref="C695:E695"/>
    <mergeCell ref="C708:E708"/>
    <mergeCell ref="C709:E709"/>
    <mergeCell ref="C710:E710"/>
    <mergeCell ref="C711:E711"/>
    <mergeCell ref="C702:E702"/>
    <mergeCell ref="C705:E705"/>
    <mergeCell ref="C706:E706"/>
    <mergeCell ref="C707:E707"/>
    <mergeCell ref="C703:N703"/>
    <mergeCell ref="C704:E704"/>
    <mergeCell ref="C684:E684"/>
    <mergeCell ref="C687:E687"/>
    <mergeCell ref="C688:E688"/>
    <mergeCell ref="C689:E689"/>
    <mergeCell ref="C678:E678"/>
    <mergeCell ref="C679:E679"/>
    <mergeCell ref="C680:E680"/>
    <mergeCell ref="C681:E681"/>
    <mergeCell ref="C682:E682"/>
    <mergeCell ref="C683:E683"/>
    <mergeCell ref="C685:N685"/>
    <mergeCell ref="C686:E686"/>
    <mergeCell ref="C676:N676"/>
    <mergeCell ref="C677:E677"/>
    <mergeCell ref="C660:E660"/>
    <mergeCell ref="C661:E661"/>
    <mergeCell ref="C662:E662"/>
    <mergeCell ref="C663:E663"/>
    <mergeCell ref="C664:E664"/>
    <mergeCell ref="C665:E665"/>
    <mergeCell ref="C654:E654"/>
    <mergeCell ref="C655:E655"/>
    <mergeCell ref="A656:N656"/>
    <mergeCell ref="C657:E657"/>
    <mergeCell ref="C658:N658"/>
    <mergeCell ref="C659:E659"/>
    <mergeCell ref="C672:E672"/>
    <mergeCell ref="C673:E673"/>
    <mergeCell ref="C674:E674"/>
    <mergeCell ref="C675:E675"/>
    <mergeCell ref="C666:E666"/>
    <mergeCell ref="C669:E669"/>
    <mergeCell ref="C670:E670"/>
    <mergeCell ref="C671:E671"/>
    <mergeCell ref="C667:N667"/>
    <mergeCell ref="C668:E668"/>
    <mergeCell ref="C650:E650"/>
    <mergeCell ref="C651:E651"/>
    <mergeCell ref="C652:E652"/>
    <mergeCell ref="C653:E653"/>
    <mergeCell ref="C642:E642"/>
    <mergeCell ref="C643:E643"/>
    <mergeCell ref="C644:E644"/>
    <mergeCell ref="C645:E645"/>
    <mergeCell ref="C646:E646"/>
    <mergeCell ref="C647:E647"/>
    <mergeCell ref="C648:N648"/>
    <mergeCell ref="C649:E649"/>
    <mergeCell ref="A637:N637"/>
    <mergeCell ref="C641:E641"/>
    <mergeCell ref="C630:K630"/>
    <mergeCell ref="C631:K631"/>
    <mergeCell ref="C632:K632"/>
    <mergeCell ref="C633:K633"/>
    <mergeCell ref="C634:K634"/>
    <mergeCell ref="C635:K635"/>
    <mergeCell ref="A636:N636"/>
    <mergeCell ref="C638:E638"/>
    <mergeCell ref="C639:N639"/>
    <mergeCell ref="C640:E640"/>
    <mergeCell ref="C624:K624"/>
    <mergeCell ref="C625:K625"/>
    <mergeCell ref="C626:K626"/>
    <mergeCell ref="C627:K627"/>
    <mergeCell ref="C628:K628"/>
    <mergeCell ref="C629:K629"/>
    <mergeCell ref="C617:E617"/>
    <mergeCell ref="C618:E618"/>
    <mergeCell ref="C619:E619"/>
    <mergeCell ref="C620:E620"/>
    <mergeCell ref="C623:K623"/>
    <mergeCell ref="C622:K622"/>
    <mergeCell ref="C595:K595"/>
    <mergeCell ref="C596:K596"/>
    <mergeCell ref="C597:K597"/>
    <mergeCell ref="C598:K598"/>
    <mergeCell ref="A599:N599"/>
    <mergeCell ref="C601:E601"/>
    <mergeCell ref="C602:N602"/>
    <mergeCell ref="C615:E615"/>
    <mergeCell ref="C616:E616"/>
    <mergeCell ref="C605:E605"/>
    <mergeCell ref="C606:E606"/>
    <mergeCell ref="C607:E607"/>
    <mergeCell ref="C608:E608"/>
    <mergeCell ref="C609:E609"/>
    <mergeCell ref="C610:E610"/>
    <mergeCell ref="A611:N611"/>
    <mergeCell ref="C612:E612"/>
    <mergeCell ref="C613:N613"/>
    <mergeCell ref="C614:E614"/>
    <mergeCell ref="C578:E578"/>
    <mergeCell ref="C579:E579"/>
    <mergeCell ref="C569:E569"/>
    <mergeCell ref="C570:E570"/>
    <mergeCell ref="C571:E571"/>
    <mergeCell ref="C572:E572"/>
    <mergeCell ref="C573:E573"/>
    <mergeCell ref="C604:E604"/>
    <mergeCell ref="C587:K587"/>
    <mergeCell ref="C588:K588"/>
    <mergeCell ref="C589:K589"/>
    <mergeCell ref="C590:K590"/>
    <mergeCell ref="C591:K591"/>
    <mergeCell ref="C592:K592"/>
    <mergeCell ref="C580:E580"/>
    <mergeCell ref="C581:E581"/>
    <mergeCell ref="C582:E582"/>
    <mergeCell ref="C583:E583"/>
    <mergeCell ref="C586:K586"/>
    <mergeCell ref="C585:K585"/>
    <mergeCell ref="A600:N600"/>
    <mergeCell ref="C603:N603"/>
    <mergeCell ref="C593:K593"/>
    <mergeCell ref="C594:K594"/>
    <mergeCell ref="C568:E568"/>
    <mergeCell ref="C576:N576"/>
    <mergeCell ref="C577:E577"/>
    <mergeCell ref="C562:E562"/>
    <mergeCell ref="C563:E563"/>
    <mergeCell ref="C564:E564"/>
    <mergeCell ref="C565:E565"/>
    <mergeCell ref="C566:E566"/>
    <mergeCell ref="C560:E560"/>
    <mergeCell ref="C561:E561"/>
    <mergeCell ref="C574:E574"/>
    <mergeCell ref="C575:E575"/>
    <mergeCell ref="A556:N556"/>
    <mergeCell ref="C557:E557"/>
    <mergeCell ref="C558:N558"/>
    <mergeCell ref="C559:E559"/>
    <mergeCell ref="C567:N567"/>
    <mergeCell ref="C550:E550"/>
    <mergeCell ref="C551:E551"/>
    <mergeCell ref="C552:E552"/>
    <mergeCell ref="C553:E553"/>
    <mergeCell ref="C554:E554"/>
    <mergeCell ref="C555:E555"/>
    <mergeCell ref="C544:E544"/>
    <mergeCell ref="C545:E545"/>
    <mergeCell ref="C546:E546"/>
    <mergeCell ref="C547:E547"/>
    <mergeCell ref="C548:N548"/>
    <mergeCell ref="C549:E549"/>
    <mergeCell ref="C538:E538"/>
    <mergeCell ref="C541:E541"/>
    <mergeCell ref="C542:E542"/>
    <mergeCell ref="C543:E543"/>
    <mergeCell ref="C532:E532"/>
    <mergeCell ref="C533:E533"/>
    <mergeCell ref="C534:E534"/>
    <mergeCell ref="C535:E535"/>
    <mergeCell ref="C536:E536"/>
    <mergeCell ref="C537:E537"/>
    <mergeCell ref="C539:N539"/>
    <mergeCell ref="C540:E540"/>
    <mergeCell ref="C526:E526"/>
    <mergeCell ref="C527:E527"/>
    <mergeCell ref="C528:E528"/>
    <mergeCell ref="C529:E529"/>
    <mergeCell ref="C520:E520"/>
    <mergeCell ref="C523:E523"/>
    <mergeCell ref="C524:E524"/>
    <mergeCell ref="C525:E525"/>
    <mergeCell ref="C521:N521"/>
    <mergeCell ref="C522:E522"/>
    <mergeCell ref="C530:N530"/>
    <mergeCell ref="C531:E531"/>
    <mergeCell ref="C514:E514"/>
    <mergeCell ref="C515:E515"/>
    <mergeCell ref="C516:E516"/>
    <mergeCell ref="C517:E517"/>
    <mergeCell ref="C518:E518"/>
    <mergeCell ref="C519:E519"/>
    <mergeCell ref="C508:E508"/>
    <mergeCell ref="C509:E509"/>
    <mergeCell ref="C510:E510"/>
    <mergeCell ref="C511:E511"/>
    <mergeCell ref="C512:N512"/>
    <mergeCell ref="C513:E513"/>
    <mergeCell ref="C502:E502"/>
    <mergeCell ref="C505:E505"/>
    <mergeCell ref="C506:E506"/>
    <mergeCell ref="C507:E507"/>
    <mergeCell ref="C496:E496"/>
    <mergeCell ref="C497:E497"/>
    <mergeCell ref="C498:E498"/>
    <mergeCell ref="C499:E499"/>
    <mergeCell ref="C500:E500"/>
    <mergeCell ref="C501:E501"/>
    <mergeCell ref="C503:N503"/>
    <mergeCell ref="C504:E504"/>
    <mergeCell ref="C490:E490"/>
    <mergeCell ref="C491:E491"/>
    <mergeCell ref="C492:E492"/>
    <mergeCell ref="C493:E493"/>
    <mergeCell ref="C484:E484"/>
    <mergeCell ref="C487:E487"/>
    <mergeCell ref="C488:E488"/>
    <mergeCell ref="C489:E489"/>
    <mergeCell ref="C485:N485"/>
    <mergeCell ref="C486:E486"/>
    <mergeCell ref="C494:N494"/>
    <mergeCell ref="C495:E495"/>
    <mergeCell ref="C478:E478"/>
    <mergeCell ref="C479:E479"/>
    <mergeCell ref="C480:E480"/>
    <mergeCell ref="C481:E481"/>
    <mergeCell ref="C482:E482"/>
    <mergeCell ref="C483:E483"/>
    <mergeCell ref="C472:E472"/>
    <mergeCell ref="C473:E473"/>
    <mergeCell ref="C474:E474"/>
    <mergeCell ref="C475:E475"/>
    <mergeCell ref="C476:N476"/>
    <mergeCell ref="C477:E477"/>
    <mergeCell ref="C469:E469"/>
    <mergeCell ref="C470:E470"/>
    <mergeCell ref="C471:E471"/>
    <mergeCell ref="C460:K460"/>
    <mergeCell ref="C461:K461"/>
    <mergeCell ref="C462:K462"/>
    <mergeCell ref="C463:K463"/>
    <mergeCell ref="A465:N465"/>
    <mergeCell ref="A464:N464"/>
    <mergeCell ref="C466:E466"/>
    <mergeCell ref="C467:N467"/>
    <mergeCell ref="C468:E468"/>
    <mergeCell ref="C454:K454"/>
    <mergeCell ref="C455:K455"/>
    <mergeCell ref="C456:K456"/>
    <mergeCell ref="C457:K457"/>
    <mergeCell ref="C458:K458"/>
    <mergeCell ref="C459:K459"/>
    <mergeCell ref="C447:E447"/>
    <mergeCell ref="C448:E448"/>
    <mergeCell ref="C451:K451"/>
    <mergeCell ref="C452:K452"/>
    <mergeCell ref="C453:K453"/>
    <mergeCell ref="C450:K450"/>
    <mergeCell ref="C443:E443"/>
    <mergeCell ref="C444:E444"/>
    <mergeCell ref="C445:E445"/>
    <mergeCell ref="C446:E446"/>
    <mergeCell ref="C435:E435"/>
    <mergeCell ref="C436:E436"/>
    <mergeCell ref="C437:E437"/>
    <mergeCell ref="C438:E438"/>
    <mergeCell ref="C439:E439"/>
    <mergeCell ref="C440:E440"/>
    <mergeCell ref="C441:N441"/>
    <mergeCell ref="C442:E442"/>
    <mergeCell ref="C429:E429"/>
    <mergeCell ref="C430:E430"/>
    <mergeCell ref="C431:E431"/>
    <mergeCell ref="C434:E434"/>
    <mergeCell ref="C425:E425"/>
    <mergeCell ref="C426:E426"/>
    <mergeCell ref="C427:E427"/>
    <mergeCell ref="C428:E428"/>
    <mergeCell ref="C417:E417"/>
    <mergeCell ref="C418:E418"/>
    <mergeCell ref="C419:E419"/>
    <mergeCell ref="C420:E420"/>
    <mergeCell ref="C421:E421"/>
    <mergeCell ref="C422:E422"/>
    <mergeCell ref="C411:K411"/>
    <mergeCell ref="C416:E416"/>
    <mergeCell ref="C405:K405"/>
    <mergeCell ref="C406:K406"/>
    <mergeCell ref="C407:K407"/>
    <mergeCell ref="C408:K408"/>
    <mergeCell ref="C409:K409"/>
    <mergeCell ref="C410:K410"/>
    <mergeCell ref="C399:K399"/>
    <mergeCell ref="C400:K400"/>
    <mergeCell ref="C401:K401"/>
    <mergeCell ref="C402:K402"/>
    <mergeCell ref="C403:K403"/>
    <mergeCell ref="C404:K404"/>
    <mergeCell ref="C392:E392"/>
    <mergeCell ref="C393:E393"/>
    <mergeCell ref="C394:E394"/>
    <mergeCell ref="C395:E395"/>
    <mergeCell ref="C396:E396"/>
    <mergeCell ref="C386:E386"/>
    <mergeCell ref="C391:E391"/>
    <mergeCell ref="A387:N387"/>
    <mergeCell ref="C388:E388"/>
    <mergeCell ref="C389:N389"/>
    <mergeCell ref="C390:E390"/>
    <mergeCell ref="C383:E383"/>
    <mergeCell ref="C384:E384"/>
    <mergeCell ref="C385:E385"/>
    <mergeCell ref="C374:E374"/>
    <mergeCell ref="C375:E375"/>
    <mergeCell ref="C376:E376"/>
    <mergeCell ref="C377:E377"/>
    <mergeCell ref="C378:E378"/>
    <mergeCell ref="C379:N379"/>
    <mergeCell ref="C380:E380"/>
    <mergeCell ref="C372:E372"/>
    <mergeCell ref="C373:E373"/>
    <mergeCell ref="C363:E363"/>
    <mergeCell ref="C364:E364"/>
    <mergeCell ref="C365:E365"/>
    <mergeCell ref="C366:E366"/>
    <mergeCell ref="C367:E367"/>
    <mergeCell ref="C381:E381"/>
    <mergeCell ref="C382:E382"/>
    <mergeCell ref="C362:E362"/>
    <mergeCell ref="C370:N370"/>
    <mergeCell ref="C371:E371"/>
    <mergeCell ref="C356:E356"/>
    <mergeCell ref="C357:E357"/>
    <mergeCell ref="C358:E358"/>
    <mergeCell ref="C350:E350"/>
    <mergeCell ref="C353:E353"/>
    <mergeCell ref="C354:E354"/>
    <mergeCell ref="C355:E355"/>
    <mergeCell ref="C351:N351"/>
    <mergeCell ref="C352:E352"/>
    <mergeCell ref="A359:N359"/>
    <mergeCell ref="C360:E360"/>
    <mergeCell ref="C361:N361"/>
    <mergeCell ref="C368:E368"/>
    <mergeCell ref="C369:E369"/>
    <mergeCell ref="C344:E344"/>
    <mergeCell ref="C345:E345"/>
    <mergeCell ref="C346:E346"/>
    <mergeCell ref="C347:E347"/>
    <mergeCell ref="C348:E348"/>
    <mergeCell ref="C349:E349"/>
    <mergeCell ref="C338:E338"/>
    <mergeCell ref="C339:E339"/>
    <mergeCell ref="A340:N340"/>
    <mergeCell ref="C341:E341"/>
    <mergeCell ref="C342:N342"/>
    <mergeCell ref="C343:E343"/>
    <mergeCell ref="C334:E334"/>
    <mergeCell ref="C335:E335"/>
    <mergeCell ref="C336:E336"/>
    <mergeCell ref="C337:E337"/>
    <mergeCell ref="C326:E326"/>
    <mergeCell ref="C327:E327"/>
    <mergeCell ref="C328:E328"/>
    <mergeCell ref="C329:E329"/>
    <mergeCell ref="C330:E330"/>
    <mergeCell ref="C331:E331"/>
    <mergeCell ref="C332:N332"/>
    <mergeCell ref="C333:E333"/>
    <mergeCell ref="C320:E320"/>
    <mergeCell ref="C321:E321"/>
    <mergeCell ref="C322:E322"/>
    <mergeCell ref="C325:E325"/>
    <mergeCell ref="C316:E316"/>
    <mergeCell ref="C317:E317"/>
    <mergeCell ref="C318:E318"/>
    <mergeCell ref="C319:E319"/>
    <mergeCell ref="C314:N314"/>
    <mergeCell ref="C315:E315"/>
    <mergeCell ref="C323:N323"/>
    <mergeCell ref="C324:E324"/>
    <mergeCell ref="A312:N312"/>
    <mergeCell ref="C313:E313"/>
    <mergeCell ref="C297:E297"/>
    <mergeCell ref="C298:E298"/>
    <mergeCell ref="C299:E299"/>
    <mergeCell ref="C300:E300"/>
    <mergeCell ref="C301:E301"/>
    <mergeCell ref="C290:K290"/>
    <mergeCell ref="C291:K291"/>
    <mergeCell ref="A293:N293"/>
    <mergeCell ref="A292:N292"/>
    <mergeCell ref="C294:E294"/>
    <mergeCell ref="C295:N295"/>
    <mergeCell ref="C296:E296"/>
    <mergeCell ref="C308:E308"/>
    <mergeCell ref="C309:E309"/>
    <mergeCell ref="C310:E310"/>
    <mergeCell ref="C311:E311"/>
    <mergeCell ref="C302:E302"/>
    <mergeCell ref="C303:E303"/>
    <mergeCell ref="C306:E306"/>
    <mergeCell ref="C307:E307"/>
    <mergeCell ref="C304:N304"/>
    <mergeCell ref="C305:E305"/>
    <mergeCell ref="C284:K284"/>
    <mergeCell ref="C285:K285"/>
    <mergeCell ref="C286:K286"/>
    <mergeCell ref="C287:K287"/>
    <mergeCell ref="C288:K288"/>
    <mergeCell ref="C289:K289"/>
    <mergeCell ref="C279:K279"/>
    <mergeCell ref="C280:K280"/>
    <mergeCell ref="C281:K281"/>
    <mergeCell ref="C282:K282"/>
    <mergeCell ref="C283:K283"/>
    <mergeCell ref="C278:K278"/>
    <mergeCell ref="C271:E271"/>
    <mergeCell ref="C272:E272"/>
    <mergeCell ref="C273:E273"/>
    <mergeCell ref="C274:E274"/>
    <mergeCell ref="C275:E275"/>
    <mergeCell ref="C276:E276"/>
    <mergeCell ref="C265:E265"/>
    <mergeCell ref="C266:E266"/>
    <mergeCell ref="C267:E267"/>
    <mergeCell ref="C268:E268"/>
    <mergeCell ref="C269:N269"/>
    <mergeCell ref="C270:E270"/>
    <mergeCell ref="C262:E262"/>
    <mergeCell ref="C263:E263"/>
    <mergeCell ref="C264:E264"/>
    <mergeCell ref="C253:E253"/>
    <mergeCell ref="C254:E254"/>
    <mergeCell ref="C255:E255"/>
    <mergeCell ref="C256:E256"/>
    <mergeCell ref="C257:E257"/>
    <mergeCell ref="A258:N258"/>
    <mergeCell ref="C259:E259"/>
    <mergeCell ref="C260:N260"/>
    <mergeCell ref="C261:E261"/>
    <mergeCell ref="C247:E247"/>
    <mergeCell ref="C252:E252"/>
    <mergeCell ref="C242:E242"/>
    <mergeCell ref="C243:E243"/>
    <mergeCell ref="C244:E244"/>
    <mergeCell ref="C245:E245"/>
    <mergeCell ref="C246:E246"/>
    <mergeCell ref="C241:E241"/>
    <mergeCell ref="A248:N248"/>
    <mergeCell ref="C249:E249"/>
    <mergeCell ref="C250:N250"/>
    <mergeCell ref="C251:E251"/>
    <mergeCell ref="C240:N240"/>
    <mergeCell ref="C223:E223"/>
    <mergeCell ref="C224:E224"/>
    <mergeCell ref="C225:E225"/>
    <mergeCell ref="C226:E226"/>
    <mergeCell ref="C227:E227"/>
    <mergeCell ref="C228:E228"/>
    <mergeCell ref="C217:E217"/>
    <mergeCell ref="C218:E218"/>
    <mergeCell ref="C219:E219"/>
    <mergeCell ref="C220:E220"/>
    <mergeCell ref="C221:N221"/>
    <mergeCell ref="C222:E222"/>
    <mergeCell ref="C235:E235"/>
    <mergeCell ref="C236:E236"/>
    <mergeCell ref="C237:E237"/>
    <mergeCell ref="C238:E238"/>
    <mergeCell ref="C239:E239"/>
    <mergeCell ref="C233:E233"/>
    <mergeCell ref="C234:E234"/>
    <mergeCell ref="A229:N229"/>
    <mergeCell ref="C230:E230"/>
    <mergeCell ref="C231:N231"/>
    <mergeCell ref="C232:E232"/>
    <mergeCell ref="C211:E211"/>
    <mergeCell ref="C214:E214"/>
    <mergeCell ref="C215:E215"/>
    <mergeCell ref="C216:E216"/>
    <mergeCell ref="C205:E205"/>
    <mergeCell ref="C206:E206"/>
    <mergeCell ref="C207:E207"/>
    <mergeCell ref="C208:E208"/>
    <mergeCell ref="C209:E209"/>
    <mergeCell ref="C210:E210"/>
    <mergeCell ref="C212:N212"/>
    <mergeCell ref="C213:E213"/>
    <mergeCell ref="C202:E202"/>
    <mergeCell ref="C203:N203"/>
    <mergeCell ref="C204:E204"/>
    <mergeCell ref="C187:E187"/>
    <mergeCell ref="C188:E188"/>
    <mergeCell ref="C189:E189"/>
    <mergeCell ref="C190:E190"/>
    <mergeCell ref="C191:E191"/>
    <mergeCell ref="C192:E192"/>
    <mergeCell ref="C199:E199"/>
    <mergeCell ref="C200:E200"/>
    <mergeCell ref="C195:E195"/>
    <mergeCell ref="C196:E196"/>
    <mergeCell ref="C197:E197"/>
    <mergeCell ref="C198:E198"/>
    <mergeCell ref="C193:N193"/>
    <mergeCell ref="C194:E194"/>
    <mergeCell ref="A201:N201"/>
    <mergeCell ref="C181:E181"/>
    <mergeCell ref="C182:E182"/>
    <mergeCell ref="C183:E183"/>
    <mergeCell ref="C186:E186"/>
    <mergeCell ref="C184:N184"/>
    <mergeCell ref="C185:E185"/>
    <mergeCell ref="C177:E177"/>
    <mergeCell ref="C178:E178"/>
    <mergeCell ref="C179:E179"/>
    <mergeCell ref="C180:E180"/>
    <mergeCell ref="C169:E169"/>
    <mergeCell ref="C170:E170"/>
    <mergeCell ref="C171:E171"/>
    <mergeCell ref="C172:E172"/>
    <mergeCell ref="A173:N173"/>
    <mergeCell ref="C174:E174"/>
    <mergeCell ref="C175:N175"/>
    <mergeCell ref="C176:E176"/>
    <mergeCell ref="C163:E163"/>
    <mergeCell ref="C164:E164"/>
    <mergeCell ref="C167:E167"/>
    <mergeCell ref="C168:E168"/>
    <mergeCell ref="C158:E158"/>
    <mergeCell ref="C159:E159"/>
    <mergeCell ref="C160:E160"/>
    <mergeCell ref="C161:E161"/>
    <mergeCell ref="C162:E162"/>
    <mergeCell ref="C157:E157"/>
    <mergeCell ref="C165:N165"/>
    <mergeCell ref="C166:E166"/>
    <mergeCell ref="C151:E151"/>
    <mergeCell ref="C152:E152"/>
    <mergeCell ref="C153:E153"/>
    <mergeCell ref="C154:E154"/>
    <mergeCell ref="C155:E155"/>
    <mergeCell ref="C149:E149"/>
    <mergeCell ref="C150:E150"/>
    <mergeCell ref="A145:N145"/>
    <mergeCell ref="C146:E146"/>
    <mergeCell ref="C147:N147"/>
    <mergeCell ref="C148:E148"/>
    <mergeCell ref="C156:N156"/>
    <mergeCell ref="C139:E139"/>
    <mergeCell ref="C140:E140"/>
    <mergeCell ref="C141:E141"/>
    <mergeCell ref="C142:E142"/>
    <mergeCell ref="C143:E143"/>
    <mergeCell ref="C144:E144"/>
    <mergeCell ref="C133:E133"/>
    <mergeCell ref="C134:E134"/>
    <mergeCell ref="C135:E135"/>
    <mergeCell ref="C136:E136"/>
    <mergeCell ref="C137:N137"/>
    <mergeCell ref="C138:E138"/>
    <mergeCell ref="C127:E127"/>
    <mergeCell ref="C130:E130"/>
    <mergeCell ref="C131:E131"/>
    <mergeCell ref="C132:E132"/>
    <mergeCell ref="C121:E121"/>
    <mergeCell ref="C122:E122"/>
    <mergeCell ref="C123:E123"/>
    <mergeCell ref="C124:E124"/>
    <mergeCell ref="C125:E125"/>
    <mergeCell ref="C126:E126"/>
    <mergeCell ref="C128:N128"/>
    <mergeCell ref="C129:E129"/>
    <mergeCell ref="C115:E115"/>
    <mergeCell ref="C116:E116"/>
    <mergeCell ref="C117:E117"/>
    <mergeCell ref="C118:E118"/>
    <mergeCell ref="C109:E109"/>
    <mergeCell ref="C112:E112"/>
    <mergeCell ref="C113:E113"/>
    <mergeCell ref="C114:E114"/>
    <mergeCell ref="C110:N110"/>
    <mergeCell ref="C111:E111"/>
    <mergeCell ref="C119:N119"/>
    <mergeCell ref="C120:E120"/>
    <mergeCell ref="C103:E103"/>
    <mergeCell ref="C104:E104"/>
    <mergeCell ref="C105:E105"/>
    <mergeCell ref="C106:E106"/>
    <mergeCell ref="C107:E107"/>
    <mergeCell ref="C108:E108"/>
    <mergeCell ref="C97:E97"/>
    <mergeCell ref="C98:E98"/>
    <mergeCell ref="A99:N99"/>
    <mergeCell ref="C100:E100"/>
    <mergeCell ref="C101:N101"/>
    <mergeCell ref="C102:E102"/>
    <mergeCell ref="C93:E93"/>
    <mergeCell ref="C94:E94"/>
    <mergeCell ref="C95:E95"/>
    <mergeCell ref="C96:E96"/>
    <mergeCell ref="C85:E85"/>
    <mergeCell ref="C86:E86"/>
    <mergeCell ref="C87:E87"/>
    <mergeCell ref="C88:E88"/>
    <mergeCell ref="C89:E89"/>
    <mergeCell ref="C90:E90"/>
    <mergeCell ref="C91:N91"/>
    <mergeCell ref="C92:E92"/>
    <mergeCell ref="C79:E79"/>
    <mergeCell ref="C80:E80"/>
    <mergeCell ref="C81:E81"/>
    <mergeCell ref="C84:E84"/>
    <mergeCell ref="C75:E75"/>
    <mergeCell ref="C76:E76"/>
    <mergeCell ref="C77:E77"/>
    <mergeCell ref="C78:E78"/>
    <mergeCell ref="C73:N73"/>
    <mergeCell ref="C74:E74"/>
    <mergeCell ref="C82:N82"/>
    <mergeCell ref="C83:E83"/>
    <mergeCell ref="C67:E67"/>
    <mergeCell ref="C68:E68"/>
    <mergeCell ref="C69:E69"/>
    <mergeCell ref="C70:E70"/>
    <mergeCell ref="C71:E71"/>
    <mergeCell ref="C72:E72"/>
    <mergeCell ref="C61:E61"/>
    <mergeCell ref="C62:E62"/>
    <mergeCell ref="C63:E63"/>
    <mergeCell ref="C66:E66"/>
    <mergeCell ref="C64:N64"/>
    <mergeCell ref="C65:E65"/>
    <mergeCell ref="C57:E57"/>
    <mergeCell ref="C58:E58"/>
    <mergeCell ref="C59:E59"/>
    <mergeCell ref="C60:E60"/>
    <mergeCell ref="C49:E49"/>
    <mergeCell ref="C50:E50"/>
    <mergeCell ref="C51:E51"/>
    <mergeCell ref="C52:E52"/>
    <mergeCell ref="C53:E53"/>
    <mergeCell ref="C54:E54"/>
    <mergeCell ref="C55:N55"/>
    <mergeCell ref="C56:E56"/>
    <mergeCell ref="C43:E43"/>
    <mergeCell ref="C44:E44"/>
    <mergeCell ref="C45:E45"/>
    <mergeCell ref="C48:E48"/>
    <mergeCell ref="C39:E39"/>
    <mergeCell ref="C40:E40"/>
    <mergeCell ref="C41:E41"/>
    <mergeCell ref="C42:E42"/>
    <mergeCell ref="C37:N37"/>
    <mergeCell ref="C38:E38"/>
    <mergeCell ref="C46:N46"/>
    <mergeCell ref="C47:E47"/>
    <mergeCell ref="A35:N35"/>
    <mergeCell ref="C33:E33"/>
    <mergeCell ref="A34:N34"/>
    <mergeCell ref="C36:E36"/>
    <mergeCell ref="D5:N5"/>
    <mergeCell ref="A8:N8"/>
    <mergeCell ref="A9:N9"/>
    <mergeCell ref="A11:N11"/>
    <mergeCell ref="A12:N12"/>
    <mergeCell ref="A13:N13"/>
    <mergeCell ref="A15:N15"/>
    <mergeCell ref="A16:N16"/>
    <mergeCell ref="B18:F18"/>
    <mergeCell ref="B19:F19"/>
    <mergeCell ref="L28:M28"/>
    <mergeCell ref="A30:A32"/>
    <mergeCell ref="B30:B32"/>
    <mergeCell ref="C30:E32"/>
    <mergeCell ref="F30:F32"/>
    <mergeCell ref="G30:I31"/>
    <mergeCell ref="J30:L31"/>
    <mergeCell ref="M30:M32"/>
    <mergeCell ref="N30:N32"/>
  </mergeCells>
  <printOptions horizontalCentered="1"/>
  <pageMargins left="0.78740157480314965" right="0.19685039370078741" top="0.39370078740157483" bottom="0.19685039370078741" header="0" footer="0"/>
  <pageSetup paperSize="9" scale="63" firstPageNumber="149" orientation="portrait" useFirstPageNumber="1" r:id="rId1"/>
  <headerFooter>
    <oddFooter>&amp;RСтраница 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1"/>
  <sheetViews>
    <sheetView view="pageBreakPreview" topLeftCell="A7" zoomScaleNormal="100" zoomScaleSheetLayoutView="100" workbookViewId="0">
      <selection activeCell="J38" sqref="J38"/>
    </sheetView>
  </sheetViews>
  <sheetFormatPr defaultColWidth="9.109375" defaultRowHeight="14.4" x14ac:dyDescent="0.3"/>
  <cols>
    <col min="1" max="1" width="8.109375" style="1" customWidth="1"/>
    <col min="2" max="2" width="20.109375" style="1" customWidth="1"/>
    <col min="3" max="4" width="10.44140625" style="1" customWidth="1"/>
    <col min="5" max="5" width="13.33203125" style="1" customWidth="1"/>
    <col min="6" max="6" width="8.5546875" style="1" customWidth="1"/>
    <col min="7" max="7" width="7.88671875" style="1" customWidth="1"/>
    <col min="8" max="8" width="8.44140625" style="1" customWidth="1"/>
    <col min="9" max="9" width="8.6640625" style="1" customWidth="1"/>
    <col min="10" max="10" width="8.109375" style="1" customWidth="1"/>
    <col min="11" max="11" width="8.5546875" style="1" customWidth="1"/>
    <col min="12" max="12" width="10" style="1" customWidth="1"/>
    <col min="13" max="13" width="6" style="1" customWidth="1"/>
    <col min="14" max="14" width="9.6640625" style="1" customWidth="1"/>
  </cols>
  <sheetData>
    <row r="1" spans="1:14" s="1" customFormat="1" ht="10.199999999999999" x14ac:dyDescent="0.2">
      <c r="A1" s="1636"/>
      <c r="B1" s="1636"/>
      <c r="C1" s="1636"/>
      <c r="D1" s="1636"/>
      <c r="E1" s="1636"/>
      <c r="F1" s="1636"/>
      <c r="G1" s="1636"/>
      <c r="H1" s="1636"/>
      <c r="I1" s="1636"/>
      <c r="J1" s="1636"/>
      <c r="K1" s="1636"/>
      <c r="L1" s="1636"/>
      <c r="M1" s="1636"/>
      <c r="N1" s="1638" t="s">
        <v>0</v>
      </c>
    </row>
    <row r="2" spans="1:14" s="1" customFormat="1" ht="10.199999999999999" x14ac:dyDescent="0.2">
      <c r="A2" s="1636"/>
      <c r="B2" s="1636"/>
      <c r="C2" s="1636"/>
      <c r="D2" s="1636"/>
      <c r="E2" s="1636"/>
      <c r="F2" s="1636"/>
      <c r="G2" s="1636"/>
      <c r="H2" s="1636"/>
      <c r="I2" s="1636"/>
      <c r="J2" s="1636"/>
      <c r="K2" s="1636"/>
      <c r="L2" s="1636"/>
      <c r="M2" s="1636"/>
      <c r="N2" s="1638" t="s">
        <v>1</v>
      </c>
    </row>
    <row r="3" spans="1:14" s="1" customFormat="1" ht="10.199999999999999" x14ac:dyDescent="0.2">
      <c r="A3" s="1636"/>
      <c r="B3" s="1636"/>
      <c r="C3" s="1636"/>
      <c r="D3" s="1636"/>
      <c r="E3" s="1636"/>
      <c r="F3" s="1636"/>
      <c r="G3" s="1636"/>
      <c r="H3" s="1636"/>
      <c r="I3" s="1636"/>
      <c r="J3" s="1636"/>
      <c r="K3" s="1636"/>
      <c r="L3" s="1636"/>
      <c r="M3" s="1636"/>
      <c r="N3" s="1638"/>
    </row>
    <row r="4" spans="1:14" s="1" customFormat="1" ht="10.199999999999999" x14ac:dyDescent="0.2">
      <c r="A4" s="1636"/>
      <c r="B4" s="1636"/>
      <c r="C4" s="1636"/>
      <c r="D4" s="1636"/>
      <c r="E4" s="1636"/>
      <c r="F4" s="1644"/>
      <c r="G4" s="1636"/>
      <c r="H4" s="1636"/>
      <c r="I4" s="1636"/>
      <c r="J4" s="1636"/>
      <c r="K4" s="1636"/>
      <c r="L4" s="1636"/>
      <c r="M4" s="1636"/>
      <c r="N4" s="1636"/>
    </row>
    <row r="5" spans="1:14" s="1" customFormat="1" ht="45" customHeight="1" x14ac:dyDescent="0.2">
      <c r="A5" s="1640" t="s">
        <v>2</v>
      </c>
      <c r="B5" s="1643"/>
      <c r="C5" s="1636"/>
      <c r="D5" s="2596" t="s">
        <v>2046</v>
      </c>
      <c r="E5" s="2596"/>
      <c r="F5" s="2596"/>
      <c r="G5" s="2596"/>
      <c r="H5" s="2596"/>
      <c r="I5" s="2596"/>
      <c r="J5" s="2596"/>
      <c r="K5" s="2596"/>
      <c r="L5" s="2596"/>
      <c r="M5" s="2596"/>
      <c r="N5" s="2596"/>
    </row>
    <row r="6" spans="1:14" s="1" customFormat="1" ht="10.199999999999999" x14ac:dyDescent="0.2">
      <c r="A6" s="1645" t="s">
        <v>3</v>
      </c>
      <c r="B6" s="1636"/>
      <c r="C6" s="1636"/>
      <c r="D6" s="1642" t="s">
        <v>1434</v>
      </c>
      <c r="E6" s="1642"/>
      <c r="F6" s="1646"/>
      <c r="G6" s="1646"/>
      <c r="H6" s="1646"/>
      <c r="I6" s="1646"/>
      <c r="J6" s="1646"/>
      <c r="K6" s="1646"/>
      <c r="L6" s="1646"/>
      <c r="M6" s="1646"/>
      <c r="N6" s="1646"/>
    </row>
    <row r="7" spans="1:14" s="1" customFormat="1" ht="10.199999999999999" x14ac:dyDescent="0.2">
      <c r="A7" s="1645"/>
      <c r="B7" s="1636"/>
      <c r="C7" s="1636"/>
      <c r="D7" s="1636"/>
      <c r="E7" s="1636"/>
      <c r="F7" s="1643"/>
      <c r="G7" s="1643"/>
      <c r="H7" s="1643"/>
      <c r="I7" s="1643"/>
      <c r="J7" s="1643"/>
      <c r="K7" s="1643"/>
      <c r="L7" s="1643"/>
      <c r="M7" s="1643"/>
      <c r="N7" s="1643"/>
    </row>
    <row r="8" spans="1:14" s="1" customFormat="1" ht="10.199999999999999" customHeight="1" x14ac:dyDescent="0.2">
      <c r="A8" s="2597" t="s">
        <v>4</v>
      </c>
      <c r="B8" s="2597"/>
      <c r="C8" s="2597"/>
      <c r="D8" s="2597"/>
      <c r="E8" s="2597"/>
      <c r="F8" s="2597"/>
      <c r="G8" s="2597"/>
      <c r="H8" s="2597"/>
      <c r="I8" s="2597"/>
      <c r="J8" s="2597"/>
      <c r="K8" s="2597"/>
      <c r="L8" s="2597"/>
      <c r="M8" s="2597"/>
      <c r="N8" s="2597"/>
    </row>
    <row r="9" spans="1:14" s="1" customFormat="1" ht="10.199999999999999" x14ac:dyDescent="0.2">
      <c r="A9" s="2598" t="s">
        <v>5</v>
      </c>
      <c r="B9" s="2598"/>
      <c r="C9" s="2598"/>
      <c r="D9" s="2598"/>
      <c r="E9" s="2598"/>
      <c r="F9" s="2598"/>
      <c r="G9" s="2598"/>
      <c r="H9" s="2598"/>
      <c r="I9" s="2598"/>
      <c r="J9" s="2598"/>
      <c r="K9" s="2598"/>
      <c r="L9" s="2598"/>
      <c r="M9" s="2598"/>
      <c r="N9" s="2598"/>
    </row>
    <row r="10" spans="1:14" s="1" customFormat="1" ht="10.199999999999999" x14ac:dyDescent="0.2">
      <c r="A10" s="1647"/>
      <c r="B10" s="1647"/>
      <c r="C10" s="1647"/>
      <c r="D10" s="1647"/>
      <c r="E10" s="1647"/>
      <c r="F10" s="1647"/>
      <c r="G10" s="1647"/>
      <c r="H10" s="1647"/>
      <c r="I10" s="1647"/>
      <c r="J10" s="1647"/>
      <c r="K10" s="1647"/>
      <c r="L10" s="1647"/>
      <c r="M10" s="1647"/>
      <c r="N10" s="1647"/>
    </row>
    <row r="11" spans="1:14" s="1" customFormat="1" ht="10.199999999999999" x14ac:dyDescent="0.2">
      <c r="A11" s="2597"/>
      <c r="B11" s="2597"/>
      <c r="C11" s="2597"/>
      <c r="D11" s="2597"/>
      <c r="E11" s="2597"/>
      <c r="F11" s="2597"/>
      <c r="G11" s="2597"/>
      <c r="H11" s="2597"/>
      <c r="I11" s="2597"/>
      <c r="J11" s="2597"/>
      <c r="K11" s="2597"/>
      <c r="L11" s="2597"/>
      <c r="M11" s="2597"/>
      <c r="N11" s="2597"/>
    </row>
    <row r="12" spans="1:14" s="1" customFormat="1" ht="10.199999999999999" x14ac:dyDescent="0.2">
      <c r="A12" s="2598" t="s">
        <v>7</v>
      </c>
      <c r="B12" s="2598"/>
      <c r="C12" s="2598"/>
      <c r="D12" s="2598"/>
      <c r="E12" s="2598"/>
      <c r="F12" s="2598"/>
      <c r="G12" s="2598"/>
      <c r="H12" s="2598"/>
      <c r="I12" s="2598"/>
      <c r="J12" s="2598"/>
      <c r="K12" s="2598"/>
      <c r="L12" s="2598"/>
      <c r="M12" s="2598"/>
      <c r="N12" s="2598"/>
    </row>
    <row r="13" spans="1:14" s="1" customFormat="1" ht="17.399999999999999" x14ac:dyDescent="0.3">
      <c r="A13" s="2610" t="s">
        <v>2122</v>
      </c>
      <c r="B13" s="2610"/>
      <c r="C13" s="2610"/>
      <c r="D13" s="2610"/>
      <c r="E13" s="2610"/>
      <c r="F13" s="2610"/>
      <c r="G13" s="2610"/>
      <c r="H13" s="2610"/>
      <c r="I13" s="2610"/>
      <c r="J13" s="2610"/>
      <c r="K13" s="2610"/>
      <c r="L13" s="2610"/>
      <c r="M13" s="2610"/>
      <c r="N13" s="2610"/>
    </row>
    <row r="14" spans="1:14" s="1" customFormat="1" ht="17.399999999999999" x14ac:dyDescent="0.3">
      <c r="A14" s="1648"/>
      <c r="B14" s="1648"/>
      <c r="C14" s="1648"/>
      <c r="D14" s="1648"/>
      <c r="E14" s="1648"/>
      <c r="F14" s="1648"/>
      <c r="G14" s="1648"/>
      <c r="H14" s="1648"/>
      <c r="I14" s="1648"/>
      <c r="J14" s="1648"/>
      <c r="K14" s="1648"/>
      <c r="L14" s="1648"/>
      <c r="M14" s="1648"/>
      <c r="N14" s="1648"/>
    </row>
    <row r="15" spans="1:14" s="1" customFormat="1" ht="10.199999999999999" customHeight="1" x14ac:dyDescent="0.2">
      <c r="A15" s="2612" t="s">
        <v>354</v>
      </c>
      <c r="B15" s="2612"/>
      <c r="C15" s="2612"/>
      <c r="D15" s="2612"/>
      <c r="E15" s="2612"/>
      <c r="F15" s="2612"/>
      <c r="G15" s="2612"/>
      <c r="H15" s="2612"/>
      <c r="I15" s="2612"/>
      <c r="J15" s="2612"/>
      <c r="K15" s="2612"/>
      <c r="L15" s="2612"/>
      <c r="M15" s="2612"/>
      <c r="N15" s="2612"/>
    </row>
    <row r="16" spans="1:14" s="1" customFormat="1" ht="10.199999999999999" x14ac:dyDescent="0.2">
      <c r="A16" s="2598" t="s">
        <v>10</v>
      </c>
      <c r="B16" s="2598"/>
      <c r="C16" s="2598"/>
      <c r="D16" s="2598"/>
      <c r="E16" s="2598"/>
      <c r="F16" s="2598"/>
      <c r="G16" s="2598"/>
      <c r="H16" s="2598"/>
      <c r="I16" s="2598"/>
      <c r="J16" s="2598"/>
      <c r="K16" s="2598"/>
      <c r="L16" s="2598"/>
      <c r="M16" s="2598"/>
      <c r="N16" s="2598"/>
    </row>
    <row r="17" spans="1:14" s="1" customFormat="1" ht="10.199999999999999" x14ac:dyDescent="0.2">
      <c r="A17" s="1636" t="s">
        <v>11</v>
      </c>
      <c r="B17" s="1649" t="s">
        <v>12</v>
      </c>
      <c r="C17" s="1636" t="s">
        <v>13</v>
      </c>
      <c r="D17" s="1636"/>
      <c r="E17" s="1636"/>
      <c r="F17" s="1637"/>
      <c r="G17" s="1637"/>
      <c r="H17" s="1637"/>
      <c r="I17" s="1637"/>
      <c r="J17" s="1637"/>
      <c r="K17" s="1637"/>
      <c r="L17" s="1637"/>
      <c r="M17" s="1637"/>
      <c r="N17" s="1637"/>
    </row>
    <row r="18" spans="1:14" s="1" customFormat="1" ht="10.199999999999999" x14ac:dyDescent="0.2">
      <c r="A18" s="1636" t="s">
        <v>14</v>
      </c>
      <c r="B18" s="2612"/>
      <c r="C18" s="2612"/>
      <c r="D18" s="2612"/>
      <c r="E18" s="2612"/>
      <c r="F18" s="2612"/>
      <c r="G18" s="1637"/>
      <c r="H18" s="1637"/>
      <c r="I18" s="1637"/>
      <c r="J18" s="1637"/>
      <c r="K18" s="1637"/>
      <c r="L18" s="1637"/>
      <c r="M18" s="1637"/>
      <c r="N18" s="1637"/>
    </row>
    <row r="19" spans="1:14" s="1" customFormat="1" ht="10.199999999999999" x14ac:dyDescent="0.2">
      <c r="A19" s="1636"/>
      <c r="B19" s="2613" t="s">
        <v>15</v>
      </c>
      <c r="C19" s="2613"/>
      <c r="D19" s="2613"/>
      <c r="E19" s="2613"/>
      <c r="F19" s="2613"/>
      <c r="G19" s="1650"/>
      <c r="H19" s="1650"/>
      <c r="I19" s="1650"/>
      <c r="J19" s="1650"/>
      <c r="K19" s="1650"/>
      <c r="L19" s="1650"/>
      <c r="M19" s="1651"/>
      <c r="N19" s="1650"/>
    </row>
    <row r="20" spans="1:14" s="1" customFormat="1" ht="10.199999999999999" x14ac:dyDescent="0.2">
      <c r="A20" s="1636"/>
      <c r="B20" s="1636"/>
      <c r="C20" s="1636"/>
      <c r="D20" s="1652"/>
      <c r="E20" s="1652"/>
      <c r="F20" s="1652"/>
      <c r="G20" s="1652"/>
      <c r="H20" s="1652"/>
      <c r="I20" s="1652"/>
      <c r="J20" s="1652"/>
      <c r="K20" s="1652"/>
      <c r="L20" s="1652"/>
      <c r="M20" s="1650"/>
      <c r="N20" s="1650"/>
    </row>
    <row r="21" spans="1:14" s="1" customFormat="1" ht="10.199999999999999" x14ac:dyDescent="0.2">
      <c r="A21" s="1653" t="s">
        <v>16</v>
      </c>
      <c r="B21" s="1636"/>
      <c r="C21" s="1636"/>
      <c r="D21" s="1642" t="s">
        <v>1516</v>
      </c>
      <c r="E21" s="1636"/>
      <c r="F21" s="1654"/>
      <c r="G21" s="1654"/>
      <c r="H21" s="1654"/>
      <c r="I21" s="1654"/>
      <c r="J21" s="1654"/>
      <c r="K21" s="1654"/>
      <c r="L21" s="1654"/>
      <c r="M21" s="1654"/>
      <c r="N21" s="1654"/>
    </row>
    <row r="22" spans="1:14" s="1" customFormat="1" ht="10.199999999999999" x14ac:dyDescent="0.2">
      <c r="A22" s="1636"/>
      <c r="B22" s="1636"/>
      <c r="C22" s="1636"/>
      <c r="D22" s="1654"/>
      <c r="E22" s="1654"/>
      <c r="F22" s="1654"/>
      <c r="G22" s="1654"/>
      <c r="H22" s="1654"/>
      <c r="I22" s="1654"/>
      <c r="J22" s="1654"/>
      <c r="K22" s="1654"/>
      <c r="L22" s="1654"/>
      <c r="M22" s="1654"/>
      <c r="N22" s="1654"/>
    </row>
    <row r="23" spans="1:14" s="1" customFormat="1" ht="10.199999999999999" x14ac:dyDescent="0.2">
      <c r="A23" s="1653" t="s">
        <v>17</v>
      </c>
      <c r="B23" s="1636"/>
      <c r="C23" s="1655">
        <v>2439.9</v>
      </c>
      <c r="D23" s="1656" t="s">
        <v>3083</v>
      </c>
      <c r="E23" s="1640" t="s">
        <v>18</v>
      </c>
      <c r="F23" s="1636"/>
      <c r="G23" s="1636"/>
      <c r="H23" s="1636"/>
      <c r="I23" s="1636"/>
      <c r="J23" s="1636"/>
      <c r="K23" s="1636"/>
      <c r="L23" s="1657"/>
      <c r="M23" s="1657"/>
      <c r="N23" s="1636"/>
    </row>
    <row r="24" spans="1:14" s="1" customFormat="1" ht="10.199999999999999" x14ac:dyDescent="0.2">
      <c r="A24" s="1636"/>
      <c r="B24" s="1636" t="s">
        <v>19</v>
      </c>
      <c r="C24" s="1658"/>
      <c r="D24" s="1659"/>
      <c r="E24" s="1640"/>
      <c r="F24" s="1636"/>
      <c r="G24" s="1636"/>
      <c r="H24" s="1636"/>
      <c r="I24" s="1636"/>
      <c r="J24" s="1636"/>
      <c r="K24" s="1636"/>
      <c r="L24" s="1636"/>
      <c r="M24" s="1636"/>
      <c r="N24" s="1636"/>
    </row>
    <row r="25" spans="1:14" s="1" customFormat="1" ht="10.199999999999999" x14ac:dyDescent="0.2">
      <c r="A25" s="1636"/>
      <c r="B25" s="1636" t="s">
        <v>20</v>
      </c>
      <c r="C25" s="1655">
        <v>0</v>
      </c>
      <c r="D25" s="1656" t="s">
        <v>21</v>
      </c>
      <c r="E25" s="1640" t="s">
        <v>18</v>
      </c>
      <c r="F25" s="1636"/>
      <c r="G25" s="1636" t="s">
        <v>22</v>
      </c>
      <c r="H25" s="1636"/>
      <c r="I25" s="1636"/>
      <c r="J25" s="1636"/>
      <c r="K25" s="1636"/>
      <c r="L25" s="1655">
        <v>1161.8599999999999</v>
      </c>
      <c r="M25" s="1656" t="s">
        <v>3084</v>
      </c>
      <c r="N25" s="1640" t="s">
        <v>18</v>
      </c>
    </row>
    <row r="26" spans="1:14" s="1" customFormat="1" ht="10.199999999999999" x14ac:dyDescent="0.2">
      <c r="A26" s="1636"/>
      <c r="B26" s="1636" t="s">
        <v>23</v>
      </c>
      <c r="C26" s="1655">
        <v>0</v>
      </c>
      <c r="D26" s="1660" t="s">
        <v>21</v>
      </c>
      <c r="E26" s="1640" t="s">
        <v>18</v>
      </c>
      <c r="F26" s="1636"/>
      <c r="G26" s="1636" t="s">
        <v>24</v>
      </c>
      <c r="H26" s="1636"/>
      <c r="I26" s="1636"/>
      <c r="J26" s="1636"/>
      <c r="K26" s="1636"/>
      <c r="L26" s="1661"/>
      <c r="M26" s="1661">
        <v>3369.3</v>
      </c>
      <c r="N26" s="1645" t="s">
        <v>25</v>
      </c>
    </row>
    <row r="27" spans="1:14" s="1" customFormat="1" ht="10.199999999999999" x14ac:dyDescent="0.2">
      <c r="A27" s="1636"/>
      <c r="B27" s="1636" t="s">
        <v>26</v>
      </c>
      <c r="C27" s="1655">
        <v>0</v>
      </c>
      <c r="D27" s="1660" t="s">
        <v>21</v>
      </c>
      <c r="E27" s="1640" t="s">
        <v>18</v>
      </c>
      <c r="F27" s="1636"/>
      <c r="G27" s="1636" t="s">
        <v>27</v>
      </c>
      <c r="H27" s="1636"/>
      <c r="I27" s="1636"/>
      <c r="J27" s="1636"/>
      <c r="K27" s="1636"/>
      <c r="L27" s="1661"/>
      <c r="M27" s="1661"/>
      <c r="N27" s="1645" t="s">
        <v>25</v>
      </c>
    </row>
    <row r="28" spans="1:14" s="1" customFormat="1" ht="10.199999999999999" x14ac:dyDescent="0.2">
      <c r="A28" s="1636"/>
      <c r="B28" s="1636" t="s">
        <v>28</v>
      </c>
      <c r="C28" s="1655">
        <v>2439.9</v>
      </c>
      <c r="D28" s="1656" t="s">
        <v>3083</v>
      </c>
      <c r="E28" s="1640" t="s">
        <v>18</v>
      </c>
      <c r="F28" s="1636"/>
      <c r="G28" s="1636" t="s">
        <v>29</v>
      </c>
      <c r="H28" s="1636"/>
      <c r="I28" s="1636"/>
      <c r="J28" s="1636"/>
      <c r="K28" s="1636"/>
      <c r="L28" s="2622"/>
      <c r="M28" s="2622"/>
      <c r="N28" s="1636"/>
    </row>
    <row r="29" spans="1:14" s="1" customFormat="1" ht="10.199999999999999" x14ac:dyDescent="0.2">
      <c r="A29" s="1662"/>
      <c r="B29" s="1636"/>
      <c r="C29" s="1636"/>
      <c r="D29" s="1636"/>
      <c r="E29" s="1636"/>
      <c r="F29" s="1636"/>
      <c r="G29" s="1636"/>
      <c r="H29" s="1636"/>
      <c r="I29" s="1636"/>
      <c r="J29" s="1636"/>
      <c r="K29" s="1636"/>
      <c r="L29" s="1636"/>
      <c r="M29" s="1636"/>
      <c r="N29" s="1636"/>
    </row>
    <row r="30" spans="1:14" s="1" customFormat="1" ht="10.199999999999999" x14ac:dyDescent="0.2">
      <c r="A30" s="2623" t="s">
        <v>30</v>
      </c>
      <c r="B30" s="2623" t="s">
        <v>31</v>
      </c>
      <c r="C30" s="2623" t="s">
        <v>32</v>
      </c>
      <c r="D30" s="2623"/>
      <c r="E30" s="2623"/>
      <c r="F30" s="2623" t="s">
        <v>33</v>
      </c>
      <c r="G30" s="2623" t="s">
        <v>34</v>
      </c>
      <c r="H30" s="2623"/>
      <c r="I30" s="2623"/>
      <c r="J30" s="2623" t="s">
        <v>35</v>
      </c>
      <c r="K30" s="2623"/>
      <c r="L30" s="2623"/>
      <c r="M30" s="2623" t="s">
        <v>36</v>
      </c>
      <c r="N30" s="2623" t="s">
        <v>37</v>
      </c>
    </row>
    <row r="31" spans="1:14" s="1" customFormat="1" ht="10.199999999999999" customHeight="1" x14ac:dyDescent="0.2">
      <c r="A31" s="2623"/>
      <c r="B31" s="2623"/>
      <c r="C31" s="2623"/>
      <c r="D31" s="2623"/>
      <c r="E31" s="2623"/>
      <c r="F31" s="2623"/>
      <c r="G31" s="2623"/>
      <c r="H31" s="2623"/>
      <c r="I31" s="2623"/>
      <c r="J31" s="2623"/>
      <c r="K31" s="2623"/>
      <c r="L31" s="2623"/>
      <c r="M31" s="2623"/>
      <c r="N31" s="2623"/>
    </row>
    <row r="32" spans="1:14" s="1" customFormat="1" ht="30.6" customHeight="1" x14ac:dyDescent="0.2">
      <c r="A32" s="2623"/>
      <c r="B32" s="2623"/>
      <c r="C32" s="2623"/>
      <c r="D32" s="2623"/>
      <c r="E32" s="2623"/>
      <c r="F32" s="2623"/>
      <c r="G32" s="1663" t="s">
        <v>38</v>
      </c>
      <c r="H32" s="1663" t="s">
        <v>39</v>
      </c>
      <c r="I32" s="1663" t="s">
        <v>40</v>
      </c>
      <c r="J32" s="1663" t="s">
        <v>38</v>
      </c>
      <c r="K32" s="1663" t="s">
        <v>39</v>
      </c>
      <c r="L32" s="1663" t="s">
        <v>41</v>
      </c>
      <c r="M32" s="2623"/>
      <c r="N32" s="2623"/>
    </row>
    <row r="33" spans="1:14" s="1" customFormat="1" ht="10.199999999999999" x14ac:dyDescent="0.2">
      <c r="A33" s="1664">
        <v>1</v>
      </c>
      <c r="B33" s="1664">
        <v>2</v>
      </c>
      <c r="C33" s="2628">
        <v>3</v>
      </c>
      <c r="D33" s="2628"/>
      <c r="E33" s="2628"/>
      <c r="F33" s="1664">
        <v>4</v>
      </c>
      <c r="G33" s="1664">
        <v>5</v>
      </c>
      <c r="H33" s="1664">
        <v>6</v>
      </c>
      <c r="I33" s="1664">
        <v>7</v>
      </c>
      <c r="J33" s="1664">
        <v>8</v>
      </c>
      <c r="K33" s="1664">
        <v>9</v>
      </c>
      <c r="L33" s="1664">
        <v>10</v>
      </c>
      <c r="M33" s="1664">
        <v>11</v>
      </c>
      <c r="N33" s="1664">
        <v>12</v>
      </c>
    </row>
    <row r="34" spans="1:14" s="1" customFormat="1" ht="12" x14ac:dyDescent="0.2">
      <c r="A34" s="2619" t="s">
        <v>42</v>
      </c>
      <c r="B34" s="2620"/>
      <c r="C34" s="2620"/>
      <c r="D34" s="2620"/>
      <c r="E34" s="2620"/>
      <c r="F34" s="2620"/>
      <c r="G34" s="2620"/>
      <c r="H34" s="2620"/>
      <c r="I34" s="2620"/>
      <c r="J34" s="2620"/>
      <c r="K34" s="2620"/>
      <c r="L34" s="2620"/>
      <c r="M34" s="2620"/>
      <c r="N34" s="2621"/>
    </row>
    <row r="35" spans="1:14" s="1" customFormat="1" ht="12" customHeight="1" x14ac:dyDescent="0.2">
      <c r="A35" s="2625" t="s">
        <v>43</v>
      </c>
      <c r="B35" s="2626"/>
      <c r="C35" s="2626"/>
      <c r="D35" s="2626"/>
      <c r="E35" s="2626"/>
      <c r="F35" s="2626"/>
      <c r="G35" s="2626"/>
      <c r="H35" s="2626"/>
      <c r="I35" s="2626"/>
      <c r="J35" s="2626"/>
      <c r="K35" s="2626"/>
      <c r="L35" s="2626"/>
      <c r="M35" s="2626"/>
      <c r="N35" s="2627"/>
    </row>
    <row r="36" spans="1:14" s="1" customFormat="1" ht="10.199999999999999" customHeight="1" x14ac:dyDescent="0.2">
      <c r="A36" s="1665" t="s">
        <v>44</v>
      </c>
      <c r="B36" s="1666" t="s">
        <v>45</v>
      </c>
      <c r="C36" s="2599" t="s">
        <v>46</v>
      </c>
      <c r="D36" s="2599"/>
      <c r="E36" s="2599"/>
      <c r="F36" s="1667" t="s">
        <v>47</v>
      </c>
      <c r="G36" s="1667"/>
      <c r="H36" s="1667"/>
      <c r="I36" s="1667" t="s">
        <v>44</v>
      </c>
      <c r="J36" s="1668"/>
      <c r="K36" s="1667"/>
      <c r="L36" s="1668"/>
      <c r="M36" s="1667"/>
      <c r="N36" s="1669"/>
    </row>
    <row r="37" spans="1:14" s="1" customFormat="1" ht="33" customHeight="1" x14ac:dyDescent="0.2">
      <c r="A37" s="1670"/>
      <c r="B37" s="1671" t="s">
        <v>160</v>
      </c>
      <c r="C37" s="2596" t="s">
        <v>161</v>
      </c>
      <c r="D37" s="2596"/>
      <c r="E37" s="2596"/>
      <c r="F37" s="2596"/>
      <c r="G37" s="2596"/>
      <c r="H37" s="2596"/>
      <c r="I37" s="2596"/>
      <c r="J37" s="2596"/>
      <c r="K37" s="2596"/>
      <c r="L37" s="2596"/>
      <c r="M37" s="2596"/>
      <c r="N37" s="2600"/>
    </row>
    <row r="38" spans="1:14" s="1" customFormat="1" ht="35.4" customHeight="1" x14ac:dyDescent="0.2">
      <c r="A38" s="1672"/>
      <c r="B38" s="1671" t="s">
        <v>44</v>
      </c>
      <c r="C38" s="2596" t="s">
        <v>48</v>
      </c>
      <c r="D38" s="2596"/>
      <c r="E38" s="2596"/>
      <c r="F38" s="1673"/>
      <c r="G38" s="1673"/>
      <c r="H38" s="1673"/>
      <c r="I38" s="1673"/>
      <c r="J38" s="1674">
        <v>758.28</v>
      </c>
      <c r="K38" s="1673" t="s">
        <v>162</v>
      </c>
      <c r="L38" s="1674">
        <v>985.76</v>
      </c>
      <c r="M38" s="1673" t="s">
        <v>1513</v>
      </c>
      <c r="N38" s="1675">
        <v>26951</v>
      </c>
    </row>
    <row r="39" spans="1:14" s="1" customFormat="1" ht="10.199999999999999" x14ac:dyDescent="0.2">
      <c r="A39" s="1672"/>
      <c r="B39" s="1671"/>
      <c r="C39" s="2596" t="s">
        <v>49</v>
      </c>
      <c r="D39" s="2596"/>
      <c r="E39" s="2596"/>
      <c r="F39" s="1673" t="s">
        <v>50</v>
      </c>
      <c r="G39" s="1673" t="s">
        <v>51</v>
      </c>
      <c r="H39" s="1673" t="s">
        <v>162</v>
      </c>
      <c r="I39" s="1673" t="s">
        <v>2099</v>
      </c>
      <c r="J39" s="1674"/>
      <c r="K39" s="1673"/>
      <c r="L39" s="1674"/>
      <c r="M39" s="1673"/>
      <c r="N39" s="1675"/>
    </row>
    <row r="40" spans="1:14" s="1" customFormat="1" ht="10.199999999999999" x14ac:dyDescent="0.2">
      <c r="A40" s="1672"/>
      <c r="B40" s="1671"/>
      <c r="C40" s="2608" t="s">
        <v>52</v>
      </c>
      <c r="D40" s="2608"/>
      <c r="E40" s="2608"/>
      <c r="F40" s="1676"/>
      <c r="G40" s="1676"/>
      <c r="H40" s="1676"/>
      <c r="I40" s="1676"/>
      <c r="J40" s="1677">
        <v>758.28</v>
      </c>
      <c r="K40" s="1676"/>
      <c r="L40" s="1677">
        <v>985.76</v>
      </c>
      <c r="M40" s="1676"/>
      <c r="N40" s="1678"/>
    </row>
    <row r="41" spans="1:14" s="1" customFormat="1" ht="10.199999999999999" customHeight="1" x14ac:dyDescent="0.2">
      <c r="A41" s="1672"/>
      <c r="B41" s="1671"/>
      <c r="C41" s="2596" t="s">
        <v>53</v>
      </c>
      <c r="D41" s="2596"/>
      <c r="E41" s="2596"/>
      <c r="F41" s="1673"/>
      <c r="G41" s="1673"/>
      <c r="H41" s="1673"/>
      <c r="I41" s="1673"/>
      <c r="J41" s="1674"/>
      <c r="K41" s="1673"/>
      <c r="L41" s="1674">
        <v>985.76</v>
      </c>
      <c r="M41" s="1673"/>
      <c r="N41" s="1675">
        <v>26951</v>
      </c>
    </row>
    <row r="42" spans="1:14" s="1" customFormat="1" ht="20.399999999999999" x14ac:dyDescent="0.2">
      <c r="A42" s="1672"/>
      <c r="B42" s="1671" t="s">
        <v>2100</v>
      </c>
      <c r="C42" s="2596" t="s">
        <v>54</v>
      </c>
      <c r="D42" s="2596"/>
      <c r="E42" s="2596"/>
      <c r="F42" s="1673" t="s">
        <v>55</v>
      </c>
      <c r="G42" s="1673" t="s">
        <v>56</v>
      </c>
      <c r="H42" s="1673"/>
      <c r="I42" s="1673" t="s">
        <v>56</v>
      </c>
      <c r="J42" s="1674"/>
      <c r="K42" s="1673"/>
      <c r="L42" s="1674">
        <v>729.46</v>
      </c>
      <c r="M42" s="1673"/>
      <c r="N42" s="1675">
        <v>19944</v>
      </c>
    </row>
    <row r="43" spans="1:14" s="1" customFormat="1" ht="20.399999999999999" customHeight="1" x14ac:dyDescent="0.2">
      <c r="A43" s="1672"/>
      <c r="B43" s="1671" t="s">
        <v>2101</v>
      </c>
      <c r="C43" s="2596" t="s">
        <v>57</v>
      </c>
      <c r="D43" s="2596"/>
      <c r="E43" s="2596"/>
      <c r="F43" s="1673" t="s">
        <v>55</v>
      </c>
      <c r="G43" s="1673" t="s">
        <v>58</v>
      </c>
      <c r="H43" s="1673"/>
      <c r="I43" s="1673" t="s">
        <v>58</v>
      </c>
      <c r="J43" s="1674"/>
      <c r="K43" s="1673"/>
      <c r="L43" s="1674">
        <v>354.87</v>
      </c>
      <c r="M43" s="1673"/>
      <c r="N43" s="1675">
        <v>9702</v>
      </c>
    </row>
    <row r="44" spans="1:14" s="1" customFormat="1" ht="20.399999999999999" customHeight="1" x14ac:dyDescent="0.2">
      <c r="A44" s="1679"/>
      <c r="B44" s="1680"/>
      <c r="C44" s="2599" t="s">
        <v>59</v>
      </c>
      <c r="D44" s="2599"/>
      <c r="E44" s="2599"/>
      <c r="F44" s="1667"/>
      <c r="G44" s="1667"/>
      <c r="H44" s="1667"/>
      <c r="I44" s="1667"/>
      <c r="J44" s="1668"/>
      <c r="K44" s="1667"/>
      <c r="L44" s="1668">
        <v>2070.09</v>
      </c>
      <c r="M44" s="1676"/>
      <c r="N44" s="1669"/>
    </row>
    <row r="45" spans="1:14" s="1" customFormat="1" ht="10.199999999999999" customHeight="1" x14ac:dyDescent="0.2">
      <c r="A45" s="1665" t="s">
        <v>60</v>
      </c>
      <c r="B45" s="1666" t="s">
        <v>61</v>
      </c>
      <c r="C45" s="2599" t="s">
        <v>62</v>
      </c>
      <c r="D45" s="2599"/>
      <c r="E45" s="2599"/>
      <c r="F45" s="1667" t="s">
        <v>63</v>
      </c>
      <c r="G45" s="1667"/>
      <c r="H45" s="1667"/>
      <c r="I45" s="1667" t="s">
        <v>64</v>
      </c>
      <c r="J45" s="1668"/>
      <c r="K45" s="1667"/>
      <c r="L45" s="1668"/>
      <c r="M45" s="1667"/>
      <c r="N45" s="1669"/>
    </row>
    <row r="46" spans="1:14" s="1" customFormat="1" ht="20.399999999999999" customHeight="1" x14ac:dyDescent="0.2">
      <c r="A46" s="1670"/>
      <c r="B46" s="1671" t="s">
        <v>160</v>
      </c>
      <c r="C46" s="2596" t="s">
        <v>161</v>
      </c>
      <c r="D46" s="2596"/>
      <c r="E46" s="2596"/>
      <c r="F46" s="2596"/>
      <c r="G46" s="2596"/>
      <c r="H46" s="2596"/>
      <c r="I46" s="2596"/>
      <c r="J46" s="2596"/>
      <c r="K46" s="2596"/>
      <c r="L46" s="2596"/>
      <c r="M46" s="2596"/>
      <c r="N46" s="2600"/>
    </row>
    <row r="47" spans="1:14" s="1" customFormat="1" ht="33" customHeight="1" x14ac:dyDescent="0.2">
      <c r="A47" s="1672"/>
      <c r="B47" s="1671" t="s">
        <v>44</v>
      </c>
      <c r="C47" s="2596" t="s">
        <v>48</v>
      </c>
      <c r="D47" s="2596"/>
      <c r="E47" s="2596"/>
      <c r="F47" s="1673"/>
      <c r="G47" s="1673"/>
      <c r="H47" s="1673"/>
      <c r="I47" s="1673"/>
      <c r="J47" s="1674">
        <v>31.33</v>
      </c>
      <c r="K47" s="1673" t="s">
        <v>162</v>
      </c>
      <c r="L47" s="1674">
        <v>244.37</v>
      </c>
      <c r="M47" s="1673" t="s">
        <v>1513</v>
      </c>
      <c r="N47" s="1675">
        <v>6681</v>
      </c>
    </row>
    <row r="48" spans="1:14" s="1" customFormat="1" ht="10.199999999999999" x14ac:dyDescent="0.2">
      <c r="A48" s="1672"/>
      <c r="B48" s="1671"/>
      <c r="C48" s="2596" t="s">
        <v>49</v>
      </c>
      <c r="D48" s="2596"/>
      <c r="E48" s="2596"/>
      <c r="F48" s="1673" t="s">
        <v>50</v>
      </c>
      <c r="G48" s="1673" t="s">
        <v>65</v>
      </c>
      <c r="H48" s="1673" t="s">
        <v>162</v>
      </c>
      <c r="I48" s="1673" t="s">
        <v>165</v>
      </c>
      <c r="J48" s="1674"/>
      <c r="K48" s="1673"/>
      <c r="L48" s="1674"/>
      <c r="M48" s="1673"/>
      <c r="N48" s="1675"/>
    </row>
    <row r="49" spans="1:14" s="1" customFormat="1" ht="10.199999999999999" x14ac:dyDescent="0.2">
      <c r="A49" s="1672"/>
      <c r="B49" s="1671"/>
      <c r="C49" s="2608" t="s">
        <v>52</v>
      </c>
      <c r="D49" s="2608"/>
      <c r="E49" s="2608"/>
      <c r="F49" s="1676"/>
      <c r="G49" s="1676"/>
      <c r="H49" s="1676"/>
      <c r="I49" s="1676"/>
      <c r="J49" s="1677">
        <v>31.33</v>
      </c>
      <c r="K49" s="1676"/>
      <c r="L49" s="1677">
        <v>244.37</v>
      </c>
      <c r="M49" s="1676"/>
      <c r="N49" s="1678"/>
    </row>
    <row r="50" spans="1:14" s="1" customFormat="1" ht="10.199999999999999" customHeight="1" x14ac:dyDescent="0.2">
      <c r="A50" s="1672"/>
      <c r="B50" s="1671"/>
      <c r="C50" s="2596" t="s">
        <v>53</v>
      </c>
      <c r="D50" s="2596"/>
      <c r="E50" s="2596"/>
      <c r="F50" s="1673"/>
      <c r="G50" s="1673"/>
      <c r="H50" s="1673"/>
      <c r="I50" s="1673"/>
      <c r="J50" s="1674"/>
      <c r="K50" s="1673"/>
      <c r="L50" s="1674">
        <v>244.37</v>
      </c>
      <c r="M50" s="1673"/>
      <c r="N50" s="1675">
        <v>6681</v>
      </c>
    </row>
    <row r="51" spans="1:14" s="1" customFormat="1" ht="20.399999999999999" x14ac:dyDescent="0.2">
      <c r="A51" s="1672"/>
      <c r="B51" s="1671" t="s">
        <v>2100</v>
      </c>
      <c r="C51" s="2596" t="s">
        <v>54</v>
      </c>
      <c r="D51" s="2596"/>
      <c r="E51" s="2596"/>
      <c r="F51" s="1673" t="s">
        <v>55</v>
      </c>
      <c r="G51" s="1673" t="s">
        <v>56</v>
      </c>
      <c r="H51" s="1673"/>
      <c r="I51" s="1673" t="s">
        <v>56</v>
      </c>
      <c r="J51" s="1674"/>
      <c r="K51" s="1673"/>
      <c r="L51" s="1674">
        <v>180.83</v>
      </c>
      <c r="M51" s="1673"/>
      <c r="N51" s="1675">
        <v>4944</v>
      </c>
    </row>
    <row r="52" spans="1:14" s="1" customFormat="1" ht="20.399999999999999" customHeight="1" x14ac:dyDescent="0.2">
      <c r="A52" s="1672"/>
      <c r="B52" s="1671" t="s">
        <v>2101</v>
      </c>
      <c r="C52" s="2596" t="s">
        <v>57</v>
      </c>
      <c r="D52" s="2596"/>
      <c r="E52" s="2596"/>
      <c r="F52" s="1673" t="s">
        <v>55</v>
      </c>
      <c r="G52" s="1673" t="s">
        <v>58</v>
      </c>
      <c r="H52" s="1673"/>
      <c r="I52" s="1673" t="s">
        <v>58</v>
      </c>
      <c r="J52" s="1674"/>
      <c r="K52" s="1673"/>
      <c r="L52" s="1674">
        <v>87.97</v>
      </c>
      <c r="M52" s="1673"/>
      <c r="N52" s="1675">
        <v>2405</v>
      </c>
    </row>
    <row r="53" spans="1:14" s="1" customFormat="1" ht="20.399999999999999" customHeight="1" x14ac:dyDescent="0.2">
      <c r="A53" s="1679"/>
      <c r="B53" s="1680"/>
      <c r="C53" s="2599" t="s">
        <v>59</v>
      </c>
      <c r="D53" s="2599"/>
      <c r="E53" s="2599"/>
      <c r="F53" s="1667"/>
      <c r="G53" s="1667"/>
      <c r="H53" s="1667"/>
      <c r="I53" s="1667"/>
      <c r="J53" s="1668"/>
      <c r="K53" s="1667"/>
      <c r="L53" s="1668">
        <v>513.16999999999996</v>
      </c>
      <c r="M53" s="1676"/>
      <c r="N53" s="1669"/>
    </row>
    <row r="54" spans="1:14" s="1" customFormat="1" ht="10.199999999999999" customHeight="1" x14ac:dyDescent="0.2">
      <c r="A54" s="1665" t="s">
        <v>66</v>
      </c>
      <c r="B54" s="1666" t="s">
        <v>67</v>
      </c>
      <c r="C54" s="2599" t="s">
        <v>68</v>
      </c>
      <c r="D54" s="2599"/>
      <c r="E54" s="2599"/>
      <c r="F54" s="1667" t="s">
        <v>63</v>
      </c>
      <c r="G54" s="1667"/>
      <c r="H54" s="1667"/>
      <c r="I54" s="1667" t="s">
        <v>44</v>
      </c>
      <c r="J54" s="1668"/>
      <c r="K54" s="1667"/>
      <c r="L54" s="1668"/>
      <c r="M54" s="1667"/>
      <c r="N54" s="1669"/>
    </row>
    <row r="55" spans="1:14" s="1" customFormat="1" ht="20.399999999999999" customHeight="1" x14ac:dyDescent="0.2">
      <c r="A55" s="1670"/>
      <c r="B55" s="1671" t="s">
        <v>160</v>
      </c>
      <c r="C55" s="2596" t="s">
        <v>161</v>
      </c>
      <c r="D55" s="2596"/>
      <c r="E55" s="2596"/>
      <c r="F55" s="2596"/>
      <c r="G55" s="2596"/>
      <c r="H55" s="2596"/>
      <c r="I55" s="2596"/>
      <c r="J55" s="2596"/>
      <c r="K55" s="2596"/>
      <c r="L55" s="2596"/>
      <c r="M55" s="2596"/>
      <c r="N55" s="2600"/>
    </row>
    <row r="56" spans="1:14" s="1" customFormat="1" ht="36.6" customHeight="1" x14ac:dyDescent="0.2">
      <c r="A56" s="1672"/>
      <c r="B56" s="1671" t="s">
        <v>44</v>
      </c>
      <c r="C56" s="2596" t="s">
        <v>48</v>
      </c>
      <c r="D56" s="2596"/>
      <c r="E56" s="2596"/>
      <c r="F56" s="1673"/>
      <c r="G56" s="1673"/>
      <c r="H56" s="1673"/>
      <c r="I56" s="1673"/>
      <c r="J56" s="1674">
        <v>497.85</v>
      </c>
      <c r="K56" s="1673" t="s">
        <v>162</v>
      </c>
      <c r="L56" s="1674">
        <v>647.21</v>
      </c>
      <c r="M56" s="1673" t="s">
        <v>1513</v>
      </c>
      <c r="N56" s="1675">
        <v>17695</v>
      </c>
    </row>
    <row r="57" spans="1:14" s="1" customFormat="1" ht="10.199999999999999" x14ac:dyDescent="0.2">
      <c r="A57" s="1672"/>
      <c r="B57" s="1671"/>
      <c r="C57" s="2596" t="s">
        <v>49</v>
      </c>
      <c r="D57" s="2596"/>
      <c r="E57" s="2596"/>
      <c r="F57" s="1673" t="s">
        <v>50</v>
      </c>
      <c r="G57" s="1673" t="s">
        <v>69</v>
      </c>
      <c r="H57" s="1673" t="s">
        <v>162</v>
      </c>
      <c r="I57" s="1673" t="s">
        <v>2102</v>
      </c>
      <c r="J57" s="1674"/>
      <c r="K57" s="1673"/>
      <c r="L57" s="1674"/>
      <c r="M57" s="1673"/>
      <c r="N57" s="1675"/>
    </row>
    <row r="58" spans="1:14" s="1" customFormat="1" ht="10.199999999999999" x14ac:dyDescent="0.2">
      <c r="A58" s="1672"/>
      <c r="B58" s="1671"/>
      <c r="C58" s="2608" t="s">
        <v>52</v>
      </c>
      <c r="D58" s="2608"/>
      <c r="E58" s="2608"/>
      <c r="F58" s="1676"/>
      <c r="G58" s="1676"/>
      <c r="H58" s="1676"/>
      <c r="I58" s="1676"/>
      <c r="J58" s="1677">
        <v>497.85</v>
      </c>
      <c r="K58" s="1676"/>
      <c r="L58" s="1677">
        <v>647.21</v>
      </c>
      <c r="M58" s="1676"/>
      <c r="N58" s="1678"/>
    </row>
    <row r="59" spans="1:14" s="1" customFormat="1" ht="10.199999999999999" customHeight="1" x14ac:dyDescent="0.2">
      <c r="A59" s="1672"/>
      <c r="B59" s="1671"/>
      <c r="C59" s="2596" t="s">
        <v>53</v>
      </c>
      <c r="D59" s="2596"/>
      <c r="E59" s="2596"/>
      <c r="F59" s="1673"/>
      <c r="G59" s="1673"/>
      <c r="H59" s="1673"/>
      <c r="I59" s="1673"/>
      <c r="J59" s="1674"/>
      <c r="K59" s="1673"/>
      <c r="L59" s="1674">
        <v>647.21</v>
      </c>
      <c r="M59" s="1673"/>
      <c r="N59" s="1675">
        <v>17695</v>
      </c>
    </row>
    <row r="60" spans="1:14" s="1" customFormat="1" ht="20.399999999999999" x14ac:dyDescent="0.2">
      <c r="A60" s="1672"/>
      <c r="B60" s="1671" t="s">
        <v>2100</v>
      </c>
      <c r="C60" s="2596" t="s">
        <v>54</v>
      </c>
      <c r="D60" s="2596"/>
      <c r="E60" s="2596"/>
      <c r="F60" s="1673" t="s">
        <v>55</v>
      </c>
      <c r="G60" s="1673" t="s">
        <v>56</v>
      </c>
      <c r="H60" s="1673"/>
      <c r="I60" s="1673" t="s">
        <v>56</v>
      </c>
      <c r="J60" s="1674"/>
      <c r="K60" s="1673"/>
      <c r="L60" s="1674">
        <v>478.94</v>
      </c>
      <c r="M60" s="1673"/>
      <c r="N60" s="1675">
        <v>13094</v>
      </c>
    </row>
    <row r="61" spans="1:14" s="1" customFormat="1" ht="20.399999999999999" customHeight="1" x14ac:dyDescent="0.2">
      <c r="A61" s="1672"/>
      <c r="B61" s="1671" t="s">
        <v>2101</v>
      </c>
      <c r="C61" s="2596" t="s">
        <v>57</v>
      </c>
      <c r="D61" s="2596"/>
      <c r="E61" s="2596"/>
      <c r="F61" s="1673" t="s">
        <v>55</v>
      </c>
      <c r="G61" s="1673" t="s">
        <v>58</v>
      </c>
      <c r="H61" s="1673"/>
      <c r="I61" s="1673" t="s">
        <v>58</v>
      </c>
      <c r="J61" s="1674"/>
      <c r="K61" s="1673"/>
      <c r="L61" s="1674">
        <v>233</v>
      </c>
      <c r="M61" s="1673"/>
      <c r="N61" s="1675">
        <v>6370</v>
      </c>
    </row>
    <row r="62" spans="1:14" s="1" customFormat="1" ht="20.399999999999999" customHeight="1" x14ac:dyDescent="0.2">
      <c r="A62" s="1679"/>
      <c r="B62" s="1680"/>
      <c r="C62" s="2599" t="s">
        <v>59</v>
      </c>
      <c r="D62" s="2599"/>
      <c r="E62" s="2599"/>
      <c r="F62" s="1667"/>
      <c r="G62" s="1667"/>
      <c r="H62" s="1667"/>
      <c r="I62" s="1667"/>
      <c r="J62" s="1668"/>
      <c r="K62" s="1667"/>
      <c r="L62" s="1668">
        <v>1359.15</v>
      </c>
      <c r="M62" s="1676"/>
      <c r="N62" s="1669"/>
    </row>
    <row r="63" spans="1:14" s="1" customFormat="1" ht="10.199999999999999" customHeight="1" x14ac:dyDescent="0.2">
      <c r="A63" s="1665" t="s">
        <v>71</v>
      </c>
      <c r="B63" s="1666" t="s">
        <v>72</v>
      </c>
      <c r="C63" s="2599" t="s">
        <v>73</v>
      </c>
      <c r="D63" s="2599"/>
      <c r="E63" s="2599"/>
      <c r="F63" s="1667" t="s">
        <v>63</v>
      </c>
      <c r="G63" s="1667"/>
      <c r="H63" s="1667"/>
      <c r="I63" s="1667" t="s">
        <v>44</v>
      </c>
      <c r="J63" s="1668"/>
      <c r="K63" s="1667"/>
      <c r="L63" s="1668"/>
      <c r="M63" s="1667"/>
      <c r="N63" s="1669"/>
    </row>
    <row r="64" spans="1:14" s="1" customFormat="1" ht="20.399999999999999" customHeight="1" x14ac:dyDescent="0.2">
      <c r="A64" s="1670"/>
      <c r="B64" s="1671" t="s">
        <v>160</v>
      </c>
      <c r="C64" s="2596" t="s">
        <v>161</v>
      </c>
      <c r="D64" s="2596"/>
      <c r="E64" s="2596"/>
      <c r="F64" s="2596"/>
      <c r="G64" s="2596"/>
      <c r="H64" s="2596"/>
      <c r="I64" s="2596"/>
      <c r="J64" s="2596"/>
      <c r="K64" s="2596"/>
      <c r="L64" s="2596"/>
      <c r="M64" s="2596"/>
      <c r="N64" s="2600"/>
    </row>
    <row r="65" spans="1:14" s="1" customFormat="1" ht="34.200000000000003" customHeight="1" x14ac:dyDescent="0.2">
      <c r="A65" s="1672"/>
      <c r="B65" s="1671" t="s">
        <v>44</v>
      </c>
      <c r="C65" s="2596" t="s">
        <v>48</v>
      </c>
      <c r="D65" s="2596"/>
      <c r="E65" s="2596"/>
      <c r="F65" s="1673"/>
      <c r="G65" s="1673"/>
      <c r="H65" s="1673"/>
      <c r="I65" s="1673"/>
      <c r="J65" s="1674">
        <v>10.5</v>
      </c>
      <c r="K65" s="1673" t="s">
        <v>162</v>
      </c>
      <c r="L65" s="1674">
        <v>13.65</v>
      </c>
      <c r="M65" s="1673" t="s">
        <v>1513</v>
      </c>
      <c r="N65" s="1675">
        <v>373</v>
      </c>
    </row>
    <row r="66" spans="1:14" s="1" customFormat="1" ht="10.199999999999999" x14ac:dyDescent="0.2">
      <c r="A66" s="1672"/>
      <c r="B66" s="1671"/>
      <c r="C66" s="2596" t="s">
        <v>49</v>
      </c>
      <c r="D66" s="2596"/>
      <c r="E66" s="2596"/>
      <c r="F66" s="1673" t="s">
        <v>50</v>
      </c>
      <c r="G66" s="1673" t="s">
        <v>74</v>
      </c>
      <c r="H66" s="1673" t="s">
        <v>162</v>
      </c>
      <c r="I66" s="1673" t="s">
        <v>2103</v>
      </c>
      <c r="J66" s="1674"/>
      <c r="K66" s="1673"/>
      <c r="L66" s="1674"/>
      <c r="M66" s="1673"/>
      <c r="N66" s="1675"/>
    </row>
    <row r="67" spans="1:14" s="1" customFormat="1" ht="10.199999999999999" x14ac:dyDescent="0.2">
      <c r="A67" s="1672"/>
      <c r="B67" s="1671"/>
      <c r="C67" s="2608" t="s">
        <v>52</v>
      </c>
      <c r="D67" s="2608"/>
      <c r="E67" s="2608"/>
      <c r="F67" s="1676"/>
      <c r="G67" s="1676"/>
      <c r="H67" s="1676"/>
      <c r="I67" s="1676"/>
      <c r="J67" s="1677">
        <v>10.5</v>
      </c>
      <c r="K67" s="1676"/>
      <c r="L67" s="1677">
        <v>13.65</v>
      </c>
      <c r="M67" s="1676"/>
      <c r="N67" s="1678"/>
    </row>
    <row r="68" spans="1:14" s="1" customFormat="1" ht="10.199999999999999" customHeight="1" x14ac:dyDescent="0.2">
      <c r="A68" s="1672"/>
      <c r="B68" s="1671"/>
      <c r="C68" s="2596" t="s">
        <v>53</v>
      </c>
      <c r="D68" s="2596"/>
      <c r="E68" s="2596"/>
      <c r="F68" s="1673"/>
      <c r="G68" s="1673"/>
      <c r="H68" s="1673"/>
      <c r="I68" s="1673"/>
      <c r="J68" s="1674"/>
      <c r="K68" s="1673"/>
      <c r="L68" s="1674">
        <v>13.65</v>
      </c>
      <c r="M68" s="1673"/>
      <c r="N68" s="1675">
        <v>373</v>
      </c>
    </row>
    <row r="69" spans="1:14" s="1" customFormat="1" ht="20.399999999999999" x14ac:dyDescent="0.2">
      <c r="A69" s="1672"/>
      <c r="B69" s="1671" t="s">
        <v>2100</v>
      </c>
      <c r="C69" s="2596" t="s">
        <v>54</v>
      </c>
      <c r="D69" s="2596"/>
      <c r="E69" s="2596"/>
      <c r="F69" s="1673" t="s">
        <v>55</v>
      </c>
      <c r="G69" s="1673" t="s">
        <v>56</v>
      </c>
      <c r="H69" s="1673"/>
      <c r="I69" s="1673" t="s">
        <v>56</v>
      </c>
      <c r="J69" s="1674"/>
      <c r="K69" s="1673"/>
      <c r="L69" s="1674">
        <v>10.1</v>
      </c>
      <c r="M69" s="1673"/>
      <c r="N69" s="1675">
        <v>276</v>
      </c>
    </row>
    <row r="70" spans="1:14" s="1" customFormat="1" ht="20.399999999999999" customHeight="1" x14ac:dyDescent="0.2">
      <c r="A70" s="1672"/>
      <c r="B70" s="1671" t="s">
        <v>2101</v>
      </c>
      <c r="C70" s="2596" t="s">
        <v>57</v>
      </c>
      <c r="D70" s="2596"/>
      <c r="E70" s="2596"/>
      <c r="F70" s="1673" t="s">
        <v>55</v>
      </c>
      <c r="G70" s="1673" t="s">
        <v>58</v>
      </c>
      <c r="H70" s="1673"/>
      <c r="I70" s="1673" t="s">
        <v>58</v>
      </c>
      <c r="J70" s="1674"/>
      <c r="K70" s="1673"/>
      <c r="L70" s="1674">
        <v>4.91</v>
      </c>
      <c r="M70" s="1673"/>
      <c r="N70" s="1675">
        <v>134</v>
      </c>
    </row>
    <row r="71" spans="1:14" s="1" customFormat="1" ht="20.399999999999999" customHeight="1" x14ac:dyDescent="0.2">
      <c r="A71" s="1679"/>
      <c r="B71" s="1680"/>
      <c r="C71" s="2599" t="s">
        <v>59</v>
      </c>
      <c r="D71" s="2599"/>
      <c r="E71" s="2599"/>
      <c r="F71" s="1667"/>
      <c r="G71" s="1667"/>
      <c r="H71" s="1667"/>
      <c r="I71" s="1667"/>
      <c r="J71" s="1668"/>
      <c r="K71" s="1667"/>
      <c r="L71" s="1668">
        <v>28.66</v>
      </c>
      <c r="M71" s="1676"/>
      <c r="N71" s="1669"/>
    </row>
    <row r="72" spans="1:14" s="1" customFormat="1" ht="10.199999999999999" customHeight="1" x14ac:dyDescent="0.2">
      <c r="A72" s="1665" t="s">
        <v>75</v>
      </c>
      <c r="B72" s="1666" t="s">
        <v>76</v>
      </c>
      <c r="C72" s="2599" t="s">
        <v>77</v>
      </c>
      <c r="D72" s="2599"/>
      <c r="E72" s="2599"/>
      <c r="F72" s="1667" t="s">
        <v>63</v>
      </c>
      <c r="G72" s="1667"/>
      <c r="H72" s="1667"/>
      <c r="I72" s="1667" t="s">
        <v>64</v>
      </c>
      <c r="J72" s="1668"/>
      <c r="K72" s="1667"/>
      <c r="L72" s="1668"/>
      <c r="M72" s="1667"/>
      <c r="N72" s="1669"/>
    </row>
    <row r="73" spans="1:14" s="1" customFormat="1" ht="37.799999999999997" customHeight="1" x14ac:dyDescent="0.2">
      <c r="A73" s="1670"/>
      <c r="B73" s="1671" t="s">
        <v>160</v>
      </c>
      <c r="C73" s="2596" t="s">
        <v>161</v>
      </c>
      <c r="D73" s="2596"/>
      <c r="E73" s="2596"/>
      <c r="F73" s="2596"/>
      <c r="G73" s="2596"/>
      <c r="H73" s="2596"/>
      <c r="I73" s="2596"/>
      <c r="J73" s="2596"/>
      <c r="K73" s="2596"/>
      <c r="L73" s="2596"/>
      <c r="M73" s="2596"/>
      <c r="N73" s="2600"/>
    </row>
    <row r="74" spans="1:14" s="1" customFormat="1" ht="33.6" customHeight="1" x14ac:dyDescent="0.2">
      <c r="A74" s="1672"/>
      <c r="B74" s="1671" t="s">
        <v>44</v>
      </c>
      <c r="C74" s="2596" t="s">
        <v>48</v>
      </c>
      <c r="D74" s="2596"/>
      <c r="E74" s="2596"/>
      <c r="F74" s="1673"/>
      <c r="G74" s="1673"/>
      <c r="H74" s="1673"/>
      <c r="I74" s="1673"/>
      <c r="J74" s="1674">
        <v>29.9</v>
      </c>
      <c r="K74" s="1673" t="s">
        <v>162</v>
      </c>
      <c r="L74" s="1674">
        <v>233.22</v>
      </c>
      <c r="M74" s="1673" t="s">
        <v>1513</v>
      </c>
      <c r="N74" s="1675">
        <v>6376</v>
      </c>
    </row>
    <row r="75" spans="1:14" s="1" customFormat="1" ht="10.199999999999999" x14ac:dyDescent="0.2">
      <c r="A75" s="1672"/>
      <c r="B75" s="1671"/>
      <c r="C75" s="2596" t="s">
        <v>49</v>
      </c>
      <c r="D75" s="2596"/>
      <c r="E75" s="2596"/>
      <c r="F75" s="1673" t="s">
        <v>50</v>
      </c>
      <c r="G75" s="1673" t="s">
        <v>65</v>
      </c>
      <c r="H75" s="1673" t="s">
        <v>162</v>
      </c>
      <c r="I75" s="1673" t="s">
        <v>165</v>
      </c>
      <c r="J75" s="1674"/>
      <c r="K75" s="1673"/>
      <c r="L75" s="1674"/>
      <c r="M75" s="1673"/>
      <c r="N75" s="1675"/>
    </row>
    <row r="76" spans="1:14" s="1" customFormat="1" ht="10.199999999999999" x14ac:dyDescent="0.2">
      <c r="A76" s="1672"/>
      <c r="B76" s="1671"/>
      <c r="C76" s="2608" t="s">
        <v>52</v>
      </c>
      <c r="D76" s="2608"/>
      <c r="E76" s="2608"/>
      <c r="F76" s="1676"/>
      <c r="G76" s="1676"/>
      <c r="H76" s="1676"/>
      <c r="I76" s="1676"/>
      <c r="J76" s="1677">
        <v>29.9</v>
      </c>
      <c r="K76" s="1676"/>
      <c r="L76" s="1677">
        <v>233.22</v>
      </c>
      <c r="M76" s="1676"/>
      <c r="N76" s="1678"/>
    </row>
    <row r="77" spans="1:14" s="1" customFormat="1" ht="10.199999999999999" customHeight="1" x14ac:dyDescent="0.2">
      <c r="A77" s="1672"/>
      <c r="B77" s="1671"/>
      <c r="C77" s="2596" t="s">
        <v>53</v>
      </c>
      <c r="D77" s="2596"/>
      <c r="E77" s="2596"/>
      <c r="F77" s="1673"/>
      <c r="G77" s="1673"/>
      <c r="H77" s="1673"/>
      <c r="I77" s="1673"/>
      <c r="J77" s="1674"/>
      <c r="K77" s="1673"/>
      <c r="L77" s="1674">
        <v>233.22</v>
      </c>
      <c r="M77" s="1673"/>
      <c r="N77" s="1675">
        <v>6376</v>
      </c>
    </row>
    <row r="78" spans="1:14" s="1" customFormat="1" ht="20.399999999999999" x14ac:dyDescent="0.2">
      <c r="A78" s="1672"/>
      <c r="B78" s="1671" t="s">
        <v>2100</v>
      </c>
      <c r="C78" s="2596" t="s">
        <v>54</v>
      </c>
      <c r="D78" s="2596"/>
      <c r="E78" s="2596"/>
      <c r="F78" s="1673" t="s">
        <v>55</v>
      </c>
      <c r="G78" s="1673" t="s">
        <v>56</v>
      </c>
      <c r="H78" s="1673"/>
      <c r="I78" s="1673" t="s">
        <v>56</v>
      </c>
      <c r="J78" s="1674"/>
      <c r="K78" s="1673"/>
      <c r="L78" s="1674">
        <v>172.58</v>
      </c>
      <c r="M78" s="1673"/>
      <c r="N78" s="1675">
        <v>4718</v>
      </c>
    </row>
    <row r="79" spans="1:14" s="1" customFormat="1" ht="20.399999999999999" customHeight="1" x14ac:dyDescent="0.2">
      <c r="A79" s="1672"/>
      <c r="B79" s="1671" t="s">
        <v>2101</v>
      </c>
      <c r="C79" s="2596" t="s">
        <v>57</v>
      </c>
      <c r="D79" s="2596"/>
      <c r="E79" s="2596"/>
      <c r="F79" s="1673" t="s">
        <v>55</v>
      </c>
      <c r="G79" s="1673" t="s">
        <v>58</v>
      </c>
      <c r="H79" s="1673"/>
      <c r="I79" s="1673" t="s">
        <v>58</v>
      </c>
      <c r="J79" s="1674"/>
      <c r="K79" s="1673"/>
      <c r="L79" s="1674">
        <v>83.96</v>
      </c>
      <c r="M79" s="1673"/>
      <c r="N79" s="1675">
        <v>2295</v>
      </c>
    </row>
    <row r="80" spans="1:14" s="1" customFormat="1" ht="20.399999999999999" customHeight="1" x14ac:dyDescent="0.2">
      <c r="A80" s="1679"/>
      <c r="B80" s="1680"/>
      <c r="C80" s="2599" t="s">
        <v>59</v>
      </c>
      <c r="D80" s="2599"/>
      <c r="E80" s="2599"/>
      <c r="F80" s="1667"/>
      <c r="G80" s="1667"/>
      <c r="H80" s="1667"/>
      <c r="I80" s="1667"/>
      <c r="J80" s="1668"/>
      <c r="K80" s="1667"/>
      <c r="L80" s="1668">
        <v>489.76</v>
      </c>
      <c r="M80" s="1676"/>
      <c r="N80" s="1669"/>
    </row>
    <row r="81" spans="1:14" s="1" customFormat="1" ht="10.199999999999999" customHeight="1" x14ac:dyDescent="0.2">
      <c r="A81" s="1665" t="s">
        <v>64</v>
      </c>
      <c r="B81" s="1666" t="s">
        <v>78</v>
      </c>
      <c r="C81" s="2599" t="s">
        <v>79</v>
      </c>
      <c r="D81" s="2599"/>
      <c r="E81" s="2599"/>
      <c r="F81" s="1667" t="s">
        <v>47</v>
      </c>
      <c r="G81" s="1667"/>
      <c r="H81" s="1667"/>
      <c r="I81" s="1667" t="s">
        <v>64</v>
      </c>
      <c r="J81" s="1668"/>
      <c r="K81" s="1667"/>
      <c r="L81" s="1668"/>
      <c r="M81" s="1667"/>
      <c r="N81" s="1669"/>
    </row>
    <row r="82" spans="1:14" s="1" customFormat="1" ht="30.6" customHeight="1" x14ac:dyDescent="0.2">
      <c r="A82" s="1670"/>
      <c r="B82" s="1671" t="s">
        <v>160</v>
      </c>
      <c r="C82" s="2596" t="s">
        <v>161</v>
      </c>
      <c r="D82" s="2596"/>
      <c r="E82" s="2596"/>
      <c r="F82" s="2596"/>
      <c r="G82" s="2596"/>
      <c r="H82" s="2596"/>
      <c r="I82" s="2596"/>
      <c r="J82" s="2596"/>
      <c r="K82" s="2596"/>
      <c r="L82" s="2596"/>
      <c r="M82" s="2596"/>
      <c r="N82" s="2600"/>
    </row>
    <row r="83" spans="1:14" s="1" customFormat="1" ht="34.799999999999997" customHeight="1" x14ac:dyDescent="0.2">
      <c r="A83" s="1672"/>
      <c r="B83" s="1671" t="s">
        <v>44</v>
      </c>
      <c r="C83" s="2596" t="s">
        <v>48</v>
      </c>
      <c r="D83" s="2596"/>
      <c r="E83" s="2596"/>
      <c r="F83" s="1673"/>
      <c r="G83" s="1673"/>
      <c r="H83" s="1673"/>
      <c r="I83" s="1673"/>
      <c r="J83" s="1674">
        <v>98.19</v>
      </c>
      <c r="K83" s="1673" t="s">
        <v>162</v>
      </c>
      <c r="L83" s="1674">
        <v>765.88</v>
      </c>
      <c r="M83" s="1673" t="s">
        <v>1513</v>
      </c>
      <c r="N83" s="1675">
        <v>20939</v>
      </c>
    </row>
    <row r="84" spans="1:14" s="1" customFormat="1" ht="10.199999999999999" x14ac:dyDescent="0.2">
      <c r="A84" s="1672"/>
      <c r="B84" s="1671"/>
      <c r="C84" s="2596" t="s">
        <v>49</v>
      </c>
      <c r="D84" s="2596"/>
      <c r="E84" s="2596"/>
      <c r="F84" s="1673" t="s">
        <v>50</v>
      </c>
      <c r="G84" s="1673" t="s">
        <v>80</v>
      </c>
      <c r="H84" s="1673" t="s">
        <v>162</v>
      </c>
      <c r="I84" s="1673" t="s">
        <v>2104</v>
      </c>
      <c r="J84" s="1674"/>
      <c r="K84" s="1673"/>
      <c r="L84" s="1674"/>
      <c r="M84" s="1673"/>
      <c r="N84" s="1675"/>
    </row>
    <row r="85" spans="1:14" s="1" customFormat="1" ht="10.199999999999999" x14ac:dyDescent="0.2">
      <c r="A85" s="1672"/>
      <c r="B85" s="1671"/>
      <c r="C85" s="2608" t="s">
        <v>52</v>
      </c>
      <c r="D85" s="2608"/>
      <c r="E85" s="2608"/>
      <c r="F85" s="1676"/>
      <c r="G85" s="1676"/>
      <c r="H85" s="1676"/>
      <c r="I85" s="1676"/>
      <c r="J85" s="1677">
        <v>98.19</v>
      </c>
      <c r="K85" s="1676"/>
      <c r="L85" s="1677">
        <v>765.88</v>
      </c>
      <c r="M85" s="1676"/>
      <c r="N85" s="1678"/>
    </row>
    <row r="86" spans="1:14" s="1" customFormat="1" ht="10.199999999999999" customHeight="1" x14ac:dyDescent="0.2">
      <c r="A86" s="1672"/>
      <c r="B86" s="1671"/>
      <c r="C86" s="2596" t="s">
        <v>53</v>
      </c>
      <c r="D86" s="2596"/>
      <c r="E86" s="2596"/>
      <c r="F86" s="1673"/>
      <c r="G86" s="1673"/>
      <c r="H86" s="1673"/>
      <c r="I86" s="1673"/>
      <c r="J86" s="1674"/>
      <c r="K86" s="1673"/>
      <c r="L86" s="1674">
        <v>765.88</v>
      </c>
      <c r="M86" s="1673"/>
      <c r="N86" s="1675">
        <v>20939</v>
      </c>
    </row>
    <row r="87" spans="1:14" s="1" customFormat="1" ht="20.399999999999999" x14ac:dyDescent="0.2">
      <c r="A87" s="1672"/>
      <c r="B87" s="1671" t="s">
        <v>2100</v>
      </c>
      <c r="C87" s="2596" t="s">
        <v>54</v>
      </c>
      <c r="D87" s="2596"/>
      <c r="E87" s="2596"/>
      <c r="F87" s="1673" t="s">
        <v>55</v>
      </c>
      <c r="G87" s="1673" t="s">
        <v>56</v>
      </c>
      <c r="H87" s="1673"/>
      <c r="I87" s="1673" t="s">
        <v>56</v>
      </c>
      <c r="J87" s="1674"/>
      <c r="K87" s="1673"/>
      <c r="L87" s="1674">
        <v>566.75</v>
      </c>
      <c r="M87" s="1673"/>
      <c r="N87" s="1675">
        <v>15495</v>
      </c>
    </row>
    <row r="88" spans="1:14" s="1" customFormat="1" ht="20.399999999999999" customHeight="1" x14ac:dyDescent="0.2">
      <c r="A88" s="1672"/>
      <c r="B88" s="1671" t="s">
        <v>2101</v>
      </c>
      <c r="C88" s="2596" t="s">
        <v>57</v>
      </c>
      <c r="D88" s="2596"/>
      <c r="E88" s="2596"/>
      <c r="F88" s="1673" t="s">
        <v>55</v>
      </c>
      <c r="G88" s="1673" t="s">
        <v>58</v>
      </c>
      <c r="H88" s="1673"/>
      <c r="I88" s="1673" t="s">
        <v>58</v>
      </c>
      <c r="J88" s="1674"/>
      <c r="K88" s="1673"/>
      <c r="L88" s="1674">
        <v>275.72000000000003</v>
      </c>
      <c r="M88" s="1673"/>
      <c r="N88" s="1675">
        <v>7538</v>
      </c>
    </row>
    <row r="89" spans="1:14" s="1" customFormat="1" ht="20.399999999999999" customHeight="1" x14ac:dyDescent="0.2">
      <c r="A89" s="1679"/>
      <c r="B89" s="1680"/>
      <c r="C89" s="2599" t="s">
        <v>59</v>
      </c>
      <c r="D89" s="2599"/>
      <c r="E89" s="2599"/>
      <c r="F89" s="1667"/>
      <c r="G89" s="1667"/>
      <c r="H89" s="1667"/>
      <c r="I89" s="1667"/>
      <c r="J89" s="1668"/>
      <c r="K89" s="1667"/>
      <c r="L89" s="1668">
        <v>1608.35</v>
      </c>
      <c r="M89" s="1676"/>
      <c r="N89" s="1669"/>
    </row>
    <row r="90" spans="1:14" s="1" customFormat="1" ht="10.199999999999999" customHeight="1" x14ac:dyDescent="0.2">
      <c r="A90" s="1665" t="s">
        <v>82</v>
      </c>
      <c r="B90" s="1666" t="s">
        <v>83</v>
      </c>
      <c r="C90" s="2599" t="s">
        <v>84</v>
      </c>
      <c r="D90" s="2599"/>
      <c r="E90" s="2599"/>
      <c r="F90" s="1667" t="s">
        <v>63</v>
      </c>
      <c r="G90" s="1667"/>
      <c r="H90" s="1667"/>
      <c r="I90" s="1667" t="s">
        <v>64</v>
      </c>
      <c r="J90" s="1668"/>
      <c r="K90" s="1667"/>
      <c r="L90" s="1668"/>
      <c r="M90" s="1667"/>
      <c r="N90" s="1669"/>
    </row>
    <row r="91" spans="1:14" s="1" customFormat="1" ht="25.2" customHeight="1" x14ac:dyDescent="0.2">
      <c r="A91" s="1670"/>
      <c r="B91" s="1671" t="s">
        <v>160</v>
      </c>
      <c r="C91" s="2596" t="s">
        <v>161</v>
      </c>
      <c r="D91" s="2596"/>
      <c r="E91" s="2596"/>
      <c r="F91" s="2596"/>
      <c r="G91" s="2596"/>
      <c r="H91" s="2596"/>
      <c r="I91" s="2596"/>
      <c r="J91" s="2596"/>
      <c r="K91" s="2596"/>
      <c r="L91" s="2596"/>
      <c r="M91" s="2596"/>
      <c r="N91" s="2600"/>
    </row>
    <row r="92" spans="1:14" s="1" customFormat="1" ht="30.6" customHeight="1" x14ac:dyDescent="0.2">
      <c r="A92" s="1672"/>
      <c r="B92" s="1671" t="s">
        <v>44</v>
      </c>
      <c r="C92" s="2596" t="s">
        <v>48</v>
      </c>
      <c r="D92" s="2596"/>
      <c r="E92" s="2596"/>
      <c r="F92" s="1673"/>
      <c r="G92" s="1673"/>
      <c r="H92" s="1673"/>
      <c r="I92" s="1673"/>
      <c r="J92" s="1674">
        <v>20.88</v>
      </c>
      <c r="K92" s="1673" t="s">
        <v>162</v>
      </c>
      <c r="L92" s="1674">
        <v>162.86000000000001</v>
      </c>
      <c r="M92" s="1673" t="s">
        <v>1513</v>
      </c>
      <c r="N92" s="1675">
        <v>4453</v>
      </c>
    </row>
    <row r="93" spans="1:14" s="1" customFormat="1" ht="10.199999999999999" x14ac:dyDescent="0.2">
      <c r="A93" s="1672"/>
      <c r="B93" s="1671"/>
      <c r="C93" s="2596" t="s">
        <v>49</v>
      </c>
      <c r="D93" s="2596"/>
      <c r="E93" s="2596"/>
      <c r="F93" s="1673" t="s">
        <v>50</v>
      </c>
      <c r="G93" s="1673" t="s">
        <v>85</v>
      </c>
      <c r="H93" s="1673" t="s">
        <v>162</v>
      </c>
      <c r="I93" s="1673" t="s">
        <v>2105</v>
      </c>
      <c r="J93" s="1674"/>
      <c r="K93" s="1673"/>
      <c r="L93" s="1674"/>
      <c r="M93" s="1673"/>
      <c r="N93" s="1675"/>
    </row>
    <row r="94" spans="1:14" s="1" customFormat="1" ht="10.199999999999999" x14ac:dyDescent="0.2">
      <c r="A94" s="1672"/>
      <c r="B94" s="1671"/>
      <c r="C94" s="2608" t="s">
        <v>52</v>
      </c>
      <c r="D94" s="2608"/>
      <c r="E94" s="2608"/>
      <c r="F94" s="1676"/>
      <c r="G94" s="1676"/>
      <c r="H94" s="1676"/>
      <c r="I94" s="1676"/>
      <c r="J94" s="1677">
        <v>20.88</v>
      </c>
      <c r="K94" s="1676"/>
      <c r="L94" s="1677">
        <v>162.86000000000001</v>
      </c>
      <c r="M94" s="1676"/>
      <c r="N94" s="1678"/>
    </row>
    <row r="95" spans="1:14" s="1" customFormat="1" ht="10.199999999999999" customHeight="1" x14ac:dyDescent="0.2">
      <c r="A95" s="1672"/>
      <c r="B95" s="1671"/>
      <c r="C95" s="2596" t="s">
        <v>53</v>
      </c>
      <c r="D95" s="2596"/>
      <c r="E95" s="2596"/>
      <c r="F95" s="1673"/>
      <c r="G95" s="1673"/>
      <c r="H95" s="1673"/>
      <c r="I95" s="1673"/>
      <c r="J95" s="1674"/>
      <c r="K95" s="1673"/>
      <c r="L95" s="1674">
        <v>162.86000000000001</v>
      </c>
      <c r="M95" s="1673"/>
      <c r="N95" s="1675">
        <v>4453</v>
      </c>
    </row>
    <row r="96" spans="1:14" s="1" customFormat="1" ht="20.399999999999999" x14ac:dyDescent="0.2">
      <c r="A96" s="1672"/>
      <c r="B96" s="1671" t="s">
        <v>2100</v>
      </c>
      <c r="C96" s="2596" t="s">
        <v>54</v>
      </c>
      <c r="D96" s="2596"/>
      <c r="E96" s="2596"/>
      <c r="F96" s="1673" t="s">
        <v>55</v>
      </c>
      <c r="G96" s="1673" t="s">
        <v>56</v>
      </c>
      <c r="H96" s="1673"/>
      <c r="I96" s="1673" t="s">
        <v>56</v>
      </c>
      <c r="J96" s="1674"/>
      <c r="K96" s="1673"/>
      <c r="L96" s="1674">
        <v>120.52</v>
      </c>
      <c r="M96" s="1673"/>
      <c r="N96" s="1675">
        <v>3295</v>
      </c>
    </row>
    <row r="97" spans="1:14" s="1" customFormat="1" ht="20.399999999999999" customHeight="1" x14ac:dyDescent="0.2">
      <c r="A97" s="1672"/>
      <c r="B97" s="1671" t="s">
        <v>2101</v>
      </c>
      <c r="C97" s="2596" t="s">
        <v>57</v>
      </c>
      <c r="D97" s="2596"/>
      <c r="E97" s="2596"/>
      <c r="F97" s="1673" t="s">
        <v>55</v>
      </c>
      <c r="G97" s="1673" t="s">
        <v>58</v>
      </c>
      <c r="H97" s="1673"/>
      <c r="I97" s="1673" t="s">
        <v>58</v>
      </c>
      <c r="J97" s="1674"/>
      <c r="K97" s="1673"/>
      <c r="L97" s="1674">
        <v>58.63</v>
      </c>
      <c r="M97" s="1673"/>
      <c r="N97" s="1675">
        <v>1603</v>
      </c>
    </row>
    <row r="98" spans="1:14" s="1" customFormat="1" ht="20.399999999999999" customHeight="1" x14ac:dyDescent="0.2">
      <c r="A98" s="1679"/>
      <c r="B98" s="1680"/>
      <c r="C98" s="2599" t="s">
        <v>59</v>
      </c>
      <c r="D98" s="2599"/>
      <c r="E98" s="2599"/>
      <c r="F98" s="1667"/>
      <c r="G98" s="1667"/>
      <c r="H98" s="1667"/>
      <c r="I98" s="1667"/>
      <c r="J98" s="1668"/>
      <c r="K98" s="1667"/>
      <c r="L98" s="1668">
        <v>342.01</v>
      </c>
      <c r="M98" s="1676"/>
      <c r="N98" s="1669"/>
    </row>
    <row r="99" spans="1:14" s="1" customFormat="1" ht="10.199999999999999" customHeight="1" x14ac:dyDescent="0.2">
      <c r="A99" s="2625" t="s">
        <v>86</v>
      </c>
      <c r="B99" s="2626"/>
      <c r="C99" s="2626"/>
      <c r="D99" s="2626"/>
      <c r="E99" s="2626"/>
      <c r="F99" s="2626"/>
      <c r="G99" s="2626"/>
      <c r="H99" s="2626"/>
      <c r="I99" s="2626"/>
      <c r="J99" s="2626"/>
      <c r="K99" s="2626"/>
      <c r="L99" s="2626"/>
      <c r="M99" s="2626"/>
      <c r="N99" s="2627"/>
    </row>
    <row r="100" spans="1:14" s="1" customFormat="1" ht="10.199999999999999" customHeight="1" x14ac:dyDescent="0.2">
      <c r="A100" s="1665" t="s">
        <v>87</v>
      </c>
      <c r="B100" s="1666" t="s">
        <v>88</v>
      </c>
      <c r="C100" s="2599" t="s">
        <v>89</v>
      </c>
      <c r="D100" s="2599"/>
      <c r="E100" s="2599"/>
      <c r="F100" s="1667" t="s">
        <v>47</v>
      </c>
      <c r="G100" s="1667"/>
      <c r="H100" s="1667"/>
      <c r="I100" s="1667" t="s">
        <v>60</v>
      </c>
      <c r="J100" s="1668"/>
      <c r="K100" s="1667"/>
      <c r="L100" s="1668"/>
      <c r="M100" s="1667"/>
      <c r="N100" s="1669"/>
    </row>
    <row r="101" spans="1:14" s="1" customFormat="1" ht="25.8" customHeight="1" x14ac:dyDescent="0.2">
      <c r="A101" s="1670"/>
      <c r="B101" s="1671" t="s">
        <v>160</v>
      </c>
      <c r="C101" s="2596" t="s">
        <v>161</v>
      </c>
      <c r="D101" s="2596"/>
      <c r="E101" s="2596"/>
      <c r="F101" s="2596"/>
      <c r="G101" s="2596"/>
      <c r="H101" s="2596"/>
      <c r="I101" s="2596"/>
      <c r="J101" s="2596"/>
      <c r="K101" s="2596"/>
      <c r="L101" s="2596"/>
      <c r="M101" s="2596"/>
      <c r="N101" s="2600"/>
    </row>
    <row r="102" spans="1:14" s="1" customFormat="1" ht="36" customHeight="1" x14ac:dyDescent="0.2">
      <c r="A102" s="1672"/>
      <c r="B102" s="1671" t="s">
        <v>44</v>
      </c>
      <c r="C102" s="2596" t="s">
        <v>48</v>
      </c>
      <c r="D102" s="2596"/>
      <c r="E102" s="2596"/>
      <c r="F102" s="1673"/>
      <c r="G102" s="1673"/>
      <c r="H102" s="1673"/>
      <c r="I102" s="1673"/>
      <c r="J102" s="1674">
        <v>378.56</v>
      </c>
      <c r="K102" s="1673" t="s">
        <v>162</v>
      </c>
      <c r="L102" s="1674">
        <v>984.26</v>
      </c>
      <c r="M102" s="1673" t="s">
        <v>1513</v>
      </c>
      <c r="N102" s="1675">
        <v>26910</v>
      </c>
    </row>
    <row r="103" spans="1:14" s="1" customFormat="1" ht="10.199999999999999" x14ac:dyDescent="0.2">
      <c r="A103" s="1672"/>
      <c r="B103" s="1671"/>
      <c r="C103" s="2596" t="s">
        <v>49</v>
      </c>
      <c r="D103" s="2596"/>
      <c r="E103" s="2596"/>
      <c r="F103" s="1673" t="s">
        <v>50</v>
      </c>
      <c r="G103" s="1673" t="s">
        <v>90</v>
      </c>
      <c r="H103" s="1673" t="s">
        <v>162</v>
      </c>
      <c r="I103" s="1673" t="s">
        <v>2118</v>
      </c>
      <c r="J103" s="1674"/>
      <c r="K103" s="1673"/>
      <c r="L103" s="1674"/>
      <c r="M103" s="1673"/>
      <c r="N103" s="1675"/>
    </row>
    <row r="104" spans="1:14" s="1" customFormat="1" ht="10.199999999999999" x14ac:dyDescent="0.2">
      <c r="A104" s="1672"/>
      <c r="B104" s="1671"/>
      <c r="C104" s="2608" t="s">
        <v>52</v>
      </c>
      <c r="D104" s="2608"/>
      <c r="E104" s="2608"/>
      <c r="F104" s="1676"/>
      <c r="G104" s="1676"/>
      <c r="H104" s="1676"/>
      <c r="I104" s="1676"/>
      <c r="J104" s="1677">
        <v>378.56</v>
      </c>
      <c r="K104" s="1676"/>
      <c r="L104" s="1677">
        <v>984.26</v>
      </c>
      <c r="M104" s="1676"/>
      <c r="N104" s="1678"/>
    </row>
    <row r="105" spans="1:14" s="1" customFormat="1" ht="10.199999999999999" customHeight="1" x14ac:dyDescent="0.2">
      <c r="A105" s="1672"/>
      <c r="B105" s="1671"/>
      <c r="C105" s="2596" t="s">
        <v>53</v>
      </c>
      <c r="D105" s="2596"/>
      <c r="E105" s="2596"/>
      <c r="F105" s="1673"/>
      <c r="G105" s="1673"/>
      <c r="H105" s="1673"/>
      <c r="I105" s="1673"/>
      <c r="J105" s="1674"/>
      <c r="K105" s="1673"/>
      <c r="L105" s="1674">
        <v>984.26</v>
      </c>
      <c r="M105" s="1673"/>
      <c r="N105" s="1675">
        <v>26910</v>
      </c>
    </row>
    <row r="106" spans="1:14" s="1" customFormat="1" ht="20.399999999999999" x14ac:dyDescent="0.2">
      <c r="A106" s="1672"/>
      <c r="B106" s="1671" t="s">
        <v>2100</v>
      </c>
      <c r="C106" s="2596" t="s">
        <v>54</v>
      </c>
      <c r="D106" s="2596"/>
      <c r="E106" s="2596"/>
      <c r="F106" s="1673" t="s">
        <v>55</v>
      </c>
      <c r="G106" s="1673" t="s">
        <v>56</v>
      </c>
      <c r="H106" s="1673"/>
      <c r="I106" s="1673" t="s">
        <v>56</v>
      </c>
      <c r="J106" s="1674"/>
      <c r="K106" s="1673"/>
      <c r="L106" s="1674">
        <v>728.35</v>
      </c>
      <c r="M106" s="1673"/>
      <c r="N106" s="1675">
        <v>19913</v>
      </c>
    </row>
    <row r="107" spans="1:14" s="1" customFormat="1" ht="20.399999999999999" customHeight="1" x14ac:dyDescent="0.2">
      <c r="A107" s="1672"/>
      <c r="B107" s="1671" t="s">
        <v>2101</v>
      </c>
      <c r="C107" s="2596" t="s">
        <v>57</v>
      </c>
      <c r="D107" s="2596"/>
      <c r="E107" s="2596"/>
      <c r="F107" s="1673" t="s">
        <v>55</v>
      </c>
      <c r="G107" s="1673" t="s">
        <v>58</v>
      </c>
      <c r="H107" s="1673"/>
      <c r="I107" s="1673" t="s">
        <v>58</v>
      </c>
      <c r="J107" s="1674"/>
      <c r="K107" s="1673"/>
      <c r="L107" s="1674">
        <v>354.33</v>
      </c>
      <c r="M107" s="1673"/>
      <c r="N107" s="1675">
        <v>9688</v>
      </c>
    </row>
    <row r="108" spans="1:14" s="1" customFormat="1" ht="20.399999999999999" customHeight="1" x14ac:dyDescent="0.2">
      <c r="A108" s="1679"/>
      <c r="B108" s="1680"/>
      <c r="C108" s="2599" t="s">
        <v>59</v>
      </c>
      <c r="D108" s="2599"/>
      <c r="E108" s="2599"/>
      <c r="F108" s="1667"/>
      <c r="G108" s="1667"/>
      <c r="H108" s="1667"/>
      <c r="I108" s="1667"/>
      <c r="J108" s="1668"/>
      <c r="K108" s="1667"/>
      <c r="L108" s="1668">
        <v>2066.94</v>
      </c>
      <c r="M108" s="1676"/>
      <c r="N108" s="1669"/>
    </row>
    <row r="109" spans="1:14" s="1" customFormat="1" ht="10.199999999999999" customHeight="1" x14ac:dyDescent="0.2">
      <c r="A109" s="1665" t="s">
        <v>91</v>
      </c>
      <c r="B109" s="1666" t="s">
        <v>92</v>
      </c>
      <c r="C109" s="2599" t="s">
        <v>93</v>
      </c>
      <c r="D109" s="2599"/>
      <c r="E109" s="2599"/>
      <c r="F109" s="1667" t="s">
        <v>47</v>
      </c>
      <c r="G109" s="1667"/>
      <c r="H109" s="1667"/>
      <c r="I109" s="1667" t="s">
        <v>60</v>
      </c>
      <c r="J109" s="1668"/>
      <c r="K109" s="1667"/>
      <c r="L109" s="1668"/>
      <c r="M109" s="1667"/>
      <c r="N109" s="1669"/>
    </row>
    <row r="110" spans="1:14" s="1" customFormat="1" ht="38.4" customHeight="1" x14ac:dyDescent="0.2">
      <c r="A110" s="1670"/>
      <c r="B110" s="1671" t="s">
        <v>160</v>
      </c>
      <c r="C110" s="2596" t="s">
        <v>161</v>
      </c>
      <c r="D110" s="2596"/>
      <c r="E110" s="2596"/>
      <c r="F110" s="2596"/>
      <c r="G110" s="2596"/>
      <c r="H110" s="2596"/>
      <c r="I110" s="2596"/>
      <c r="J110" s="2596"/>
      <c r="K110" s="2596"/>
      <c r="L110" s="2596"/>
      <c r="M110" s="2596"/>
      <c r="N110" s="2600"/>
    </row>
    <row r="111" spans="1:14" s="1" customFormat="1" ht="33.6" customHeight="1" x14ac:dyDescent="0.2">
      <c r="A111" s="1672"/>
      <c r="B111" s="1671" t="s">
        <v>44</v>
      </c>
      <c r="C111" s="2596" t="s">
        <v>48</v>
      </c>
      <c r="D111" s="2596"/>
      <c r="E111" s="2596"/>
      <c r="F111" s="1673"/>
      <c r="G111" s="1673"/>
      <c r="H111" s="1673"/>
      <c r="I111" s="1673"/>
      <c r="J111" s="1674">
        <v>73.290000000000006</v>
      </c>
      <c r="K111" s="1673" t="s">
        <v>162</v>
      </c>
      <c r="L111" s="1674">
        <v>190.55</v>
      </c>
      <c r="M111" s="1673" t="s">
        <v>1513</v>
      </c>
      <c r="N111" s="1675">
        <v>5210</v>
      </c>
    </row>
    <row r="112" spans="1:14" s="1" customFormat="1" ht="10.199999999999999" x14ac:dyDescent="0.2">
      <c r="A112" s="1672"/>
      <c r="B112" s="1671"/>
      <c r="C112" s="2596" t="s">
        <v>49</v>
      </c>
      <c r="D112" s="2596"/>
      <c r="E112" s="2596"/>
      <c r="F112" s="1673" t="s">
        <v>50</v>
      </c>
      <c r="G112" s="1673" t="s">
        <v>94</v>
      </c>
      <c r="H112" s="1673" t="s">
        <v>162</v>
      </c>
      <c r="I112" s="1673" t="s">
        <v>195</v>
      </c>
      <c r="J112" s="1674"/>
      <c r="K112" s="1673"/>
      <c r="L112" s="1674"/>
      <c r="M112" s="1673"/>
      <c r="N112" s="1675"/>
    </row>
    <row r="113" spans="1:14" s="1" customFormat="1" ht="10.199999999999999" x14ac:dyDescent="0.2">
      <c r="A113" s="1672"/>
      <c r="B113" s="1671"/>
      <c r="C113" s="2608" t="s">
        <v>52</v>
      </c>
      <c r="D113" s="2608"/>
      <c r="E113" s="2608"/>
      <c r="F113" s="1676"/>
      <c r="G113" s="1676"/>
      <c r="H113" s="1676"/>
      <c r="I113" s="1676"/>
      <c r="J113" s="1677">
        <v>73.290000000000006</v>
      </c>
      <c r="K113" s="1676"/>
      <c r="L113" s="1677">
        <v>190.55</v>
      </c>
      <c r="M113" s="1676"/>
      <c r="N113" s="1678"/>
    </row>
    <row r="114" spans="1:14" s="1" customFormat="1" ht="10.199999999999999" customHeight="1" x14ac:dyDescent="0.2">
      <c r="A114" s="1672"/>
      <c r="B114" s="1671"/>
      <c r="C114" s="2596" t="s">
        <v>53</v>
      </c>
      <c r="D114" s="2596"/>
      <c r="E114" s="2596"/>
      <c r="F114" s="1673"/>
      <c r="G114" s="1673"/>
      <c r="H114" s="1673"/>
      <c r="I114" s="1673"/>
      <c r="J114" s="1674"/>
      <c r="K114" s="1673"/>
      <c r="L114" s="1674">
        <v>190.55</v>
      </c>
      <c r="M114" s="1673"/>
      <c r="N114" s="1675">
        <v>5210</v>
      </c>
    </row>
    <row r="115" spans="1:14" s="1" customFormat="1" ht="20.399999999999999" x14ac:dyDescent="0.2">
      <c r="A115" s="1672"/>
      <c r="B115" s="1671" t="s">
        <v>2100</v>
      </c>
      <c r="C115" s="2596" t="s">
        <v>54</v>
      </c>
      <c r="D115" s="2596"/>
      <c r="E115" s="2596"/>
      <c r="F115" s="1673" t="s">
        <v>55</v>
      </c>
      <c r="G115" s="1673" t="s">
        <v>56</v>
      </c>
      <c r="H115" s="1673"/>
      <c r="I115" s="1673" t="s">
        <v>56</v>
      </c>
      <c r="J115" s="1674"/>
      <c r="K115" s="1673"/>
      <c r="L115" s="1674">
        <v>141.01</v>
      </c>
      <c r="M115" s="1673"/>
      <c r="N115" s="1675">
        <v>3855</v>
      </c>
    </row>
    <row r="116" spans="1:14" s="1" customFormat="1" ht="20.399999999999999" customHeight="1" x14ac:dyDescent="0.2">
      <c r="A116" s="1672"/>
      <c r="B116" s="1671" t="s">
        <v>2101</v>
      </c>
      <c r="C116" s="2596" t="s">
        <v>57</v>
      </c>
      <c r="D116" s="2596"/>
      <c r="E116" s="2596"/>
      <c r="F116" s="1673" t="s">
        <v>55</v>
      </c>
      <c r="G116" s="1673" t="s">
        <v>58</v>
      </c>
      <c r="H116" s="1673"/>
      <c r="I116" s="1673" t="s">
        <v>58</v>
      </c>
      <c r="J116" s="1674"/>
      <c r="K116" s="1673"/>
      <c r="L116" s="1674">
        <v>68.599999999999994</v>
      </c>
      <c r="M116" s="1673"/>
      <c r="N116" s="1675">
        <v>1876</v>
      </c>
    </row>
    <row r="117" spans="1:14" s="1" customFormat="1" ht="20.399999999999999" customHeight="1" x14ac:dyDescent="0.2">
      <c r="A117" s="1679"/>
      <c r="B117" s="1680"/>
      <c r="C117" s="2599" t="s">
        <v>59</v>
      </c>
      <c r="D117" s="2599"/>
      <c r="E117" s="2599"/>
      <c r="F117" s="1667"/>
      <c r="G117" s="1667"/>
      <c r="H117" s="1667"/>
      <c r="I117" s="1667"/>
      <c r="J117" s="1668"/>
      <c r="K117" s="1667"/>
      <c r="L117" s="1668">
        <v>400.16</v>
      </c>
      <c r="M117" s="1676"/>
      <c r="N117" s="1669"/>
    </row>
    <row r="118" spans="1:14" s="1" customFormat="1" ht="10.199999999999999" customHeight="1" x14ac:dyDescent="0.2">
      <c r="A118" s="1665" t="s">
        <v>95</v>
      </c>
      <c r="B118" s="1666" t="s">
        <v>96</v>
      </c>
      <c r="C118" s="2599" t="s">
        <v>97</v>
      </c>
      <c r="D118" s="2599"/>
      <c r="E118" s="2599"/>
      <c r="F118" s="1667" t="s">
        <v>98</v>
      </c>
      <c r="G118" s="1667"/>
      <c r="H118" s="1667"/>
      <c r="I118" s="1667" t="s">
        <v>60</v>
      </c>
      <c r="J118" s="1668"/>
      <c r="K118" s="1667"/>
      <c r="L118" s="1668"/>
      <c r="M118" s="1667"/>
      <c r="N118" s="1669"/>
    </row>
    <row r="119" spans="1:14" s="1" customFormat="1" ht="30" customHeight="1" x14ac:dyDescent="0.2">
      <c r="A119" s="1670"/>
      <c r="B119" s="1671" t="s">
        <v>160</v>
      </c>
      <c r="C119" s="2596" t="s">
        <v>161</v>
      </c>
      <c r="D119" s="2596"/>
      <c r="E119" s="2596"/>
      <c r="F119" s="2596"/>
      <c r="G119" s="2596"/>
      <c r="H119" s="2596"/>
      <c r="I119" s="2596"/>
      <c r="J119" s="2596"/>
      <c r="K119" s="2596"/>
      <c r="L119" s="2596"/>
      <c r="M119" s="2596"/>
      <c r="N119" s="2600"/>
    </row>
    <row r="120" spans="1:14" s="1" customFormat="1" ht="35.4" customHeight="1" x14ac:dyDescent="0.2">
      <c r="A120" s="1672"/>
      <c r="B120" s="1671" t="s">
        <v>44</v>
      </c>
      <c r="C120" s="2596" t="s">
        <v>48</v>
      </c>
      <c r="D120" s="2596"/>
      <c r="E120" s="2596"/>
      <c r="F120" s="1673"/>
      <c r="G120" s="1673"/>
      <c r="H120" s="1673"/>
      <c r="I120" s="1673"/>
      <c r="J120" s="1674">
        <v>1.03</v>
      </c>
      <c r="K120" s="1673" t="s">
        <v>162</v>
      </c>
      <c r="L120" s="1674">
        <v>2.68</v>
      </c>
      <c r="M120" s="1673" t="s">
        <v>1513</v>
      </c>
      <c r="N120" s="1675">
        <v>73</v>
      </c>
    </row>
    <row r="121" spans="1:14" s="1" customFormat="1" ht="10.199999999999999" x14ac:dyDescent="0.2">
      <c r="A121" s="1672"/>
      <c r="B121" s="1671"/>
      <c r="C121" s="2596" t="s">
        <v>49</v>
      </c>
      <c r="D121" s="2596"/>
      <c r="E121" s="2596"/>
      <c r="F121" s="1673" t="s">
        <v>50</v>
      </c>
      <c r="G121" s="1673" t="s">
        <v>99</v>
      </c>
      <c r="H121" s="1673" t="s">
        <v>162</v>
      </c>
      <c r="I121" s="1673" t="s">
        <v>2119</v>
      </c>
      <c r="J121" s="1674"/>
      <c r="K121" s="1673"/>
      <c r="L121" s="1674"/>
      <c r="M121" s="1673"/>
      <c r="N121" s="1675"/>
    </row>
    <row r="122" spans="1:14" s="1" customFormat="1" ht="10.199999999999999" x14ac:dyDescent="0.2">
      <c r="A122" s="1672"/>
      <c r="B122" s="1671"/>
      <c r="C122" s="2608" t="s">
        <v>52</v>
      </c>
      <c r="D122" s="2608"/>
      <c r="E122" s="2608"/>
      <c r="F122" s="1676"/>
      <c r="G122" s="1676"/>
      <c r="H122" s="1676"/>
      <c r="I122" s="1676"/>
      <c r="J122" s="1677">
        <v>1.03</v>
      </c>
      <c r="K122" s="1676"/>
      <c r="L122" s="1677">
        <v>2.68</v>
      </c>
      <c r="M122" s="1676"/>
      <c r="N122" s="1678"/>
    </row>
    <row r="123" spans="1:14" s="1" customFormat="1" ht="10.199999999999999" customHeight="1" x14ac:dyDescent="0.2">
      <c r="A123" s="1672"/>
      <c r="B123" s="1671"/>
      <c r="C123" s="2596" t="s">
        <v>53</v>
      </c>
      <c r="D123" s="2596"/>
      <c r="E123" s="2596"/>
      <c r="F123" s="1673"/>
      <c r="G123" s="1673"/>
      <c r="H123" s="1673"/>
      <c r="I123" s="1673"/>
      <c r="J123" s="1674"/>
      <c r="K123" s="1673"/>
      <c r="L123" s="1674">
        <v>2.68</v>
      </c>
      <c r="M123" s="1673"/>
      <c r="N123" s="1675">
        <v>73</v>
      </c>
    </row>
    <row r="124" spans="1:14" s="1" customFormat="1" ht="20.399999999999999" x14ac:dyDescent="0.2">
      <c r="A124" s="1672"/>
      <c r="B124" s="1671" t="s">
        <v>2100</v>
      </c>
      <c r="C124" s="2596" t="s">
        <v>54</v>
      </c>
      <c r="D124" s="2596"/>
      <c r="E124" s="2596"/>
      <c r="F124" s="1673" t="s">
        <v>55</v>
      </c>
      <c r="G124" s="1673" t="s">
        <v>56</v>
      </c>
      <c r="H124" s="1673"/>
      <c r="I124" s="1673" t="s">
        <v>56</v>
      </c>
      <c r="J124" s="1674"/>
      <c r="K124" s="1673"/>
      <c r="L124" s="1674">
        <v>1.98</v>
      </c>
      <c r="M124" s="1673"/>
      <c r="N124" s="1675">
        <v>54</v>
      </c>
    </row>
    <row r="125" spans="1:14" s="1" customFormat="1" ht="20.399999999999999" customHeight="1" x14ac:dyDescent="0.2">
      <c r="A125" s="1672"/>
      <c r="B125" s="1671" t="s">
        <v>2101</v>
      </c>
      <c r="C125" s="2596" t="s">
        <v>57</v>
      </c>
      <c r="D125" s="2596"/>
      <c r="E125" s="2596"/>
      <c r="F125" s="1673" t="s">
        <v>55</v>
      </c>
      <c r="G125" s="1673" t="s">
        <v>58</v>
      </c>
      <c r="H125" s="1673"/>
      <c r="I125" s="1673" t="s">
        <v>58</v>
      </c>
      <c r="J125" s="1674"/>
      <c r="K125" s="1673"/>
      <c r="L125" s="1674">
        <v>0.96</v>
      </c>
      <c r="M125" s="1673"/>
      <c r="N125" s="1675">
        <v>26</v>
      </c>
    </row>
    <row r="126" spans="1:14" s="1" customFormat="1" ht="20.399999999999999" customHeight="1" x14ac:dyDescent="0.2">
      <c r="A126" s="1679"/>
      <c r="B126" s="1680"/>
      <c r="C126" s="2599" t="s">
        <v>59</v>
      </c>
      <c r="D126" s="2599"/>
      <c r="E126" s="2599"/>
      <c r="F126" s="1667"/>
      <c r="G126" s="1667"/>
      <c r="H126" s="1667"/>
      <c r="I126" s="1667"/>
      <c r="J126" s="1668"/>
      <c r="K126" s="1667"/>
      <c r="L126" s="1668">
        <v>5.62</v>
      </c>
      <c r="M126" s="1676"/>
      <c r="N126" s="1669"/>
    </row>
    <row r="127" spans="1:14" s="1" customFormat="1" ht="10.199999999999999" customHeight="1" x14ac:dyDescent="0.2">
      <c r="A127" s="1665" t="s">
        <v>100</v>
      </c>
      <c r="B127" s="1666" t="s">
        <v>101</v>
      </c>
      <c r="C127" s="2599" t="s">
        <v>102</v>
      </c>
      <c r="D127" s="2599"/>
      <c r="E127" s="2599"/>
      <c r="F127" s="1667" t="s">
        <v>98</v>
      </c>
      <c r="G127" s="1667"/>
      <c r="H127" s="1667"/>
      <c r="I127" s="1667" t="s">
        <v>64</v>
      </c>
      <c r="J127" s="1668"/>
      <c r="K127" s="1667"/>
      <c r="L127" s="1668"/>
      <c r="M127" s="1667"/>
      <c r="N127" s="1669"/>
    </row>
    <row r="128" spans="1:14" s="1" customFormat="1" ht="31.2" customHeight="1" x14ac:dyDescent="0.2">
      <c r="A128" s="1670"/>
      <c r="B128" s="1671" t="s">
        <v>160</v>
      </c>
      <c r="C128" s="2596" t="s">
        <v>161</v>
      </c>
      <c r="D128" s="2596"/>
      <c r="E128" s="2596"/>
      <c r="F128" s="2596"/>
      <c r="G128" s="2596"/>
      <c r="H128" s="2596"/>
      <c r="I128" s="2596"/>
      <c r="J128" s="2596"/>
      <c r="K128" s="2596"/>
      <c r="L128" s="2596"/>
      <c r="M128" s="2596"/>
      <c r="N128" s="2600"/>
    </row>
    <row r="129" spans="1:14" s="1" customFormat="1" ht="36" customHeight="1" x14ac:dyDescent="0.2">
      <c r="A129" s="1672"/>
      <c r="B129" s="1671" t="s">
        <v>44</v>
      </c>
      <c r="C129" s="2596" t="s">
        <v>48</v>
      </c>
      <c r="D129" s="2596"/>
      <c r="E129" s="2596"/>
      <c r="F129" s="1673"/>
      <c r="G129" s="1673"/>
      <c r="H129" s="1673"/>
      <c r="I129" s="1673"/>
      <c r="J129" s="1674">
        <v>10.5</v>
      </c>
      <c r="K129" s="1673" t="s">
        <v>162</v>
      </c>
      <c r="L129" s="1674">
        <v>81.900000000000006</v>
      </c>
      <c r="M129" s="1673" t="s">
        <v>1513</v>
      </c>
      <c r="N129" s="1675">
        <v>2239</v>
      </c>
    </row>
    <row r="130" spans="1:14" s="1" customFormat="1" ht="10.199999999999999" x14ac:dyDescent="0.2">
      <c r="A130" s="1672"/>
      <c r="B130" s="1671"/>
      <c r="C130" s="2596" t="s">
        <v>49</v>
      </c>
      <c r="D130" s="2596"/>
      <c r="E130" s="2596"/>
      <c r="F130" s="1673" t="s">
        <v>50</v>
      </c>
      <c r="G130" s="1673" t="s">
        <v>74</v>
      </c>
      <c r="H130" s="1673" t="s">
        <v>162</v>
      </c>
      <c r="I130" s="1673" t="s">
        <v>197</v>
      </c>
      <c r="J130" s="1674"/>
      <c r="K130" s="1673"/>
      <c r="L130" s="1674"/>
      <c r="M130" s="1673"/>
      <c r="N130" s="1675"/>
    </row>
    <row r="131" spans="1:14" s="1" customFormat="1" ht="10.199999999999999" x14ac:dyDescent="0.2">
      <c r="A131" s="1672"/>
      <c r="B131" s="1671"/>
      <c r="C131" s="2608" t="s">
        <v>52</v>
      </c>
      <c r="D131" s="2608"/>
      <c r="E131" s="2608"/>
      <c r="F131" s="1676"/>
      <c r="G131" s="1676"/>
      <c r="H131" s="1676"/>
      <c r="I131" s="1676"/>
      <c r="J131" s="1677">
        <v>10.5</v>
      </c>
      <c r="K131" s="1676"/>
      <c r="L131" s="1677">
        <v>81.900000000000006</v>
      </c>
      <c r="M131" s="1676"/>
      <c r="N131" s="1678"/>
    </row>
    <row r="132" spans="1:14" s="1" customFormat="1" ht="10.199999999999999" customHeight="1" x14ac:dyDescent="0.2">
      <c r="A132" s="1672"/>
      <c r="B132" s="1671"/>
      <c r="C132" s="2596" t="s">
        <v>53</v>
      </c>
      <c r="D132" s="2596"/>
      <c r="E132" s="2596"/>
      <c r="F132" s="1673"/>
      <c r="G132" s="1673"/>
      <c r="H132" s="1673"/>
      <c r="I132" s="1673"/>
      <c r="J132" s="1674"/>
      <c r="K132" s="1673"/>
      <c r="L132" s="1674">
        <v>81.900000000000006</v>
      </c>
      <c r="M132" s="1673"/>
      <c r="N132" s="1675">
        <v>2239</v>
      </c>
    </row>
    <row r="133" spans="1:14" s="1" customFormat="1" ht="20.399999999999999" x14ac:dyDescent="0.2">
      <c r="A133" s="1672"/>
      <c r="B133" s="1671" t="s">
        <v>2100</v>
      </c>
      <c r="C133" s="2596" t="s">
        <v>54</v>
      </c>
      <c r="D133" s="2596"/>
      <c r="E133" s="2596"/>
      <c r="F133" s="1673" t="s">
        <v>55</v>
      </c>
      <c r="G133" s="1673" t="s">
        <v>56</v>
      </c>
      <c r="H133" s="1673"/>
      <c r="I133" s="1673" t="s">
        <v>56</v>
      </c>
      <c r="J133" s="1674"/>
      <c r="K133" s="1673"/>
      <c r="L133" s="1674">
        <v>60.61</v>
      </c>
      <c r="M133" s="1673"/>
      <c r="N133" s="1675">
        <v>1657</v>
      </c>
    </row>
    <row r="134" spans="1:14" s="1" customFormat="1" ht="20.399999999999999" customHeight="1" x14ac:dyDescent="0.2">
      <c r="A134" s="1672"/>
      <c r="B134" s="1671" t="s">
        <v>2101</v>
      </c>
      <c r="C134" s="2596" t="s">
        <v>57</v>
      </c>
      <c r="D134" s="2596"/>
      <c r="E134" s="2596"/>
      <c r="F134" s="1673" t="s">
        <v>55</v>
      </c>
      <c r="G134" s="1673" t="s">
        <v>58</v>
      </c>
      <c r="H134" s="1673"/>
      <c r="I134" s="1673" t="s">
        <v>58</v>
      </c>
      <c r="J134" s="1674"/>
      <c r="K134" s="1673"/>
      <c r="L134" s="1674">
        <v>29.48</v>
      </c>
      <c r="M134" s="1673"/>
      <c r="N134" s="1675">
        <v>806</v>
      </c>
    </row>
    <row r="135" spans="1:14" s="1" customFormat="1" ht="20.399999999999999" customHeight="1" x14ac:dyDescent="0.2">
      <c r="A135" s="1679"/>
      <c r="B135" s="1680"/>
      <c r="C135" s="2599" t="s">
        <v>59</v>
      </c>
      <c r="D135" s="2599"/>
      <c r="E135" s="2599"/>
      <c r="F135" s="1667"/>
      <c r="G135" s="1667"/>
      <c r="H135" s="1667"/>
      <c r="I135" s="1667"/>
      <c r="J135" s="1668"/>
      <c r="K135" s="1667"/>
      <c r="L135" s="1668">
        <v>171.99</v>
      </c>
      <c r="M135" s="1676"/>
      <c r="N135" s="1669"/>
    </row>
    <row r="136" spans="1:14" s="1" customFormat="1" ht="10.199999999999999" customHeight="1" x14ac:dyDescent="0.2">
      <c r="A136" s="1665" t="s">
        <v>103</v>
      </c>
      <c r="B136" s="1666" t="s">
        <v>104</v>
      </c>
      <c r="C136" s="2599" t="s">
        <v>105</v>
      </c>
      <c r="D136" s="2599"/>
      <c r="E136" s="2599"/>
      <c r="F136" s="1667" t="s">
        <v>63</v>
      </c>
      <c r="G136" s="1667"/>
      <c r="H136" s="1667"/>
      <c r="I136" s="1667" t="s">
        <v>71</v>
      </c>
      <c r="J136" s="1668"/>
      <c r="K136" s="1667"/>
      <c r="L136" s="1668"/>
      <c r="M136" s="1667"/>
      <c r="N136" s="1669"/>
    </row>
    <row r="137" spans="1:14" s="1" customFormat="1" ht="20.399999999999999" customHeight="1" x14ac:dyDescent="0.2">
      <c r="A137" s="1670"/>
      <c r="B137" s="1671" t="s">
        <v>160</v>
      </c>
      <c r="C137" s="2596" t="s">
        <v>161</v>
      </c>
      <c r="D137" s="2596"/>
      <c r="E137" s="2596"/>
      <c r="F137" s="2596"/>
      <c r="G137" s="2596"/>
      <c r="H137" s="2596"/>
      <c r="I137" s="2596"/>
      <c r="J137" s="2596"/>
      <c r="K137" s="2596"/>
      <c r="L137" s="2596"/>
      <c r="M137" s="2596"/>
      <c r="N137" s="2600"/>
    </row>
    <row r="138" spans="1:14" s="1" customFormat="1" ht="29.4" customHeight="1" x14ac:dyDescent="0.2">
      <c r="A138" s="1672"/>
      <c r="B138" s="1671" t="s">
        <v>44</v>
      </c>
      <c r="C138" s="2596" t="s">
        <v>48</v>
      </c>
      <c r="D138" s="2596"/>
      <c r="E138" s="2596"/>
      <c r="F138" s="1673"/>
      <c r="G138" s="1673"/>
      <c r="H138" s="1673"/>
      <c r="I138" s="1673"/>
      <c r="J138" s="1674">
        <v>32.729999999999997</v>
      </c>
      <c r="K138" s="1673" t="s">
        <v>162</v>
      </c>
      <c r="L138" s="1674">
        <v>170.2</v>
      </c>
      <c r="M138" s="1673" t="s">
        <v>1513</v>
      </c>
      <c r="N138" s="1675">
        <v>4653</v>
      </c>
    </row>
    <row r="139" spans="1:14" s="1" customFormat="1" ht="10.199999999999999" x14ac:dyDescent="0.2">
      <c r="A139" s="1672"/>
      <c r="B139" s="1671"/>
      <c r="C139" s="2596" t="s">
        <v>49</v>
      </c>
      <c r="D139" s="2596"/>
      <c r="E139" s="2596"/>
      <c r="F139" s="1673" t="s">
        <v>50</v>
      </c>
      <c r="G139" s="1673" t="s">
        <v>106</v>
      </c>
      <c r="H139" s="1673" t="s">
        <v>162</v>
      </c>
      <c r="I139" s="1673" t="s">
        <v>193</v>
      </c>
      <c r="J139" s="1674"/>
      <c r="K139" s="1673"/>
      <c r="L139" s="1674"/>
      <c r="M139" s="1673"/>
      <c r="N139" s="1675"/>
    </row>
    <row r="140" spans="1:14" s="1" customFormat="1" ht="10.199999999999999" x14ac:dyDescent="0.2">
      <c r="A140" s="1672"/>
      <c r="B140" s="1671"/>
      <c r="C140" s="2608" t="s">
        <v>52</v>
      </c>
      <c r="D140" s="2608"/>
      <c r="E140" s="2608"/>
      <c r="F140" s="1676"/>
      <c r="G140" s="1676"/>
      <c r="H140" s="1676"/>
      <c r="I140" s="1676"/>
      <c r="J140" s="1677">
        <v>32.729999999999997</v>
      </c>
      <c r="K140" s="1676"/>
      <c r="L140" s="1677">
        <v>170.2</v>
      </c>
      <c r="M140" s="1676"/>
      <c r="N140" s="1678"/>
    </row>
    <row r="141" spans="1:14" s="1" customFormat="1" ht="10.199999999999999" customHeight="1" x14ac:dyDescent="0.2">
      <c r="A141" s="1672"/>
      <c r="B141" s="1671"/>
      <c r="C141" s="2596" t="s">
        <v>53</v>
      </c>
      <c r="D141" s="2596"/>
      <c r="E141" s="2596"/>
      <c r="F141" s="1673"/>
      <c r="G141" s="1673"/>
      <c r="H141" s="1673"/>
      <c r="I141" s="1673"/>
      <c r="J141" s="1674"/>
      <c r="K141" s="1673"/>
      <c r="L141" s="1674">
        <v>170.2</v>
      </c>
      <c r="M141" s="1673"/>
      <c r="N141" s="1675">
        <v>4653</v>
      </c>
    </row>
    <row r="142" spans="1:14" s="1" customFormat="1" ht="20.399999999999999" x14ac:dyDescent="0.2">
      <c r="A142" s="1672"/>
      <c r="B142" s="1671" t="s">
        <v>2100</v>
      </c>
      <c r="C142" s="2596" t="s">
        <v>54</v>
      </c>
      <c r="D142" s="2596"/>
      <c r="E142" s="2596"/>
      <c r="F142" s="1673" t="s">
        <v>55</v>
      </c>
      <c r="G142" s="1673" t="s">
        <v>56</v>
      </c>
      <c r="H142" s="1673"/>
      <c r="I142" s="1673" t="s">
        <v>56</v>
      </c>
      <c r="J142" s="1674"/>
      <c r="K142" s="1673"/>
      <c r="L142" s="1674">
        <v>125.95</v>
      </c>
      <c r="M142" s="1673"/>
      <c r="N142" s="1675">
        <v>3443</v>
      </c>
    </row>
    <row r="143" spans="1:14" s="1" customFormat="1" ht="20.399999999999999" customHeight="1" x14ac:dyDescent="0.2">
      <c r="A143" s="1672"/>
      <c r="B143" s="1671" t="s">
        <v>2101</v>
      </c>
      <c r="C143" s="2596" t="s">
        <v>57</v>
      </c>
      <c r="D143" s="2596"/>
      <c r="E143" s="2596"/>
      <c r="F143" s="1673" t="s">
        <v>55</v>
      </c>
      <c r="G143" s="1673" t="s">
        <v>58</v>
      </c>
      <c r="H143" s="1673"/>
      <c r="I143" s="1673" t="s">
        <v>58</v>
      </c>
      <c r="J143" s="1674"/>
      <c r="K143" s="1673"/>
      <c r="L143" s="1674">
        <v>61.27</v>
      </c>
      <c r="M143" s="1673"/>
      <c r="N143" s="1675">
        <v>1675</v>
      </c>
    </row>
    <row r="144" spans="1:14" s="1" customFormat="1" ht="20.399999999999999" customHeight="1" x14ac:dyDescent="0.2">
      <c r="A144" s="1679"/>
      <c r="B144" s="1680"/>
      <c r="C144" s="2599" t="s">
        <v>59</v>
      </c>
      <c r="D144" s="2599"/>
      <c r="E144" s="2599"/>
      <c r="F144" s="1667"/>
      <c r="G144" s="1667"/>
      <c r="H144" s="1667"/>
      <c r="I144" s="1667"/>
      <c r="J144" s="1668"/>
      <c r="K144" s="1667"/>
      <c r="L144" s="1668">
        <v>357.42</v>
      </c>
      <c r="M144" s="1676"/>
      <c r="N144" s="1669"/>
    </row>
    <row r="145" spans="1:14" s="1" customFormat="1" ht="10.199999999999999" customHeight="1" x14ac:dyDescent="0.2">
      <c r="A145" s="2625" t="s">
        <v>108</v>
      </c>
      <c r="B145" s="2626"/>
      <c r="C145" s="2626"/>
      <c r="D145" s="2626"/>
      <c r="E145" s="2626"/>
      <c r="F145" s="2626"/>
      <c r="G145" s="2626"/>
      <c r="H145" s="2626"/>
      <c r="I145" s="2626"/>
      <c r="J145" s="2626"/>
      <c r="K145" s="2626"/>
      <c r="L145" s="2626"/>
      <c r="M145" s="2626"/>
      <c r="N145" s="2627"/>
    </row>
    <row r="146" spans="1:14" s="1" customFormat="1" ht="10.199999999999999" customHeight="1" x14ac:dyDescent="0.2">
      <c r="A146" s="1665" t="s">
        <v>109</v>
      </c>
      <c r="B146" s="1666" t="s">
        <v>110</v>
      </c>
      <c r="C146" s="2599" t="s">
        <v>111</v>
      </c>
      <c r="D146" s="2599"/>
      <c r="E146" s="2599"/>
      <c r="F146" s="1667" t="s">
        <v>47</v>
      </c>
      <c r="G146" s="1667"/>
      <c r="H146" s="1667"/>
      <c r="I146" s="1667" t="s">
        <v>71</v>
      </c>
      <c r="J146" s="1668"/>
      <c r="K146" s="1667"/>
      <c r="L146" s="1668"/>
      <c r="M146" s="1667"/>
      <c r="N146" s="1669"/>
    </row>
    <row r="147" spans="1:14" s="1" customFormat="1" ht="24" customHeight="1" x14ac:dyDescent="0.2">
      <c r="A147" s="1670"/>
      <c r="B147" s="1671" t="s">
        <v>160</v>
      </c>
      <c r="C147" s="2596" t="s">
        <v>161</v>
      </c>
      <c r="D147" s="2596"/>
      <c r="E147" s="2596"/>
      <c r="F147" s="2596"/>
      <c r="G147" s="2596"/>
      <c r="H147" s="2596"/>
      <c r="I147" s="2596"/>
      <c r="J147" s="2596"/>
      <c r="K147" s="2596"/>
      <c r="L147" s="2596"/>
      <c r="M147" s="2596"/>
      <c r="N147" s="2600"/>
    </row>
    <row r="148" spans="1:14" s="1" customFormat="1" ht="34.799999999999997" customHeight="1" x14ac:dyDescent="0.2">
      <c r="A148" s="1672"/>
      <c r="B148" s="1671" t="s">
        <v>44</v>
      </c>
      <c r="C148" s="2596" t="s">
        <v>48</v>
      </c>
      <c r="D148" s="2596"/>
      <c r="E148" s="2596"/>
      <c r="F148" s="1673"/>
      <c r="G148" s="1673"/>
      <c r="H148" s="1673"/>
      <c r="I148" s="1673"/>
      <c r="J148" s="1674">
        <v>98.92</v>
      </c>
      <c r="K148" s="1673" t="s">
        <v>162</v>
      </c>
      <c r="L148" s="1674">
        <v>514.38</v>
      </c>
      <c r="M148" s="1673" t="s">
        <v>1513</v>
      </c>
      <c r="N148" s="1675">
        <v>14063</v>
      </c>
    </row>
    <row r="149" spans="1:14" s="1" customFormat="1" ht="10.199999999999999" x14ac:dyDescent="0.2">
      <c r="A149" s="1672"/>
      <c r="B149" s="1671"/>
      <c r="C149" s="2596" t="s">
        <v>49</v>
      </c>
      <c r="D149" s="2596"/>
      <c r="E149" s="2596"/>
      <c r="F149" s="1673" t="s">
        <v>50</v>
      </c>
      <c r="G149" s="1673" t="s">
        <v>80</v>
      </c>
      <c r="H149" s="1673" t="s">
        <v>162</v>
      </c>
      <c r="I149" s="1673" t="s">
        <v>121</v>
      </c>
      <c r="J149" s="1674"/>
      <c r="K149" s="1673"/>
      <c r="L149" s="1674"/>
      <c r="M149" s="1673"/>
      <c r="N149" s="1675"/>
    </row>
    <row r="150" spans="1:14" s="1" customFormat="1" ht="10.199999999999999" x14ac:dyDescent="0.2">
      <c r="A150" s="1672"/>
      <c r="B150" s="1671"/>
      <c r="C150" s="2608" t="s">
        <v>52</v>
      </c>
      <c r="D150" s="2608"/>
      <c r="E150" s="2608"/>
      <c r="F150" s="1676"/>
      <c r="G150" s="1676"/>
      <c r="H150" s="1676"/>
      <c r="I150" s="1676"/>
      <c r="J150" s="1677">
        <v>98.92</v>
      </c>
      <c r="K150" s="1676"/>
      <c r="L150" s="1677">
        <v>514.38</v>
      </c>
      <c r="M150" s="1676"/>
      <c r="N150" s="1678"/>
    </row>
    <row r="151" spans="1:14" s="1" customFormat="1" ht="10.199999999999999" customHeight="1" x14ac:dyDescent="0.2">
      <c r="A151" s="1672"/>
      <c r="B151" s="1671"/>
      <c r="C151" s="2596" t="s">
        <v>53</v>
      </c>
      <c r="D151" s="2596"/>
      <c r="E151" s="2596"/>
      <c r="F151" s="1673"/>
      <c r="G151" s="1673"/>
      <c r="H151" s="1673"/>
      <c r="I151" s="1673"/>
      <c r="J151" s="1674"/>
      <c r="K151" s="1673"/>
      <c r="L151" s="1674">
        <v>514.38</v>
      </c>
      <c r="M151" s="1673"/>
      <c r="N151" s="1675">
        <v>14063</v>
      </c>
    </row>
    <row r="152" spans="1:14" s="1" customFormat="1" ht="20.399999999999999" x14ac:dyDescent="0.2">
      <c r="A152" s="1672"/>
      <c r="B152" s="1671" t="s">
        <v>2100</v>
      </c>
      <c r="C152" s="2596" t="s">
        <v>54</v>
      </c>
      <c r="D152" s="2596"/>
      <c r="E152" s="2596"/>
      <c r="F152" s="1673" t="s">
        <v>55</v>
      </c>
      <c r="G152" s="1673" t="s">
        <v>56</v>
      </c>
      <c r="H152" s="1673"/>
      <c r="I152" s="1673" t="s">
        <v>56</v>
      </c>
      <c r="J152" s="1674"/>
      <c r="K152" s="1673"/>
      <c r="L152" s="1674">
        <v>380.64</v>
      </c>
      <c r="M152" s="1673"/>
      <c r="N152" s="1675">
        <v>10407</v>
      </c>
    </row>
    <row r="153" spans="1:14" s="1" customFormat="1" ht="20.399999999999999" customHeight="1" x14ac:dyDescent="0.2">
      <c r="A153" s="1672"/>
      <c r="B153" s="1671" t="s">
        <v>2101</v>
      </c>
      <c r="C153" s="2596" t="s">
        <v>57</v>
      </c>
      <c r="D153" s="2596"/>
      <c r="E153" s="2596"/>
      <c r="F153" s="1673" t="s">
        <v>55</v>
      </c>
      <c r="G153" s="1673" t="s">
        <v>58</v>
      </c>
      <c r="H153" s="1673"/>
      <c r="I153" s="1673" t="s">
        <v>58</v>
      </c>
      <c r="J153" s="1674"/>
      <c r="K153" s="1673"/>
      <c r="L153" s="1674">
        <v>185.18</v>
      </c>
      <c r="M153" s="1673"/>
      <c r="N153" s="1675">
        <v>5063</v>
      </c>
    </row>
    <row r="154" spans="1:14" s="1" customFormat="1" ht="20.399999999999999" customHeight="1" x14ac:dyDescent="0.2">
      <c r="A154" s="1679"/>
      <c r="B154" s="1680"/>
      <c r="C154" s="2599" t="s">
        <v>59</v>
      </c>
      <c r="D154" s="2599"/>
      <c r="E154" s="2599"/>
      <c r="F154" s="1667"/>
      <c r="G154" s="1667"/>
      <c r="H154" s="1667"/>
      <c r="I154" s="1667"/>
      <c r="J154" s="1668"/>
      <c r="K154" s="1667"/>
      <c r="L154" s="1668">
        <v>1080.2</v>
      </c>
      <c r="M154" s="1676"/>
      <c r="N154" s="1669"/>
    </row>
    <row r="155" spans="1:14" s="1" customFormat="1" ht="10.199999999999999" customHeight="1" x14ac:dyDescent="0.2">
      <c r="A155" s="1665" t="s">
        <v>112</v>
      </c>
      <c r="B155" s="1666" t="s">
        <v>92</v>
      </c>
      <c r="C155" s="2599" t="s">
        <v>113</v>
      </c>
      <c r="D155" s="2599"/>
      <c r="E155" s="2599"/>
      <c r="F155" s="1667" t="s">
        <v>47</v>
      </c>
      <c r="G155" s="1667"/>
      <c r="H155" s="1667"/>
      <c r="I155" s="1667" t="s">
        <v>95</v>
      </c>
      <c r="J155" s="1668"/>
      <c r="K155" s="1667"/>
      <c r="L155" s="1668"/>
      <c r="M155" s="1667"/>
      <c r="N155" s="1669"/>
    </row>
    <row r="156" spans="1:14" s="1" customFormat="1" ht="45.6" customHeight="1" x14ac:dyDescent="0.2">
      <c r="A156" s="1670"/>
      <c r="B156" s="1671" t="s">
        <v>160</v>
      </c>
      <c r="C156" s="2596" t="s">
        <v>161</v>
      </c>
      <c r="D156" s="2596"/>
      <c r="E156" s="2596"/>
      <c r="F156" s="2596"/>
      <c r="G156" s="2596"/>
      <c r="H156" s="2596"/>
      <c r="I156" s="2596"/>
      <c r="J156" s="2596"/>
      <c r="K156" s="2596"/>
      <c r="L156" s="2596"/>
      <c r="M156" s="2596"/>
      <c r="N156" s="2600"/>
    </row>
    <row r="157" spans="1:14" s="1" customFormat="1" ht="32.4" customHeight="1" x14ac:dyDescent="0.2">
      <c r="A157" s="1672"/>
      <c r="B157" s="1671" t="s">
        <v>44</v>
      </c>
      <c r="C157" s="2596" t="s">
        <v>48</v>
      </c>
      <c r="D157" s="2596"/>
      <c r="E157" s="2596"/>
      <c r="F157" s="1673"/>
      <c r="G157" s="1673"/>
      <c r="H157" s="1673"/>
      <c r="I157" s="1673"/>
      <c r="J157" s="1674">
        <v>73.290000000000006</v>
      </c>
      <c r="K157" s="1673" t="s">
        <v>162</v>
      </c>
      <c r="L157" s="1674">
        <v>952.77</v>
      </c>
      <c r="M157" s="1673" t="s">
        <v>1513</v>
      </c>
      <c r="N157" s="1675">
        <v>26049</v>
      </c>
    </row>
    <row r="158" spans="1:14" s="1" customFormat="1" ht="10.199999999999999" x14ac:dyDescent="0.2">
      <c r="A158" s="1672"/>
      <c r="B158" s="1671"/>
      <c r="C158" s="2596" t="s">
        <v>49</v>
      </c>
      <c r="D158" s="2596"/>
      <c r="E158" s="2596"/>
      <c r="F158" s="1673" t="s">
        <v>50</v>
      </c>
      <c r="G158" s="1673" t="s">
        <v>94</v>
      </c>
      <c r="H158" s="1673" t="s">
        <v>162</v>
      </c>
      <c r="I158" s="1673" t="s">
        <v>2120</v>
      </c>
      <c r="J158" s="1674"/>
      <c r="K158" s="1673"/>
      <c r="L158" s="1674"/>
      <c r="M158" s="1673"/>
      <c r="N158" s="1675"/>
    </row>
    <row r="159" spans="1:14" s="1" customFormat="1" ht="10.199999999999999" x14ac:dyDescent="0.2">
      <c r="A159" s="1672"/>
      <c r="B159" s="1671"/>
      <c r="C159" s="2608" t="s">
        <v>52</v>
      </c>
      <c r="D159" s="2608"/>
      <c r="E159" s="2608"/>
      <c r="F159" s="1676"/>
      <c r="G159" s="1676"/>
      <c r="H159" s="1676"/>
      <c r="I159" s="1676"/>
      <c r="J159" s="1677">
        <v>73.290000000000006</v>
      </c>
      <c r="K159" s="1676"/>
      <c r="L159" s="1677">
        <v>952.77</v>
      </c>
      <c r="M159" s="1676"/>
      <c r="N159" s="1678"/>
    </row>
    <row r="160" spans="1:14" s="1" customFormat="1" ht="10.199999999999999" customHeight="1" x14ac:dyDescent="0.2">
      <c r="A160" s="1672"/>
      <c r="B160" s="1671"/>
      <c r="C160" s="2596" t="s">
        <v>53</v>
      </c>
      <c r="D160" s="2596"/>
      <c r="E160" s="2596"/>
      <c r="F160" s="1673"/>
      <c r="G160" s="1673"/>
      <c r="H160" s="1673"/>
      <c r="I160" s="1673"/>
      <c r="J160" s="1674"/>
      <c r="K160" s="1673"/>
      <c r="L160" s="1674">
        <v>952.77</v>
      </c>
      <c r="M160" s="1673"/>
      <c r="N160" s="1675">
        <v>26049</v>
      </c>
    </row>
    <row r="161" spans="1:14" s="1" customFormat="1" ht="20.399999999999999" x14ac:dyDescent="0.2">
      <c r="A161" s="1672"/>
      <c r="B161" s="1671" t="s">
        <v>2100</v>
      </c>
      <c r="C161" s="2596" t="s">
        <v>54</v>
      </c>
      <c r="D161" s="2596"/>
      <c r="E161" s="2596"/>
      <c r="F161" s="1673" t="s">
        <v>55</v>
      </c>
      <c r="G161" s="1673" t="s">
        <v>56</v>
      </c>
      <c r="H161" s="1673"/>
      <c r="I161" s="1673" t="s">
        <v>56</v>
      </c>
      <c r="J161" s="1674"/>
      <c r="K161" s="1673"/>
      <c r="L161" s="1674">
        <v>705.05</v>
      </c>
      <c r="M161" s="1673"/>
      <c r="N161" s="1675">
        <v>19276</v>
      </c>
    </row>
    <row r="162" spans="1:14" s="1" customFormat="1" ht="20.399999999999999" customHeight="1" x14ac:dyDescent="0.2">
      <c r="A162" s="1672"/>
      <c r="B162" s="1671" t="s">
        <v>2101</v>
      </c>
      <c r="C162" s="2596" t="s">
        <v>57</v>
      </c>
      <c r="D162" s="2596"/>
      <c r="E162" s="2596"/>
      <c r="F162" s="1673" t="s">
        <v>55</v>
      </c>
      <c r="G162" s="1673" t="s">
        <v>58</v>
      </c>
      <c r="H162" s="1673"/>
      <c r="I162" s="1673" t="s">
        <v>58</v>
      </c>
      <c r="J162" s="1674"/>
      <c r="K162" s="1673"/>
      <c r="L162" s="1674">
        <v>343</v>
      </c>
      <c r="M162" s="1673"/>
      <c r="N162" s="1675">
        <v>9378</v>
      </c>
    </row>
    <row r="163" spans="1:14" s="1" customFormat="1" ht="20.399999999999999" customHeight="1" x14ac:dyDescent="0.2">
      <c r="A163" s="1679"/>
      <c r="B163" s="1680"/>
      <c r="C163" s="2599" t="s">
        <v>59</v>
      </c>
      <c r="D163" s="2599"/>
      <c r="E163" s="2599"/>
      <c r="F163" s="1667"/>
      <c r="G163" s="1667"/>
      <c r="H163" s="1667"/>
      <c r="I163" s="1667"/>
      <c r="J163" s="1668"/>
      <c r="K163" s="1667"/>
      <c r="L163" s="1668">
        <v>2000.82</v>
      </c>
      <c r="M163" s="1676"/>
      <c r="N163" s="1669"/>
    </row>
    <row r="164" spans="1:14" s="1" customFormat="1" ht="10.199999999999999" customHeight="1" x14ac:dyDescent="0.2">
      <c r="A164" s="1665" t="s">
        <v>115</v>
      </c>
      <c r="B164" s="1666" t="s">
        <v>101</v>
      </c>
      <c r="C164" s="2599" t="s">
        <v>102</v>
      </c>
      <c r="D164" s="2599"/>
      <c r="E164" s="2599"/>
      <c r="F164" s="1667" t="s">
        <v>98</v>
      </c>
      <c r="G164" s="1667"/>
      <c r="H164" s="1667"/>
      <c r="I164" s="1667" t="s">
        <v>103</v>
      </c>
      <c r="J164" s="1668"/>
      <c r="K164" s="1667"/>
      <c r="L164" s="1668"/>
      <c r="M164" s="1667"/>
      <c r="N164" s="1669"/>
    </row>
    <row r="165" spans="1:14" s="1" customFormat="1" ht="20.399999999999999" customHeight="1" x14ac:dyDescent="0.2">
      <c r="A165" s="1670"/>
      <c r="B165" s="1671" t="s">
        <v>160</v>
      </c>
      <c r="C165" s="2596" t="s">
        <v>161</v>
      </c>
      <c r="D165" s="2596"/>
      <c r="E165" s="2596"/>
      <c r="F165" s="2596"/>
      <c r="G165" s="2596"/>
      <c r="H165" s="2596"/>
      <c r="I165" s="2596"/>
      <c r="J165" s="2596"/>
      <c r="K165" s="2596"/>
      <c r="L165" s="2596"/>
      <c r="M165" s="2596"/>
      <c r="N165" s="2600"/>
    </row>
    <row r="166" spans="1:14" s="1" customFormat="1" ht="35.4" customHeight="1" x14ac:dyDescent="0.2">
      <c r="A166" s="1672"/>
      <c r="B166" s="1671" t="s">
        <v>44</v>
      </c>
      <c r="C166" s="2596" t="s">
        <v>48</v>
      </c>
      <c r="D166" s="2596"/>
      <c r="E166" s="2596"/>
      <c r="F166" s="1673"/>
      <c r="G166" s="1673"/>
      <c r="H166" s="1673"/>
      <c r="I166" s="1673"/>
      <c r="J166" s="1674">
        <v>10.5</v>
      </c>
      <c r="K166" s="1673" t="s">
        <v>162</v>
      </c>
      <c r="L166" s="1674">
        <v>163.80000000000001</v>
      </c>
      <c r="M166" s="1673" t="s">
        <v>1513</v>
      </c>
      <c r="N166" s="1675">
        <v>4478</v>
      </c>
    </row>
    <row r="167" spans="1:14" s="1" customFormat="1" ht="10.199999999999999" x14ac:dyDescent="0.2">
      <c r="A167" s="1672"/>
      <c r="B167" s="1671"/>
      <c r="C167" s="2596" t="s">
        <v>49</v>
      </c>
      <c r="D167" s="2596"/>
      <c r="E167" s="2596"/>
      <c r="F167" s="1673" t="s">
        <v>50</v>
      </c>
      <c r="G167" s="1673" t="s">
        <v>74</v>
      </c>
      <c r="H167" s="1673" t="s">
        <v>162</v>
      </c>
      <c r="I167" s="1673" t="s">
        <v>2121</v>
      </c>
      <c r="J167" s="1674"/>
      <c r="K167" s="1673"/>
      <c r="L167" s="1674"/>
      <c r="M167" s="1673"/>
      <c r="N167" s="1675"/>
    </row>
    <row r="168" spans="1:14" s="1" customFormat="1" ht="10.199999999999999" x14ac:dyDescent="0.2">
      <c r="A168" s="1672"/>
      <c r="B168" s="1671"/>
      <c r="C168" s="2608" t="s">
        <v>52</v>
      </c>
      <c r="D168" s="2608"/>
      <c r="E168" s="2608"/>
      <c r="F168" s="1676"/>
      <c r="G168" s="1676"/>
      <c r="H168" s="1676"/>
      <c r="I168" s="1676"/>
      <c r="J168" s="1677">
        <v>10.5</v>
      </c>
      <c r="K168" s="1676"/>
      <c r="L168" s="1677">
        <v>163.80000000000001</v>
      </c>
      <c r="M168" s="1676"/>
      <c r="N168" s="1678"/>
    </row>
    <row r="169" spans="1:14" s="1" customFormat="1" ht="10.199999999999999" customHeight="1" x14ac:dyDescent="0.2">
      <c r="A169" s="1672"/>
      <c r="B169" s="1671"/>
      <c r="C169" s="2596" t="s">
        <v>53</v>
      </c>
      <c r="D169" s="2596"/>
      <c r="E169" s="2596"/>
      <c r="F169" s="1673"/>
      <c r="G169" s="1673"/>
      <c r="H169" s="1673"/>
      <c r="I169" s="1673"/>
      <c r="J169" s="1674"/>
      <c r="K169" s="1673"/>
      <c r="L169" s="1674">
        <v>163.80000000000001</v>
      </c>
      <c r="M169" s="1673"/>
      <c r="N169" s="1675">
        <v>4478</v>
      </c>
    </row>
    <row r="170" spans="1:14" s="1" customFormat="1" ht="20.399999999999999" x14ac:dyDescent="0.2">
      <c r="A170" s="1672"/>
      <c r="B170" s="1671" t="s">
        <v>2100</v>
      </c>
      <c r="C170" s="2596" t="s">
        <v>54</v>
      </c>
      <c r="D170" s="2596"/>
      <c r="E170" s="2596"/>
      <c r="F170" s="1673" t="s">
        <v>55</v>
      </c>
      <c r="G170" s="1673" t="s">
        <v>56</v>
      </c>
      <c r="H170" s="1673"/>
      <c r="I170" s="1673" t="s">
        <v>56</v>
      </c>
      <c r="J170" s="1674"/>
      <c r="K170" s="1673"/>
      <c r="L170" s="1674">
        <v>121.21</v>
      </c>
      <c r="M170" s="1673"/>
      <c r="N170" s="1675">
        <v>3314</v>
      </c>
    </row>
    <row r="171" spans="1:14" s="1" customFormat="1" ht="20.399999999999999" customHeight="1" x14ac:dyDescent="0.2">
      <c r="A171" s="1672"/>
      <c r="B171" s="1671" t="s">
        <v>2101</v>
      </c>
      <c r="C171" s="2596" t="s">
        <v>57</v>
      </c>
      <c r="D171" s="2596"/>
      <c r="E171" s="2596"/>
      <c r="F171" s="1673" t="s">
        <v>55</v>
      </c>
      <c r="G171" s="1673" t="s">
        <v>58</v>
      </c>
      <c r="H171" s="1673"/>
      <c r="I171" s="1673" t="s">
        <v>58</v>
      </c>
      <c r="J171" s="1674"/>
      <c r="K171" s="1673"/>
      <c r="L171" s="1674">
        <v>58.97</v>
      </c>
      <c r="M171" s="1673"/>
      <c r="N171" s="1675">
        <v>1612</v>
      </c>
    </row>
    <row r="172" spans="1:14" s="1" customFormat="1" ht="20.399999999999999" customHeight="1" x14ac:dyDescent="0.2">
      <c r="A172" s="1679"/>
      <c r="B172" s="1680"/>
      <c r="C172" s="2599" t="s">
        <v>59</v>
      </c>
      <c r="D172" s="2599"/>
      <c r="E172" s="2599"/>
      <c r="F172" s="1667"/>
      <c r="G172" s="1667"/>
      <c r="H172" s="1667"/>
      <c r="I172" s="1667"/>
      <c r="J172" s="1668"/>
      <c r="K172" s="1667"/>
      <c r="L172" s="1668">
        <v>343.98</v>
      </c>
      <c r="M172" s="1676"/>
      <c r="N172" s="1669"/>
    </row>
    <row r="173" spans="1:14" s="1" customFormat="1" ht="10.199999999999999" customHeight="1" x14ac:dyDescent="0.2">
      <c r="A173" s="2625" t="s">
        <v>117</v>
      </c>
      <c r="B173" s="2626"/>
      <c r="C173" s="2626"/>
      <c r="D173" s="2626"/>
      <c r="E173" s="2626"/>
      <c r="F173" s="2626"/>
      <c r="G173" s="2626"/>
      <c r="H173" s="2626"/>
      <c r="I173" s="2626"/>
      <c r="J173" s="2626"/>
      <c r="K173" s="2626"/>
      <c r="L173" s="2626"/>
      <c r="M173" s="2626"/>
      <c r="N173" s="2627"/>
    </row>
    <row r="174" spans="1:14" s="1" customFormat="1" ht="10.199999999999999" customHeight="1" x14ac:dyDescent="0.2">
      <c r="A174" s="1665" t="s">
        <v>114</v>
      </c>
      <c r="B174" s="1666" t="s">
        <v>118</v>
      </c>
      <c r="C174" s="2599" t="s">
        <v>119</v>
      </c>
      <c r="D174" s="2599"/>
      <c r="E174" s="2599"/>
      <c r="F174" s="1667" t="s">
        <v>47</v>
      </c>
      <c r="G174" s="1667"/>
      <c r="H174" s="1667"/>
      <c r="I174" s="1667" t="s">
        <v>66</v>
      </c>
      <c r="J174" s="1668"/>
      <c r="K174" s="1667"/>
      <c r="L174" s="1668"/>
      <c r="M174" s="1667"/>
      <c r="N174" s="1669"/>
    </row>
    <row r="175" spans="1:14" s="1" customFormat="1" ht="21" customHeight="1" x14ac:dyDescent="0.2">
      <c r="A175" s="1670"/>
      <c r="B175" s="1671" t="s">
        <v>160</v>
      </c>
      <c r="C175" s="2596" t="s">
        <v>161</v>
      </c>
      <c r="D175" s="2596"/>
      <c r="E175" s="2596"/>
      <c r="F175" s="2596"/>
      <c r="G175" s="2596"/>
      <c r="H175" s="2596"/>
      <c r="I175" s="2596"/>
      <c r="J175" s="2596"/>
      <c r="K175" s="2596"/>
      <c r="L175" s="2596"/>
      <c r="M175" s="2596"/>
      <c r="N175" s="2600"/>
    </row>
    <row r="176" spans="1:14" s="1" customFormat="1" ht="32.4" customHeight="1" x14ac:dyDescent="0.2">
      <c r="A176" s="1672"/>
      <c r="B176" s="1671" t="s">
        <v>44</v>
      </c>
      <c r="C176" s="2596" t="s">
        <v>48</v>
      </c>
      <c r="D176" s="2596"/>
      <c r="E176" s="2596"/>
      <c r="F176" s="1673"/>
      <c r="G176" s="1673"/>
      <c r="H176" s="1673"/>
      <c r="I176" s="1673"/>
      <c r="J176" s="1674">
        <v>141.83000000000001</v>
      </c>
      <c r="K176" s="1673" t="s">
        <v>162</v>
      </c>
      <c r="L176" s="1674">
        <v>553.14</v>
      </c>
      <c r="M176" s="1673" t="s">
        <v>1513</v>
      </c>
      <c r="N176" s="1675">
        <v>15123</v>
      </c>
    </row>
    <row r="177" spans="1:14" s="1" customFormat="1" ht="10.199999999999999" x14ac:dyDescent="0.2">
      <c r="A177" s="1672"/>
      <c r="B177" s="1671"/>
      <c r="C177" s="2596" t="s">
        <v>49</v>
      </c>
      <c r="D177" s="2596"/>
      <c r="E177" s="2596"/>
      <c r="F177" s="1673" t="s">
        <v>50</v>
      </c>
      <c r="G177" s="1673" t="s">
        <v>120</v>
      </c>
      <c r="H177" s="1673" t="s">
        <v>162</v>
      </c>
      <c r="I177" s="1673" t="s">
        <v>2113</v>
      </c>
      <c r="J177" s="1674"/>
      <c r="K177" s="1673"/>
      <c r="L177" s="1674"/>
      <c r="M177" s="1673"/>
      <c r="N177" s="1675"/>
    </row>
    <row r="178" spans="1:14" s="1" customFormat="1" ht="10.199999999999999" x14ac:dyDescent="0.2">
      <c r="A178" s="1672"/>
      <c r="B178" s="1671"/>
      <c r="C178" s="2608" t="s">
        <v>52</v>
      </c>
      <c r="D178" s="2608"/>
      <c r="E178" s="2608"/>
      <c r="F178" s="1676"/>
      <c r="G178" s="1676"/>
      <c r="H178" s="1676"/>
      <c r="I178" s="1676"/>
      <c r="J178" s="1677">
        <v>141.83000000000001</v>
      </c>
      <c r="K178" s="1676"/>
      <c r="L178" s="1677">
        <v>553.14</v>
      </c>
      <c r="M178" s="1676"/>
      <c r="N178" s="1678"/>
    </row>
    <row r="179" spans="1:14" s="1" customFormat="1" ht="10.199999999999999" customHeight="1" x14ac:dyDescent="0.2">
      <c r="A179" s="1672"/>
      <c r="B179" s="1671"/>
      <c r="C179" s="2596" t="s">
        <v>53</v>
      </c>
      <c r="D179" s="2596"/>
      <c r="E179" s="2596"/>
      <c r="F179" s="1673"/>
      <c r="G179" s="1673"/>
      <c r="H179" s="1673"/>
      <c r="I179" s="1673"/>
      <c r="J179" s="1674"/>
      <c r="K179" s="1673"/>
      <c r="L179" s="1674">
        <v>553.14</v>
      </c>
      <c r="M179" s="1673"/>
      <c r="N179" s="1675">
        <v>15123</v>
      </c>
    </row>
    <row r="180" spans="1:14" s="1" customFormat="1" ht="20.399999999999999" x14ac:dyDescent="0.2">
      <c r="A180" s="1672"/>
      <c r="B180" s="1671" t="s">
        <v>2100</v>
      </c>
      <c r="C180" s="2596" t="s">
        <v>54</v>
      </c>
      <c r="D180" s="2596"/>
      <c r="E180" s="2596"/>
      <c r="F180" s="1673" t="s">
        <v>55</v>
      </c>
      <c r="G180" s="1673" t="s">
        <v>56</v>
      </c>
      <c r="H180" s="1673"/>
      <c r="I180" s="1673" t="s">
        <v>56</v>
      </c>
      <c r="J180" s="1674"/>
      <c r="K180" s="1673"/>
      <c r="L180" s="1674">
        <v>409.32</v>
      </c>
      <c r="M180" s="1673"/>
      <c r="N180" s="1675">
        <v>11191</v>
      </c>
    </row>
    <row r="181" spans="1:14" s="1" customFormat="1" ht="20.399999999999999" customHeight="1" x14ac:dyDescent="0.2">
      <c r="A181" s="1672"/>
      <c r="B181" s="1671" t="s">
        <v>2101</v>
      </c>
      <c r="C181" s="2596" t="s">
        <v>57</v>
      </c>
      <c r="D181" s="2596"/>
      <c r="E181" s="2596"/>
      <c r="F181" s="1673" t="s">
        <v>55</v>
      </c>
      <c r="G181" s="1673" t="s">
        <v>58</v>
      </c>
      <c r="H181" s="1673"/>
      <c r="I181" s="1673" t="s">
        <v>58</v>
      </c>
      <c r="J181" s="1674"/>
      <c r="K181" s="1673"/>
      <c r="L181" s="1674">
        <v>199.13</v>
      </c>
      <c r="M181" s="1673"/>
      <c r="N181" s="1675">
        <v>5444</v>
      </c>
    </row>
    <row r="182" spans="1:14" s="1" customFormat="1" ht="20.399999999999999" customHeight="1" x14ac:dyDescent="0.2">
      <c r="A182" s="1679"/>
      <c r="B182" s="1680"/>
      <c r="C182" s="2599" t="s">
        <v>59</v>
      </c>
      <c r="D182" s="2599"/>
      <c r="E182" s="2599"/>
      <c r="F182" s="1667"/>
      <c r="G182" s="1667"/>
      <c r="H182" s="1667"/>
      <c r="I182" s="1667"/>
      <c r="J182" s="1668"/>
      <c r="K182" s="1667"/>
      <c r="L182" s="1668">
        <v>1161.5899999999999</v>
      </c>
      <c r="M182" s="1676"/>
      <c r="N182" s="1669"/>
    </row>
    <row r="183" spans="1:14" s="1" customFormat="1" ht="10.199999999999999" customHeight="1" x14ac:dyDescent="0.2">
      <c r="A183" s="1665" t="s">
        <v>122</v>
      </c>
      <c r="B183" s="1666" t="s">
        <v>123</v>
      </c>
      <c r="C183" s="2599" t="s">
        <v>124</v>
      </c>
      <c r="D183" s="2599"/>
      <c r="E183" s="2599"/>
      <c r="F183" s="1667" t="s">
        <v>63</v>
      </c>
      <c r="G183" s="1667"/>
      <c r="H183" s="1667"/>
      <c r="I183" s="1667" t="s">
        <v>66</v>
      </c>
      <c r="J183" s="1668"/>
      <c r="K183" s="1667"/>
      <c r="L183" s="1668"/>
      <c r="M183" s="1667"/>
      <c r="N183" s="1669"/>
    </row>
    <row r="184" spans="1:14" s="1" customFormat="1" ht="29.4" customHeight="1" x14ac:dyDescent="0.2">
      <c r="A184" s="1670"/>
      <c r="B184" s="1671" t="s">
        <v>160</v>
      </c>
      <c r="C184" s="2596" t="s">
        <v>161</v>
      </c>
      <c r="D184" s="2596"/>
      <c r="E184" s="2596"/>
      <c r="F184" s="2596"/>
      <c r="G184" s="2596"/>
      <c r="H184" s="2596"/>
      <c r="I184" s="2596"/>
      <c r="J184" s="2596"/>
      <c r="K184" s="2596"/>
      <c r="L184" s="2596"/>
      <c r="M184" s="2596"/>
      <c r="N184" s="2600"/>
    </row>
    <row r="185" spans="1:14" s="1" customFormat="1" ht="30" customHeight="1" x14ac:dyDescent="0.2">
      <c r="A185" s="1672"/>
      <c r="B185" s="1671" t="s">
        <v>44</v>
      </c>
      <c r="C185" s="2596" t="s">
        <v>48</v>
      </c>
      <c r="D185" s="2596"/>
      <c r="E185" s="2596"/>
      <c r="F185" s="1673"/>
      <c r="G185" s="1673"/>
      <c r="H185" s="1673"/>
      <c r="I185" s="1673"/>
      <c r="J185" s="1674">
        <v>31.33</v>
      </c>
      <c r="K185" s="1673" t="s">
        <v>162</v>
      </c>
      <c r="L185" s="1674">
        <v>122.19</v>
      </c>
      <c r="M185" s="1673" t="s">
        <v>1513</v>
      </c>
      <c r="N185" s="1675">
        <v>3341</v>
      </c>
    </row>
    <row r="186" spans="1:14" s="1" customFormat="1" ht="10.199999999999999" x14ac:dyDescent="0.2">
      <c r="A186" s="1672"/>
      <c r="B186" s="1671"/>
      <c r="C186" s="2596" t="s">
        <v>49</v>
      </c>
      <c r="D186" s="2596"/>
      <c r="E186" s="2596"/>
      <c r="F186" s="1673" t="s">
        <v>50</v>
      </c>
      <c r="G186" s="1673" t="s">
        <v>65</v>
      </c>
      <c r="H186" s="1673" t="s">
        <v>162</v>
      </c>
      <c r="I186" s="1673" t="s">
        <v>181</v>
      </c>
      <c r="J186" s="1674"/>
      <c r="K186" s="1673"/>
      <c r="L186" s="1674"/>
      <c r="M186" s="1673"/>
      <c r="N186" s="1675"/>
    </row>
    <row r="187" spans="1:14" s="1" customFormat="1" ht="10.199999999999999" x14ac:dyDescent="0.2">
      <c r="A187" s="1672"/>
      <c r="B187" s="1671"/>
      <c r="C187" s="2608" t="s">
        <v>52</v>
      </c>
      <c r="D187" s="2608"/>
      <c r="E187" s="2608"/>
      <c r="F187" s="1676"/>
      <c r="G187" s="1676"/>
      <c r="H187" s="1676"/>
      <c r="I187" s="1676"/>
      <c r="J187" s="1677">
        <v>31.33</v>
      </c>
      <c r="K187" s="1676"/>
      <c r="L187" s="1677">
        <v>122.19</v>
      </c>
      <c r="M187" s="1676"/>
      <c r="N187" s="1678"/>
    </row>
    <row r="188" spans="1:14" s="1" customFormat="1" ht="10.199999999999999" customHeight="1" x14ac:dyDescent="0.2">
      <c r="A188" s="1672"/>
      <c r="B188" s="1671"/>
      <c r="C188" s="2596" t="s">
        <v>53</v>
      </c>
      <c r="D188" s="2596"/>
      <c r="E188" s="2596"/>
      <c r="F188" s="1673"/>
      <c r="G188" s="1673"/>
      <c r="H188" s="1673"/>
      <c r="I188" s="1673"/>
      <c r="J188" s="1674"/>
      <c r="K188" s="1673"/>
      <c r="L188" s="1674">
        <v>122.19</v>
      </c>
      <c r="M188" s="1673"/>
      <c r="N188" s="1675">
        <v>3341</v>
      </c>
    </row>
    <row r="189" spans="1:14" s="1" customFormat="1" ht="20.399999999999999" x14ac:dyDescent="0.2">
      <c r="A189" s="1672"/>
      <c r="B189" s="1671" t="s">
        <v>2100</v>
      </c>
      <c r="C189" s="2596" t="s">
        <v>54</v>
      </c>
      <c r="D189" s="2596"/>
      <c r="E189" s="2596"/>
      <c r="F189" s="1673" t="s">
        <v>55</v>
      </c>
      <c r="G189" s="1673" t="s">
        <v>56</v>
      </c>
      <c r="H189" s="1673"/>
      <c r="I189" s="1673" t="s">
        <v>56</v>
      </c>
      <c r="J189" s="1674"/>
      <c r="K189" s="1673"/>
      <c r="L189" s="1674">
        <v>90.42</v>
      </c>
      <c r="M189" s="1673"/>
      <c r="N189" s="1675">
        <v>2472</v>
      </c>
    </row>
    <row r="190" spans="1:14" s="1" customFormat="1" ht="20.399999999999999" customHeight="1" x14ac:dyDescent="0.2">
      <c r="A190" s="1672"/>
      <c r="B190" s="1671" t="s">
        <v>2101</v>
      </c>
      <c r="C190" s="2596" t="s">
        <v>57</v>
      </c>
      <c r="D190" s="2596"/>
      <c r="E190" s="2596"/>
      <c r="F190" s="1673" t="s">
        <v>55</v>
      </c>
      <c r="G190" s="1673" t="s">
        <v>58</v>
      </c>
      <c r="H190" s="1673"/>
      <c r="I190" s="1673" t="s">
        <v>58</v>
      </c>
      <c r="J190" s="1674"/>
      <c r="K190" s="1673"/>
      <c r="L190" s="1674">
        <v>43.99</v>
      </c>
      <c r="M190" s="1673"/>
      <c r="N190" s="1675">
        <v>1203</v>
      </c>
    </row>
    <row r="191" spans="1:14" s="1" customFormat="1" ht="20.399999999999999" customHeight="1" x14ac:dyDescent="0.2">
      <c r="A191" s="1679"/>
      <c r="B191" s="1680"/>
      <c r="C191" s="2599" t="s">
        <v>59</v>
      </c>
      <c r="D191" s="2599"/>
      <c r="E191" s="2599"/>
      <c r="F191" s="1667"/>
      <c r="G191" s="1667"/>
      <c r="H191" s="1667"/>
      <c r="I191" s="1667"/>
      <c r="J191" s="1668"/>
      <c r="K191" s="1667"/>
      <c r="L191" s="1668">
        <v>256.60000000000002</v>
      </c>
      <c r="M191" s="1676"/>
      <c r="N191" s="1669"/>
    </row>
    <row r="192" spans="1:14" s="1" customFormat="1" ht="10.199999999999999" customHeight="1" x14ac:dyDescent="0.2">
      <c r="A192" s="1665" t="s">
        <v>116</v>
      </c>
      <c r="B192" s="1666" t="s">
        <v>83</v>
      </c>
      <c r="C192" s="2599" t="s">
        <v>84</v>
      </c>
      <c r="D192" s="2599"/>
      <c r="E192" s="2599"/>
      <c r="F192" s="1667" t="s">
        <v>63</v>
      </c>
      <c r="G192" s="1667"/>
      <c r="H192" s="1667"/>
      <c r="I192" s="1667" t="s">
        <v>91</v>
      </c>
      <c r="J192" s="1668"/>
      <c r="K192" s="1667"/>
      <c r="L192" s="1668"/>
      <c r="M192" s="1667"/>
      <c r="N192" s="1669"/>
    </row>
    <row r="193" spans="1:14" s="1" customFormat="1" ht="20.399999999999999" customHeight="1" x14ac:dyDescent="0.2">
      <c r="A193" s="1670"/>
      <c r="B193" s="1671" t="s">
        <v>160</v>
      </c>
      <c r="C193" s="2596" t="s">
        <v>161</v>
      </c>
      <c r="D193" s="2596"/>
      <c r="E193" s="2596"/>
      <c r="F193" s="2596"/>
      <c r="G193" s="2596"/>
      <c r="H193" s="2596"/>
      <c r="I193" s="2596"/>
      <c r="J193" s="2596"/>
      <c r="K193" s="2596"/>
      <c r="L193" s="2596"/>
      <c r="M193" s="2596"/>
      <c r="N193" s="2600"/>
    </row>
    <row r="194" spans="1:14" s="1" customFormat="1" ht="34.200000000000003" customHeight="1" x14ac:dyDescent="0.2">
      <c r="A194" s="1672"/>
      <c r="B194" s="1671" t="s">
        <v>44</v>
      </c>
      <c r="C194" s="2596" t="s">
        <v>48</v>
      </c>
      <c r="D194" s="2596"/>
      <c r="E194" s="2596"/>
      <c r="F194" s="1673"/>
      <c r="G194" s="1673"/>
      <c r="H194" s="1673"/>
      <c r="I194" s="1673"/>
      <c r="J194" s="1674">
        <v>20.88</v>
      </c>
      <c r="K194" s="1673" t="s">
        <v>162</v>
      </c>
      <c r="L194" s="1674">
        <v>244.3</v>
      </c>
      <c r="M194" s="1673" t="s">
        <v>1513</v>
      </c>
      <c r="N194" s="1675">
        <v>6679</v>
      </c>
    </row>
    <row r="195" spans="1:14" s="1" customFormat="1" ht="10.199999999999999" x14ac:dyDescent="0.2">
      <c r="A195" s="1672"/>
      <c r="B195" s="1671"/>
      <c r="C195" s="2596" t="s">
        <v>49</v>
      </c>
      <c r="D195" s="2596"/>
      <c r="E195" s="2596"/>
      <c r="F195" s="1673" t="s">
        <v>50</v>
      </c>
      <c r="G195" s="1673" t="s">
        <v>85</v>
      </c>
      <c r="H195" s="1673" t="s">
        <v>162</v>
      </c>
      <c r="I195" s="1673" t="s">
        <v>165</v>
      </c>
      <c r="J195" s="1674"/>
      <c r="K195" s="1673"/>
      <c r="L195" s="1674"/>
      <c r="M195" s="1673"/>
      <c r="N195" s="1675"/>
    </row>
    <row r="196" spans="1:14" s="1" customFormat="1" ht="10.199999999999999" x14ac:dyDescent="0.2">
      <c r="A196" s="1672"/>
      <c r="B196" s="1671"/>
      <c r="C196" s="2608" t="s">
        <v>52</v>
      </c>
      <c r="D196" s="2608"/>
      <c r="E196" s="2608"/>
      <c r="F196" s="1676"/>
      <c r="G196" s="1676"/>
      <c r="H196" s="1676"/>
      <c r="I196" s="1676"/>
      <c r="J196" s="1677">
        <v>20.88</v>
      </c>
      <c r="K196" s="1676"/>
      <c r="L196" s="1677">
        <v>244.3</v>
      </c>
      <c r="M196" s="1676"/>
      <c r="N196" s="1678"/>
    </row>
    <row r="197" spans="1:14" s="1" customFormat="1" ht="10.199999999999999" customHeight="1" x14ac:dyDescent="0.2">
      <c r="A197" s="1672"/>
      <c r="B197" s="1671"/>
      <c r="C197" s="2596" t="s">
        <v>53</v>
      </c>
      <c r="D197" s="2596"/>
      <c r="E197" s="2596"/>
      <c r="F197" s="1673"/>
      <c r="G197" s="1673"/>
      <c r="H197" s="1673"/>
      <c r="I197" s="1673"/>
      <c r="J197" s="1674"/>
      <c r="K197" s="1673"/>
      <c r="L197" s="1674">
        <v>244.3</v>
      </c>
      <c r="M197" s="1673"/>
      <c r="N197" s="1675">
        <v>6679</v>
      </c>
    </row>
    <row r="198" spans="1:14" s="1" customFormat="1" ht="20.399999999999999" x14ac:dyDescent="0.2">
      <c r="A198" s="1672"/>
      <c r="B198" s="1671" t="s">
        <v>2100</v>
      </c>
      <c r="C198" s="2596" t="s">
        <v>54</v>
      </c>
      <c r="D198" s="2596"/>
      <c r="E198" s="2596"/>
      <c r="F198" s="1673" t="s">
        <v>55</v>
      </c>
      <c r="G198" s="1673" t="s">
        <v>56</v>
      </c>
      <c r="H198" s="1673"/>
      <c r="I198" s="1673" t="s">
        <v>56</v>
      </c>
      <c r="J198" s="1674"/>
      <c r="K198" s="1673"/>
      <c r="L198" s="1674">
        <v>180.78</v>
      </c>
      <c r="M198" s="1673"/>
      <c r="N198" s="1675">
        <v>4942</v>
      </c>
    </row>
    <row r="199" spans="1:14" s="1" customFormat="1" ht="20.399999999999999" customHeight="1" x14ac:dyDescent="0.2">
      <c r="A199" s="1672"/>
      <c r="B199" s="1671" t="s">
        <v>2101</v>
      </c>
      <c r="C199" s="2596" t="s">
        <v>57</v>
      </c>
      <c r="D199" s="2596"/>
      <c r="E199" s="2596"/>
      <c r="F199" s="1673" t="s">
        <v>55</v>
      </c>
      <c r="G199" s="1673" t="s">
        <v>58</v>
      </c>
      <c r="H199" s="1673"/>
      <c r="I199" s="1673" t="s">
        <v>58</v>
      </c>
      <c r="J199" s="1674"/>
      <c r="K199" s="1673"/>
      <c r="L199" s="1674">
        <v>87.95</v>
      </c>
      <c r="M199" s="1673"/>
      <c r="N199" s="1675">
        <v>2404</v>
      </c>
    </row>
    <row r="200" spans="1:14" s="1" customFormat="1" ht="20.399999999999999" customHeight="1" x14ac:dyDescent="0.2">
      <c r="A200" s="1679"/>
      <c r="B200" s="1680"/>
      <c r="C200" s="2599" t="s">
        <v>59</v>
      </c>
      <c r="D200" s="2599"/>
      <c r="E200" s="2599"/>
      <c r="F200" s="1667"/>
      <c r="G200" s="1667"/>
      <c r="H200" s="1667"/>
      <c r="I200" s="1667"/>
      <c r="J200" s="1668"/>
      <c r="K200" s="1667"/>
      <c r="L200" s="1668">
        <v>513.03</v>
      </c>
      <c r="M200" s="1676"/>
      <c r="N200" s="1669"/>
    </row>
    <row r="201" spans="1:14" s="1" customFormat="1" ht="10.199999999999999" customHeight="1" x14ac:dyDescent="0.2">
      <c r="A201" s="2625" t="s">
        <v>125</v>
      </c>
      <c r="B201" s="2626"/>
      <c r="C201" s="2626"/>
      <c r="D201" s="2626"/>
      <c r="E201" s="2626"/>
      <c r="F201" s="2626"/>
      <c r="G201" s="2626"/>
      <c r="H201" s="2626"/>
      <c r="I201" s="2626"/>
      <c r="J201" s="2626"/>
      <c r="K201" s="2626"/>
      <c r="L201" s="2626"/>
      <c r="M201" s="2626"/>
      <c r="N201" s="2627"/>
    </row>
    <row r="202" spans="1:14" s="1" customFormat="1" ht="10.199999999999999" customHeight="1" x14ac:dyDescent="0.2">
      <c r="A202" s="1665" t="s">
        <v>126</v>
      </c>
      <c r="B202" s="1666" t="s">
        <v>127</v>
      </c>
      <c r="C202" s="2599" t="s">
        <v>128</v>
      </c>
      <c r="D202" s="2599"/>
      <c r="E202" s="2599"/>
      <c r="F202" s="1667" t="s">
        <v>47</v>
      </c>
      <c r="G202" s="1667"/>
      <c r="H202" s="1667"/>
      <c r="I202" s="1667" t="s">
        <v>64</v>
      </c>
      <c r="J202" s="1668"/>
      <c r="K202" s="1667"/>
      <c r="L202" s="1668"/>
      <c r="M202" s="1667"/>
      <c r="N202" s="1669"/>
    </row>
    <row r="203" spans="1:14" s="1" customFormat="1" ht="34.200000000000003" customHeight="1" x14ac:dyDescent="0.2">
      <c r="A203" s="1670"/>
      <c r="B203" s="1671" t="s">
        <v>160</v>
      </c>
      <c r="C203" s="2596" t="s">
        <v>161</v>
      </c>
      <c r="D203" s="2596"/>
      <c r="E203" s="2596"/>
      <c r="F203" s="2596"/>
      <c r="G203" s="2596"/>
      <c r="H203" s="2596"/>
      <c r="I203" s="2596"/>
      <c r="J203" s="2596"/>
      <c r="K203" s="2596"/>
      <c r="L203" s="2596"/>
      <c r="M203" s="2596"/>
      <c r="N203" s="2600"/>
    </row>
    <row r="204" spans="1:14" s="1" customFormat="1" ht="32.4" customHeight="1" x14ac:dyDescent="0.2">
      <c r="A204" s="1672"/>
      <c r="B204" s="1671" t="s">
        <v>44</v>
      </c>
      <c r="C204" s="2596" t="s">
        <v>48</v>
      </c>
      <c r="D204" s="2596"/>
      <c r="E204" s="2596"/>
      <c r="F204" s="1673"/>
      <c r="G204" s="1673"/>
      <c r="H204" s="1673"/>
      <c r="I204" s="1673"/>
      <c r="J204" s="1674">
        <v>98.19</v>
      </c>
      <c r="K204" s="1673" t="s">
        <v>162</v>
      </c>
      <c r="L204" s="1674">
        <v>765.88</v>
      </c>
      <c r="M204" s="1673" t="s">
        <v>1513</v>
      </c>
      <c r="N204" s="1675">
        <v>20939</v>
      </c>
    </row>
    <row r="205" spans="1:14" s="1" customFormat="1" ht="10.199999999999999" x14ac:dyDescent="0.2">
      <c r="A205" s="1672"/>
      <c r="B205" s="1671"/>
      <c r="C205" s="2596" t="s">
        <v>49</v>
      </c>
      <c r="D205" s="2596"/>
      <c r="E205" s="2596"/>
      <c r="F205" s="1673" t="s">
        <v>50</v>
      </c>
      <c r="G205" s="1673" t="s">
        <v>80</v>
      </c>
      <c r="H205" s="1673" t="s">
        <v>162</v>
      </c>
      <c r="I205" s="1673" t="s">
        <v>2104</v>
      </c>
      <c r="J205" s="1674"/>
      <c r="K205" s="1673"/>
      <c r="L205" s="1674"/>
      <c r="M205" s="1673"/>
      <c r="N205" s="1675"/>
    </row>
    <row r="206" spans="1:14" s="1" customFormat="1" ht="10.199999999999999" x14ac:dyDescent="0.2">
      <c r="A206" s="1672"/>
      <c r="B206" s="1671"/>
      <c r="C206" s="2608" t="s">
        <v>52</v>
      </c>
      <c r="D206" s="2608"/>
      <c r="E206" s="2608"/>
      <c r="F206" s="1676"/>
      <c r="G206" s="1676"/>
      <c r="H206" s="1676"/>
      <c r="I206" s="1676"/>
      <c r="J206" s="1677">
        <v>98.19</v>
      </c>
      <c r="K206" s="1676"/>
      <c r="L206" s="1677">
        <v>765.88</v>
      </c>
      <c r="M206" s="1676"/>
      <c r="N206" s="1678"/>
    </row>
    <row r="207" spans="1:14" s="1" customFormat="1" ht="10.199999999999999" customHeight="1" x14ac:dyDescent="0.2">
      <c r="A207" s="1672"/>
      <c r="B207" s="1671"/>
      <c r="C207" s="2596" t="s">
        <v>53</v>
      </c>
      <c r="D207" s="2596"/>
      <c r="E207" s="2596"/>
      <c r="F207" s="1673"/>
      <c r="G207" s="1673"/>
      <c r="H207" s="1673"/>
      <c r="I207" s="1673"/>
      <c r="J207" s="1674"/>
      <c r="K207" s="1673"/>
      <c r="L207" s="1674">
        <v>765.88</v>
      </c>
      <c r="M207" s="1673"/>
      <c r="N207" s="1675">
        <v>20939</v>
      </c>
    </row>
    <row r="208" spans="1:14" s="1" customFormat="1" ht="20.399999999999999" x14ac:dyDescent="0.2">
      <c r="A208" s="1672"/>
      <c r="B208" s="1671" t="s">
        <v>2100</v>
      </c>
      <c r="C208" s="2596" t="s">
        <v>54</v>
      </c>
      <c r="D208" s="2596"/>
      <c r="E208" s="2596"/>
      <c r="F208" s="1673" t="s">
        <v>55</v>
      </c>
      <c r="G208" s="1673" t="s">
        <v>56</v>
      </c>
      <c r="H208" s="1673"/>
      <c r="I208" s="1673" t="s">
        <v>56</v>
      </c>
      <c r="J208" s="1674"/>
      <c r="K208" s="1673"/>
      <c r="L208" s="1674">
        <v>566.75</v>
      </c>
      <c r="M208" s="1673"/>
      <c r="N208" s="1675">
        <v>15495</v>
      </c>
    </row>
    <row r="209" spans="1:14" s="1" customFormat="1" ht="20.399999999999999" customHeight="1" x14ac:dyDescent="0.2">
      <c r="A209" s="1672"/>
      <c r="B209" s="1671" t="s">
        <v>2101</v>
      </c>
      <c r="C209" s="2596" t="s">
        <v>57</v>
      </c>
      <c r="D209" s="2596"/>
      <c r="E209" s="2596"/>
      <c r="F209" s="1673" t="s">
        <v>55</v>
      </c>
      <c r="G209" s="1673" t="s">
        <v>58</v>
      </c>
      <c r="H209" s="1673"/>
      <c r="I209" s="1673" t="s">
        <v>58</v>
      </c>
      <c r="J209" s="1674"/>
      <c r="K209" s="1673"/>
      <c r="L209" s="1674">
        <v>275.72000000000003</v>
      </c>
      <c r="M209" s="1673"/>
      <c r="N209" s="1675">
        <v>7538</v>
      </c>
    </row>
    <row r="210" spans="1:14" s="1" customFormat="1" ht="20.399999999999999" customHeight="1" x14ac:dyDescent="0.2">
      <c r="A210" s="1679"/>
      <c r="B210" s="1680"/>
      <c r="C210" s="2599" t="s">
        <v>59</v>
      </c>
      <c r="D210" s="2599"/>
      <c r="E210" s="2599"/>
      <c r="F210" s="1667"/>
      <c r="G210" s="1667"/>
      <c r="H210" s="1667"/>
      <c r="I210" s="1667"/>
      <c r="J210" s="1668"/>
      <c r="K210" s="1667"/>
      <c r="L210" s="1668">
        <v>1608.35</v>
      </c>
      <c r="M210" s="1676"/>
      <c r="N210" s="1669"/>
    </row>
    <row r="211" spans="1:14" s="1" customFormat="1" ht="10.199999999999999" customHeight="1" x14ac:dyDescent="0.2">
      <c r="A211" s="1665" t="s">
        <v>129</v>
      </c>
      <c r="B211" s="1666" t="s">
        <v>123</v>
      </c>
      <c r="C211" s="2599" t="s">
        <v>124</v>
      </c>
      <c r="D211" s="2599"/>
      <c r="E211" s="2599"/>
      <c r="F211" s="1667" t="s">
        <v>63</v>
      </c>
      <c r="G211" s="1667"/>
      <c r="H211" s="1667"/>
      <c r="I211" s="1667" t="s">
        <v>64</v>
      </c>
      <c r="J211" s="1668"/>
      <c r="K211" s="1667"/>
      <c r="L211" s="1668"/>
      <c r="M211" s="1667"/>
      <c r="N211" s="1669"/>
    </row>
    <row r="212" spans="1:14" s="1" customFormat="1" ht="20.399999999999999" customHeight="1" x14ac:dyDescent="0.2">
      <c r="A212" s="1670"/>
      <c r="B212" s="1671" t="s">
        <v>160</v>
      </c>
      <c r="C212" s="2596" t="s">
        <v>161</v>
      </c>
      <c r="D212" s="2596"/>
      <c r="E212" s="2596"/>
      <c r="F212" s="2596"/>
      <c r="G212" s="2596"/>
      <c r="H212" s="2596"/>
      <c r="I212" s="2596"/>
      <c r="J212" s="2596"/>
      <c r="K212" s="2596"/>
      <c r="L212" s="2596"/>
      <c r="M212" s="2596"/>
      <c r="N212" s="2600"/>
    </row>
    <row r="213" spans="1:14" s="1" customFormat="1" ht="34.799999999999997" customHeight="1" x14ac:dyDescent="0.2">
      <c r="A213" s="1672"/>
      <c r="B213" s="1671" t="s">
        <v>44</v>
      </c>
      <c r="C213" s="2596" t="s">
        <v>48</v>
      </c>
      <c r="D213" s="2596"/>
      <c r="E213" s="2596"/>
      <c r="F213" s="1673"/>
      <c r="G213" s="1673"/>
      <c r="H213" s="1673"/>
      <c r="I213" s="1673"/>
      <c r="J213" s="1674">
        <v>31.33</v>
      </c>
      <c r="K213" s="1673" t="s">
        <v>162</v>
      </c>
      <c r="L213" s="1674">
        <v>244.37</v>
      </c>
      <c r="M213" s="1673" t="s">
        <v>1513</v>
      </c>
      <c r="N213" s="1675">
        <v>6681</v>
      </c>
    </row>
    <row r="214" spans="1:14" s="1" customFormat="1" ht="10.199999999999999" x14ac:dyDescent="0.2">
      <c r="A214" s="1672"/>
      <c r="B214" s="1671"/>
      <c r="C214" s="2596" t="s">
        <v>49</v>
      </c>
      <c r="D214" s="2596"/>
      <c r="E214" s="2596"/>
      <c r="F214" s="1673" t="s">
        <v>50</v>
      </c>
      <c r="G214" s="1673" t="s">
        <v>65</v>
      </c>
      <c r="H214" s="1673" t="s">
        <v>162</v>
      </c>
      <c r="I214" s="1673" t="s">
        <v>165</v>
      </c>
      <c r="J214" s="1674"/>
      <c r="K214" s="1673"/>
      <c r="L214" s="1674"/>
      <c r="M214" s="1673"/>
      <c r="N214" s="1675"/>
    </row>
    <row r="215" spans="1:14" s="1" customFormat="1" ht="10.199999999999999" x14ac:dyDescent="0.2">
      <c r="A215" s="1672"/>
      <c r="B215" s="1671"/>
      <c r="C215" s="2608" t="s">
        <v>52</v>
      </c>
      <c r="D215" s="2608"/>
      <c r="E215" s="2608"/>
      <c r="F215" s="1676"/>
      <c r="G215" s="1676"/>
      <c r="H215" s="1676"/>
      <c r="I215" s="1676"/>
      <c r="J215" s="1677">
        <v>31.33</v>
      </c>
      <c r="K215" s="1676"/>
      <c r="L215" s="1677">
        <v>244.37</v>
      </c>
      <c r="M215" s="1676"/>
      <c r="N215" s="1678"/>
    </row>
    <row r="216" spans="1:14" s="1" customFormat="1" ht="10.199999999999999" customHeight="1" x14ac:dyDescent="0.2">
      <c r="A216" s="1672"/>
      <c r="B216" s="1671"/>
      <c r="C216" s="2596" t="s">
        <v>53</v>
      </c>
      <c r="D216" s="2596"/>
      <c r="E216" s="2596"/>
      <c r="F216" s="1673"/>
      <c r="G216" s="1673"/>
      <c r="H216" s="1673"/>
      <c r="I216" s="1673"/>
      <c r="J216" s="1674"/>
      <c r="K216" s="1673"/>
      <c r="L216" s="1674">
        <v>244.37</v>
      </c>
      <c r="M216" s="1673"/>
      <c r="N216" s="1675">
        <v>6681</v>
      </c>
    </row>
    <row r="217" spans="1:14" s="1" customFormat="1" ht="20.399999999999999" x14ac:dyDescent="0.2">
      <c r="A217" s="1672"/>
      <c r="B217" s="1671" t="s">
        <v>2100</v>
      </c>
      <c r="C217" s="2596" t="s">
        <v>54</v>
      </c>
      <c r="D217" s="2596"/>
      <c r="E217" s="2596"/>
      <c r="F217" s="1673" t="s">
        <v>55</v>
      </c>
      <c r="G217" s="1673" t="s">
        <v>56</v>
      </c>
      <c r="H217" s="1673"/>
      <c r="I217" s="1673" t="s">
        <v>56</v>
      </c>
      <c r="J217" s="1674"/>
      <c r="K217" s="1673"/>
      <c r="L217" s="1674">
        <v>180.83</v>
      </c>
      <c r="M217" s="1673"/>
      <c r="N217" s="1675">
        <v>4944</v>
      </c>
    </row>
    <row r="218" spans="1:14" s="1" customFormat="1" ht="20.399999999999999" customHeight="1" x14ac:dyDescent="0.2">
      <c r="A218" s="1672"/>
      <c r="B218" s="1671" t="s">
        <v>2101</v>
      </c>
      <c r="C218" s="2596" t="s">
        <v>57</v>
      </c>
      <c r="D218" s="2596"/>
      <c r="E218" s="2596"/>
      <c r="F218" s="1673" t="s">
        <v>55</v>
      </c>
      <c r="G218" s="1673" t="s">
        <v>58</v>
      </c>
      <c r="H218" s="1673"/>
      <c r="I218" s="1673" t="s">
        <v>58</v>
      </c>
      <c r="J218" s="1674"/>
      <c r="K218" s="1673"/>
      <c r="L218" s="1674">
        <v>87.97</v>
      </c>
      <c r="M218" s="1673"/>
      <c r="N218" s="1675">
        <v>2405</v>
      </c>
    </row>
    <row r="219" spans="1:14" s="1" customFormat="1" ht="20.399999999999999" customHeight="1" x14ac:dyDescent="0.2">
      <c r="A219" s="1679"/>
      <c r="B219" s="1680"/>
      <c r="C219" s="2599" t="s">
        <v>59</v>
      </c>
      <c r="D219" s="2599"/>
      <c r="E219" s="2599"/>
      <c r="F219" s="1667"/>
      <c r="G219" s="1667"/>
      <c r="H219" s="1667"/>
      <c r="I219" s="1667"/>
      <c r="J219" s="1668"/>
      <c r="K219" s="1667"/>
      <c r="L219" s="1668">
        <v>513.16999999999996</v>
      </c>
      <c r="M219" s="1676"/>
      <c r="N219" s="1669"/>
    </row>
    <row r="220" spans="1:14" s="1" customFormat="1" ht="10.199999999999999" customHeight="1" x14ac:dyDescent="0.2">
      <c r="A220" s="1665" t="s">
        <v>130</v>
      </c>
      <c r="B220" s="1666" t="s">
        <v>83</v>
      </c>
      <c r="C220" s="2599" t="s">
        <v>84</v>
      </c>
      <c r="D220" s="2599"/>
      <c r="E220" s="2599"/>
      <c r="F220" s="1667" t="s">
        <v>63</v>
      </c>
      <c r="G220" s="1667"/>
      <c r="H220" s="1667"/>
      <c r="I220" s="1667" t="s">
        <v>116</v>
      </c>
      <c r="J220" s="1668"/>
      <c r="K220" s="1667"/>
      <c r="L220" s="1668"/>
      <c r="M220" s="1667"/>
      <c r="N220" s="1669"/>
    </row>
    <row r="221" spans="1:14" s="1" customFormat="1" ht="20.399999999999999" customHeight="1" x14ac:dyDescent="0.2">
      <c r="A221" s="1670"/>
      <c r="B221" s="1671" t="s">
        <v>160</v>
      </c>
      <c r="C221" s="2596" t="s">
        <v>161</v>
      </c>
      <c r="D221" s="2596"/>
      <c r="E221" s="2596"/>
      <c r="F221" s="2596"/>
      <c r="G221" s="2596"/>
      <c r="H221" s="2596"/>
      <c r="I221" s="2596"/>
      <c r="J221" s="2596"/>
      <c r="K221" s="2596"/>
      <c r="L221" s="2596"/>
      <c r="M221" s="2596"/>
      <c r="N221" s="2600"/>
    </row>
    <row r="222" spans="1:14" s="1" customFormat="1" ht="37.200000000000003" customHeight="1" x14ac:dyDescent="0.2">
      <c r="A222" s="1672"/>
      <c r="B222" s="1671" t="s">
        <v>44</v>
      </c>
      <c r="C222" s="2596" t="s">
        <v>48</v>
      </c>
      <c r="D222" s="2596"/>
      <c r="E222" s="2596"/>
      <c r="F222" s="1673"/>
      <c r="G222" s="1673"/>
      <c r="H222" s="1673"/>
      <c r="I222" s="1673"/>
      <c r="J222" s="1674">
        <v>20.88</v>
      </c>
      <c r="K222" s="1673" t="s">
        <v>162</v>
      </c>
      <c r="L222" s="1674">
        <v>488.59</v>
      </c>
      <c r="M222" s="1673" t="s">
        <v>1513</v>
      </c>
      <c r="N222" s="1675">
        <v>13358</v>
      </c>
    </row>
    <row r="223" spans="1:14" s="1" customFormat="1" ht="10.199999999999999" x14ac:dyDescent="0.2">
      <c r="A223" s="1672"/>
      <c r="B223" s="1671"/>
      <c r="C223" s="2596" t="s">
        <v>49</v>
      </c>
      <c r="D223" s="2596"/>
      <c r="E223" s="2596"/>
      <c r="F223" s="1673" t="s">
        <v>50</v>
      </c>
      <c r="G223" s="1673" t="s">
        <v>85</v>
      </c>
      <c r="H223" s="1673" t="s">
        <v>162</v>
      </c>
      <c r="I223" s="1673" t="s">
        <v>247</v>
      </c>
      <c r="J223" s="1674"/>
      <c r="K223" s="1673"/>
      <c r="L223" s="1674"/>
      <c r="M223" s="1673"/>
      <c r="N223" s="1675"/>
    </row>
    <row r="224" spans="1:14" s="1" customFormat="1" ht="10.199999999999999" x14ac:dyDescent="0.2">
      <c r="A224" s="1672"/>
      <c r="B224" s="1671"/>
      <c r="C224" s="2608" t="s">
        <v>52</v>
      </c>
      <c r="D224" s="2608"/>
      <c r="E224" s="2608"/>
      <c r="F224" s="1676"/>
      <c r="G224" s="1676"/>
      <c r="H224" s="1676"/>
      <c r="I224" s="1676"/>
      <c r="J224" s="1677">
        <v>20.88</v>
      </c>
      <c r="K224" s="1676"/>
      <c r="L224" s="1677">
        <v>488.59</v>
      </c>
      <c r="M224" s="1676"/>
      <c r="N224" s="1678"/>
    </row>
    <row r="225" spans="1:14" s="1" customFormat="1" ht="10.199999999999999" customHeight="1" x14ac:dyDescent="0.2">
      <c r="A225" s="1672"/>
      <c r="B225" s="1671"/>
      <c r="C225" s="2596" t="s">
        <v>53</v>
      </c>
      <c r="D225" s="2596"/>
      <c r="E225" s="2596"/>
      <c r="F225" s="1673"/>
      <c r="G225" s="1673"/>
      <c r="H225" s="1673"/>
      <c r="I225" s="1673"/>
      <c r="J225" s="1674"/>
      <c r="K225" s="1673"/>
      <c r="L225" s="1674">
        <v>488.59</v>
      </c>
      <c r="M225" s="1673"/>
      <c r="N225" s="1675">
        <v>13358</v>
      </c>
    </row>
    <row r="226" spans="1:14" s="1" customFormat="1" ht="20.399999999999999" x14ac:dyDescent="0.2">
      <c r="A226" s="1672"/>
      <c r="B226" s="1671" t="s">
        <v>2100</v>
      </c>
      <c r="C226" s="2596" t="s">
        <v>54</v>
      </c>
      <c r="D226" s="2596"/>
      <c r="E226" s="2596"/>
      <c r="F226" s="1673" t="s">
        <v>55</v>
      </c>
      <c r="G226" s="1673" t="s">
        <v>56</v>
      </c>
      <c r="H226" s="1673"/>
      <c r="I226" s="1673" t="s">
        <v>56</v>
      </c>
      <c r="J226" s="1674"/>
      <c r="K226" s="1673"/>
      <c r="L226" s="1674">
        <v>361.56</v>
      </c>
      <c r="M226" s="1673"/>
      <c r="N226" s="1675">
        <v>9885</v>
      </c>
    </row>
    <row r="227" spans="1:14" s="1" customFormat="1" ht="20.399999999999999" customHeight="1" x14ac:dyDescent="0.2">
      <c r="A227" s="1672"/>
      <c r="B227" s="1671" t="s">
        <v>2101</v>
      </c>
      <c r="C227" s="2596" t="s">
        <v>57</v>
      </c>
      <c r="D227" s="2596"/>
      <c r="E227" s="2596"/>
      <c r="F227" s="1673" t="s">
        <v>55</v>
      </c>
      <c r="G227" s="1673" t="s">
        <v>58</v>
      </c>
      <c r="H227" s="1673"/>
      <c r="I227" s="1673" t="s">
        <v>58</v>
      </c>
      <c r="J227" s="1674"/>
      <c r="K227" s="1673"/>
      <c r="L227" s="1674">
        <v>175.89</v>
      </c>
      <c r="M227" s="1673"/>
      <c r="N227" s="1675">
        <v>4809</v>
      </c>
    </row>
    <row r="228" spans="1:14" s="1" customFormat="1" ht="20.399999999999999" customHeight="1" x14ac:dyDescent="0.2">
      <c r="A228" s="1679"/>
      <c r="B228" s="1680"/>
      <c r="C228" s="2599" t="s">
        <v>59</v>
      </c>
      <c r="D228" s="2599"/>
      <c r="E228" s="2599"/>
      <c r="F228" s="1667"/>
      <c r="G228" s="1667"/>
      <c r="H228" s="1667"/>
      <c r="I228" s="1667"/>
      <c r="J228" s="1668"/>
      <c r="K228" s="1667"/>
      <c r="L228" s="1668">
        <v>1026.04</v>
      </c>
      <c r="M228" s="1676"/>
      <c r="N228" s="1669"/>
    </row>
    <row r="229" spans="1:14" s="1" customFormat="1" ht="10.199999999999999" customHeight="1" x14ac:dyDescent="0.2">
      <c r="A229" s="2625" t="s">
        <v>131</v>
      </c>
      <c r="B229" s="2626"/>
      <c r="C229" s="2626"/>
      <c r="D229" s="2626"/>
      <c r="E229" s="2626"/>
      <c r="F229" s="2626"/>
      <c r="G229" s="2626"/>
      <c r="H229" s="2626"/>
      <c r="I229" s="2626"/>
      <c r="J229" s="2626"/>
      <c r="K229" s="2626"/>
      <c r="L229" s="2626"/>
      <c r="M229" s="2626"/>
      <c r="N229" s="2627"/>
    </row>
    <row r="230" spans="1:14" s="1" customFormat="1" ht="10.199999999999999" customHeight="1" x14ac:dyDescent="0.2">
      <c r="A230" s="1665" t="s">
        <v>132</v>
      </c>
      <c r="B230" s="1666" t="s">
        <v>133</v>
      </c>
      <c r="C230" s="2599" t="s">
        <v>134</v>
      </c>
      <c r="D230" s="2599"/>
      <c r="E230" s="2599"/>
      <c r="F230" s="1667" t="s">
        <v>63</v>
      </c>
      <c r="G230" s="1667"/>
      <c r="H230" s="1667"/>
      <c r="I230" s="1667" t="s">
        <v>103</v>
      </c>
      <c r="J230" s="1668"/>
      <c r="K230" s="1667"/>
      <c r="L230" s="1668"/>
      <c r="M230" s="1667"/>
      <c r="N230" s="1669"/>
    </row>
    <row r="231" spans="1:14" s="1" customFormat="1" ht="20.399999999999999" customHeight="1" x14ac:dyDescent="0.2">
      <c r="A231" s="1670"/>
      <c r="B231" s="1671" t="s">
        <v>160</v>
      </c>
      <c r="C231" s="2596" t="s">
        <v>161</v>
      </c>
      <c r="D231" s="2596"/>
      <c r="E231" s="2596"/>
      <c r="F231" s="2596"/>
      <c r="G231" s="2596"/>
      <c r="H231" s="2596"/>
      <c r="I231" s="2596"/>
      <c r="J231" s="2596"/>
      <c r="K231" s="2596"/>
      <c r="L231" s="2596"/>
      <c r="M231" s="2596"/>
      <c r="N231" s="2600"/>
    </row>
    <row r="232" spans="1:14" s="1" customFormat="1" ht="37.799999999999997" customHeight="1" x14ac:dyDescent="0.2">
      <c r="A232" s="1672"/>
      <c r="B232" s="1671" t="s">
        <v>44</v>
      </c>
      <c r="C232" s="2596" t="s">
        <v>48</v>
      </c>
      <c r="D232" s="2596"/>
      <c r="E232" s="2596"/>
      <c r="F232" s="1673"/>
      <c r="G232" s="1673"/>
      <c r="H232" s="1673"/>
      <c r="I232" s="1673"/>
      <c r="J232" s="1674">
        <v>32.729999999999997</v>
      </c>
      <c r="K232" s="1673" t="s">
        <v>162</v>
      </c>
      <c r="L232" s="1674">
        <v>510.59</v>
      </c>
      <c r="M232" s="1673" t="s">
        <v>1513</v>
      </c>
      <c r="N232" s="1675">
        <v>13960</v>
      </c>
    </row>
    <row r="233" spans="1:14" s="1" customFormat="1" ht="10.199999999999999" x14ac:dyDescent="0.2">
      <c r="A233" s="1672"/>
      <c r="B233" s="1671"/>
      <c r="C233" s="2596" t="s">
        <v>49</v>
      </c>
      <c r="D233" s="2596"/>
      <c r="E233" s="2596"/>
      <c r="F233" s="1673" t="s">
        <v>50</v>
      </c>
      <c r="G233" s="1673" t="s">
        <v>106</v>
      </c>
      <c r="H233" s="1673" t="s">
        <v>162</v>
      </c>
      <c r="I233" s="1673" t="s">
        <v>121</v>
      </c>
      <c r="J233" s="1674"/>
      <c r="K233" s="1673"/>
      <c r="L233" s="1674"/>
      <c r="M233" s="1673"/>
      <c r="N233" s="1675"/>
    </row>
    <row r="234" spans="1:14" s="1" customFormat="1" ht="10.199999999999999" x14ac:dyDescent="0.2">
      <c r="A234" s="1672"/>
      <c r="B234" s="1671"/>
      <c r="C234" s="2608" t="s">
        <v>52</v>
      </c>
      <c r="D234" s="2608"/>
      <c r="E234" s="2608"/>
      <c r="F234" s="1676"/>
      <c r="G234" s="1676"/>
      <c r="H234" s="1676"/>
      <c r="I234" s="1676"/>
      <c r="J234" s="1677">
        <v>32.729999999999997</v>
      </c>
      <c r="K234" s="1676"/>
      <c r="L234" s="1677">
        <v>510.59</v>
      </c>
      <c r="M234" s="1676"/>
      <c r="N234" s="1678"/>
    </row>
    <row r="235" spans="1:14" s="1" customFormat="1" ht="10.199999999999999" customHeight="1" x14ac:dyDescent="0.2">
      <c r="A235" s="1672"/>
      <c r="B235" s="1671"/>
      <c r="C235" s="2596" t="s">
        <v>53</v>
      </c>
      <c r="D235" s="2596"/>
      <c r="E235" s="2596"/>
      <c r="F235" s="1673"/>
      <c r="G235" s="1673"/>
      <c r="H235" s="1673"/>
      <c r="I235" s="1673"/>
      <c r="J235" s="1674"/>
      <c r="K235" s="1673"/>
      <c r="L235" s="1674">
        <v>510.59</v>
      </c>
      <c r="M235" s="1673"/>
      <c r="N235" s="1675">
        <v>13960</v>
      </c>
    </row>
    <row r="236" spans="1:14" s="1" customFormat="1" ht="20.399999999999999" x14ac:dyDescent="0.2">
      <c r="A236" s="1672"/>
      <c r="B236" s="1671" t="s">
        <v>2100</v>
      </c>
      <c r="C236" s="2596" t="s">
        <v>54</v>
      </c>
      <c r="D236" s="2596"/>
      <c r="E236" s="2596"/>
      <c r="F236" s="1673" t="s">
        <v>55</v>
      </c>
      <c r="G236" s="1673" t="s">
        <v>56</v>
      </c>
      <c r="H236" s="1673"/>
      <c r="I236" s="1673" t="s">
        <v>56</v>
      </c>
      <c r="J236" s="1674"/>
      <c r="K236" s="1673"/>
      <c r="L236" s="1674">
        <v>377.84</v>
      </c>
      <c r="M236" s="1673"/>
      <c r="N236" s="1675">
        <v>10330</v>
      </c>
    </row>
    <row r="237" spans="1:14" s="1" customFormat="1" ht="20.399999999999999" customHeight="1" x14ac:dyDescent="0.2">
      <c r="A237" s="1672"/>
      <c r="B237" s="1671" t="s">
        <v>2101</v>
      </c>
      <c r="C237" s="2596" t="s">
        <v>57</v>
      </c>
      <c r="D237" s="2596"/>
      <c r="E237" s="2596"/>
      <c r="F237" s="1673" t="s">
        <v>55</v>
      </c>
      <c r="G237" s="1673" t="s">
        <v>58</v>
      </c>
      <c r="H237" s="1673"/>
      <c r="I237" s="1673" t="s">
        <v>58</v>
      </c>
      <c r="J237" s="1674"/>
      <c r="K237" s="1673"/>
      <c r="L237" s="1674">
        <v>183.81</v>
      </c>
      <c r="M237" s="1673"/>
      <c r="N237" s="1675">
        <v>5026</v>
      </c>
    </row>
    <row r="238" spans="1:14" s="1" customFormat="1" ht="20.399999999999999" customHeight="1" x14ac:dyDescent="0.2">
      <c r="A238" s="1679"/>
      <c r="B238" s="1680"/>
      <c r="C238" s="2599" t="s">
        <v>59</v>
      </c>
      <c r="D238" s="2599"/>
      <c r="E238" s="2599"/>
      <c r="F238" s="1667"/>
      <c r="G238" s="1667"/>
      <c r="H238" s="1667"/>
      <c r="I238" s="1667"/>
      <c r="J238" s="1668"/>
      <c r="K238" s="1667"/>
      <c r="L238" s="1668">
        <v>1072.24</v>
      </c>
      <c r="M238" s="1676"/>
      <c r="N238" s="1669"/>
    </row>
    <row r="239" spans="1:14" s="1" customFormat="1" ht="10.199999999999999" customHeight="1" x14ac:dyDescent="0.2">
      <c r="A239" s="1665" t="s">
        <v>135</v>
      </c>
      <c r="B239" s="1666" t="s">
        <v>136</v>
      </c>
      <c r="C239" s="2599" t="s">
        <v>137</v>
      </c>
      <c r="D239" s="2599"/>
      <c r="E239" s="2599"/>
      <c r="F239" s="1667" t="s">
        <v>98</v>
      </c>
      <c r="G239" s="1667"/>
      <c r="H239" s="1667"/>
      <c r="I239" s="1667" t="s">
        <v>103</v>
      </c>
      <c r="J239" s="1668"/>
      <c r="K239" s="1667"/>
      <c r="L239" s="1668"/>
      <c r="M239" s="1667"/>
      <c r="N239" s="1669"/>
    </row>
    <row r="240" spans="1:14" s="1" customFormat="1" ht="20.399999999999999" customHeight="1" x14ac:dyDescent="0.2">
      <c r="A240" s="1670"/>
      <c r="B240" s="1671" t="s">
        <v>160</v>
      </c>
      <c r="C240" s="2596" t="s">
        <v>161</v>
      </c>
      <c r="D240" s="2596"/>
      <c r="E240" s="2596"/>
      <c r="F240" s="2596"/>
      <c r="G240" s="2596"/>
      <c r="H240" s="2596"/>
      <c r="I240" s="2596"/>
      <c r="J240" s="2596"/>
      <c r="K240" s="2596"/>
      <c r="L240" s="2596"/>
      <c r="M240" s="2596"/>
      <c r="N240" s="2600"/>
    </row>
    <row r="241" spans="1:14" s="1" customFormat="1" ht="37.200000000000003" customHeight="1" x14ac:dyDescent="0.2">
      <c r="A241" s="1672"/>
      <c r="B241" s="1671" t="s">
        <v>44</v>
      </c>
      <c r="C241" s="2596" t="s">
        <v>48</v>
      </c>
      <c r="D241" s="2596"/>
      <c r="E241" s="2596"/>
      <c r="F241" s="1673"/>
      <c r="G241" s="1673"/>
      <c r="H241" s="1673"/>
      <c r="I241" s="1673"/>
      <c r="J241" s="1674">
        <v>23.05</v>
      </c>
      <c r="K241" s="1673" t="s">
        <v>162</v>
      </c>
      <c r="L241" s="1674">
        <v>359.58</v>
      </c>
      <c r="M241" s="1673" t="s">
        <v>1513</v>
      </c>
      <c r="N241" s="1675">
        <v>9831</v>
      </c>
    </row>
    <row r="242" spans="1:14" s="1" customFormat="1" ht="10.199999999999999" x14ac:dyDescent="0.2">
      <c r="A242" s="1672"/>
      <c r="B242" s="1671"/>
      <c r="C242" s="2596" t="s">
        <v>49</v>
      </c>
      <c r="D242" s="2596"/>
      <c r="E242" s="2596"/>
      <c r="F242" s="1673" t="s">
        <v>50</v>
      </c>
      <c r="G242" s="1673" t="s">
        <v>138</v>
      </c>
      <c r="H242" s="1673" t="s">
        <v>162</v>
      </c>
      <c r="I242" s="1673" t="s">
        <v>231</v>
      </c>
      <c r="J242" s="1674"/>
      <c r="K242" s="1673"/>
      <c r="L242" s="1674"/>
      <c r="M242" s="1673"/>
      <c r="N242" s="1675"/>
    </row>
    <row r="243" spans="1:14" s="1" customFormat="1" ht="10.199999999999999" x14ac:dyDescent="0.2">
      <c r="A243" s="1672"/>
      <c r="B243" s="1671"/>
      <c r="C243" s="2608" t="s">
        <v>52</v>
      </c>
      <c r="D243" s="2608"/>
      <c r="E243" s="2608"/>
      <c r="F243" s="1676"/>
      <c r="G243" s="1676"/>
      <c r="H243" s="1676"/>
      <c r="I243" s="1676"/>
      <c r="J243" s="1677">
        <v>23.05</v>
      </c>
      <c r="K243" s="1676"/>
      <c r="L243" s="1677">
        <v>359.58</v>
      </c>
      <c r="M243" s="1676"/>
      <c r="N243" s="1678"/>
    </row>
    <row r="244" spans="1:14" s="1" customFormat="1" ht="10.199999999999999" customHeight="1" x14ac:dyDescent="0.2">
      <c r="A244" s="1672"/>
      <c r="B244" s="1671"/>
      <c r="C244" s="2596" t="s">
        <v>53</v>
      </c>
      <c r="D244" s="2596"/>
      <c r="E244" s="2596"/>
      <c r="F244" s="1673"/>
      <c r="G244" s="1673"/>
      <c r="H244" s="1673"/>
      <c r="I244" s="1673"/>
      <c r="J244" s="1674"/>
      <c r="K244" s="1673"/>
      <c r="L244" s="1674">
        <v>359.58</v>
      </c>
      <c r="M244" s="1673"/>
      <c r="N244" s="1675">
        <v>9831</v>
      </c>
    </row>
    <row r="245" spans="1:14" s="1" customFormat="1" ht="20.399999999999999" x14ac:dyDescent="0.2">
      <c r="A245" s="1672"/>
      <c r="B245" s="1671" t="s">
        <v>2100</v>
      </c>
      <c r="C245" s="2596" t="s">
        <v>54</v>
      </c>
      <c r="D245" s="2596"/>
      <c r="E245" s="2596"/>
      <c r="F245" s="1673" t="s">
        <v>55</v>
      </c>
      <c r="G245" s="1673" t="s">
        <v>56</v>
      </c>
      <c r="H245" s="1673"/>
      <c r="I245" s="1673" t="s">
        <v>56</v>
      </c>
      <c r="J245" s="1674"/>
      <c r="K245" s="1673"/>
      <c r="L245" s="1674">
        <v>266.08999999999997</v>
      </c>
      <c r="M245" s="1673"/>
      <c r="N245" s="1675">
        <v>7275</v>
      </c>
    </row>
    <row r="246" spans="1:14" s="1" customFormat="1" ht="20.399999999999999" customHeight="1" x14ac:dyDescent="0.2">
      <c r="A246" s="1672"/>
      <c r="B246" s="1671" t="s">
        <v>2101</v>
      </c>
      <c r="C246" s="2596" t="s">
        <v>57</v>
      </c>
      <c r="D246" s="2596"/>
      <c r="E246" s="2596"/>
      <c r="F246" s="1673" t="s">
        <v>55</v>
      </c>
      <c r="G246" s="1673" t="s">
        <v>58</v>
      </c>
      <c r="H246" s="1673"/>
      <c r="I246" s="1673" t="s">
        <v>58</v>
      </c>
      <c r="J246" s="1674"/>
      <c r="K246" s="1673"/>
      <c r="L246" s="1674">
        <v>129.44999999999999</v>
      </c>
      <c r="M246" s="1673"/>
      <c r="N246" s="1675">
        <v>3539</v>
      </c>
    </row>
    <row r="247" spans="1:14" s="1" customFormat="1" ht="20.399999999999999" customHeight="1" x14ac:dyDescent="0.2">
      <c r="A247" s="1679"/>
      <c r="B247" s="1680"/>
      <c r="C247" s="2599" t="s">
        <v>59</v>
      </c>
      <c r="D247" s="2599"/>
      <c r="E247" s="2599"/>
      <c r="F247" s="1667"/>
      <c r="G247" s="1667"/>
      <c r="H247" s="1667"/>
      <c r="I247" s="1667"/>
      <c r="J247" s="1668"/>
      <c r="K247" s="1667"/>
      <c r="L247" s="1668">
        <v>755.12</v>
      </c>
      <c r="M247" s="1676"/>
      <c r="N247" s="1669"/>
    </row>
    <row r="248" spans="1:14" s="1" customFormat="1" ht="10.199999999999999" customHeight="1" x14ac:dyDescent="0.2">
      <c r="A248" s="2625" t="s">
        <v>139</v>
      </c>
      <c r="B248" s="2626"/>
      <c r="C248" s="2626"/>
      <c r="D248" s="2626"/>
      <c r="E248" s="2626"/>
      <c r="F248" s="2626"/>
      <c r="G248" s="2626"/>
      <c r="H248" s="2626"/>
      <c r="I248" s="2626"/>
      <c r="J248" s="2626"/>
      <c r="K248" s="2626"/>
      <c r="L248" s="2626"/>
      <c r="M248" s="2626"/>
      <c r="N248" s="2627"/>
    </row>
    <row r="249" spans="1:14" s="1" customFormat="1" ht="10.199999999999999" customHeight="1" x14ac:dyDescent="0.2">
      <c r="A249" s="1665" t="s">
        <v>140</v>
      </c>
      <c r="B249" s="1666" t="s">
        <v>141</v>
      </c>
      <c r="C249" s="2599" t="s">
        <v>142</v>
      </c>
      <c r="D249" s="2599"/>
      <c r="E249" s="2599"/>
      <c r="F249" s="1667" t="s">
        <v>63</v>
      </c>
      <c r="G249" s="1667"/>
      <c r="H249" s="1667"/>
      <c r="I249" s="1667" t="s">
        <v>116</v>
      </c>
      <c r="J249" s="1668"/>
      <c r="K249" s="1667"/>
      <c r="L249" s="1668"/>
      <c r="M249" s="1667"/>
      <c r="N249" s="1669"/>
    </row>
    <row r="250" spans="1:14" s="1" customFormat="1" ht="20.399999999999999" customHeight="1" x14ac:dyDescent="0.2">
      <c r="A250" s="1670"/>
      <c r="B250" s="1671" t="s">
        <v>160</v>
      </c>
      <c r="C250" s="2596" t="s">
        <v>161</v>
      </c>
      <c r="D250" s="2596"/>
      <c r="E250" s="2596"/>
      <c r="F250" s="2596"/>
      <c r="G250" s="2596"/>
      <c r="H250" s="2596"/>
      <c r="I250" s="2596"/>
      <c r="J250" s="2596"/>
      <c r="K250" s="2596"/>
      <c r="L250" s="2596"/>
      <c r="M250" s="2596"/>
      <c r="N250" s="2600"/>
    </row>
    <row r="251" spans="1:14" s="1" customFormat="1" ht="34.200000000000003" customHeight="1" x14ac:dyDescent="0.2">
      <c r="A251" s="1672"/>
      <c r="B251" s="1671" t="s">
        <v>44</v>
      </c>
      <c r="C251" s="2596" t="s">
        <v>48</v>
      </c>
      <c r="D251" s="2596"/>
      <c r="E251" s="2596"/>
      <c r="F251" s="1673"/>
      <c r="G251" s="1673"/>
      <c r="H251" s="1673"/>
      <c r="I251" s="1673"/>
      <c r="J251" s="1674">
        <v>33.22</v>
      </c>
      <c r="K251" s="1673" t="s">
        <v>162</v>
      </c>
      <c r="L251" s="1674">
        <v>777.35</v>
      </c>
      <c r="M251" s="1673" t="s">
        <v>1513</v>
      </c>
      <c r="N251" s="1675">
        <v>21253</v>
      </c>
    </row>
    <row r="252" spans="1:14" s="1" customFormat="1" ht="10.199999999999999" x14ac:dyDescent="0.2">
      <c r="A252" s="1672"/>
      <c r="B252" s="1671"/>
      <c r="C252" s="2596" t="s">
        <v>49</v>
      </c>
      <c r="D252" s="2596"/>
      <c r="E252" s="2596"/>
      <c r="F252" s="1673" t="s">
        <v>50</v>
      </c>
      <c r="G252" s="1673" t="s">
        <v>106</v>
      </c>
      <c r="H252" s="1673" t="s">
        <v>162</v>
      </c>
      <c r="I252" s="1673" t="s">
        <v>2104</v>
      </c>
      <c r="J252" s="1674"/>
      <c r="K252" s="1673"/>
      <c r="L252" s="1674"/>
      <c r="M252" s="1673"/>
      <c r="N252" s="1675"/>
    </row>
    <row r="253" spans="1:14" s="1" customFormat="1" ht="10.199999999999999" x14ac:dyDescent="0.2">
      <c r="A253" s="1672"/>
      <c r="B253" s="1671"/>
      <c r="C253" s="2608" t="s">
        <v>52</v>
      </c>
      <c r="D253" s="2608"/>
      <c r="E253" s="2608"/>
      <c r="F253" s="1676"/>
      <c r="G253" s="1676"/>
      <c r="H253" s="1676"/>
      <c r="I253" s="1676"/>
      <c r="J253" s="1677">
        <v>33.22</v>
      </c>
      <c r="K253" s="1676"/>
      <c r="L253" s="1677">
        <v>777.35</v>
      </c>
      <c r="M253" s="1676"/>
      <c r="N253" s="1678"/>
    </row>
    <row r="254" spans="1:14" s="1" customFormat="1" ht="10.199999999999999" customHeight="1" x14ac:dyDescent="0.2">
      <c r="A254" s="1672"/>
      <c r="B254" s="1671"/>
      <c r="C254" s="2596" t="s">
        <v>53</v>
      </c>
      <c r="D254" s="2596"/>
      <c r="E254" s="2596"/>
      <c r="F254" s="1673"/>
      <c r="G254" s="1673"/>
      <c r="H254" s="1673"/>
      <c r="I254" s="1673"/>
      <c r="J254" s="1674"/>
      <c r="K254" s="1673"/>
      <c r="L254" s="1674">
        <v>777.35</v>
      </c>
      <c r="M254" s="1673"/>
      <c r="N254" s="1675">
        <v>21253</v>
      </c>
    </row>
    <row r="255" spans="1:14" s="1" customFormat="1" ht="20.399999999999999" x14ac:dyDescent="0.2">
      <c r="A255" s="1672"/>
      <c r="B255" s="1671" t="s">
        <v>2100</v>
      </c>
      <c r="C255" s="2596" t="s">
        <v>54</v>
      </c>
      <c r="D255" s="2596"/>
      <c r="E255" s="2596"/>
      <c r="F255" s="1673" t="s">
        <v>55</v>
      </c>
      <c r="G255" s="1673" t="s">
        <v>56</v>
      </c>
      <c r="H255" s="1673"/>
      <c r="I255" s="1673" t="s">
        <v>56</v>
      </c>
      <c r="J255" s="1674"/>
      <c r="K255" s="1673"/>
      <c r="L255" s="1674">
        <v>575.24</v>
      </c>
      <c r="M255" s="1673"/>
      <c r="N255" s="1675">
        <v>15727</v>
      </c>
    </row>
    <row r="256" spans="1:14" s="1" customFormat="1" ht="20.399999999999999" customHeight="1" x14ac:dyDescent="0.2">
      <c r="A256" s="1672"/>
      <c r="B256" s="1671" t="s">
        <v>2101</v>
      </c>
      <c r="C256" s="2596" t="s">
        <v>57</v>
      </c>
      <c r="D256" s="2596"/>
      <c r="E256" s="2596"/>
      <c r="F256" s="1673" t="s">
        <v>55</v>
      </c>
      <c r="G256" s="1673" t="s">
        <v>58</v>
      </c>
      <c r="H256" s="1673"/>
      <c r="I256" s="1673" t="s">
        <v>58</v>
      </c>
      <c r="J256" s="1674"/>
      <c r="K256" s="1673"/>
      <c r="L256" s="1674">
        <v>279.85000000000002</v>
      </c>
      <c r="M256" s="1673"/>
      <c r="N256" s="1675">
        <v>7651</v>
      </c>
    </row>
    <row r="257" spans="1:14" s="1" customFormat="1" ht="20.399999999999999" customHeight="1" x14ac:dyDescent="0.2">
      <c r="A257" s="1679"/>
      <c r="B257" s="1680"/>
      <c r="C257" s="2599" t="s">
        <v>59</v>
      </c>
      <c r="D257" s="2599"/>
      <c r="E257" s="2599"/>
      <c r="F257" s="1667"/>
      <c r="G257" s="1667"/>
      <c r="H257" s="1667"/>
      <c r="I257" s="1667"/>
      <c r="J257" s="1668"/>
      <c r="K257" s="1667"/>
      <c r="L257" s="1668">
        <v>1632.44</v>
      </c>
      <c r="M257" s="1676"/>
      <c r="N257" s="1669"/>
    </row>
    <row r="258" spans="1:14" s="1" customFormat="1" ht="10.199999999999999" customHeight="1" x14ac:dyDescent="0.2">
      <c r="A258" s="1681"/>
      <c r="B258" s="1680"/>
      <c r="C258" s="1680"/>
      <c r="D258" s="1680"/>
      <c r="E258" s="1680"/>
      <c r="F258" s="1681"/>
      <c r="G258" s="1681"/>
      <c r="H258" s="1681"/>
      <c r="I258" s="1681"/>
      <c r="J258" s="1682"/>
      <c r="K258" s="1681"/>
      <c r="L258" s="1682"/>
      <c r="M258" s="1673"/>
      <c r="N258" s="1682"/>
    </row>
    <row r="259" spans="1:14" s="1" customFormat="1" ht="10.199999999999999" x14ac:dyDescent="0.2">
      <c r="A259" s="1683"/>
      <c r="B259" s="1684"/>
      <c r="C259" s="2599" t="s">
        <v>143</v>
      </c>
      <c r="D259" s="2599"/>
      <c r="E259" s="2599"/>
      <c r="F259" s="2599"/>
      <c r="G259" s="2599"/>
      <c r="H259" s="2599"/>
      <c r="I259" s="2599"/>
      <c r="J259" s="2599"/>
      <c r="K259" s="2599"/>
      <c r="L259" s="1685"/>
      <c r="M259" s="1686"/>
      <c r="N259" s="1687"/>
    </row>
    <row r="260" spans="1:14" s="1" customFormat="1" ht="10.199999999999999" customHeight="1" x14ac:dyDescent="0.2">
      <c r="A260" s="1688"/>
      <c r="B260" s="1671"/>
      <c r="C260" s="2596" t="s">
        <v>144</v>
      </c>
      <c r="D260" s="2596"/>
      <c r="E260" s="2596"/>
      <c r="F260" s="2596"/>
      <c r="G260" s="2596"/>
      <c r="H260" s="2596"/>
      <c r="I260" s="2596"/>
      <c r="J260" s="2596"/>
      <c r="K260" s="2596"/>
      <c r="L260" s="1689">
        <v>10179.48</v>
      </c>
      <c r="M260" s="1690"/>
      <c r="N260" s="1691"/>
    </row>
    <row r="261" spans="1:14" s="1" customFormat="1" ht="10.199999999999999" customHeight="1" x14ac:dyDescent="0.2">
      <c r="A261" s="1688"/>
      <c r="B261" s="1671"/>
      <c r="C261" s="2596" t="s">
        <v>1437</v>
      </c>
      <c r="D261" s="2596"/>
      <c r="E261" s="2596"/>
      <c r="F261" s="2596"/>
      <c r="G261" s="2596"/>
      <c r="H261" s="2596"/>
      <c r="I261" s="2596"/>
      <c r="J261" s="2596"/>
      <c r="K261" s="2596"/>
      <c r="L261" s="1689"/>
      <c r="M261" s="1690"/>
      <c r="N261" s="1691"/>
    </row>
    <row r="262" spans="1:14" s="1" customFormat="1" ht="10.199999999999999" customHeight="1" x14ac:dyDescent="0.2">
      <c r="A262" s="1688"/>
      <c r="B262" s="1671"/>
      <c r="C262" s="2596" t="s">
        <v>145</v>
      </c>
      <c r="D262" s="2596"/>
      <c r="E262" s="2596"/>
      <c r="F262" s="2596"/>
      <c r="G262" s="2596"/>
      <c r="H262" s="2596"/>
      <c r="I262" s="2596"/>
      <c r="J262" s="2596"/>
      <c r="K262" s="2596"/>
      <c r="L262" s="1689">
        <v>10179.48</v>
      </c>
      <c r="M262" s="1690"/>
      <c r="N262" s="1691"/>
    </row>
    <row r="263" spans="1:14" s="1" customFormat="1" ht="10.199999999999999" customHeight="1" x14ac:dyDescent="0.2">
      <c r="A263" s="1688"/>
      <c r="B263" s="1671"/>
      <c r="C263" s="2596" t="s">
        <v>146</v>
      </c>
      <c r="D263" s="2596"/>
      <c r="E263" s="2596"/>
      <c r="F263" s="2596"/>
      <c r="G263" s="2596"/>
      <c r="H263" s="2596"/>
      <c r="I263" s="2596"/>
      <c r="J263" s="2596"/>
      <c r="K263" s="2596"/>
      <c r="L263" s="1689">
        <v>21376.9</v>
      </c>
      <c r="M263" s="1690"/>
      <c r="N263" s="1691"/>
    </row>
    <row r="264" spans="1:14" s="1" customFormat="1" ht="10.199999999999999" customHeight="1" x14ac:dyDescent="0.2">
      <c r="A264" s="1688"/>
      <c r="B264" s="1671"/>
      <c r="C264" s="2596" t="s">
        <v>147</v>
      </c>
      <c r="D264" s="2596"/>
      <c r="E264" s="2596"/>
      <c r="F264" s="2596"/>
      <c r="G264" s="2596"/>
      <c r="H264" s="2596"/>
      <c r="I264" s="2596"/>
      <c r="J264" s="2596"/>
      <c r="K264" s="2596"/>
      <c r="L264" s="1689">
        <v>21376.9</v>
      </c>
      <c r="M264" s="1690"/>
      <c r="N264" s="1691"/>
    </row>
    <row r="265" spans="1:14" s="1" customFormat="1" ht="10.199999999999999" customHeight="1" x14ac:dyDescent="0.2">
      <c r="A265" s="1688"/>
      <c r="B265" s="1671"/>
      <c r="C265" s="2596" t="s">
        <v>1507</v>
      </c>
      <c r="D265" s="2596"/>
      <c r="E265" s="2596"/>
      <c r="F265" s="2596"/>
      <c r="G265" s="2596"/>
      <c r="H265" s="2596"/>
      <c r="I265" s="2596"/>
      <c r="J265" s="2596"/>
      <c r="K265" s="2596"/>
      <c r="L265" s="1689"/>
      <c r="M265" s="1690"/>
      <c r="N265" s="1691"/>
    </row>
    <row r="266" spans="1:14" s="1" customFormat="1" ht="10.199999999999999" customHeight="1" x14ac:dyDescent="0.2">
      <c r="A266" s="1688"/>
      <c r="B266" s="1671"/>
      <c r="C266" s="2596" t="s">
        <v>148</v>
      </c>
      <c r="D266" s="2596"/>
      <c r="E266" s="2596"/>
      <c r="F266" s="2596"/>
      <c r="G266" s="2596"/>
      <c r="H266" s="2596"/>
      <c r="I266" s="2596"/>
      <c r="J266" s="2596"/>
      <c r="K266" s="2596"/>
      <c r="L266" s="1689">
        <v>10179.48</v>
      </c>
      <c r="M266" s="1690"/>
      <c r="N266" s="1691"/>
    </row>
    <row r="267" spans="1:14" s="1" customFormat="1" ht="10.199999999999999" customHeight="1" x14ac:dyDescent="0.2">
      <c r="A267" s="1688"/>
      <c r="B267" s="1671"/>
      <c r="C267" s="2596" t="s">
        <v>149</v>
      </c>
      <c r="D267" s="2596"/>
      <c r="E267" s="2596"/>
      <c r="F267" s="2596"/>
      <c r="G267" s="2596"/>
      <c r="H267" s="2596"/>
      <c r="I267" s="2596"/>
      <c r="J267" s="2596"/>
      <c r="K267" s="2596"/>
      <c r="L267" s="1689">
        <v>7532.81</v>
      </c>
      <c r="M267" s="1690"/>
      <c r="N267" s="1691"/>
    </row>
    <row r="268" spans="1:14" s="1" customFormat="1" ht="10.199999999999999" customHeight="1" x14ac:dyDescent="0.2">
      <c r="A268" s="1688"/>
      <c r="B268" s="1671"/>
      <c r="C268" s="2596" t="s">
        <v>150</v>
      </c>
      <c r="D268" s="2596"/>
      <c r="E268" s="2596"/>
      <c r="F268" s="2596"/>
      <c r="G268" s="2596"/>
      <c r="H268" s="2596"/>
      <c r="I268" s="2596"/>
      <c r="J268" s="2596"/>
      <c r="K268" s="2596"/>
      <c r="L268" s="1689">
        <v>3664.61</v>
      </c>
      <c r="M268" s="1690"/>
      <c r="N268" s="1691"/>
    </row>
    <row r="269" spans="1:14" s="1" customFormat="1" ht="10.199999999999999" customHeight="1" x14ac:dyDescent="0.2">
      <c r="A269" s="1688"/>
      <c r="B269" s="1671"/>
      <c r="C269" s="2596" t="s">
        <v>151</v>
      </c>
      <c r="D269" s="2596"/>
      <c r="E269" s="2596"/>
      <c r="F269" s="2596"/>
      <c r="G269" s="2596"/>
      <c r="H269" s="2596"/>
      <c r="I269" s="2596"/>
      <c r="J269" s="2596"/>
      <c r="K269" s="2596"/>
      <c r="L269" s="1689">
        <v>10179.48</v>
      </c>
      <c r="M269" s="1690"/>
      <c r="N269" s="1691"/>
    </row>
    <row r="270" spans="1:14" s="1" customFormat="1" ht="10.199999999999999" customHeight="1" x14ac:dyDescent="0.2">
      <c r="A270" s="1688"/>
      <c r="B270" s="1671"/>
      <c r="C270" s="2596" t="s">
        <v>152</v>
      </c>
      <c r="D270" s="2596"/>
      <c r="E270" s="2596"/>
      <c r="F270" s="2596"/>
      <c r="G270" s="2596"/>
      <c r="H270" s="2596"/>
      <c r="I270" s="2596"/>
      <c r="J270" s="2596"/>
      <c r="K270" s="2596"/>
      <c r="L270" s="1689">
        <v>7532.81</v>
      </c>
      <c r="M270" s="1690"/>
      <c r="N270" s="1691"/>
    </row>
    <row r="271" spans="1:14" s="1" customFormat="1" ht="10.199999999999999" customHeight="1" x14ac:dyDescent="0.2">
      <c r="A271" s="1688"/>
      <c r="B271" s="1671"/>
      <c r="C271" s="2596" t="s">
        <v>153</v>
      </c>
      <c r="D271" s="2596"/>
      <c r="E271" s="2596"/>
      <c r="F271" s="2596"/>
      <c r="G271" s="2596"/>
      <c r="H271" s="2596"/>
      <c r="I271" s="2596"/>
      <c r="J271" s="2596"/>
      <c r="K271" s="2596"/>
      <c r="L271" s="1689">
        <v>3664.61</v>
      </c>
      <c r="M271" s="1690"/>
      <c r="N271" s="1691"/>
    </row>
    <row r="272" spans="1:14" s="1" customFormat="1" ht="10.199999999999999" customHeight="1" x14ac:dyDescent="0.2">
      <c r="A272" s="1688"/>
      <c r="B272" s="1682"/>
      <c r="C272" s="2601" t="s">
        <v>154</v>
      </c>
      <c r="D272" s="2601"/>
      <c r="E272" s="2601"/>
      <c r="F272" s="2601"/>
      <c r="G272" s="2601"/>
      <c r="H272" s="2601"/>
      <c r="I272" s="2601"/>
      <c r="J272" s="2601"/>
      <c r="K272" s="2601"/>
      <c r="L272" s="1692">
        <v>21376.9</v>
      </c>
      <c r="M272" s="1693"/>
      <c r="N272" s="1694"/>
    </row>
    <row r="273" spans="1:14" s="1" customFormat="1" ht="10.199999999999999" customHeight="1" x14ac:dyDescent="0.2">
      <c r="A273" s="2619" t="s">
        <v>155</v>
      </c>
      <c r="B273" s="2620"/>
      <c r="C273" s="2620"/>
      <c r="D273" s="2620"/>
      <c r="E273" s="2620"/>
      <c r="F273" s="2620"/>
      <c r="G273" s="2620"/>
      <c r="H273" s="2620"/>
      <c r="I273" s="2620"/>
      <c r="J273" s="2620"/>
      <c r="K273" s="2620"/>
      <c r="L273" s="2620"/>
      <c r="M273" s="2620"/>
      <c r="N273" s="2621"/>
    </row>
    <row r="274" spans="1:14" s="1" customFormat="1" ht="12" customHeight="1" x14ac:dyDescent="0.2">
      <c r="A274" s="2625" t="s">
        <v>156</v>
      </c>
      <c r="B274" s="2626"/>
      <c r="C274" s="2626"/>
      <c r="D274" s="2626"/>
      <c r="E274" s="2626"/>
      <c r="F274" s="2626"/>
      <c r="G274" s="2626"/>
      <c r="H274" s="2626"/>
      <c r="I274" s="2626"/>
      <c r="J274" s="2626"/>
      <c r="K274" s="2626"/>
      <c r="L274" s="2626"/>
      <c r="M274" s="2626"/>
      <c r="N274" s="2627"/>
    </row>
    <row r="275" spans="1:14" s="1" customFormat="1" ht="10.199999999999999" customHeight="1" x14ac:dyDescent="0.2">
      <c r="A275" s="1665" t="s">
        <v>157</v>
      </c>
      <c r="B275" s="1666" t="s">
        <v>158</v>
      </c>
      <c r="C275" s="2599" t="s">
        <v>159</v>
      </c>
      <c r="D275" s="2599"/>
      <c r="E275" s="2599"/>
      <c r="F275" s="1667" t="s">
        <v>47</v>
      </c>
      <c r="G275" s="1667"/>
      <c r="H275" s="1667"/>
      <c r="I275" s="1667" t="s">
        <v>44</v>
      </c>
      <c r="J275" s="1668"/>
      <c r="K275" s="1667"/>
      <c r="L275" s="1668"/>
      <c r="M275" s="1667"/>
      <c r="N275" s="1669"/>
    </row>
    <row r="276" spans="1:14" s="1" customFormat="1" ht="36.6" customHeight="1" x14ac:dyDescent="0.2">
      <c r="A276" s="1670"/>
      <c r="B276" s="1671" t="s">
        <v>160</v>
      </c>
      <c r="C276" s="2596" t="s">
        <v>161</v>
      </c>
      <c r="D276" s="2596"/>
      <c r="E276" s="2596"/>
      <c r="F276" s="2596"/>
      <c r="G276" s="2596"/>
      <c r="H276" s="2596"/>
      <c r="I276" s="2596"/>
      <c r="J276" s="2596"/>
      <c r="K276" s="2596"/>
      <c r="L276" s="2596"/>
      <c r="M276" s="2596"/>
      <c r="N276" s="2600"/>
    </row>
    <row r="277" spans="1:14" s="1" customFormat="1" ht="36.6" customHeight="1" x14ac:dyDescent="0.2">
      <c r="A277" s="1672"/>
      <c r="B277" s="1671" t="s">
        <v>44</v>
      </c>
      <c r="C277" s="2596" t="s">
        <v>48</v>
      </c>
      <c r="D277" s="2596"/>
      <c r="E277" s="2596"/>
      <c r="F277" s="1673"/>
      <c r="G277" s="1673"/>
      <c r="H277" s="1673"/>
      <c r="I277" s="1673"/>
      <c r="J277" s="1674">
        <v>81.66</v>
      </c>
      <c r="K277" s="1673" t="s">
        <v>162</v>
      </c>
      <c r="L277" s="1674">
        <v>106.16</v>
      </c>
      <c r="M277" s="1673" t="s">
        <v>1513</v>
      </c>
      <c r="N277" s="1675">
        <v>2902</v>
      </c>
    </row>
    <row r="278" spans="1:14" s="1" customFormat="1" ht="10.199999999999999" x14ac:dyDescent="0.2">
      <c r="A278" s="1672"/>
      <c r="B278" s="1671"/>
      <c r="C278" s="2596" t="s">
        <v>49</v>
      </c>
      <c r="D278" s="2596"/>
      <c r="E278" s="2596"/>
      <c r="F278" s="1673" t="s">
        <v>50</v>
      </c>
      <c r="G278" s="1673" t="s">
        <v>94</v>
      </c>
      <c r="H278" s="1673" t="s">
        <v>162</v>
      </c>
      <c r="I278" s="1673" t="s">
        <v>163</v>
      </c>
      <c r="J278" s="1674"/>
      <c r="K278" s="1673"/>
      <c r="L278" s="1674"/>
      <c r="M278" s="1673"/>
      <c r="N278" s="1675"/>
    </row>
    <row r="279" spans="1:14" s="1" customFormat="1" ht="10.199999999999999" x14ac:dyDescent="0.2">
      <c r="A279" s="1672"/>
      <c r="B279" s="1671"/>
      <c r="C279" s="2608" t="s">
        <v>52</v>
      </c>
      <c r="D279" s="2608"/>
      <c r="E279" s="2608"/>
      <c r="F279" s="1676"/>
      <c r="G279" s="1676"/>
      <c r="H279" s="1676"/>
      <c r="I279" s="1676"/>
      <c r="J279" s="1677">
        <v>81.66</v>
      </c>
      <c r="K279" s="1676"/>
      <c r="L279" s="1677">
        <v>106.16</v>
      </c>
      <c r="M279" s="1676"/>
      <c r="N279" s="1678"/>
    </row>
    <row r="280" spans="1:14" s="1" customFormat="1" ht="10.199999999999999" customHeight="1" x14ac:dyDescent="0.2">
      <c r="A280" s="1672"/>
      <c r="B280" s="1671"/>
      <c r="C280" s="2596" t="s">
        <v>53</v>
      </c>
      <c r="D280" s="2596"/>
      <c r="E280" s="2596"/>
      <c r="F280" s="1673"/>
      <c r="G280" s="1673"/>
      <c r="H280" s="1673"/>
      <c r="I280" s="1673"/>
      <c r="J280" s="1674"/>
      <c r="K280" s="1673"/>
      <c r="L280" s="1674">
        <v>106.16</v>
      </c>
      <c r="M280" s="1673"/>
      <c r="N280" s="1675">
        <v>2902</v>
      </c>
    </row>
    <row r="281" spans="1:14" s="1" customFormat="1" ht="20.399999999999999" x14ac:dyDescent="0.2">
      <c r="A281" s="1672"/>
      <c r="B281" s="1671" t="s">
        <v>2100</v>
      </c>
      <c r="C281" s="2596" t="s">
        <v>54</v>
      </c>
      <c r="D281" s="2596"/>
      <c r="E281" s="2596"/>
      <c r="F281" s="1673" t="s">
        <v>55</v>
      </c>
      <c r="G281" s="1673" t="s">
        <v>56</v>
      </c>
      <c r="H281" s="1673"/>
      <c r="I281" s="1673" t="s">
        <v>56</v>
      </c>
      <c r="J281" s="1674"/>
      <c r="K281" s="1673"/>
      <c r="L281" s="1674">
        <v>78.56</v>
      </c>
      <c r="M281" s="1673"/>
      <c r="N281" s="1675">
        <v>2147</v>
      </c>
    </row>
    <row r="282" spans="1:14" s="1" customFormat="1" ht="20.399999999999999" customHeight="1" x14ac:dyDescent="0.2">
      <c r="A282" s="1672"/>
      <c r="B282" s="1671" t="s">
        <v>2101</v>
      </c>
      <c r="C282" s="2596" t="s">
        <v>57</v>
      </c>
      <c r="D282" s="2596"/>
      <c r="E282" s="2596"/>
      <c r="F282" s="1673" t="s">
        <v>55</v>
      </c>
      <c r="G282" s="1673" t="s">
        <v>58</v>
      </c>
      <c r="H282" s="1673"/>
      <c r="I282" s="1673" t="s">
        <v>58</v>
      </c>
      <c r="J282" s="1674"/>
      <c r="K282" s="1673"/>
      <c r="L282" s="1674">
        <v>38.22</v>
      </c>
      <c r="M282" s="1673"/>
      <c r="N282" s="1675">
        <v>1045</v>
      </c>
    </row>
    <row r="283" spans="1:14" s="1" customFormat="1" ht="20.399999999999999" customHeight="1" x14ac:dyDescent="0.2">
      <c r="A283" s="1679"/>
      <c r="B283" s="1680"/>
      <c r="C283" s="2599" t="s">
        <v>59</v>
      </c>
      <c r="D283" s="2599"/>
      <c r="E283" s="2599"/>
      <c r="F283" s="1667"/>
      <c r="G283" s="1667"/>
      <c r="H283" s="1667"/>
      <c r="I283" s="1667"/>
      <c r="J283" s="1668"/>
      <c r="K283" s="1667"/>
      <c r="L283" s="1668">
        <v>222.94</v>
      </c>
      <c r="M283" s="1676"/>
      <c r="N283" s="1669"/>
    </row>
    <row r="284" spans="1:14" s="1" customFormat="1" ht="10.199999999999999" customHeight="1" x14ac:dyDescent="0.2">
      <c r="A284" s="1665" t="s">
        <v>164</v>
      </c>
      <c r="B284" s="1666" t="s">
        <v>61</v>
      </c>
      <c r="C284" s="2599" t="s">
        <v>62</v>
      </c>
      <c r="D284" s="2599"/>
      <c r="E284" s="2599"/>
      <c r="F284" s="1667" t="s">
        <v>63</v>
      </c>
      <c r="G284" s="1667"/>
      <c r="H284" s="1667"/>
      <c r="I284" s="1667" t="s">
        <v>64</v>
      </c>
      <c r="J284" s="1668"/>
      <c r="K284" s="1667"/>
      <c r="L284" s="1668"/>
      <c r="M284" s="1667"/>
      <c r="N284" s="1669"/>
    </row>
    <row r="285" spans="1:14" s="1" customFormat="1" ht="20.399999999999999" customHeight="1" x14ac:dyDescent="0.2">
      <c r="A285" s="1670"/>
      <c r="B285" s="1671" t="s">
        <v>160</v>
      </c>
      <c r="C285" s="2596" t="s">
        <v>161</v>
      </c>
      <c r="D285" s="2596"/>
      <c r="E285" s="2596"/>
      <c r="F285" s="2596"/>
      <c r="G285" s="2596"/>
      <c r="H285" s="2596"/>
      <c r="I285" s="2596"/>
      <c r="J285" s="2596"/>
      <c r="K285" s="2596"/>
      <c r="L285" s="2596"/>
      <c r="M285" s="2596"/>
      <c r="N285" s="2600"/>
    </row>
    <row r="286" spans="1:14" s="1" customFormat="1" ht="33" customHeight="1" x14ac:dyDescent="0.2">
      <c r="A286" s="1672"/>
      <c r="B286" s="1671" t="s">
        <v>44</v>
      </c>
      <c r="C286" s="2596" t="s">
        <v>48</v>
      </c>
      <c r="D286" s="2596"/>
      <c r="E286" s="2596"/>
      <c r="F286" s="1673"/>
      <c r="G286" s="1673"/>
      <c r="H286" s="1673"/>
      <c r="I286" s="1673"/>
      <c r="J286" s="1674">
        <v>31.33</v>
      </c>
      <c r="K286" s="1673" t="s">
        <v>162</v>
      </c>
      <c r="L286" s="1674">
        <v>244.37</v>
      </c>
      <c r="M286" s="1673" t="s">
        <v>1513</v>
      </c>
      <c r="N286" s="1675">
        <v>6681</v>
      </c>
    </row>
    <row r="287" spans="1:14" s="1" customFormat="1" ht="10.199999999999999" x14ac:dyDescent="0.2">
      <c r="A287" s="1672"/>
      <c r="B287" s="1671"/>
      <c r="C287" s="2596" t="s">
        <v>49</v>
      </c>
      <c r="D287" s="2596"/>
      <c r="E287" s="2596"/>
      <c r="F287" s="1673" t="s">
        <v>50</v>
      </c>
      <c r="G287" s="1673" t="s">
        <v>65</v>
      </c>
      <c r="H287" s="1673" t="s">
        <v>162</v>
      </c>
      <c r="I287" s="1673" t="s">
        <v>165</v>
      </c>
      <c r="J287" s="1674"/>
      <c r="K287" s="1673"/>
      <c r="L287" s="1674"/>
      <c r="M287" s="1673"/>
      <c r="N287" s="1675"/>
    </row>
    <row r="288" spans="1:14" s="1" customFormat="1" ht="10.199999999999999" x14ac:dyDescent="0.2">
      <c r="A288" s="1672"/>
      <c r="B288" s="1671"/>
      <c r="C288" s="2608" t="s">
        <v>52</v>
      </c>
      <c r="D288" s="2608"/>
      <c r="E288" s="2608"/>
      <c r="F288" s="1676"/>
      <c r="G288" s="1676"/>
      <c r="H288" s="1676"/>
      <c r="I288" s="1676"/>
      <c r="J288" s="1677">
        <v>31.33</v>
      </c>
      <c r="K288" s="1676"/>
      <c r="L288" s="1677">
        <v>244.37</v>
      </c>
      <c r="M288" s="1676"/>
      <c r="N288" s="1678"/>
    </row>
    <row r="289" spans="1:14" s="1" customFormat="1" ht="10.199999999999999" customHeight="1" x14ac:dyDescent="0.2">
      <c r="A289" s="1672"/>
      <c r="B289" s="1671"/>
      <c r="C289" s="2596" t="s">
        <v>53</v>
      </c>
      <c r="D289" s="2596"/>
      <c r="E289" s="2596"/>
      <c r="F289" s="1673"/>
      <c r="G289" s="1673"/>
      <c r="H289" s="1673"/>
      <c r="I289" s="1673"/>
      <c r="J289" s="1674"/>
      <c r="K289" s="1673"/>
      <c r="L289" s="1674">
        <v>244.37</v>
      </c>
      <c r="M289" s="1673"/>
      <c r="N289" s="1675">
        <v>6681</v>
      </c>
    </row>
    <row r="290" spans="1:14" s="1" customFormat="1" ht="20.399999999999999" x14ac:dyDescent="0.2">
      <c r="A290" s="1672"/>
      <c r="B290" s="1671" t="s">
        <v>2100</v>
      </c>
      <c r="C290" s="2596" t="s">
        <v>54</v>
      </c>
      <c r="D290" s="2596"/>
      <c r="E290" s="2596"/>
      <c r="F290" s="1673" t="s">
        <v>55</v>
      </c>
      <c r="G290" s="1673" t="s">
        <v>56</v>
      </c>
      <c r="H290" s="1673"/>
      <c r="I290" s="1673" t="s">
        <v>56</v>
      </c>
      <c r="J290" s="1674"/>
      <c r="K290" s="1673"/>
      <c r="L290" s="1674">
        <v>180.83</v>
      </c>
      <c r="M290" s="1673"/>
      <c r="N290" s="1675">
        <v>4944</v>
      </c>
    </row>
    <row r="291" spans="1:14" s="1" customFormat="1" ht="20.399999999999999" customHeight="1" x14ac:dyDescent="0.2">
      <c r="A291" s="1672"/>
      <c r="B291" s="1671" t="s">
        <v>2101</v>
      </c>
      <c r="C291" s="2596" t="s">
        <v>57</v>
      </c>
      <c r="D291" s="2596"/>
      <c r="E291" s="2596"/>
      <c r="F291" s="1673" t="s">
        <v>55</v>
      </c>
      <c r="G291" s="1673" t="s">
        <v>58</v>
      </c>
      <c r="H291" s="1673"/>
      <c r="I291" s="1673" t="s">
        <v>58</v>
      </c>
      <c r="J291" s="1674"/>
      <c r="K291" s="1673"/>
      <c r="L291" s="1674">
        <v>87.97</v>
      </c>
      <c r="M291" s="1673"/>
      <c r="N291" s="1675">
        <v>2405</v>
      </c>
    </row>
    <row r="292" spans="1:14" s="1" customFormat="1" ht="20.399999999999999" customHeight="1" x14ac:dyDescent="0.2">
      <c r="A292" s="1679"/>
      <c r="B292" s="1680"/>
      <c r="C292" s="2599" t="s">
        <v>59</v>
      </c>
      <c r="D292" s="2599"/>
      <c r="E292" s="2599"/>
      <c r="F292" s="1667"/>
      <c r="G292" s="1667"/>
      <c r="H292" s="1667"/>
      <c r="I292" s="1667"/>
      <c r="J292" s="1668"/>
      <c r="K292" s="1667"/>
      <c r="L292" s="1668">
        <v>513.16999999999996</v>
      </c>
      <c r="M292" s="1676"/>
      <c r="N292" s="1669"/>
    </row>
    <row r="293" spans="1:14" s="1" customFormat="1" ht="10.199999999999999" customHeight="1" x14ac:dyDescent="0.2">
      <c r="A293" s="2625" t="s">
        <v>175</v>
      </c>
      <c r="B293" s="2626"/>
      <c r="C293" s="2626"/>
      <c r="D293" s="2626"/>
      <c r="E293" s="2626"/>
      <c r="F293" s="2626"/>
      <c r="G293" s="2626"/>
      <c r="H293" s="2626"/>
      <c r="I293" s="2626"/>
      <c r="J293" s="2626"/>
      <c r="K293" s="2626"/>
      <c r="L293" s="2626"/>
      <c r="M293" s="2626"/>
      <c r="N293" s="2627"/>
    </row>
    <row r="294" spans="1:14" s="1" customFormat="1" ht="10.199999999999999" customHeight="1" x14ac:dyDescent="0.2">
      <c r="A294" s="1665" t="s">
        <v>166</v>
      </c>
      <c r="B294" s="1666" t="s">
        <v>177</v>
      </c>
      <c r="C294" s="2599" t="s">
        <v>178</v>
      </c>
      <c r="D294" s="2599"/>
      <c r="E294" s="2599"/>
      <c r="F294" s="1667" t="s">
        <v>47</v>
      </c>
      <c r="G294" s="1667"/>
      <c r="H294" s="1667"/>
      <c r="I294" s="1667" t="s">
        <v>66</v>
      </c>
      <c r="J294" s="1668"/>
      <c r="K294" s="1667"/>
      <c r="L294" s="1668"/>
      <c r="M294" s="1667"/>
      <c r="N294" s="1669"/>
    </row>
    <row r="295" spans="1:14" s="1" customFormat="1" ht="21" customHeight="1" x14ac:dyDescent="0.2">
      <c r="A295" s="1670"/>
      <c r="B295" s="1671" t="s">
        <v>160</v>
      </c>
      <c r="C295" s="2596" t="s">
        <v>161</v>
      </c>
      <c r="D295" s="2596"/>
      <c r="E295" s="2596"/>
      <c r="F295" s="2596"/>
      <c r="G295" s="2596"/>
      <c r="H295" s="2596"/>
      <c r="I295" s="2596"/>
      <c r="J295" s="2596"/>
      <c r="K295" s="2596"/>
      <c r="L295" s="2596"/>
      <c r="M295" s="2596"/>
      <c r="N295" s="2600"/>
    </row>
    <row r="296" spans="1:14" s="1" customFormat="1" ht="35.4" customHeight="1" x14ac:dyDescent="0.2">
      <c r="A296" s="1672"/>
      <c r="B296" s="1671" t="s">
        <v>44</v>
      </c>
      <c r="C296" s="2596" t="s">
        <v>48</v>
      </c>
      <c r="D296" s="2596"/>
      <c r="E296" s="2596"/>
      <c r="F296" s="1673"/>
      <c r="G296" s="1673"/>
      <c r="H296" s="1673"/>
      <c r="I296" s="1673"/>
      <c r="J296" s="1674">
        <v>120</v>
      </c>
      <c r="K296" s="1673" t="s">
        <v>162</v>
      </c>
      <c r="L296" s="1674">
        <v>468</v>
      </c>
      <c r="M296" s="1673" t="s">
        <v>1513</v>
      </c>
      <c r="N296" s="1675">
        <v>12795</v>
      </c>
    </row>
    <row r="297" spans="1:14" s="1" customFormat="1" ht="10.199999999999999" x14ac:dyDescent="0.2">
      <c r="A297" s="1672"/>
      <c r="B297" s="1671"/>
      <c r="C297" s="2596" t="s">
        <v>49</v>
      </c>
      <c r="D297" s="2596"/>
      <c r="E297" s="2596"/>
      <c r="F297" s="1673" t="s">
        <v>50</v>
      </c>
      <c r="G297" s="1673" t="s">
        <v>179</v>
      </c>
      <c r="H297" s="1673" t="s">
        <v>162</v>
      </c>
      <c r="I297" s="1673" t="s">
        <v>180</v>
      </c>
      <c r="J297" s="1674"/>
      <c r="K297" s="1673"/>
      <c r="L297" s="1674"/>
      <c r="M297" s="1673"/>
      <c r="N297" s="1675"/>
    </row>
    <row r="298" spans="1:14" s="1" customFormat="1" ht="10.199999999999999" x14ac:dyDescent="0.2">
      <c r="A298" s="1672"/>
      <c r="B298" s="1671"/>
      <c r="C298" s="2608" t="s">
        <v>52</v>
      </c>
      <c r="D298" s="2608"/>
      <c r="E298" s="2608"/>
      <c r="F298" s="1676"/>
      <c r="G298" s="1676"/>
      <c r="H298" s="1676"/>
      <c r="I298" s="1676"/>
      <c r="J298" s="1677">
        <v>120</v>
      </c>
      <c r="K298" s="1676"/>
      <c r="L298" s="1677">
        <v>468</v>
      </c>
      <c r="M298" s="1676"/>
      <c r="N298" s="1678"/>
    </row>
    <row r="299" spans="1:14" s="1" customFormat="1" ht="10.199999999999999" customHeight="1" x14ac:dyDescent="0.2">
      <c r="A299" s="1672"/>
      <c r="B299" s="1671"/>
      <c r="C299" s="2596" t="s">
        <v>53</v>
      </c>
      <c r="D299" s="2596"/>
      <c r="E299" s="2596"/>
      <c r="F299" s="1673"/>
      <c r="G299" s="1673"/>
      <c r="H299" s="1673"/>
      <c r="I299" s="1673"/>
      <c r="J299" s="1674"/>
      <c r="K299" s="1673"/>
      <c r="L299" s="1674">
        <v>468</v>
      </c>
      <c r="M299" s="1673"/>
      <c r="N299" s="1675">
        <v>12795</v>
      </c>
    </row>
    <row r="300" spans="1:14" s="1" customFormat="1" ht="20.399999999999999" x14ac:dyDescent="0.2">
      <c r="A300" s="1672"/>
      <c r="B300" s="1671" t="s">
        <v>2100</v>
      </c>
      <c r="C300" s="2596" t="s">
        <v>54</v>
      </c>
      <c r="D300" s="2596"/>
      <c r="E300" s="2596"/>
      <c r="F300" s="1673" t="s">
        <v>55</v>
      </c>
      <c r="G300" s="1673" t="s">
        <v>56</v>
      </c>
      <c r="H300" s="1673"/>
      <c r="I300" s="1673" t="s">
        <v>56</v>
      </c>
      <c r="J300" s="1674"/>
      <c r="K300" s="1673"/>
      <c r="L300" s="1674">
        <v>346.32</v>
      </c>
      <c r="M300" s="1673"/>
      <c r="N300" s="1675">
        <v>9468</v>
      </c>
    </row>
    <row r="301" spans="1:14" s="1" customFormat="1" ht="20.399999999999999" customHeight="1" x14ac:dyDescent="0.2">
      <c r="A301" s="1672"/>
      <c r="B301" s="1671" t="s">
        <v>2101</v>
      </c>
      <c r="C301" s="2596" t="s">
        <v>57</v>
      </c>
      <c r="D301" s="2596"/>
      <c r="E301" s="2596"/>
      <c r="F301" s="1673" t="s">
        <v>55</v>
      </c>
      <c r="G301" s="1673" t="s">
        <v>58</v>
      </c>
      <c r="H301" s="1673"/>
      <c r="I301" s="1673" t="s">
        <v>58</v>
      </c>
      <c r="J301" s="1674"/>
      <c r="K301" s="1673"/>
      <c r="L301" s="1674">
        <v>168.48</v>
      </c>
      <c r="M301" s="1673"/>
      <c r="N301" s="1675">
        <v>4606</v>
      </c>
    </row>
    <row r="302" spans="1:14" s="1" customFormat="1" ht="20.399999999999999" customHeight="1" x14ac:dyDescent="0.2">
      <c r="A302" s="1679"/>
      <c r="B302" s="1680"/>
      <c r="C302" s="2599" t="s">
        <v>59</v>
      </c>
      <c r="D302" s="2599"/>
      <c r="E302" s="2599"/>
      <c r="F302" s="1667"/>
      <c r="G302" s="1667"/>
      <c r="H302" s="1667"/>
      <c r="I302" s="1667"/>
      <c r="J302" s="1668"/>
      <c r="K302" s="1667"/>
      <c r="L302" s="1668">
        <v>982.8</v>
      </c>
      <c r="M302" s="1676"/>
      <c r="N302" s="1669"/>
    </row>
    <row r="303" spans="1:14" s="1" customFormat="1" ht="10.199999999999999" customHeight="1" x14ac:dyDescent="0.2">
      <c r="A303" s="1665" t="s">
        <v>167</v>
      </c>
      <c r="B303" s="1666" t="s">
        <v>123</v>
      </c>
      <c r="C303" s="2599" t="s">
        <v>124</v>
      </c>
      <c r="D303" s="2599"/>
      <c r="E303" s="2599"/>
      <c r="F303" s="1667" t="s">
        <v>63</v>
      </c>
      <c r="G303" s="1667"/>
      <c r="H303" s="1667"/>
      <c r="I303" s="1667" t="s">
        <v>66</v>
      </c>
      <c r="J303" s="1668"/>
      <c r="K303" s="1667"/>
      <c r="L303" s="1668"/>
      <c r="M303" s="1667"/>
      <c r="N303" s="1669"/>
    </row>
    <row r="304" spans="1:14" s="1" customFormat="1" ht="20.399999999999999" customHeight="1" x14ac:dyDescent="0.2">
      <c r="A304" s="1670"/>
      <c r="B304" s="1671" t="s">
        <v>160</v>
      </c>
      <c r="C304" s="2596" t="s">
        <v>161</v>
      </c>
      <c r="D304" s="2596"/>
      <c r="E304" s="2596"/>
      <c r="F304" s="2596"/>
      <c r="G304" s="2596"/>
      <c r="H304" s="2596"/>
      <c r="I304" s="2596"/>
      <c r="J304" s="2596"/>
      <c r="K304" s="2596"/>
      <c r="L304" s="2596"/>
      <c r="M304" s="2596"/>
      <c r="N304" s="2600"/>
    </row>
    <row r="305" spans="1:14" s="1" customFormat="1" ht="36.6" customHeight="1" x14ac:dyDescent="0.2">
      <c r="A305" s="1672"/>
      <c r="B305" s="1671" t="s">
        <v>44</v>
      </c>
      <c r="C305" s="2596" t="s">
        <v>48</v>
      </c>
      <c r="D305" s="2596"/>
      <c r="E305" s="2596"/>
      <c r="F305" s="1673"/>
      <c r="G305" s="1673"/>
      <c r="H305" s="1673"/>
      <c r="I305" s="1673"/>
      <c r="J305" s="1674">
        <v>31.33</v>
      </c>
      <c r="K305" s="1673" t="s">
        <v>162</v>
      </c>
      <c r="L305" s="1674">
        <v>122.19</v>
      </c>
      <c r="M305" s="1673" t="s">
        <v>1513</v>
      </c>
      <c r="N305" s="1675">
        <v>3341</v>
      </c>
    </row>
    <row r="306" spans="1:14" s="1" customFormat="1" ht="10.199999999999999" x14ac:dyDescent="0.2">
      <c r="A306" s="1672"/>
      <c r="B306" s="1671"/>
      <c r="C306" s="2596" t="s">
        <v>49</v>
      </c>
      <c r="D306" s="2596"/>
      <c r="E306" s="2596"/>
      <c r="F306" s="1673" t="s">
        <v>50</v>
      </c>
      <c r="G306" s="1673" t="s">
        <v>65</v>
      </c>
      <c r="H306" s="1673" t="s">
        <v>162</v>
      </c>
      <c r="I306" s="1673" t="s">
        <v>181</v>
      </c>
      <c r="J306" s="1674"/>
      <c r="K306" s="1673"/>
      <c r="L306" s="1674"/>
      <c r="M306" s="1673"/>
      <c r="N306" s="1675"/>
    </row>
    <row r="307" spans="1:14" s="1" customFormat="1" ht="10.199999999999999" x14ac:dyDescent="0.2">
      <c r="A307" s="1672"/>
      <c r="B307" s="1671"/>
      <c r="C307" s="2608" t="s">
        <v>52</v>
      </c>
      <c r="D307" s="2608"/>
      <c r="E307" s="2608"/>
      <c r="F307" s="1676"/>
      <c r="G307" s="1676"/>
      <c r="H307" s="1676"/>
      <c r="I307" s="1676"/>
      <c r="J307" s="1677">
        <v>31.33</v>
      </c>
      <c r="K307" s="1676"/>
      <c r="L307" s="1677">
        <v>122.19</v>
      </c>
      <c r="M307" s="1676"/>
      <c r="N307" s="1678"/>
    </row>
    <row r="308" spans="1:14" s="1" customFormat="1" ht="10.199999999999999" customHeight="1" x14ac:dyDescent="0.2">
      <c r="A308" s="1672"/>
      <c r="B308" s="1671"/>
      <c r="C308" s="2596" t="s">
        <v>53</v>
      </c>
      <c r="D308" s="2596"/>
      <c r="E308" s="2596"/>
      <c r="F308" s="1673"/>
      <c r="G308" s="1673"/>
      <c r="H308" s="1673"/>
      <c r="I308" s="1673"/>
      <c r="J308" s="1674"/>
      <c r="K308" s="1673"/>
      <c r="L308" s="1674">
        <v>122.19</v>
      </c>
      <c r="M308" s="1673"/>
      <c r="N308" s="1675">
        <v>3341</v>
      </c>
    </row>
    <row r="309" spans="1:14" s="1" customFormat="1" ht="20.399999999999999" x14ac:dyDescent="0.2">
      <c r="A309" s="1672"/>
      <c r="B309" s="1671" t="s">
        <v>2100</v>
      </c>
      <c r="C309" s="2596" t="s">
        <v>54</v>
      </c>
      <c r="D309" s="2596"/>
      <c r="E309" s="2596"/>
      <c r="F309" s="1673" t="s">
        <v>55</v>
      </c>
      <c r="G309" s="1673" t="s">
        <v>56</v>
      </c>
      <c r="H309" s="1673"/>
      <c r="I309" s="1673" t="s">
        <v>56</v>
      </c>
      <c r="J309" s="1674"/>
      <c r="K309" s="1673"/>
      <c r="L309" s="1674">
        <v>90.42</v>
      </c>
      <c r="M309" s="1673"/>
      <c r="N309" s="1675">
        <v>2472</v>
      </c>
    </row>
    <row r="310" spans="1:14" s="1" customFormat="1" ht="20.399999999999999" customHeight="1" x14ac:dyDescent="0.2">
      <c r="A310" s="1672"/>
      <c r="B310" s="1671" t="s">
        <v>2101</v>
      </c>
      <c r="C310" s="2596" t="s">
        <v>57</v>
      </c>
      <c r="D310" s="2596"/>
      <c r="E310" s="2596"/>
      <c r="F310" s="1673" t="s">
        <v>55</v>
      </c>
      <c r="G310" s="1673" t="s">
        <v>58</v>
      </c>
      <c r="H310" s="1673"/>
      <c r="I310" s="1673" t="s">
        <v>58</v>
      </c>
      <c r="J310" s="1674"/>
      <c r="K310" s="1673"/>
      <c r="L310" s="1674">
        <v>43.99</v>
      </c>
      <c r="M310" s="1673"/>
      <c r="N310" s="1675">
        <v>1203</v>
      </c>
    </row>
    <row r="311" spans="1:14" s="1" customFormat="1" ht="20.399999999999999" customHeight="1" x14ac:dyDescent="0.2">
      <c r="A311" s="1679"/>
      <c r="B311" s="1680"/>
      <c r="C311" s="2599" t="s">
        <v>59</v>
      </c>
      <c r="D311" s="2599"/>
      <c r="E311" s="2599"/>
      <c r="F311" s="1667"/>
      <c r="G311" s="1667"/>
      <c r="H311" s="1667"/>
      <c r="I311" s="1667"/>
      <c r="J311" s="1668"/>
      <c r="K311" s="1667"/>
      <c r="L311" s="1668">
        <v>256.60000000000002</v>
      </c>
      <c r="M311" s="1676"/>
      <c r="N311" s="1669"/>
    </row>
    <row r="312" spans="1:14" s="1" customFormat="1" ht="10.199999999999999" customHeight="1" x14ac:dyDescent="0.2">
      <c r="A312" s="1665" t="s">
        <v>169</v>
      </c>
      <c r="B312" s="1666" t="s">
        <v>83</v>
      </c>
      <c r="C312" s="2599" t="s">
        <v>84</v>
      </c>
      <c r="D312" s="2599"/>
      <c r="E312" s="2599"/>
      <c r="F312" s="1667" t="s">
        <v>63</v>
      </c>
      <c r="G312" s="1667"/>
      <c r="H312" s="1667"/>
      <c r="I312" s="1667" t="s">
        <v>66</v>
      </c>
      <c r="J312" s="1668"/>
      <c r="K312" s="1667"/>
      <c r="L312" s="1668"/>
      <c r="M312" s="1667"/>
      <c r="N312" s="1669"/>
    </row>
    <row r="313" spans="1:14" s="1" customFormat="1" ht="20.399999999999999" customHeight="1" x14ac:dyDescent="0.2">
      <c r="A313" s="1670"/>
      <c r="B313" s="1671" t="s">
        <v>160</v>
      </c>
      <c r="C313" s="2596" t="s">
        <v>161</v>
      </c>
      <c r="D313" s="2596"/>
      <c r="E313" s="2596"/>
      <c r="F313" s="2596"/>
      <c r="G313" s="2596"/>
      <c r="H313" s="2596"/>
      <c r="I313" s="2596"/>
      <c r="J313" s="2596"/>
      <c r="K313" s="2596"/>
      <c r="L313" s="2596"/>
      <c r="M313" s="2596"/>
      <c r="N313" s="2600"/>
    </row>
    <row r="314" spans="1:14" s="1" customFormat="1" ht="32.4" customHeight="1" x14ac:dyDescent="0.2">
      <c r="A314" s="1672"/>
      <c r="B314" s="1671" t="s">
        <v>44</v>
      </c>
      <c r="C314" s="2596" t="s">
        <v>48</v>
      </c>
      <c r="D314" s="2596"/>
      <c r="E314" s="2596"/>
      <c r="F314" s="1673"/>
      <c r="G314" s="1673"/>
      <c r="H314" s="1673"/>
      <c r="I314" s="1673"/>
      <c r="J314" s="1674">
        <v>20.88</v>
      </c>
      <c r="K314" s="1673" t="s">
        <v>162</v>
      </c>
      <c r="L314" s="1674">
        <v>81.430000000000007</v>
      </c>
      <c r="M314" s="1673" t="s">
        <v>1513</v>
      </c>
      <c r="N314" s="1675">
        <v>2226</v>
      </c>
    </row>
    <row r="315" spans="1:14" s="1" customFormat="1" ht="10.199999999999999" x14ac:dyDescent="0.2">
      <c r="A315" s="1672"/>
      <c r="B315" s="1671"/>
      <c r="C315" s="2596" t="s">
        <v>49</v>
      </c>
      <c r="D315" s="2596"/>
      <c r="E315" s="2596"/>
      <c r="F315" s="1673" t="s">
        <v>50</v>
      </c>
      <c r="G315" s="1673" t="s">
        <v>85</v>
      </c>
      <c r="H315" s="1673" t="s">
        <v>162</v>
      </c>
      <c r="I315" s="1673" t="s">
        <v>183</v>
      </c>
      <c r="J315" s="1674"/>
      <c r="K315" s="1673"/>
      <c r="L315" s="1674"/>
      <c r="M315" s="1673"/>
      <c r="N315" s="1675"/>
    </row>
    <row r="316" spans="1:14" s="1" customFormat="1" ht="10.199999999999999" x14ac:dyDescent="0.2">
      <c r="A316" s="1672"/>
      <c r="B316" s="1671"/>
      <c r="C316" s="2608" t="s">
        <v>52</v>
      </c>
      <c r="D316" s="2608"/>
      <c r="E316" s="2608"/>
      <c r="F316" s="1676"/>
      <c r="G316" s="1676"/>
      <c r="H316" s="1676"/>
      <c r="I316" s="1676"/>
      <c r="J316" s="1677">
        <v>20.88</v>
      </c>
      <c r="K316" s="1676"/>
      <c r="L316" s="1677">
        <v>81.430000000000007</v>
      </c>
      <c r="M316" s="1676"/>
      <c r="N316" s="1678"/>
    </row>
    <row r="317" spans="1:14" s="1" customFormat="1" ht="10.199999999999999" customHeight="1" x14ac:dyDescent="0.2">
      <c r="A317" s="1672"/>
      <c r="B317" s="1671"/>
      <c r="C317" s="2596" t="s">
        <v>53</v>
      </c>
      <c r="D317" s="2596"/>
      <c r="E317" s="2596"/>
      <c r="F317" s="1673"/>
      <c r="G317" s="1673"/>
      <c r="H317" s="1673"/>
      <c r="I317" s="1673"/>
      <c r="J317" s="1674"/>
      <c r="K317" s="1673"/>
      <c r="L317" s="1674">
        <v>81.430000000000007</v>
      </c>
      <c r="M317" s="1673"/>
      <c r="N317" s="1675">
        <v>2226</v>
      </c>
    </row>
    <row r="318" spans="1:14" s="1" customFormat="1" ht="20.399999999999999" x14ac:dyDescent="0.2">
      <c r="A318" s="1672"/>
      <c r="B318" s="1671" t="s">
        <v>2100</v>
      </c>
      <c r="C318" s="2596" t="s">
        <v>54</v>
      </c>
      <c r="D318" s="2596"/>
      <c r="E318" s="2596"/>
      <c r="F318" s="1673" t="s">
        <v>55</v>
      </c>
      <c r="G318" s="1673" t="s">
        <v>56</v>
      </c>
      <c r="H318" s="1673"/>
      <c r="I318" s="1673" t="s">
        <v>56</v>
      </c>
      <c r="J318" s="1674"/>
      <c r="K318" s="1673"/>
      <c r="L318" s="1674">
        <v>60.26</v>
      </c>
      <c r="M318" s="1673"/>
      <c r="N318" s="1675">
        <v>1647</v>
      </c>
    </row>
    <row r="319" spans="1:14" s="1" customFormat="1" ht="20.399999999999999" customHeight="1" x14ac:dyDescent="0.2">
      <c r="A319" s="1672"/>
      <c r="B319" s="1671" t="s">
        <v>2101</v>
      </c>
      <c r="C319" s="2596" t="s">
        <v>57</v>
      </c>
      <c r="D319" s="2596"/>
      <c r="E319" s="2596"/>
      <c r="F319" s="1673" t="s">
        <v>55</v>
      </c>
      <c r="G319" s="1673" t="s">
        <v>58</v>
      </c>
      <c r="H319" s="1673"/>
      <c r="I319" s="1673" t="s">
        <v>58</v>
      </c>
      <c r="J319" s="1674"/>
      <c r="K319" s="1673"/>
      <c r="L319" s="1674">
        <v>29.31</v>
      </c>
      <c r="M319" s="1673"/>
      <c r="N319" s="1675">
        <v>801</v>
      </c>
    </row>
    <row r="320" spans="1:14" s="1" customFormat="1" ht="20.399999999999999" customHeight="1" x14ac:dyDescent="0.2">
      <c r="A320" s="1679"/>
      <c r="B320" s="1680"/>
      <c r="C320" s="2599" t="s">
        <v>59</v>
      </c>
      <c r="D320" s="2599"/>
      <c r="E320" s="2599"/>
      <c r="F320" s="1667"/>
      <c r="G320" s="1667"/>
      <c r="H320" s="1667"/>
      <c r="I320" s="1667"/>
      <c r="J320" s="1668"/>
      <c r="K320" s="1667"/>
      <c r="L320" s="1668">
        <v>171</v>
      </c>
      <c r="M320" s="1676"/>
      <c r="N320" s="1669"/>
    </row>
    <row r="321" spans="1:14" s="1" customFormat="1" ht="10.199999999999999" customHeight="1" x14ac:dyDescent="0.2">
      <c r="A321" s="2625" t="s">
        <v>184</v>
      </c>
      <c r="B321" s="2626"/>
      <c r="C321" s="2626"/>
      <c r="D321" s="2626"/>
      <c r="E321" s="2626"/>
      <c r="F321" s="2626"/>
      <c r="G321" s="2626"/>
      <c r="H321" s="2626"/>
      <c r="I321" s="2626"/>
      <c r="J321" s="2626"/>
      <c r="K321" s="2626"/>
      <c r="L321" s="2626"/>
      <c r="M321" s="2626"/>
      <c r="N321" s="2627"/>
    </row>
    <row r="322" spans="1:14" s="1" customFormat="1" ht="10.199999999999999" customHeight="1" x14ac:dyDescent="0.2">
      <c r="A322" s="1665" t="s">
        <v>170</v>
      </c>
      <c r="B322" s="1666" t="s">
        <v>133</v>
      </c>
      <c r="C322" s="2599" t="s">
        <v>134</v>
      </c>
      <c r="D322" s="2599"/>
      <c r="E322" s="2599"/>
      <c r="F322" s="1667" t="s">
        <v>63</v>
      </c>
      <c r="G322" s="1667"/>
      <c r="H322" s="1667"/>
      <c r="I322" s="1667" t="s">
        <v>130</v>
      </c>
      <c r="J322" s="1668"/>
      <c r="K322" s="1667"/>
      <c r="L322" s="1668"/>
      <c r="M322" s="1667"/>
      <c r="N322" s="1669"/>
    </row>
    <row r="323" spans="1:14" s="1" customFormat="1" ht="20.399999999999999" customHeight="1" x14ac:dyDescent="0.2">
      <c r="A323" s="1670"/>
      <c r="B323" s="1671" t="s">
        <v>160</v>
      </c>
      <c r="C323" s="2596" t="s">
        <v>161</v>
      </c>
      <c r="D323" s="2596"/>
      <c r="E323" s="2596"/>
      <c r="F323" s="2596"/>
      <c r="G323" s="2596"/>
      <c r="H323" s="2596"/>
      <c r="I323" s="2596"/>
      <c r="J323" s="2596"/>
      <c r="K323" s="2596"/>
      <c r="L323" s="2596"/>
      <c r="M323" s="2596"/>
      <c r="N323" s="2600"/>
    </row>
    <row r="324" spans="1:14" s="1" customFormat="1" ht="31.8" customHeight="1" x14ac:dyDescent="0.2">
      <c r="A324" s="1672"/>
      <c r="B324" s="1671" t="s">
        <v>44</v>
      </c>
      <c r="C324" s="2596" t="s">
        <v>48</v>
      </c>
      <c r="D324" s="2596"/>
      <c r="E324" s="2596"/>
      <c r="F324" s="1673"/>
      <c r="G324" s="1673"/>
      <c r="H324" s="1673"/>
      <c r="I324" s="1673"/>
      <c r="J324" s="1674">
        <v>32.729999999999997</v>
      </c>
      <c r="K324" s="1673" t="s">
        <v>162</v>
      </c>
      <c r="L324" s="1674">
        <v>893.53</v>
      </c>
      <c r="M324" s="1673" t="s">
        <v>1513</v>
      </c>
      <c r="N324" s="1675">
        <v>24429</v>
      </c>
    </row>
    <row r="325" spans="1:14" s="1" customFormat="1" ht="10.199999999999999" x14ac:dyDescent="0.2">
      <c r="A325" s="1672"/>
      <c r="B325" s="1671"/>
      <c r="C325" s="2596" t="s">
        <v>49</v>
      </c>
      <c r="D325" s="2596"/>
      <c r="E325" s="2596"/>
      <c r="F325" s="1673" t="s">
        <v>50</v>
      </c>
      <c r="G325" s="1673" t="s">
        <v>106</v>
      </c>
      <c r="H325" s="1673" t="s">
        <v>162</v>
      </c>
      <c r="I325" s="1673" t="s">
        <v>186</v>
      </c>
      <c r="J325" s="1674"/>
      <c r="K325" s="1673"/>
      <c r="L325" s="1674"/>
      <c r="M325" s="1673"/>
      <c r="N325" s="1675"/>
    </row>
    <row r="326" spans="1:14" s="1" customFormat="1" ht="10.199999999999999" x14ac:dyDescent="0.2">
      <c r="A326" s="1672"/>
      <c r="B326" s="1671"/>
      <c r="C326" s="2608" t="s">
        <v>52</v>
      </c>
      <c r="D326" s="2608"/>
      <c r="E326" s="2608"/>
      <c r="F326" s="1676"/>
      <c r="G326" s="1676"/>
      <c r="H326" s="1676"/>
      <c r="I326" s="1676"/>
      <c r="J326" s="1677">
        <v>32.729999999999997</v>
      </c>
      <c r="K326" s="1676"/>
      <c r="L326" s="1677">
        <v>893.53</v>
      </c>
      <c r="M326" s="1676"/>
      <c r="N326" s="1678"/>
    </row>
    <row r="327" spans="1:14" s="1" customFormat="1" ht="10.199999999999999" customHeight="1" x14ac:dyDescent="0.2">
      <c r="A327" s="1672"/>
      <c r="B327" s="1671"/>
      <c r="C327" s="2596" t="s">
        <v>53</v>
      </c>
      <c r="D327" s="2596"/>
      <c r="E327" s="2596"/>
      <c r="F327" s="1673"/>
      <c r="G327" s="1673"/>
      <c r="H327" s="1673"/>
      <c r="I327" s="1673"/>
      <c r="J327" s="1674"/>
      <c r="K327" s="1673"/>
      <c r="L327" s="1674">
        <v>893.53</v>
      </c>
      <c r="M327" s="1673"/>
      <c r="N327" s="1675">
        <v>24429</v>
      </c>
    </row>
    <row r="328" spans="1:14" s="1" customFormat="1" ht="20.399999999999999" x14ac:dyDescent="0.2">
      <c r="A328" s="1672"/>
      <c r="B328" s="1671" t="s">
        <v>2100</v>
      </c>
      <c r="C328" s="2596" t="s">
        <v>54</v>
      </c>
      <c r="D328" s="2596"/>
      <c r="E328" s="2596"/>
      <c r="F328" s="1673" t="s">
        <v>55</v>
      </c>
      <c r="G328" s="1673" t="s">
        <v>56</v>
      </c>
      <c r="H328" s="1673"/>
      <c r="I328" s="1673" t="s">
        <v>56</v>
      </c>
      <c r="J328" s="1674"/>
      <c r="K328" s="1673"/>
      <c r="L328" s="1674">
        <v>661.21</v>
      </c>
      <c r="M328" s="1673"/>
      <c r="N328" s="1675">
        <v>18077</v>
      </c>
    </row>
    <row r="329" spans="1:14" s="1" customFormat="1" ht="20.399999999999999" customHeight="1" x14ac:dyDescent="0.2">
      <c r="A329" s="1672"/>
      <c r="B329" s="1671" t="s">
        <v>2101</v>
      </c>
      <c r="C329" s="2596" t="s">
        <v>57</v>
      </c>
      <c r="D329" s="2596"/>
      <c r="E329" s="2596"/>
      <c r="F329" s="1673" t="s">
        <v>55</v>
      </c>
      <c r="G329" s="1673" t="s">
        <v>58</v>
      </c>
      <c r="H329" s="1673"/>
      <c r="I329" s="1673" t="s">
        <v>58</v>
      </c>
      <c r="J329" s="1674"/>
      <c r="K329" s="1673"/>
      <c r="L329" s="1674">
        <v>321.67</v>
      </c>
      <c r="M329" s="1673"/>
      <c r="N329" s="1675">
        <v>8794</v>
      </c>
    </row>
    <row r="330" spans="1:14" s="1" customFormat="1" ht="20.399999999999999" customHeight="1" x14ac:dyDescent="0.2">
      <c r="A330" s="1679"/>
      <c r="B330" s="1680"/>
      <c r="C330" s="2599" t="s">
        <v>59</v>
      </c>
      <c r="D330" s="2599"/>
      <c r="E330" s="2599"/>
      <c r="F330" s="1667"/>
      <c r="G330" s="1667"/>
      <c r="H330" s="1667"/>
      <c r="I330" s="1667"/>
      <c r="J330" s="1668"/>
      <c r="K330" s="1667"/>
      <c r="L330" s="1668">
        <v>1876.41</v>
      </c>
      <c r="M330" s="1676"/>
      <c r="N330" s="1669"/>
    </row>
    <row r="331" spans="1:14" s="1" customFormat="1" ht="10.199999999999999" customHeight="1" x14ac:dyDescent="0.2">
      <c r="A331" s="1665" t="s">
        <v>90</v>
      </c>
      <c r="B331" s="1666" t="s">
        <v>136</v>
      </c>
      <c r="C331" s="2599" t="s">
        <v>137</v>
      </c>
      <c r="D331" s="2599"/>
      <c r="E331" s="2599"/>
      <c r="F331" s="1667" t="s">
        <v>98</v>
      </c>
      <c r="G331" s="1667"/>
      <c r="H331" s="1667"/>
      <c r="I331" s="1667" t="s">
        <v>130</v>
      </c>
      <c r="J331" s="1668"/>
      <c r="K331" s="1667"/>
      <c r="L331" s="1668"/>
      <c r="M331" s="1667"/>
      <c r="N331" s="1669"/>
    </row>
    <row r="332" spans="1:14" s="1" customFormat="1" ht="20.399999999999999" customHeight="1" x14ac:dyDescent="0.2">
      <c r="A332" s="1670"/>
      <c r="B332" s="1671" t="s">
        <v>160</v>
      </c>
      <c r="C332" s="2596" t="s">
        <v>161</v>
      </c>
      <c r="D332" s="2596"/>
      <c r="E332" s="2596"/>
      <c r="F332" s="2596"/>
      <c r="G332" s="2596"/>
      <c r="H332" s="2596"/>
      <c r="I332" s="2596"/>
      <c r="J332" s="2596"/>
      <c r="K332" s="2596"/>
      <c r="L332" s="2596"/>
      <c r="M332" s="2596"/>
      <c r="N332" s="2600"/>
    </row>
    <row r="333" spans="1:14" s="1" customFormat="1" ht="33.6" customHeight="1" x14ac:dyDescent="0.2">
      <c r="A333" s="1672"/>
      <c r="B333" s="1671" t="s">
        <v>44</v>
      </c>
      <c r="C333" s="2596" t="s">
        <v>48</v>
      </c>
      <c r="D333" s="2596"/>
      <c r="E333" s="2596"/>
      <c r="F333" s="1673"/>
      <c r="G333" s="1673"/>
      <c r="H333" s="1673"/>
      <c r="I333" s="1673"/>
      <c r="J333" s="1674">
        <v>23.05</v>
      </c>
      <c r="K333" s="1673" t="s">
        <v>162</v>
      </c>
      <c r="L333" s="1674">
        <v>629.27</v>
      </c>
      <c r="M333" s="1673" t="s">
        <v>1513</v>
      </c>
      <c r="N333" s="1675">
        <v>17204</v>
      </c>
    </row>
    <row r="334" spans="1:14" s="1" customFormat="1" ht="10.199999999999999" x14ac:dyDescent="0.2">
      <c r="A334" s="1672"/>
      <c r="B334" s="1671"/>
      <c r="C334" s="2596" t="s">
        <v>49</v>
      </c>
      <c r="D334" s="2596"/>
      <c r="E334" s="2596"/>
      <c r="F334" s="1673" t="s">
        <v>50</v>
      </c>
      <c r="G334" s="1673" t="s">
        <v>138</v>
      </c>
      <c r="H334" s="1673" t="s">
        <v>162</v>
      </c>
      <c r="I334" s="1673" t="s">
        <v>168</v>
      </c>
      <c r="J334" s="1674"/>
      <c r="K334" s="1673"/>
      <c r="L334" s="1674"/>
      <c r="M334" s="1673"/>
      <c r="N334" s="1675"/>
    </row>
    <row r="335" spans="1:14" s="1" customFormat="1" ht="10.199999999999999" x14ac:dyDescent="0.2">
      <c r="A335" s="1672"/>
      <c r="B335" s="1671"/>
      <c r="C335" s="2608" t="s">
        <v>52</v>
      </c>
      <c r="D335" s="2608"/>
      <c r="E335" s="2608"/>
      <c r="F335" s="1676"/>
      <c r="G335" s="1676"/>
      <c r="H335" s="1676"/>
      <c r="I335" s="1676"/>
      <c r="J335" s="1677">
        <v>23.05</v>
      </c>
      <c r="K335" s="1676"/>
      <c r="L335" s="1677">
        <v>629.27</v>
      </c>
      <c r="M335" s="1676"/>
      <c r="N335" s="1678"/>
    </row>
    <row r="336" spans="1:14" s="1" customFormat="1" ht="10.199999999999999" customHeight="1" x14ac:dyDescent="0.2">
      <c r="A336" s="1672"/>
      <c r="B336" s="1671"/>
      <c r="C336" s="2596" t="s">
        <v>53</v>
      </c>
      <c r="D336" s="2596"/>
      <c r="E336" s="2596"/>
      <c r="F336" s="1673"/>
      <c r="G336" s="1673"/>
      <c r="H336" s="1673"/>
      <c r="I336" s="1673"/>
      <c r="J336" s="1674"/>
      <c r="K336" s="1673"/>
      <c r="L336" s="1674">
        <v>629.27</v>
      </c>
      <c r="M336" s="1673"/>
      <c r="N336" s="1675">
        <v>17204</v>
      </c>
    </row>
    <row r="337" spans="1:14" s="1" customFormat="1" ht="20.399999999999999" x14ac:dyDescent="0.2">
      <c r="A337" s="1672"/>
      <c r="B337" s="1671" t="s">
        <v>2100</v>
      </c>
      <c r="C337" s="2596" t="s">
        <v>54</v>
      </c>
      <c r="D337" s="2596"/>
      <c r="E337" s="2596"/>
      <c r="F337" s="1673" t="s">
        <v>55</v>
      </c>
      <c r="G337" s="1673" t="s">
        <v>56</v>
      </c>
      <c r="H337" s="1673"/>
      <c r="I337" s="1673" t="s">
        <v>56</v>
      </c>
      <c r="J337" s="1674"/>
      <c r="K337" s="1673"/>
      <c r="L337" s="1674">
        <v>465.66</v>
      </c>
      <c r="M337" s="1673"/>
      <c r="N337" s="1675">
        <v>12731</v>
      </c>
    </row>
    <row r="338" spans="1:14" s="1" customFormat="1" ht="20.399999999999999" customHeight="1" x14ac:dyDescent="0.2">
      <c r="A338" s="1672"/>
      <c r="B338" s="1671" t="s">
        <v>2101</v>
      </c>
      <c r="C338" s="2596" t="s">
        <v>57</v>
      </c>
      <c r="D338" s="2596"/>
      <c r="E338" s="2596"/>
      <c r="F338" s="1673" t="s">
        <v>55</v>
      </c>
      <c r="G338" s="1673" t="s">
        <v>58</v>
      </c>
      <c r="H338" s="1673"/>
      <c r="I338" s="1673" t="s">
        <v>58</v>
      </c>
      <c r="J338" s="1674"/>
      <c r="K338" s="1673"/>
      <c r="L338" s="1674">
        <v>226.54</v>
      </c>
      <c r="M338" s="1673"/>
      <c r="N338" s="1675">
        <v>6193</v>
      </c>
    </row>
    <row r="339" spans="1:14" s="1" customFormat="1" ht="20.399999999999999" customHeight="1" x14ac:dyDescent="0.2">
      <c r="A339" s="1679"/>
      <c r="B339" s="1680"/>
      <c r="C339" s="2599" t="s">
        <v>59</v>
      </c>
      <c r="D339" s="2599"/>
      <c r="E339" s="2599"/>
      <c r="F339" s="1667"/>
      <c r="G339" s="1667"/>
      <c r="H339" s="1667"/>
      <c r="I339" s="1667"/>
      <c r="J339" s="1668"/>
      <c r="K339" s="1667"/>
      <c r="L339" s="1668">
        <v>1321.47</v>
      </c>
      <c r="M339" s="1676"/>
      <c r="N339" s="1669"/>
    </row>
    <row r="340" spans="1:14" s="1" customFormat="1" ht="10.199999999999999" customHeight="1" x14ac:dyDescent="0.2">
      <c r="A340" s="2625" t="s">
        <v>188</v>
      </c>
      <c r="B340" s="2626"/>
      <c r="C340" s="2626"/>
      <c r="D340" s="2626"/>
      <c r="E340" s="2626"/>
      <c r="F340" s="2626"/>
      <c r="G340" s="2626"/>
      <c r="H340" s="2626"/>
      <c r="I340" s="2626"/>
      <c r="J340" s="2626"/>
      <c r="K340" s="2626"/>
      <c r="L340" s="2626"/>
      <c r="M340" s="2626"/>
      <c r="N340" s="2627"/>
    </row>
    <row r="341" spans="1:14" s="1" customFormat="1" ht="10.199999999999999" customHeight="1" x14ac:dyDescent="0.2">
      <c r="A341" s="1665" t="s">
        <v>171</v>
      </c>
      <c r="B341" s="1666" t="s">
        <v>190</v>
      </c>
      <c r="C341" s="2599" t="s">
        <v>191</v>
      </c>
      <c r="D341" s="2599"/>
      <c r="E341" s="2599"/>
      <c r="F341" s="1667" t="s">
        <v>47</v>
      </c>
      <c r="G341" s="1667"/>
      <c r="H341" s="1667"/>
      <c r="I341" s="1667" t="s">
        <v>44</v>
      </c>
      <c r="J341" s="1668"/>
      <c r="K341" s="1667"/>
      <c r="L341" s="1668"/>
      <c r="M341" s="1667"/>
      <c r="N341" s="1669"/>
    </row>
    <row r="342" spans="1:14" s="1" customFormat="1" ht="24" customHeight="1" x14ac:dyDescent="0.2">
      <c r="A342" s="1670"/>
      <c r="B342" s="1671" t="s">
        <v>160</v>
      </c>
      <c r="C342" s="2596" t="s">
        <v>161</v>
      </c>
      <c r="D342" s="2596"/>
      <c r="E342" s="2596"/>
      <c r="F342" s="2596"/>
      <c r="G342" s="2596"/>
      <c r="H342" s="2596"/>
      <c r="I342" s="2596"/>
      <c r="J342" s="2596"/>
      <c r="K342" s="2596"/>
      <c r="L342" s="2596"/>
      <c r="M342" s="2596"/>
      <c r="N342" s="2600"/>
    </row>
    <row r="343" spans="1:14" s="1" customFormat="1" ht="35.4" customHeight="1" x14ac:dyDescent="0.2">
      <c r="A343" s="1672"/>
      <c r="B343" s="1671" t="s">
        <v>44</v>
      </c>
      <c r="C343" s="2596" t="s">
        <v>48</v>
      </c>
      <c r="D343" s="2596"/>
      <c r="E343" s="2596"/>
      <c r="F343" s="1673"/>
      <c r="G343" s="1673"/>
      <c r="H343" s="1673"/>
      <c r="I343" s="1673"/>
      <c r="J343" s="1674">
        <v>65.94</v>
      </c>
      <c r="K343" s="1673" t="s">
        <v>162</v>
      </c>
      <c r="L343" s="1674">
        <v>85.72</v>
      </c>
      <c r="M343" s="1673" t="s">
        <v>1513</v>
      </c>
      <c r="N343" s="1675">
        <v>2344</v>
      </c>
    </row>
    <row r="344" spans="1:14" s="1" customFormat="1" ht="10.199999999999999" x14ac:dyDescent="0.2">
      <c r="A344" s="1672"/>
      <c r="B344" s="1671"/>
      <c r="C344" s="2596" t="s">
        <v>49</v>
      </c>
      <c r="D344" s="2596"/>
      <c r="E344" s="2596"/>
      <c r="F344" s="1673" t="s">
        <v>50</v>
      </c>
      <c r="G344" s="1673" t="s">
        <v>192</v>
      </c>
      <c r="H344" s="1673" t="s">
        <v>162</v>
      </c>
      <c r="I344" s="1673" t="s">
        <v>356</v>
      </c>
      <c r="J344" s="1674"/>
      <c r="K344" s="1673"/>
      <c r="L344" s="1674"/>
      <c r="M344" s="1673"/>
      <c r="N344" s="1675"/>
    </row>
    <row r="345" spans="1:14" s="1" customFormat="1" ht="10.199999999999999" x14ac:dyDescent="0.2">
      <c r="A345" s="1672"/>
      <c r="B345" s="1671"/>
      <c r="C345" s="2608" t="s">
        <v>52</v>
      </c>
      <c r="D345" s="2608"/>
      <c r="E345" s="2608"/>
      <c r="F345" s="1676"/>
      <c r="G345" s="1676"/>
      <c r="H345" s="1676"/>
      <c r="I345" s="1676"/>
      <c r="J345" s="1677">
        <v>65.94</v>
      </c>
      <c r="K345" s="1676"/>
      <c r="L345" s="1677">
        <v>85.72</v>
      </c>
      <c r="M345" s="1676"/>
      <c r="N345" s="1678"/>
    </row>
    <row r="346" spans="1:14" s="1" customFormat="1" ht="10.199999999999999" customHeight="1" x14ac:dyDescent="0.2">
      <c r="A346" s="1672"/>
      <c r="B346" s="1671"/>
      <c r="C346" s="2596" t="s">
        <v>53</v>
      </c>
      <c r="D346" s="2596"/>
      <c r="E346" s="2596"/>
      <c r="F346" s="1673"/>
      <c r="G346" s="1673"/>
      <c r="H346" s="1673"/>
      <c r="I346" s="1673"/>
      <c r="J346" s="1674"/>
      <c r="K346" s="1673"/>
      <c r="L346" s="1674">
        <v>85.72</v>
      </c>
      <c r="M346" s="1673"/>
      <c r="N346" s="1675">
        <v>2344</v>
      </c>
    </row>
    <row r="347" spans="1:14" s="1" customFormat="1" ht="20.399999999999999" x14ac:dyDescent="0.2">
      <c r="A347" s="1672"/>
      <c r="B347" s="1671" t="s">
        <v>2100</v>
      </c>
      <c r="C347" s="2596" t="s">
        <v>54</v>
      </c>
      <c r="D347" s="2596"/>
      <c r="E347" s="2596"/>
      <c r="F347" s="1673" t="s">
        <v>55</v>
      </c>
      <c r="G347" s="1673" t="s">
        <v>56</v>
      </c>
      <c r="H347" s="1673"/>
      <c r="I347" s="1673" t="s">
        <v>56</v>
      </c>
      <c r="J347" s="1674"/>
      <c r="K347" s="1673"/>
      <c r="L347" s="1674">
        <v>63.43</v>
      </c>
      <c r="M347" s="1673"/>
      <c r="N347" s="1675">
        <v>1735</v>
      </c>
    </row>
    <row r="348" spans="1:14" s="1" customFormat="1" ht="20.399999999999999" customHeight="1" x14ac:dyDescent="0.2">
      <c r="A348" s="1672"/>
      <c r="B348" s="1671" t="s">
        <v>2101</v>
      </c>
      <c r="C348" s="2596" t="s">
        <v>57</v>
      </c>
      <c r="D348" s="2596"/>
      <c r="E348" s="2596"/>
      <c r="F348" s="1673" t="s">
        <v>55</v>
      </c>
      <c r="G348" s="1673" t="s">
        <v>58</v>
      </c>
      <c r="H348" s="1673"/>
      <c r="I348" s="1673" t="s">
        <v>58</v>
      </c>
      <c r="J348" s="1674"/>
      <c r="K348" s="1673"/>
      <c r="L348" s="1674">
        <v>30.86</v>
      </c>
      <c r="M348" s="1673"/>
      <c r="N348" s="1675">
        <v>844</v>
      </c>
    </row>
    <row r="349" spans="1:14" s="1" customFormat="1" ht="20.399999999999999" customHeight="1" x14ac:dyDescent="0.2">
      <c r="A349" s="1679"/>
      <c r="B349" s="1680"/>
      <c r="C349" s="2599" t="s">
        <v>59</v>
      </c>
      <c r="D349" s="2599"/>
      <c r="E349" s="2599"/>
      <c r="F349" s="1667"/>
      <c r="G349" s="1667"/>
      <c r="H349" s="1667"/>
      <c r="I349" s="1667"/>
      <c r="J349" s="1668"/>
      <c r="K349" s="1667"/>
      <c r="L349" s="1668">
        <v>180.01</v>
      </c>
      <c r="M349" s="1676"/>
      <c r="N349" s="1669"/>
    </row>
    <row r="350" spans="1:14" s="1" customFormat="1" ht="10.199999999999999" customHeight="1" x14ac:dyDescent="0.2">
      <c r="A350" s="1665" t="s">
        <v>172</v>
      </c>
      <c r="B350" s="1666" t="s">
        <v>92</v>
      </c>
      <c r="C350" s="2599" t="s">
        <v>93</v>
      </c>
      <c r="D350" s="2599"/>
      <c r="E350" s="2599"/>
      <c r="F350" s="1667" t="s">
        <v>47</v>
      </c>
      <c r="G350" s="1667"/>
      <c r="H350" s="1667"/>
      <c r="I350" s="1667" t="s">
        <v>44</v>
      </c>
      <c r="J350" s="1668"/>
      <c r="K350" s="1667"/>
      <c r="L350" s="1668"/>
      <c r="M350" s="1667"/>
      <c r="N350" s="1669"/>
    </row>
    <row r="351" spans="1:14" s="1" customFormat="1" ht="34.799999999999997" customHeight="1" x14ac:dyDescent="0.2">
      <c r="A351" s="1670"/>
      <c r="B351" s="1671" t="s">
        <v>160</v>
      </c>
      <c r="C351" s="2596" t="s">
        <v>161</v>
      </c>
      <c r="D351" s="2596"/>
      <c r="E351" s="2596"/>
      <c r="F351" s="2596"/>
      <c r="G351" s="2596"/>
      <c r="H351" s="2596"/>
      <c r="I351" s="2596"/>
      <c r="J351" s="2596"/>
      <c r="K351" s="2596"/>
      <c r="L351" s="2596"/>
      <c r="M351" s="2596"/>
      <c r="N351" s="2600"/>
    </row>
    <row r="352" spans="1:14" s="1" customFormat="1" ht="33" customHeight="1" x14ac:dyDescent="0.2">
      <c r="A352" s="1672"/>
      <c r="B352" s="1671" t="s">
        <v>44</v>
      </c>
      <c r="C352" s="2596" t="s">
        <v>48</v>
      </c>
      <c r="D352" s="2596"/>
      <c r="E352" s="2596"/>
      <c r="F352" s="1673"/>
      <c r="G352" s="1673"/>
      <c r="H352" s="1673"/>
      <c r="I352" s="1673"/>
      <c r="J352" s="1674">
        <v>73.290000000000006</v>
      </c>
      <c r="K352" s="1673" t="s">
        <v>162</v>
      </c>
      <c r="L352" s="1674">
        <v>95.28</v>
      </c>
      <c r="M352" s="1673" t="s">
        <v>1513</v>
      </c>
      <c r="N352" s="1675">
        <v>2605</v>
      </c>
    </row>
    <row r="353" spans="1:14" s="1" customFormat="1" ht="10.199999999999999" x14ac:dyDescent="0.2">
      <c r="A353" s="1672"/>
      <c r="B353" s="1671"/>
      <c r="C353" s="2596" t="s">
        <v>49</v>
      </c>
      <c r="D353" s="2596"/>
      <c r="E353" s="2596"/>
      <c r="F353" s="1673" t="s">
        <v>50</v>
      </c>
      <c r="G353" s="1673" t="s">
        <v>94</v>
      </c>
      <c r="H353" s="1673" t="s">
        <v>162</v>
      </c>
      <c r="I353" s="1673" t="s">
        <v>163</v>
      </c>
      <c r="J353" s="1674"/>
      <c r="K353" s="1673"/>
      <c r="L353" s="1674"/>
      <c r="M353" s="1673"/>
      <c r="N353" s="1675"/>
    </row>
    <row r="354" spans="1:14" s="1" customFormat="1" ht="10.199999999999999" x14ac:dyDescent="0.2">
      <c r="A354" s="1672"/>
      <c r="B354" s="1671"/>
      <c r="C354" s="2608" t="s">
        <v>52</v>
      </c>
      <c r="D354" s="2608"/>
      <c r="E354" s="2608"/>
      <c r="F354" s="1676"/>
      <c r="G354" s="1676"/>
      <c r="H354" s="1676"/>
      <c r="I354" s="1676"/>
      <c r="J354" s="1677">
        <v>73.290000000000006</v>
      </c>
      <c r="K354" s="1676"/>
      <c r="L354" s="1677">
        <v>95.28</v>
      </c>
      <c r="M354" s="1676"/>
      <c r="N354" s="1678"/>
    </row>
    <row r="355" spans="1:14" s="1" customFormat="1" ht="10.199999999999999" customHeight="1" x14ac:dyDescent="0.2">
      <c r="A355" s="1672"/>
      <c r="B355" s="1671"/>
      <c r="C355" s="2596" t="s">
        <v>53</v>
      </c>
      <c r="D355" s="2596"/>
      <c r="E355" s="2596"/>
      <c r="F355" s="1673"/>
      <c r="G355" s="1673"/>
      <c r="H355" s="1673"/>
      <c r="I355" s="1673"/>
      <c r="J355" s="1674"/>
      <c r="K355" s="1673"/>
      <c r="L355" s="1674">
        <v>95.28</v>
      </c>
      <c r="M355" s="1673"/>
      <c r="N355" s="1675">
        <v>2605</v>
      </c>
    </row>
    <row r="356" spans="1:14" s="1" customFormat="1" ht="20.399999999999999" x14ac:dyDescent="0.2">
      <c r="A356" s="1672"/>
      <c r="B356" s="1671" t="s">
        <v>2100</v>
      </c>
      <c r="C356" s="2596" t="s">
        <v>54</v>
      </c>
      <c r="D356" s="2596"/>
      <c r="E356" s="2596"/>
      <c r="F356" s="1673" t="s">
        <v>55</v>
      </c>
      <c r="G356" s="1673" t="s">
        <v>56</v>
      </c>
      <c r="H356" s="1673"/>
      <c r="I356" s="1673" t="s">
        <v>56</v>
      </c>
      <c r="J356" s="1674"/>
      <c r="K356" s="1673"/>
      <c r="L356" s="1674">
        <v>70.510000000000005</v>
      </c>
      <c r="M356" s="1673"/>
      <c r="N356" s="1675">
        <v>1928</v>
      </c>
    </row>
    <row r="357" spans="1:14" s="1" customFormat="1" ht="20.399999999999999" customHeight="1" x14ac:dyDescent="0.2">
      <c r="A357" s="1672"/>
      <c r="B357" s="1671" t="s">
        <v>2101</v>
      </c>
      <c r="C357" s="2596" t="s">
        <v>57</v>
      </c>
      <c r="D357" s="2596"/>
      <c r="E357" s="2596"/>
      <c r="F357" s="1673" t="s">
        <v>55</v>
      </c>
      <c r="G357" s="1673" t="s">
        <v>58</v>
      </c>
      <c r="H357" s="1673"/>
      <c r="I357" s="1673" t="s">
        <v>58</v>
      </c>
      <c r="J357" s="1674"/>
      <c r="K357" s="1673"/>
      <c r="L357" s="1674">
        <v>34.299999999999997</v>
      </c>
      <c r="M357" s="1673"/>
      <c r="N357" s="1675">
        <v>938</v>
      </c>
    </row>
    <row r="358" spans="1:14" s="1" customFormat="1" ht="20.399999999999999" customHeight="1" x14ac:dyDescent="0.2">
      <c r="A358" s="1679"/>
      <c r="B358" s="1680"/>
      <c r="C358" s="2599" t="s">
        <v>59</v>
      </c>
      <c r="D358" s="2599"/>
      <c r="E358" s="2599"/>
      <c r="F358" s="1667"/>
      <c r="G358" s="1667"/>
      <c r="H358" s="1667"/>
      <c r="I358" s="1667"/>
      <c r="J358" s="1668"/>
      <c r="K358" s="1667"/>
      <c r="L358" s="1668">
        <v>200.09</v>
      </c>
      <c r="M358" s="1676"/>
      <c r="N358" s="1669"/>
    </row>
    <row r="359" spans="1:14" s="1" customFormat="1" ht="10.199999999999999" customHeight="1" x14ac:dyDescent="0.2">
      <c r="A359" s="1665" t="s">
        <v>173</v>
      </c>
      <c r="B359" s="1666" t="s">
        <v>101</v>
      </c>
      <c r="C359" s="2599" t="s">
        <v>102</v>
      </c>
      <c r="D359" s="2599"/>
      <c r="E359" s="2599"/>
      <c r="F359" s="1667" t="s">
        <v>98</v>
      </c>
      <c r="G359" s="1667"/>
      <c r="H359" s="1667"/>
      <c r="I359" s="1667" t="s">
        <v>66</v>
      </c>
      <c r="J359" s="1668"/>
      <c r="K359" s="1667"/>
      <c r="L359" s="1668"/>
      <c r="M359" s="1667"/>
      <c r="N359" s="1669"/>
    </row>
    <row r="360" spans="1:14" s="1" customFormat="1" ht="33" customHeight="1" x14ac:dyDescent="0.2">
      <c r="A360" s="1670"/>
      <c r="B360" s="1671" t="s">
        <v>160</v>
      </c>
      <c r="C360" s="2596" t="s">
        <v>161</v>
      </c>
      <c r="D360" s="2596"/>
      <c r="E360" s="2596"/>
      <c r="F360" s="2596"/>
      <c r="G360" s="2596"/>
      <c r="H360" s="2596"/>
      <c r="I360" s="2596"/>
      <c r="J360" s="2596"/>
      <c r="K360" s="2596"/>
      <c r="L360" s="2596"/>
      <c r="M360" s="2596"/>
      <c r="N360" s="2600"/>
    </row>
    <row r="361" spans="1:14" s="1" customFormat="1" ht="35.4" customHeight="1" x14ac:dyDescent="0.2">
      <c r="A361" s="1672"/>
      <c r="B361" s="1671" t="s">
        <v>44</v>
      </c>
      <c r="C361" s="2596" t="s">
        <v>48</v>
      </c>
      <c r="D361" s="2596"/>
      <c r="E361" s="2596"/>
      <c r="F361" s="1673"/>
      <c r="G361" s="1673"/>
      <c r="H361" s="1673"/>
      <c r="I361" s="1673"/>
      <c r="J361" s="1674">
        <v>10.5</v>
      </c>
      <c r="K361" s="1673" t="s">
        <v>162</v>
      </c>
      <c r="L361" s="1674">
        <v>40.950000000000003</v>
      </c>
      <c r="M361" s="1673" t="s">
        <v>1513</v>
      </c>
      <c r="N361" s="1675">
        <v>1120</v>
      </c>
    </row>
    <row r="362" spans="1:14" s="1" customFormat="1" ht="10.199999999999999" x14ac:dyDescent="0.2">
      <c r="A362" s="1672"/>
      <c r="B362" s="1671"/>
      <c r="C362" s="2596" t="s">
        <v>49</v>
      </c>
      <c r="D362" s="2596"/>
      <c r="E362" s="2596"/>
      <c r="F362" s="1673" t="s">
        <v>50</v>
      </c>
      <c r="G362" s="1673" t="s">
        <v>74</v>
      </c>
      <c r="H362" s="1673" t="s">
        <v>162</v>
      </c>
      <c r="I362" s="1673" t="s">
        <v>357</v>
      </c>
      <c r="J362" s="1674"/>
      <c r="K362" s="1673"/>
      <c r="L362" s="1674"/>
      <c r="M362" s="1673"/>
      <c r="N362" s="1675"/>
    </row>
    <row r="363" spans="1:14" s="1" customFormat="1" ht="10.199999999999999" x14ac:dyDescent="0.2">
      <c r="A363" s="1672"/>
      <c r="B363" s="1671"/>
      <c r="C363" s="2608" t="s">
        <v>52</v>
      </c>
      <c r="D363" s="2608"/>
      <c r="E363" s="2608"/>
      <c r="F363" s="1676"/>
      <c r="G363" s="1676"/>
      <c r="H363" s="1676"/>
      <c r="I363" s="1676"/>
      <c r="J363" s="1677">
        <v>10.5</v>
      </c>
      <c r="K363" s="1676"/>
      <c r="L363" s="1677">
        <v>40.950000000000003</v>
      </c>
      <c r="M363" s="1676"/>
      <c r="N363" s="1678"/>
    </row>
    <row r="364" spans="1:14" s="1" customFormat="1" ht="10.199999999999999" customHeight="1" x14ac:dyDescent="0.2">
      <c r="A364" s="1672"/>
      <c r="B364" s="1671"/>
      <c r="C364" s="2596" t="s">
        <v>53</v>
      </c>
      <c r="D364" s="2596"/>
      <c r="E364" s="2596"/>
      <c r="F364" s="1673"/>
      <c r="G364" s="1673"/>
      <c r="H364" s="1673"/>
      <c r="I364" s="1673"/>
      <c r="J364" s="1674"/>
      <c r="K364" s="1673"/>
      <c r="L364" s="1674">
        <v>40.950000000000003</v>
      </c>
      <c r="M364" s="1673"/>
      <c r="N364" s="1675">
        <v>1120</v>
      </c>
    </row>
    <row r="365" spans="1:14" s="1" customFormat="1" ht="20.399999999999999" x14ac:dyDescent="0.2">
      <c r="A365" s="1672"/>
      <c r="B365" s="1671" t="s">
        <v>2100</v>
      </c>
      <c r="C365" s="2596" t="s">
        <v>54</v>
      </c>
      <c r="D365" s="2596"/>
      <c r="E365" s="2596"/>
      <c r="F365" s="1673" t="s">
        <v>55</v>
      </c>
      <c r="G365" s="1673" t="s">
        <v>56</v>
      </c>
      <c r="H365" s="1673"/>
      <c r="I365" s="1673" t="s">
        <v>56</v>
      </c>
      <c r="J365" s="1674"/>
      <c r="K365" s="1673"/>
      <c r="L365" s="1674">
        <v>30.3</v>
      </c>
      <c r="M365" s="1673"/>
      <c r="N365" s="1675">
        <v>829</v>
      </c>
    </row>
    <row r="366" spans="1:14" s="1" customFormat="1" ht="20.399999999999999" customHeight="1" x14ac:dyDescent="0.2">
      <c r="A366" s="1672"/>
      <c r="B366" s="1671" t="s">
        <v>2101</v>
      </c>
      <c r="C366" s="2596" t="s">
        <v>57</v>
      </c>
      <c r="D366" s="2596"/>
      <c r="E366" s="2596"/>
      <c r="F366" s="1673" t="s">
        <v>55</v>
      </c>
      <c r="G366" s="1673" t="s">
        <v>58</v>
      </c>
      <c r="H366" s="1673"/>
      <c r="I366" s="1673" t="s">
        <v>58</v>
      </c>
      <c r="J366" s="1674"/>
      <c r="K366" s="1673"/>
      <c r="L366" s="1674">
        <v>14.74</v>
      </c>
      <c r="M366" s="1673"/>
      <c r="N366" s="1675">
        <v>403</v>
      </c>
    </row>
    <row r="367" spans="1:14" s="1" customFormat="1" ht="20.399999999999999" customHeight="1" x14ac:dyDescent="0.2">
      <c r="A367" s="1679"/>
      <c r="B367" s="1680"/>
      <c r="C367" s="2599" t="s">
        <v>59</v>
      </c>
      <c r="D367" s="2599"/>
      <c r="E367" s="2599"/>
      <c r="F367" s="1667"/>
      <c r="G367" s="1667"/>
      <c r="H367" s="1667"/>
      <c r="I367" s="1667"/>
      <c r="J367" s="1668"/>
      <c r="K367" s="1667"/>
      <c r="L367" s="1668">
        <v>85.99</v>
      </c>
      <c r="M367" s="1676"/>
      <c r="N367" s="1669"/>
    </row>
    <row r="368" spans="1:14" s="1" customFormat="1" ht="10.199999999999999" customHeight="1" x14ac:dyDescent="0.2">
      <c r="A368" s="2625" t="s">
        <v>198</v>
      </c>
      <c r="B368" s="2626"/>
      <c r="C368" s="2626"/>
      <c r="D368" s="2626"/>
      <c r="E368" s="2626"/>
      <c r="F368" s="2626"/>
      <c r="G368" s="2626"/>
      <c r="H368" s="2626"/>
      <c r="I368" s="2626"/>
      <c r="J368" s="2626"/>
      <c r="K368" s="2626"/>
      <c r="L368" s="2626"/>
      <c r="M368" s="2626"/>
      <c r="N368" s="2627"/>
    </row>
    <row r="369" spans="1:14" s="1" customFormat="1" ht="10.199999999999999" customHeight="1" x14ac:dyDescent="0.2">
      <c r="A369" s="1665" t="s">
        <v>176</v>
      </c>
      <c r="B369" s="1666" t="s">
        <v>200</v>
      </c>
      <c r="C369" s="2599" t="s">
        <v>201</v>
      </c>
      <c r="D369" s="2599"/>
      <c r="E369" s="2599"/>
      <c r="F369" s="1667" t="s">
        <v>63</v>
      </c>
      <c r="G369" s="1667"/>
      <c r="H369" s="1667"/>
      <c r="I369" s="1667" t="s">
        <v>44</v>
      </c>
      <c r="J369" s="1668"/>
      <c r="K369" s="1667"/>
      <c r="L369" s="1668"/>
      <c r="M369" s="1667"/>
      <c r="N369" s="1669"/>
    </row>
    <row r="370" spans="1:14" s="1" customFormat="1" ht="20.399999999999999" customHeight="1" x14ac:dyDescent="0.2">
      <c r="A370" s="1670"/>
      <c r="B370" s="1671" t="s">
        <v>160</v>
      </c>
      <c r="C370" s="2596" t="s">
        <v>161</v>
      </c>
      <c r="D370" s="2596"/>
      <c r="E370" s="2596"/>
      <c r="F370" s="2596"/>
      <c r="G370" s="2596"/>
      <c r="H370" s="2596"/>
      <c r="I370" s="2596"/>
      <c r="J370" s="2596"/>
      <c r="K370" s="2596"/>
      <c r="L370" s="2596"/>
      <c r="M370" s="2596"/>
      <c r="N370" s="2600"/>
    </row>
    <row r="371" spans="1:14" s="1" customFormat="1" ht="31.2" customHeight="1" x14ac:dyDescent="0.2">
      <c r="A371" s="1672"/>
      <c r="B371" s="1671" t="s">
        <v>44</v>
      </c>
      <c r="C371" s="2596" t="s">
        <v>48</v>
      </c>
      <c r="D371" s="2596"/>
      <c r="E371" s="2596"/>
      <c r="F371" s="1673"/>
      <c r="G371" s="1673"/>
      <c r="H371" s="1673"/>
      <c r="I371" s="1673"/>
      <c r="J371" s="1674">
        <v>83.55</v>
      </c>
      <c r="K371" s="1673" t="s">
        <v>162</v>
      </c>
      <c r="L371" s="1674">
        <v>108.62</v>
      </c>
      <c r="M371" s="1673" t="s">
        <v>1513</v>
      </c>
      <c r="N371" s="1675">
        <v>2970</v>
      </c>
    </row>
    <row r="372" spans="1:14" s="1" customFormat="1" ht="10.199999999999999" x14ac:dyDescent="0.2">
      <c r="A372" s="1672"/>
      <c r="B372" s="1671"/>
      <c r="C372" s="2596" t="s">
        <v>49</v>
      </c>
      <c r="D372" s="2596"/>
      <c r="E372" s="2596"/>
      <c r="F372" s="1673" t="s">
        <v>50</v>
      </c>
      <c r="G372" s="1673" t="s">
        <v>202</v>
      </c>
      <c r="H372" s="1673" t="s">
        <v>162</v>
      </c>
      <c r="I372" s="1673" t="s">
        <v>181</v>
      </c>
      <c r="J372" s="1674"/>
      <c r="K372" s="1673"/>
      <c r="L372" s="1674"/>
      <c r="M372" s="1673"/>
      <c r="N372" s="1675"/>
    </row>
    <row r="373" spans="1:14" s="1" customFormat="1" ht="10.199999999999999" x14ac:dyDescent="0.2">
      <c r="A373" s="1672"/>
      <c r="B373" s="1671"/>
      <c r="C373" s="2608" t="s">
        <v>52</v>
      </c>
      <c r="D373" s="2608"/>
      <c r="E373" s="2608"/>
      <c r="F373" s="1676"/>
      <c r="G373" s="1676"/>
      <c r="H373" s="1676"/>
      <c r="I373" s="1676"/>
      <c r="J373" s="1677">
        <v>83.55</v>
      </c>
      <c r="K373" s="1676"/>
      <c r="L373" s="1677">
        <v>108.62</v>
      </c>
      <c r="M373" s="1676"/>
      <c r="N373" s="1678"/>
    </row>
    <row r="374" spans="1:14" s="1" customFormat="1" ht="10.199999999999999" customHeight="1" x14ac:dyDescent="0.2">
      <c r="A374" s="1672"/>
      <c r="B374" s="1671"/>
      <c r="C374" s="2596" t="s">
        <v>53</v>
      </c>
      <c r="D374" s="2596"/>
      <c r="E374" s="2596"/>
      <c r="F374" s="1673"/>
      <c r="G374" s="1673"/>
      <c r="H374" s="1673"/>
      <c r="I374" s="1673"/>
      <c r="J374" s="1674"/>
      <c r="K374" s="1673"/>
      <c r="L374" s="1674">
        <v>108.62</v>
      </c>
      <c r="M374" s="1673"/>
      <c r="N374" s="1675">
        <v>2970</v>
      </c>
    </row>
    <row r="375" spans="1:14" s="1" customFormat="1" ht="20.399999999999999" x14ac:dyDescent="0.2">
      <c r="A375" s="1672"/>
      <c r="B375" s="1671" t="s">
        <v>2100</v>
      </c>
      <c r="C375" s="2596" t="s">
        <v>54</v>
      </c>
      <c r="D375" s="2596"/>
      <c r="E375" s="2596"/>
      <c r="F375" s="1673" t="s">
        <v>55</v>
      </c>
      <c r="G375" s="1673" t="s">
        <v>56</v>
      </c>
      <c r="H375" s="1673"/>
      <c r="I375" s="1673" t="s">
        <v>56</v>
      </c>
      <c r="J375" s="1674"/>
      <c r="K375" s="1673"/>
      <c r="L375" s="1674">
        <v>80.38</v>
      </c>
      <c r="M375" s="1673"/>
      <c r="N375" s="1675">
        <v>2198</v>
      </c>
    </row>
    <row r="376" spans="1:14" s="1" customFormat="1" ht="20.399999999999999" customHeight="1" x14ac:dyDescent="0.2">
      <c r="A376" s="1672"/>
      <c r="B376" s="1671" t="s">
        <v>2101</v>
      </c>
      <c r="C376" s="2596" t="s">
        <v>57</v>
      </c>
      <c r="D376" s="2596"/>
      <c r="E376" s="2596"/>
      <c r="F376" s="1673" t="s">
        <v>55</v>
      </c>
      <c r="G376" s="1673" t="s">
        <v>58</v>
      </c>
      <c r="H376" s="1673"/>
      <c r="I376" s="1673" t="s">
        <v>58</v>
      </c>
      <c r="J376" s="1674"/>
      <c r="K376" s="1673"/>
      <c r="L376" s="1674">
        <v>39.1</v>
      </c>
      <c r="M376" s="1673"/>
      <c r="N376" s="1675">
        <v>1069</v>
      </c>
    </row>
    <row r="377" spans="1:14" s="1" customFormat="1" ht="20.399999999999999" customHeight="1" x14ac:dyDescent="0.2">
      <c r="A377" s="1679"/>
      <c r="B377" s="1680"/>
      <c r="C377" s="2599" t="s">
        <v>59</v>
      </c>
      <c r="D377" s="2599"/>
      <c r="E377" s="2599"/>
      <c r="F377" s="1667"/>
      <c r="G377" s="1667"/>
      <c r="H377" s="1667"/>
      <c r="I377" s="1667"/>
      <c r="J377" s="1668"/>
      <c r="K377" s="1667"/>
      <c r="L377" s="1668">
        <v>228.1</v>
      </c>
      <c r="M377" s="1676"/>
      <c r="N377" s="1669"/>
    </row>
    <row r="378" spans="1:14" s="1" customFormat="1" ht="10.199999999999999" customHeight="1" x14ac:dyDescent="0.2">
      <c r="A378" s="1681"/>
      <c r="B378" s="1680"/>
      <c r="C378" s="1680"/>
      <c r="D378" s="1680"/>
      <c r="E378" s="1680"/>
      <c r="F378" s="1681"/>
      <c r="G378" s="1681"/>
      <c r="H378" s="1681"/>
      <c r="I378" s="1681"/>
      <c r="J378" s="1682"/>
      <c r="K378" s="1681"/>
      <c r="L378" s="1682"/>
      <c r="M378" s="1673"/>
      <c r="N378" s="1682"/>
    </row>
    <row r="379" spans="1:14" s="1" customFormat="1" ht="10.199999999999999" x14ac:dyDescent="0.2">
      <c r="A379" s="1683"/>
      <c r="B379" s="1684"/>
      <c r="C379" s="2599" t="s">
        <v>203</v>
      </c>
      <c r="D379" s="2599"/>
      <c r="E379" s="2599"/>
      <c r="F379" s="2599"/>
      <c r="G379" s="2599"/>
      <c r="H379" s="2599"/>
      <c r="I379" s="2599"/>
      <c r="J379" s="2599"/>
      <c r="K379" s="2599"/>
      <c r="L379" s="1685"/>
      <c r="M379" s="1686"/>
      <c r="N379" s="1687"/>
    </row>
    <row r="380" spans="1:14" s="1" customFormat="1" ht="10.199999999999999" customHeight="1" x14ac:dyDescent="0.2">
      <c r="A380" s="1688"/>
      <c r="B380" s="1671"/>
      <c r="C380" s="2596" t="s">
        <v>144</v>
      </c>
      <c r="D380" s="2596"/>
      <c r="E380" s="2596"/>
      <c r="F380" s="2596"/>
      <c r="G380" s="2596"/>
      <c r="H380" s="2596"/>
      <c r="I380" s="2596"/>
      <c r="J380" s="2596"/>
      <c r="K380" s="2596"/>
      <c r="L380" s="1689">
        <v>2875.52</v>
      </c>
      <c r="M380" s="1690"/>
      <c r="N380" s="1691"/>
    </row>
    <row r="381" spans="1:14" s="1" customFormat="1" ht="10.199999999999999" customHeight="1" x14ac:dyDescent="0.2">
      <c r="A381" s="1688"/>
      <c r="B381" s="1671"/>
      <c r="C381" s="2596" t="s">
        <v>1437</v>
      </c>
      <c r="D381" s="2596"/>
      <c r="E381" s="2596"/>
      <c r="F381" s="2596"/>
      <c r="G381" s="2596"/>
      <c r="H381" s="2596"/>
      <c r="I381" s="2596"/>
      <c r="J381" s="2596"/>
      <c r="K381" s="2596"/>
      <c r="L381" s="1689"/>
      <c r="M381" s="1690"/>
      <c r="N381" s="1691"/>
    </row>
    <row r="382" spans="1:14" s="1" customFormat="1" ht="10.199999999999999" customHeight="1" x14ac:dyDescent="0.2">
      <c r="A382" s="1688"/>
      <c r="B382" s="1671"/>
      <c r="C382" s="2596" t="s">
        <v>145</v>
      </c>
      <c r="D382" s="2596"/>
      <c r="E382" s="2596"/>
      <c r="F382" s="2596"/>
      <c r="G382" s="2596"/>
      <c r="H382" s="2596"/>
      <c r="I382" s="2596"/>
      <c r="J382" s="2596"/>
      <c r="K382" s="2596"/>
      <c r="L382" s="1689">
        <v>2875.52</v>
      </c>
      <c r="M382" s="1690"/>
      <c r="N382" s="1691"/>
    </row>
    <row r="383" spans="1:14" s="1" customFormat="1" ht="10.199999999999999" customHeight="1" x14ac:dyDescent="0.2">
      <c r="A383" s="1688"/>
      <c r="B383" s="1671"/>
      <c r="C383" s="2596" t="s">
        <v>146</v>
      </c>
      <c r="D383" s="2596"/>
      <c r="E383" s="2596"/>
      <c r="F383" s="2596"/>
      <c r="G383" s="2596"/>
      <c r="H383" s="2596"/>
      <c r="I383" s="2596"/>
      <c r="J383" s="2596"/>
      <c r="K383" s="2596"/>
      <c r="L383" s="1689">
        <v>6038.58</v>
      </c>
      <c r="M383" s="1690"/>
      <c r="N383" s="1691"/>
    </row>
    <row r="384" spans="1:14" s="1" customFormat="1" ht="10.199999999999999" customHeight="1" x14ac:dyDescent="0.2">
      <c r="A384" s="1688"/>
      <c r="B384" s="1671"/>
      <c r="C384" s="2596" t="s">
        <v>147</v>
      </c>
      <c r="D384" s="2596"/>
      <c r="E384" s="2596"/>
      <c r="F384" s="2596"/>
      <c r="G384" s="2596"/>
      <c r="H384" s="2596"/>
      <c r="I384" s="2596"/>
      <c r="J384" s="2596"/>
      <c r="K384" s="2596"/>
      <c r="L384" s="1689">
        <v>6038.58</v>
      </c>
      <c r="M384" s="1690"/>
      <c r="N384" s="1691"/>
    </row>
    <row r="385" spans="1:14" s="1" customFormat="1" ht="10.199999999999999" customHeight="1" x14ac:dyDescent="0.2">
      <c r="A385" s="1688"/>
      <c r="B385" s="1671"/>
      <c r="C385" s="2596" t="s">
        <v>1507</v>
      </c>
      <c r="D385" s="2596"/>
      <c r="E385" s="2596"/>
      <c r="F385" s="2596"/>
      <c r="G385" s="2596"/>
      <c r="H385" s="2596"/>
      <c r="I385" s="2596"/>
      <c r="J385" s="2596"/>
      <c r="K385" s="2596"/>
      <c r="L385" s="1689"/>
      <c r="M385" s="1690"/>
      <c r="N385" s="1691"/>
    </row>
    <row r="386" spans="1:14" s="1" customFormat="1" ht="10.199999999999999" customHeight="1" x14ac:dyDescent="0.2">
      <c r="A386" s="1688"/>
      <c r="B386" s="1671"/>
      <c r="C386" s="2596" t="s">
        <v>148</v>
      </c>
      <c r="D386" s="2596"/>
      <c r="E386" s="2596"/>
      <c r="F386" s="2596"/>
      <c r="G386" s="2596"/>
      <c r="H386" s="2596"/>
      <c r="I386" s="2596"/>
      <c r="J386" s="2596"/>
      <c r="K386" s="2596"/>
      <c r="L386" s="1689">
        <v>2875.52</v>
      </c>
      <c r="M386" s="1690"/>
      <c r="N386" s="1691"/>
    </row>
    <row r="387" spans="1:14" s="1" customFormat="1" ht="10.199999999999999" customHeight="1" x14ac:dyDescent="0.2">
      <c r="A387" s="1688"/>
      <c r="B387" s="1671"/>
      <c r="C387" s="2596" t="s">
        <v>149</v>
      </c>
      <c r="D387" s="2596"/>
      <c r="E387" s="2596"/>
      <c r="F387" s="2596"/>
      <c r="G387" s="2596"/>
      <c r="H387" s="2596"/>
      <c r="I387" s="2596"/>
      <c r="J387" s="2596"/>
      <c r="K387" s="2596"/>
      <c r="L387" s="1689">
        <v>2127.88</v>
      </c>
      <c r="M387" s="1690"/>
      <c r="N387" s="1691"/>
    </row>
    <row r="388" spans="1:14" s="1" customFormat="1" ht="10.199999999999999" customHeight="1" x14ac:dyDescent="0.2">
      <c r="A388" s="1688"/>
      <c r="B388" s="1671"/>
      <c r="C388" s="2596" t="s">
        <v>150</v>
      </c>
      <c r="D388" s="2596"/>
      <c r="E388" s="2596"/>
      <c r="F388" s="2596"/>
      <c r="G388" s="2596"/>
      <c r="H388" s="2596"/>
      <c r="I388" s="2596"/>
      <c r="J388" s="2596"/>
      <c r="K388" s="2596"/>
      <c r="L388" s="1689">
        <v>1035.18</v>
      </c>
      <c r="M388" s="1690"/>
      <c r="N388" s="1691"/>
    </row>
    <row r="389" spans="1:14" s="1" customFormat="1" ht="10.199999999999999" customHeight="1" x14ac:dyDescent="0.2">
      <c r="A389" s="1688"/>
      <c r="B389" s="1671"/>
      <c r="C389" s="2596" t="s">
        <v>151</v>
      </c>
      <c r="D389" s="2596"/>
      <c r="E389" s="2596"/>
      <c r="F389" s="2596"/>
      <c r="G389" s="2596"/>
      <c r="H389" s="2596"/>
      <c r="I389" s="2596"/>
      <c r="J389" s="2596"/>
      <c r="K389" s="2596"/>
      <c r="L389" s="1689">
        <v>2875.52</v>
      </c>
      <c r="M389" s="1690"/>
      <c r="N389" s="1691"/>
    </row>
    <row r="390" spans="1:14" s="1" customFormat="1" ht="10.199999999999999" customHeight="1" x14ac:dyDescent="0.2">
      <c r="A390" s="1688"/>
      <c r="B390" s="1671"/>
      <c r="C390" s="2596" t="s">
        <v>152</v>
      </c>
      <c r="D390" s="2596"/>
      <c r="E390" s="2596"/>
      <c r="F390" s="2596"/>
      <c r="G390" s="2596"/>
      <c r="H390" s="2596"/>
      <c r="I390" s="2596"/>
      <c r="J390" s="2596"/>
      <c r="K390" s="2596"/>
      <c r="L390" s="1689">
        <v>2127.88</v>
      </c>
      <c r="M390" s="1690"/>
      <c r="N390" s="1691"/>
    </row>
    <row r="391" spans="1:14" s="1" customFormat="1" ht="10.199999999999999" customHeight="1" x14ac:dyDescent="0.2">
      <c r="A391" s="1688"/>
      <c r="B391" s="1671"/>
      <c r="C391" s="2596" t="s">
        <v>153</v>
      </c>
      <c r="D391" s="2596"/>
      <c r="E391" s="2596"/>
      <c r="F391" s="2596"/>
      <c r="G391" s="2596"/>
      <c r="H391" s="2596"/>
      <c r="I391" s="2596"/>
      <c r="J391" s="2596"/>
      <c r="K391" s="2596"/>
      <c r="L391" s="1689">
        <v>1035.18</v>
      </c>
      <c r="M391" s="1690"/>
      <c r="N391" s="1691"/>
    </row>
    <row r="392" spans="1:14" s="1" customFormat="1" ht="10.199999999999999" customHeight="1" x14ac:dyDescent="0.2">
      <c r="A392" s="1688"/>
      <c r="B392" s="1682"/>
      <c r="C392" s="2601" t="s">
        <v>204</v>
      </c>
      <c r="D392" s="2601"/>
      <c r="E392" s="2601"/>
      <c r="F392" s="2601"/>
      <c r="G392" s="2601"/>
      <c r="H392" s="2601"/>
      <c r="I392" s="2601"/>
      <c r="J392" s="2601"/>
      <c r="K392" s="2601"/>
      <c r="L392" s="1692">
        <v>6038.58</v>
      </c>
      <c r="M392" s="1693"/>
      <c r="N392" s="1694"/>
    </row>
    <row r="393" spans="1:14" s="1" customFormat="1" ht="10.199999999999999" customHeight="1" x14ac:dyDescent="0.2">
      <c r="A393" s="2619" t="s">
        <v>358</v>
      </c>
      <c r="B393" s="2620"/>
      <c r="C393" s="2620"/>
      <c r="D393" s="2620"/>
      <c r="E393" s="2620"/>
      <c r="F393" s="2620"/>
      <c r="G393" s="2620"/>
      <c r="H393" s="2620"/>
      <c r="I393" s="2620"/>
      <c r="J393" s="2620"/>
      <c r="K393" s="2620"/>
      <c r="L393" s="2620"/>
      <c r="M393" s="2620"/>
      <c r="N393" s="2621"/>
    </row>
    <row r="394" spans="1:14" s="1" customFormat="1" ht="12" customHeight="1" x14ac:dyDescent="0.2">
      <c r="A394" s="2625" t="s">
        <v>282</v>
      </c>
      <c r="B394" s="2626"/>
      <c r="C394" s="2626"/>
      <c r="D394" s="2626"/>
      <c r="E394" s="2626"/>
      <c r="F394" s="2626"/>
      <c r="G394" s="2626"/>
      <c r="H394" s="2626"/>
      <c r="I394" s="2626"/>
      <c r="J394" s="2626"/>
      <c r="K394" s="2626"/>
      <c r="L394" s="2626"/>
      <c r="M394" s="2626"/>
      <c r="N394" s="2627"/>
    </row>
    <row r="395" spans="1:14" s="1" customFormat="1" ht="10.199999999999999" customHeight="1" x14ac:dyDescent="0.2">
      <c r="A395" s="1665" t="s">
        <v>58</v>
      </c>
      <c r="B395" s="1666" t="s">
        <v>2990</v>
      </c>
      <c r="C395" s="2599" t="s">
        <v>2991</v>
      </c>
      <c r="D395" s="2599"/>
      <c r="E395" s="2599"/>
      <c r="F395" s="1667" t="s">
        <v>63</v>
      </c>
      <c r="G395" s="1667"/>
      <c r="H395" s="1667"/>
      <c r="I395" s="1667" t="s">
        <v>167</v>
      </c>
      <c r="J395" s="1668"/>
      <c r="K395" s="1667"/>
      <c r="L395" s="1668"/>
      <c r="M395" s="1667"/>
      <c r="N395" s="1669"/>
    </row>
    <row r="396" spans="1:14" s="1" customFormat="1" ht="20.399999999999999" customHeight="1" x14ac:dyDescent="0.2">
      <c r="A396" s="1670"/>
      <c r="B396" s="1671" t="s">
        <v>160</v>
      </c>
      <c r="C396" s="2596" t="s">
        <v>161</v>
      </c>
      <c r="D396" s="2596"/>
      <c r="E396" s="2596"/>
      <c r="F396" s="2596"/>
      <c r="G396" s="2596"/>
      <c r="H396" s="2596"/>
      <c r="I396" s="2596"/>
      <c r="J396" s="2596"/>
      <c r="K396" s="2596"/>
      <c r="L396" s="2596"/>
      <c r="M396" s="2596"/>
      <c r="N396" s="2600"/>
    </row>
    <row r="397" spans="1:14" s="1" customFormat="1" ht="34.200000000000003" customHeight="1" x14ac:dyDescent="0.2">
      <c r="A397" s="1672"/>
      <c r="B397" s="1671" t="s">
        <v>44</v>
      </c>
      <c r="C397" s="2596" t="s">
        <v>48</v>
      </c>
      <c r="D397" s="2596"/>
      <c r="E397" s="2596"/>
      <c r="F397" s="1673"/>
      <c r="G397" s="1673"/>
      <c r="H397" s="1673"/>
      <c r="I397" s="1673"/>
      <c r="J397" s="1674">
        <v>27.86</v>
      </c>
      <c r="K397" s="1673" t="s">
        <v>162</v>
      </c>
      <c r="L397" s="1674">
        <v>1014.1</v>
      </c>
      <c r="M397" s="1673" t="s">
        <v>1513</v>
      </c>
      <c r="N397" s="1675">
        <v>27725</v>
      </c>
    </row>
    <row r="398" spans="1:14" s="1" customFormat="1" ht="10.199999999999999" x14ac:dyDescent="0.2">
      <c r="A398" s="1672"/>
      <c r="B398" s="1671"/>
      <c r="C398" s="2596" t="s">
        <v>49</v>
      </c>
      <c r="D398" s="2596"/>
      <c r="E398" s="2596"/>
      <c r="F398" s="1673" t="s">
        <v>50</v>
      </c>
      <c r="G398" s="1673" t="s">
        <v>65</v>
      </c>
      <c r="H398" s="1673" t="s">
        <v>162</v>
      </c>
      <c r="I398" s="1673" t="s">
        <v>3085</v>
      </c>
      <c r="J398" s="1674"/>
      <c r="K398" s="1673"/>
      <c r="L398" s="1674"/>
      <c r="M398" s="1673"/>
      <c r="N398" s="1675"/>
    </row>
    <row r="399" spans="1:14" s="1" customFormat="1" ht="10.199999999999999" x14ac:dyDescent="0.2">
      <c r="A399" s="1672"/>
      <c r="B399" s="1671"/>
      <c r="C399" s="2608" t="s">
        <v>52</v>
      </c>
      <c r="D399" s="2608"/>
      <c r="E399" s="2608"/>
      <c r="F399" s="1676"/>
      <c r="G399" s="1676"/>
      <c r="H399" s="1676"/>
      <c r="I399" s="1676"/>
      <c r="J399" s="1677">
        <v>27.86</v>
      </c>
      <c r="K399" s="1676"/>
      <c r="L399" s="1677">
        <v>1014.1</v>
      </c>
      <c r="M399" s="1676"/>
      <c r="N399" s="1678"/>
    </row>
    <row r="400" spans="1:14" s="1" customFormat="1" ht="10.199999999999999" customHeight="1" x14ac:dyDescent="0.2">
      <c r="A400" s="1672"/>
      <c r="B400" s="1671"/>
      <c r="C400" s="2596" t="s">
        <v>53</v>
      </c>
      <c r="D400" s="2596"/>
      <c r="E400" s="2596"/>
      <c r="F400" s="1673"/>
      <c r="G400" s="1673"/>
      <c r="H400" s="1673"/>
      <c r="I400" s="1673"/>
      <c r="J400" s="1674"/>
      <c r="K400" s="1673"/>
      <c r="L400" s="1674">
        <v>1014.1</v>
      </c>
      <c r="M400" s="1673"/>
      <c r="N400" s="1675">
        <v>27725</v>
      </c>
    </row>
    <row r="401" spans="1:14" s="1" customFormat="1" ht="20.399999999999999" x14ac:dyDescent="0.2">
      <c r="A401" s="1672"/>
      <c r="B401" s="1671" t="s">
        <v>2100</v>
      </c>
      <c r="C401" s="2596" t="s">
        <v>54</v>
      </c>
      <c r="D401" s="2596"/>
      <c r="E401" s="2596"/>
      <c r="F401" s="1673" t="s">
        <v>55</v>
      </c>
      <c r="G401" s="1673" t="s">
        <v>56</v>
      </c>
      <c r="H401" s="1673"/>
      <c r="I401" s="1673" t="s">
        <v>56</v>
      </c>
      <c r="J401" s="1674"/>
      <c r="K401" s="1673"/>
      <c r="L401" s="1674">
        <v>750.43</v>
      </c>
      <c r="M401" s="1673"/>
      <c r="N401" s="1675">
        <v>20517</v>
      </c>
    </row>
    <row r="402" spans="1:14" s="1" customFormat="1" ht="20.399999999999999" customHeight="1" x14ac:dyDescent="0.2">
      <c r="A402" s="1672"/>
      <c r="B402" s="1671" t="s">
        <v>2101</v>
      </c>
      <c r="C402" s="2596" t="s">
        <v>57</v>
      </c>
      <c r="D402" s="2596"/>
      <c r="E402" s="2596"/>
      <c r="F402" s="1673" t="s">
        <v>55</v>
      </c>
      <c r="G402" s="1673" t="s">
        <v>58</v>
      </c>
      <c r="H402" s="1673"/>
      <c r="I402" s="1673" t="s">
        <v>58</v>
      </c>
      <c r="J402" s="1674"/>
      <c r="K402" s="1673"/>
      <c r="L402" s="1674">
        <v>365.08</v>
      </c>
      <c r="M402" s="1673"/>
      <c r="N402" s="1675">
        <v>9981</v>
      </c>
    </row>
    <row r="403" spans="1:14" s="1" customFormat="1" ht="20.399999999999999" customHeight="1" x14ac:dyDescent="0.2">
      <c r="A403" s="1679"/>
      <c r="B403" s="1680"/>
      <c r="C403" s="2599" t="s">
        <v>59</v>
      </c>
      <c r="D403" s="2599"/>
      <c r="E403" s="2599"/>
      <c r="F403" s="1667"/>
      <c r="G403" s="1667"/>
      <c r="H403" s="1667"/>
      <c r="I403" s="1667"/>
      <c r="J403" s="1668"/>
      <c r="K403" s="1667"/>
      <c r="L403" s="1668">
        <v>2129.61</v>
      </c>
      <c r="M403" s="1676"/>
      <c r="N403" s="1669"/>
    </row>
    <row r="404" spans="1:14" s="1" customFormat="1" ht="10.199999999999999" customHeight="1" x14ac:dyDescent="0.2">
      <c r="A404" s="1681"/>
      <c r="B404" s="1680"/>
      <c r="C404" s="1680"/>
      <c r="D404" s="1680"/>
      <c r="E404" s="1680"/>
      <c r="F404" s="1681"/>
      <c r="G404" s="1681"/>
      <c r="H404" s="1681"/>
      <c r="I404" s="1681"/>
      <c r="J404" s="1682"/>
      <c r="K404" s="1681"/>
      <c r="L404" s="1682"/>
      <c r="M404" s="1673"/>
      <c r="N404" s="1682"/>
    </row>
    <row r="405" spans="1:14" s="1" customFormat="1" ht="10.199999999999999" x14ac:dyDescent="0.2">
      <c r="A405" s="1683"/>
      <c r="B405" s="1684"/>
      <c r="C405" s="2599" t="s">
        <v>359</v>
      </c>
      <c r="D405" s="2599"/>
      <c r="E405" s="2599"/>
      <c r="F405" s="2599"/>
      <c r="G405" s="2599"/>
      <c r="H405" s="2599"/>
      <c r="I405" s="2599"/>
      <c r="J405" s="2599"/>
      <c r="K405" s="2599"/>
      <c r="L405" s="1685"/>
      <c r="M405" s="1686"/>
      <c r="N405" s="1687"/>
    </row>
    <row r="406" spans="1:14" s="1" customFormat="1" ht="10.199999999999999" customHeight="1" x14ac:dyDescent="0.2">
      <c r="A406" s="1688"/>
      <c r="B406" s="1671"/>
      <c r="C406" s="2596" t="s">
        <v>144</v>
      </c>
      <c r="D406" s="2596"/>
      <c r="E406" s="2596"/>
      <c r="F406" s="2596"/>
      <c r="G406" s="2596"/>
      <c r="H406" s="2596"/>
      <c r="I406" s="2596"/>
      <c r="J406" s="2596"/>
      <c r="K406" s="2596"/>
      <c r="L406" s="1689">
        <v>1014.1</v>
      </c>
      <c r="M406" s="1690"/>
      <c r="N406" s="1691"/>
    </row>
    <row r="407" spans="1:14" s="1" customFormat="1" ht="10.199999999999999" customHeight="1" x14ac:dyDescent="0.2">
      <c r="A407" s="1688"/>
      <c r="B407" s="1671"/>
      <c r="C407" s="2596" t="s">
        <v>1437</v>
      </c>
      <c r="D407" s="2596"/>
      <c r="E407" s="2596"/>
      <c r="F407" s="2596"/>
      <c r="G407" s="2596"/>
      <c r="H407" s="2596"/>
      <c r="I407" s="2596"/>
      <c r="J407" s="2596"/>
      <c r="K407" s="2596"/>
      <c r="L407" s="1689"/>
      <c r="M407" s="1690"/>
      <c r="N407" s="1691"/>
    </row>
    <row r="408" spans="1:14" s="1" customFormat="1" ht="10.199999999999999" customHeight="1" x14ac:dyDescent="0.2">
      <c r="A408" s="1688"/>
      <c r="B408" s="1671"/>
      <c r="C408" s="2596" t="s">
        <v>145</v>
      </c>
      <c r="D408" s="2596"/>
      <c r="E408" s="2596"/>
      <c r="F408" s="2596"/>
      <c r="G408" s="2596"/>
      <c r="H408" s="2596"/>
      <c r="I408" s="2596"/>
      <c r="J408" s="2596"/>
      <c r="K408" s="2596"/>
      <c r="L408" s="1689">
        <v>1014.1</v>
      </c>
      <c r="M408" s="1690"/>
      <c r="N408" s="1691"/>
    </row>
    <row r="409" spans="1:14" s="1" customFormat="1" ht="10.199999999999999" customHeight="1" x14ac:dyDescent="0.2">
      <c r="A409" s="1688"/>
      <c r="B409" s="1671"/>
      <c r="C409" s="2596" t="s">
        <v>146</v>
      </c>
      <c r="D409" s="2596"/>
      <c r="E409" s="2596"/>
      <c r="F409" s="2596"/>
      <c r="G409" s="2596"/>
      <c r="H409" s="2596"/>
      <c r="I409" s="2596"/>
      <c r="J409" s="2596"/>
      <c r="K409" s="2596"/>
      <c r="L409" s="1689">
        <v>2129.61</v>
      </c>
      <c r="M409" s="1690"/>
      <c r="N409" s="1691"/>
    </row>
    <row r="410" spans="1:14" s="1" customFormat="1" ht="10.199999999999999" customHeight="1" x14ac:dyDescent="0.2">
      <c r="A410" s="1688"/>
      <c r="B410" s="1671"/>
      <c r="C410" s="2596" t="s">
        <v>147</v>
      </c>
      <c r="D410" s="2596"/>
      <c r="E410" s="2596"/>
      <c r="F410" s="2596"/>
      <c r="G410" s="2596"/>
      <c r="H410" s="2596"/>
      <c r="I410" s="2596"/>
      <c r="J410" s="2596"/>
      <c r="K410" s="2596"/>
      <c r="L410" s="1689">
        <v>2129.61</v>
      </c>
      <c r="M410" s="1690"/>
      <c r="N410" s="1691"/>
    </row>
    <row r="411" spans="1:14" s="1" customFormat="1" ht="10.199999999999999" customHeight="1" x14ac:dyDescent="0.2">
      <c r="A411" s="1688"/>
      <c r="B411" s="1671"/>
      <c r="C411" s="2596" t="s">
        <v>1507</v>
      </c>
      <c r="D411" s="2596"/>
      <c r="E411" s="2596"/>
      <c r="F411" s="2596"/>
      <c r="G411" s="2596"/>
      <c r="H411" s="2596"/>
      <c r="I411" s="2596"/>
      <c r="J411" s="2596"/>
      <c r="K411" s="2596"/>
      <c r="L411" s="1689"/>
      <c r="M411" s="1690"/>
      <c r="N411" s="1691"/>
    </row>
    <row r="412" spans="1:14" s="1" customFormat="1" ht="10.199999999999999" customHeight="1" x14ac:dyDescent="0.2">
      <c r="A412" s="1688"/>
      <c r="B412" s="1671"/>
      <c r="C412" s="2596" t="s">
        <v>148</v>
      </c>
      <c r="D412" s="2596"/>
      <c r="E412" s="2596"/>
      <c r="F412" s="2596"/>
      <c r="G412" s="2596"/>
      <c r="H412" s="2596"/>
      <c r="I412" s="2596"/>
      <c r="J412" s="2596"/>
      <c r="K412" s="2596"/>
      <c r="L412" s="1689">
        <v>1014.1</v>
      </c>
      <c r="M412" s="1690"/>
      <c r="N412" s="1691"/>
    </row>
    <row r="413" spans="1:14" s="1" customFormat="1" ht="10.199999999999999" customHeight="1" x14ac:dyDescent="0.2">
      <c r="A413" s="1688"/>
      <c r="B413" s="1671"/>
      <c r="C413" s="2596" t="s">
        <v>149</v>
      </c>
      <c r="D413" s="2596"/>
      <c r="E413" s="2596"/>
      <c r="F413" s="2596"/>
      <c r="G413" s="2596"/>
      <c r="H413" s="2596"/>
      <c r="I413" s="2596"/>
      <c r="J413" s="2596"/>
      <c r="K413" s="2596"/>
      <c r="L413" s="1689">
        <v>750.43</v>
      </c>
      <c r="M413" s="1690"/>
      <c r="N413" s="1691"/>
    </row>
    <row r="414" spans="1:14" s="1" customFormat="1" ht="10.199999999999999" customHeight="1" x14ac:dyDescent="0.2">
      <c r="A414" s="1688"/>
      <c r="B414" s="1671"/>
      <c r="C414" s="2596" t="s">
        <v>150</v>
      </c>
      <c r="D414" s="2596"/>
      <c r="E414" s="2596"/>
      <c r="F414" s="2596"/>
      <c r="G414" s="2596"/>
      <c r="H414" s="2596"/>
      <c r="I414" s="2596"/>
      <c r="J414" s="2596"/>
      <c r="K414" s="2596"/>
      <c r="L414" s="1689">
        <v>365.08</v>
      </c>
      <c r="M414" s="1690"/>
      <c r="N414" s="1691"/>
    </row>
    <row r="415" spans="1:14" s="1" customFormat="1" ht="10.199999999999999" customHeight="1" x14ac:dyDescent="0.2">
      <c r="A415" s="1688"/>
      <c r="B415" s="1671"/>
      <c r="C415" s="2596" t="s">
        <v>151</v>
      </c>
      <c r="D415" s="2596"/>
      <c r="E415" s="2596"/>
      <c r="F415" s="2596"/>
      <c r="G415" s="2596"/>
      <c r="H415" s="2596"/>
      <c r="I415" s="2596"/>
      <c r="J415" s="2596"/>
      <c r="K415" s="2596"/>
      <c r="L415" s="1689">
        <v>1014.1</v>
      </c>
      <c r="M415" s="1690"/>
      <c r="N415" s="1691"/>
    </row>
    <row r="416" spans="1:14" s="1" customFormat="1" ht="10.199999999999999" customHeight="1" x14ac:dyDescent="0.2">
      <c r="A416" s="1688"/>
      <c r="B416" s="1671"/>
      <c r="C416" s="2596" t="s">
        <v>152</v>
      </c>
      <c r="D416" s="2596"/>
      <c r="E416" s="2596"/>
      <c r="F416" s="2596"/>
      <c r="G416" s="2596"/>
      <c r="H416" s="2596"/>
      <c r="I416" s="2596"/>
      <c r="J416" s="2596"/>
      <c r="K416" s="2596"/>
      <c r="L416" s="1689">
        <v>750.43</v>
      </c>
      <c r="M416" s="1690"/>
      <c r="N416" s="1691"/>
    </row>
    <row r="417" spans="1:14" s="1" customFormat="1" ht="10.199999999999999" customHeight="1" x14ac:dyDescent="0.2">
      <c r="A417" s="1688"/>
      <c r="B417" s="1671"/>
      <c r="C417" s="2596" t="s">
        <v>153</v>
      </c>
      <c r="D417" s="2596"/>
      <c r="E417" s="2596"/>
      <c r="F417" s="2596"/>
      <c r="G417" s="2596"/>
      <c r="H417" s="2596"/>
      <c r="I417" s="2596"/>
      <c r="J417" s="2596"/>
      <c r="K417" s="2596"/>
      <c r="L417" s="1689">
        <v>365.08</v>
      </c>
      <c r="M417" s="1690"/>
      <c r="N417" s="1691"/>
    </row>
    <row r="418" spans="1:14" s="1" customFormat="1" ht="10.199999999999999" customHeight="1" x14ac:dyDescent="0.2">
      <c r="A418" s="1688"/>
      <c r="B418" s="1682"/>
      <c r="C418" s="2601" t="s">
        <v>360</v>
      </c>
      <c r="D418" s="2601"/>
      <c r="E418" s="2601"/>
      <c r="F418" s="2601"/>
      <c r="G418" s="2601"/>
      <c r="H418" s="2601"/>
      <c r="I418" s="2601"/>
      <c r="J418" s="2601"/>
      <c r="K418" s="2601"/>
      <c r="L418" s="1692">
        <v>2129.61</v>
      </c>
      <c r="M418" s="1693"/>
      <c r="N418" s="1694"/>
    </row>
    <row r="419" spans="1:14" s="1" customFormat="1" ht="10.199999999999999" customHeight="1" x14ac:dyDescent="0.2">
      <c r="A419" s="2619" t="s">
        <v>1610</v>
      </c>
      <c r="B419" s="2620"/>
      <c r="C419" s="2620"/>
      <c r="D419" s="2620"/>
      <c r="E419" s="2620"/>
      <c r="F419" s="2620"/>
      <c r="G419" s="2620"/>
      <c r="H419" s="2620"/>
      <c r="I419" s="2620"/>
      <c r="J419" s="2620"/>
      <c r="K419" s="2620"/>
      <c r="L419" s="2620"/>
      <c r="M419" s="2620"/>
      <c r="N419" s="2621"/>
    </row>
    <row r="420" spans="1:14" s="1" customFormat="1" ht="12" customHeight="1" x14ac:dyDescent="0.2">
      <c r="A420" s="2625" t="s">
        <v>290</v>
      </c>
      <c r="B420" s="2626"/>
      <c r="C420" s="2626"/>
      <c r="D420" s="2626"/>
      <c r="E420" s="2626"/>
      <c r="F420" s="2626"/>
      <c r="G420" s="2626"/>
      <c r="H420" s="2626"/>
      <c r="I420" s="2626"/>
      <c r="J420" s="2626"/>
      <c r="K420" s="2626"/>
      <c r="L420" s="2626"/>
      <c r="M420" s="2626"/>
      <c r="N420" s="2627"/>
    </row>
    <row r="421" spans="1:14" s="1" customFormat="1" ht="10.199999999999999" customHeight="1" x14ac:dyDescent="0.2">
      <c r="A421" s="1665" t="s">
        <v>182</v>
      </c>
      <c r="B421" s="1666" t="s">
        <v>1611</v>
      </c>
      <c r="C421" s="2599" t="s">
        <v>1612</v>
      </c>
      <c r="D421" s="2599"/>
      <c r="E421" s="2599"/>
      <c r="F421" s="1667" t="s">
        <v>47</v>
      </c>
      <c r="G421" s="1667"/>
      <c r="H421" s="1667"/>
      <c r="I421" s="1667" t="s">
        <v>60</v>
      </c>
      <c r="J421" s="1668"/>
      <c r="K421" s="1667"/>
      <c r="L421" s="1668"/>
      <c r="M421" s="1667"/>
      <c r="N421" s="1669"/>
    </row>
    <row r="422" spans="1:14" s="1" customFormat="1" ht="57" customHeight="1" x14ac:dyDescent="0.2">
      <c r="A422" s="1670"/>
      <c r="B422" s="1671" t="s">
        <v>160</v>
      </c>
      <c r="C422" s="2596" t="s">
        <v>161</v>
      </c>
      <c r="D422" s="2596"/>
      <c r="E422" s="2596"/>
      <c r="F422" s="2596"/>
      <c r="G422" s="2596"/>
      <c r="H422" s="2596"/>
      <c r="I422" s="2596"/>
      <c r="J422" s="2596"/>
      <c r="K422" s="2596"/>
      <c r="L422" s="2596"/>
      <c r="M422" s="2596"/>
      <c r="N422" s="2600"/>
    </row>
    <row r="423" spans="1:14" s="1" customFormat="1" ht="31.8" customHeight="1" x14ac:dyDescent="0.2">
      <c r="A423" s="1672"/>
      <c r="B423" s="1671" t="s">
        <v>44</v>
      </c>
      <c r="C423" s="2596" t="s">
        <v>48</v>
      </c>
      <c r="D423" s="2596"/>
      <c r="E423" s="2596"/>
      <c r="F423" s="1673"/>
      <c r="G423" s="1673"/>
      <c r="H423" s="1673"/>
      <c r="I423" s="1673"/>
      <c r="J423" s="1674">
        <v>335.06</v>
      </c>
      <c r="K423" s="1673" t="s">
        <v>162</v>
      </c>
      <c r="L423" s="1674">
        <v>871.16</v>
      </c>
      <c r="M423" s="1673" t="s">
        <v>1513</v>
      </c>
      <c r="N423" s="1675">
        <v>23818</v>
      </c>
    </row>
    <row r="424" spans="1:14" s="1" customFormat="1" ht="10.199999999999999" x14ac:dyDescent="0.2">
      <c r="A424" s="1672"/>
      <c r="B424" s="1671"/>
      <c r="C424" s="2596" t="s">
        <v>49</v>
      </c>
      <c r="D424" s="2596"/>
      <c r="E424" s="2596"/>
      <c r="F424" s="1673" t="s">
        <v>50</v>
      </c>
      <c r="G424" s="1673" t="s">
        <v>802</v>
      </c>
      <c r="H424" s="1673" t="s">
        <v>162</v>
      </c>
      <c r="I424" s="1673" t="s">
        <v>1653</v>
      </c>
      <c r="J424" s="1674"/>
      <c r="K424" s="1673"/>
      <c r="L424" s="1674"/>
      <c r="M424" s="1673"/>
      <c r="N424" s="1675"/>
    </row>
    <row r="425" spans="1:14" s="1" customFormat="1" ht="10.199999999999999" x14ac:dyDescent="0.2">
      <c r="A425" s="1672"/>
      <c r="B425" s="1671"/>
      <c r="C425" s="2608" t="s">
        <v>52</v>
      </c>
      <c r="D425" s="2608"/>
      <c r="E425" s="2608"/>
      <c r="F425" s="1676"/>
      <c r="G425" s="1676"/>
      <c r="H425" s="1676"/>
      <c r="I425" s="1676"/>
      <c r="J425" s="1677">
        <v>335.06</v>
      </c>
      <c r="K425" s="1676"/>
      <c r="L425" s="1677">
        <v>871.16</v>
      </c>
      <c r="M425" s="1676"/>
      <c r="N425" s="1678"/>
    </row>
    <row r="426" spans="1:14" s="1" customFormat="1" ht="10.199999999999999" customHeight="1" x14ac:dyDescent="0.2">
      <c r="A426" s="1672"/>
      <c r="B426" s="1671"/>
      <c r="C426" s="2596" t="s">
        <v>53</v>
      </c>
      <c r="D426" s="2596"/>
      <c r="E426" s="2596"/>
      <c r="F426" s="1673"/>
      <c r="G426" s="1673"/>
      <c r="H426" s="1673"/>
      <c r="I426" s="1673"/>
      <c r="J426" s="1674"/>
      <c r="K426" s="1673"/>
      <c r="L426" s="1674">
        <v>871.16</v>
      </c>
      <c r="M426" s="1673"/>
      <c r="N426" s="1675">
        <v>23818</v>
      </c>
    </row>
    <row r="427" spans="1:14" s="1" customFormat="1" ht="20.399999999999999" x14ac:dyDescent="0.2">
      <c r="A427" s="1672"/>
      <c r="B427" s="1671" t="s">
        <v>2100</v>
      </c>
      <c r="C427" s="2596" t="s">
        <v>54</v>
      </c>
      <c r="D427" s="2596"/>
      <c r="E427" s="2596"/>
      <c r="F427" s="1673" t="s">
        <v>55</v>
      </c>
      <c r="G427" s="1673" t="s">
        <v>56</v>
      </c>
      <c r="H427" s="1673"/>
      <c r="I427" s="1673" t="s">
        <v>56</v>
      </c>
      <c r="J427" s="1674"/>
      <c r="K427" s="1673"/>
      <c r="L427" s="1674">
        <v>644.66</v>
      </c>
      <c r="M427" s="1673"/>
      <c r="N427" s="1675">
        <v>17625</v>
      </c>
    </row>
    <row r="428" spans="1:14" s="1" customFormat="1" ht="20.399999999999999" customHeight="1" x14ac:dyDescent="0.2">
      <c r="A428" s="1672"/>
      <c r="B428" s="1671" t="s">
        <v>2101</v>
      </c>
      <c r="C428" s="2596" t="s">
        <v>57</v>
      </c>
      <c r="D428" s="2596"/>
      <c r="E428" s="2596"/>
      <c r="F428" s="1673" t="s">
        <v>55</v>
      </c>
      <c r="G428" s="1673" t="s">
        <v>58</v>
      </c>
      <c r="H428" s="1673"/>
      <c r="I428" s="1673" t="s">
        <v>58</v>
      </c>
      <c r="J428" s="1674"/>
      <c r="K428" s="1673"/>
      <c r="L428" s="1674">
        <v>313.62</v>
      </c>
      <c r="M428" s="1673"/>
      <c r="N428" s="1675">
        <v>8574</v>
      </c>
    </row>
    <row r="429" spans="1:14" s="1" customFormat="1" ht="20.399999999999999" customHeight="1" x14ac:dyDescent="0.2">
      <c r="A429" s="1679"/>
      <c r="B429" s="1680"/>
      <c r="C429" s="2599" t="s">
        <v>59</v>
      </c>
      <c r="D429" s="2599"/>
      <c r="E429" s="2599"/>
      <c r="F429" s="1667"/>
      <c r="G429" s="1667"/>
      <c r="H429" s="1667"/>
      <c r="I429" s="1667"/>
      <c r="J429" s="1668"/>
      <c r="K429" s="1667"/>
      <c r="L429" s="1668">
        <v>1829.44</v>
      </c>
      <c r="M429" s="1676"/>
      <c r="N429" s="1669"/>
    </row>
    <row r="430" spans="1:14" s="1" customFormat="1" ht="10.199999999999999" customHeight="1" x14ac:dyDescent="0.2">
      <c r="A430" s="1665" t="s">
        <v>185</v>
      </c>
      <c r="B430" s="1666" t="s">
        <v>293</v>
      </c>
      <c r="C430" s="2599" t="s">
        <v>294</v>
      </c>
      <c r="D430" s="2599"/>
      <c r="E430" s="2599"/>
      <c r="F430" s="1667" t="s">
        <v>47</v>
      </c>
      <c r="G430" s="1667"/>
      <c r="H430" s="1667"/>
      <c r="I430" s="1667" t="s">
        <v>60</v>
      </c>
      <c r="J430" s="1668"/>
      <c r="K430" s="1667"/>
      <c r="L430" s="1668"/>
      <c r="M430" s="1667"/>
      <c r="N430" s="1669"/>
    </row>
    <row r="431" spans="1:14" s="1" customFormat="1" ht="34.200000000000003" customHeight="1" x14ac:dyDescent="0.2">
      <c r="A431" s="1670"/>
      <c r="B431" s="1671" t="s">
        <v>160</v>
      </c>
      <c r="C431" s="2596" t="s">
        <v>161</v>
      </c>
      <c r="D431" s="2596"/>
      <c r="E431" s="2596"/>
      <c r="F431" s="2596"/>
      <c r="G431" s="2596"/>
      <c r="H431" s="2596"/>
      <c r="I431" s="2596"/>
      <c r="J431" s="2596"/>
      <c r="K431" s="2596"/>
      <c r="L431" s="2596"/>
      <c r="M431" s="2596"/>
      <c r="N431" s="2600"/>
    </row>
    <row r="432" spans="1:14" s="1" customFormat="1" ht="34.799999999999997" customHeight="1" x14ac:dyDescent="0.2">
      <c r="A432" s="1672"/>
      <c r="B432" s="1671" t="s">
        <v>44</v>
      </c>
      <c r="C432" s="2596" t="s">
        <v>48</v>
      </c>
      <c r="D432" s="2596"/>
      <c r="E432" s="2596"/>
      <c r="F432" s="1673"/>
      <c r="G432" s="1673"/>
      <c r="H432" s="1673"/>
      <c r="I432" s="1673"/>
      <c r="J432" s="1674">
        <v>1047.06</v>
      </c>
      <c r="K432" s="1673" t="s">
        <v>162</v>
      </c>
      <c r="L432" s="1674">
        <v>2722.36</v>
      </c>
      <c r="M432" s="1673" t="s">
        <v>1513</v>
      </c>
      <c r="N432" s="1675">
        <v>74429</v>
      </c>
    </row>
    <row r="433" spans="1:14" s="1" customFormat="1" ht="10.199999999999999" x14ac:dyDescent="0.2">
      <c r="A433" s="1672"/>
      <c r="B433" s="1671"/>
      <c r="C433" s="2596" t="s">
        <v>49</v>
      </c>
      <c r="D433" s="2596"/>
      <c r="E433" s="2596"/>
      <c r="F433" s="1673" t="s">
        <v>50</v>
      </c>
      <c r="G433" s="1673" t="s">
        <v>295</v>
      </c>
      <c r="H433" s="1673" t="s">
        <v>162</v>
      </c>
      <c r="I433" s="1673" t="s">
        <v>296</v>
      </c>
      <c r="J433" s="1674"/>
      <c r="K433" s="1673"/>
      <c r="L433" s="1674"/>
      <c r="M433" s="1673"/>
      <c r="N433" s="1675"/>
    </row>
    <row r="434" spans="1:14" s="1" customFormat="1" ht="10.199999999999999" x14ac:dyDescent="0.2">
      <c r="A434" s="1672"/>
      <c r="B434" s="1671"/>
      <c r="C434" s="2608" t="s">
        <v>52</v>
      </c>
      <c r="D434" s="2608"/>
      <c r="E434" s="2608"/>
      <c r="F434" s="1676"/>
      <c r="G434" s="1676"/>
      <c r="H434" s="1676"/>
      <c r="I434" s="1676"/>
      <c r="J434" s="1677">
        <v>1047.06</v>
      </c>
      <c r="K434" s="1676"/>
      <c r="L434" s="1677">
        <v>2722.36</v>
      </c>
      <c r="M434" s="1676"/>
      <c r="N434" s="1678"/>
    </row>
    <row r="435" spans="1:14" s="1" customFormat="1" ht="10.199999999999999" customHeight="1" x14ac:dyDescent="0.2">
      <c r="A435" s="1672"/>
      <c r="B435" s="1671"/>
      <c r="C435" s="2596" t="s">
        <v>53</v>
      </c>
      <c r="D435" s="2596"/>
      <c r="E435" s="2596"/>
      <c r="F435" s="1673"/>
      <c r="G435" s="1673"/>
      <c r="H435" s="1673"/>
      <c r="I435" s="1673"/>
      <c r="J435" s="1674"/>
      <c r="K435" s="1673"/>
      <c r="L435" s="1674">
        <v>2722.36</v>
      </c>
      <c r="M435" s="1673"/>
      <c r="N435" s="1675">
        <v>74429</v>
      </c>
    </row>
    <row r="436" spans="1:14" s="1" customFormat="1" ht="20.399999999999999" x14ac:dyDescent="0.2">
      <c r="A436" s="1672"/>
      <c r="B436" s="1671" t="s">
        <v>2100</v>
      </c>
      <c r="C436" s="2596" t="s">
        <v>54</v>
      </c>
      <c r="D436" s="2596"/>
      <c r="E436" s="2596"/>
      <c r="F436" s="1673" t="s">
        <v>55</v>
      </c>
      <c r="G436" s="1673" t="s">
        <v>56</v>
      </c>
      <c r="H436" s="1673"/>
      <c r="I436" s="1673" t="s">
        <v>56</v>
      </c>
      <c r="J436" s="1674"/>
      <c r="K436" s="1673"/>
      <c r="L436" s="1674">
        <v>2014.55</v>
      </c>
      <c r="M436" s="1673"/>
      <c r="N436" s="1675">
        <v>55077</v>
      </c>
    </row>
    <row r="437" spans="1:14" s="1" customFormat="1" ht="20.399999999999999" customHeight="1" x14ac:dyDescent="0.2">
      <c r="A437" s="1672"/>
      <c r="B437" s="1671" t="s">
        <v>2101</v>
      </c>
      <c r="C437" s="2596" t="s">
        <v>57</v>
      </c>
      <c r="D437" s="2596"/>
      <c r="E437" s="2596"/>
      <c r="F437" s="1673" t="s">
        <v>55</v>
      </c>
      <c r="G437" s="1673" t="s">
        <v>58</v>
      </c>
      <c r="H437" s="1673"/>
      <c r="I437" s="1673" t="s">
        <v>58</v>
      </c>
      <c r="J437" s="1674"/>
      <c r="K437" s="1673"/>
      <c r="L437" s="1674">
        <v>980.05</v>
      </c>
      <c r="M437" s="1673"/>
      <c r="N437" s="1675">
        <v>26794</v>
      </c>
    </row>
    <row r="438" spans="1:14" s="1" customFormat="1" ht="20.399999999999999" customHeight="1" x14ac:dyDescent="0.2">
      <c r="A438" s="1679"/>
      <c r="B438" s="1680"/>
      <c r="C438" s="2599" t="s">
        <v>59</v>
      </c>
      <c r="D438" s="2599"/>
      <c r="E438" s="2599"/>
      <c r="F438" s="1667"/>
      <c r="G438" s="1667"/>
      <c r="H438" s="1667"/>
      <c r="I438" s="1667"/>
      <c r="J438" s="1668"/>
      <c r="K438" s="1667"/>
      <c r="L438" s="1668">
        <v>5716.96</v>
      </c>
      <c r="M438" s="1676"/>
      <c r="N438" s="1669"/>
    </row>
    <row r="439" spans="1:14" s="1" customFormat="1" ht="10.199999999999999" customHeight="1" x14ac:dyDescent="0.2">
      <c r="A439" s="2625" t="s">
        <v>298</v>
      </c>
      <c r="B439" s="2626"/>
      <c r="C439" s="2626"/>
      <c r="D439" s="2626"/>
      <c r="E439" s="2626"/>
      <c r="F439" s="2626"/>
      <c r="G439" s="2626"/>
      <c r="H439" s="2626"/>
      <c r="I439" s="2626"/>
      <c r="J439" s="2626"/>
      <c r="K439" s="2626"/>
      <c r="L439" s="2626"/>
      <c r="M439" s="2626"/>
      <c r="N439" s="2627"/>
    </row>
    <row r="440" spans="1:14" s="1" customFormat="1" ht="10.199999999999999" customHeight="1" x14ac:dyDescent="0.2">
      <c r="A440" s="1665" t="s">
        <v>187</v>
      </c>
      <c r="B440" s="1666" t="s">
        <v>1613</v>
      </c>
      <c r="C440" s="2599" t="s">
        <v>1614</v>
      </c>
      <c r="D440" s="2599"/>
      <c r="E440" s="2599"/>
      <c r="F440" s="1667" t="s">
        <v>300</v>
      </c>
      <c r="G440" s="1667"/>
      <c r="H440" s="1667"/>
      <c r="I440" s="1667" t="s">
        <v>60</v>
      </c>
      <c r="J440" s="1668"/>
      <c r="K440" s="1667"/>
      <c r="L440" s="1668"/>
      <c r="M440" s="1667"/>
      <c r="N440" s="1669"/>
    </row>
    <row r="441" spans="1:14" s="1" customFormat="1" ht="21.6" customHeight="1" x14ac:dyDescent="0.2">
      <c r="A441" s="1670"/>
      <c r="B441" s="1671" t="s">
        <v>160</v>
      </c>
      <c r="C441" s="2596" t="s">
        <v>161</v>
      </c>
      <c r="D441" s="2596"/>
      <c r="E441" s="2596"/>
      <c r="F441" s="2596"/>
      <c r="G441" s="2596"/>
      <c r="H441" s="2596"/>
      <c r="I441" s="2596"/>
      <c r="J441" s="2596"/>
      <c r="K441" s="2596"/>
      <c r="L441" s="2596"/>
      <c r="M441" s="2596"/>
      <c r="N441" s="2600"/>
    </row>
    <row r="442" spans="1:14" s="1" customFormat="1" ht="35.4" customHeight="1" x14ac:dyDescent="0.2">
      <c r="A442" s="1672"/>
      <c r="B442" s="1671" t="s">
        <v>44</v>
      </c>
      <c r="C442" s="2596" t="s">
        <v>48</v>
      </c>
      <c r="D442" s="2596"/>
      <c r="E442" s="2596"/>
      <c r="F442" s="1673"/>
      <c r="G442" s="1673"/>
      <c r="H442" s="1673"/>
      <c r="I442" s="1673"/>
      <c r="J442" s="1674">
        <v>82.23</v>
      </c>
      <c r="K442" s="1673" t="s">
        <v>162</v>
      </c>
      <c r="L442" s="1674">
        <v>213.8</v>
      </c>
      <c r="M442" s="1673" t="s">
        <v>1513</v>
      </c>
      <c r="N442" s="1675">
        <v>5845</v>
      </c>
    </row>
    <row r="443" spans="1:14" s="1" customFormat="1" ht="10.199999999999999" x14ac:dyDescent="0.2">
      <c r="A443" s="1672"/>
      <c r="B443" s="1671"/>
      <c r="C443" s="2596" t="s">
        <v>49</v>
      </c>
      <c r="D443" s="2596"/>
      <c r="E443" s="2596"/>
      <c r="F443" s="1673" t="s">
        <v>50</v>
      </c>
      <c r="G443" s="1673" t="s">
        <v>634</v>
      </c>
      <c r="H443" s="1673" t="s">
        <v>162</v>
      </c>
      <c r="I443" s="1673" t="s">
        <v>261</v>
      </c>
      <c r="J443" s="1674"/>
      <c r="K443" s="1673"/>
      <c r="L443" s="1674"/>
      <c r="M443" s="1673"/>
      <c r="N443" s="1675"/>
    </row>
    <row r="444" spans="1:14" s="1" customFormat="1" ht="10.199999999999999" x14ac:dyDescent="0.2">
      <c r="A444" s="1672"/>
      <c r="B444" s="1671"/>
      <c r="C444" s="2608" t="s">
        <v>52</v>
      </c>
      <c r="D444" s="2608"/>
      <c r="E444" s="2608"/>
      <c r="F444" s="1676"/>
      <c r="G444" s="1676"/>
      <c r="H444" s="1676"/>
      <c r="I444" s="1676"/>
      <c r="J444" s="1677">
        <v>82.23</v>
      </c>
      <c r="K444" s="1676"/>
      <c r="L444" s="1677">
        <v>213.8</v>
      </c>
      <c r="M444" s="1676"/>
      <c r="N444" s="1678"/>
    </row>
    <row r="445" spans="1:14" s="1" customFormat="1" ht="10.199999999999999" customHeight="1" x14ac:dyDescent="0.2">
      <c r="A445" s="1672"/>
      <c r="B445" s="1671"/>
      <c r="C445" s="2596" t="s">
        <v>53</v>
      </c>
      <c r="D445" s="2596"/>
      <c r="E445" s="2596"/>
      <c r="F445" s="1673"/>
      <c r="G445" s="1673"/>
      <c r="H445" s="1673"/>
      <c r="I445" s="1673"/>
      <c r="J445" s="1674"/>
      <c r="K445" s="1673"/>
      <c r="L445" s="1674">
        <v>213.8</v>
      </c>
      <c r="M445" s="1673"/>
      <c r="N445" s="1675">
        <v>5845</v>
      </c>
    </row>
    <row r="446" spans="1:14" s="1" customFormat="1" ht="20.399999999999999" x14ac:dyDescent="0.2">
      <c r="A446" s="1672"/>
      <c r="B446" s="1671" t="s">
        <v>2100</v>
      </c>
      <c r="C446" s="2596" t="s">
        <v>54</v>
      </c>
      <c r="D446" s="2596"/>
      <c r="E446" s="2596"/>
      <c r="F446" s="1673" t="s">
        <v>55</v>
      </c>
      <c r="G446" s="1673" t="s">
        <v>56</v>
      </c>
      <c r="H446" s="1673"/>
      <c r="I446" s="1673" t="s">
        <v>56</v>
      </c>
      <c r="J446" s="1674"/>
      <c r="K446" s="1673"/>
      <c r="L446" s="1674">
        <v>158.21</v>
      </c>
      <c r="M446" s="1673"/>
      <c r="N446" s="1675">
        <v>4325</v>
      </c>
    </row>
    <row r="447" spans="1:14" s="1" customFormat="1" ht="20.399999999999999" customHeight="1" x14ac:dyDescent="0.2">
      <c r="A447" s="1672"/>
      <c r="B447" s="1671" t="s">
        <v>2101</v>
      </c>
      <c r="C447" s="2596" t="s">
        <v>57</v>
      </c>
      <c r="D447" s="2596"/>
      <c r="E447" s="2596"/>
      <c r="F447" s="1673" t="s">
        <v>55</v>
      </c>
      <c r="G447" s="1673" t="s">
        <v>58</v>
      </c>
      <c r="H447" s="1673"/>
      <c r="I447" s="1673" t="s">
        <v>58</v>
      </c>
      <c r="J447" s="1674"/>
      <c r="K447" s="1673"/>
      <c r="L447" s="1674">
        <v>76.97</v>
      </c>
      <c r="M447" s="1673"/>
      <c r="N447" s="1675">
        <v>2104</v>
      </c>
    </row>
    <row r="448" spans="1:14" s="1" customFormat="1" ht="20.399999999999999" customHeight="1" x14ac:dyDescent="0.2">
      <c r="A448" s="1679"/>
      <c r="B448" s="1680"/>
      <c r="C448" s="2599" t="s">
        <v>59</v>
      </c>
      <c r="D448" s="2599"/>
      <c r="E448" s="2599"/>
      <c r="F448" s="1667"/>
      <c r="G448" s="1667"/>
      <c r="H448" s="1667"/>
      <c r="I448" s="1667"/>
      <c r="J448" s="1668"/>
      <c r="K448" s="1667"/>
      <c r="L448" s="1668">
        <v>448.98</v>
      </c>
      <c r="M448" s="1676"/>
      <c r="N448" s="1669"/>
    </row>
    <row r="449" spans="1:14" s="1" customFormat="1" ht="10.199999999999999" customHeight="1" x14ac:dyDescent="0.2">
      <c r="A449" s="1665" t="s">
        <v>189</v>
      </c>
      <c r="B449" s="1666" t="s">
        <v>1615</v>
      </c>
      <c r="C449" s="2599" t="s">
        <v>1616</v>
      </c>
      <c r="D449" s="2599"/>
      <c r="E449" s="2599"/>
      <c r="F449" s="1667" t="s">
        <v>300</v>
      </c>
      <c r="G449" s="1667"/>
      <c r="H449" s="1667"/>
      <c r="I449" s="1667" t="s">
        <v>44</v>
      </c>
      <c r="J449" s="1668"/>
      <c r="K449" s="1667"/>
      <c r="L449" s="1668"/>
      <c r="M449" s="1667"/>
      <c r="N449" s="1669"/>
    </row>
    <row r="450" spans="1:14" s="1" customFormat="1" ht="34.200000000000003" customHeight="1" x14ac:dyDescent="0.2">
      <c r="A450" s="1670"/>
      <c r="B450" s="1671" t="s">
        <v>160</v>
      </c>
      <c r="C450" s="2596" t="s">
        <v>161</v>
      </c>
      <c r="D450" s="2596"/>
      <c r="E450" s="2596"/>
      <c r="F450" s="2596"/>
      <c r="G450" s="2596"/>
      <c r="H450" s="2596"/>
      <c r="I450" s="2596"/>
      <c r="J450" s="2596"/>
      <c r="K450" s="2596"/>
      <c r="L450" s="2596"/>
      <c r="M450" s="2596"/>
      <c r="N450" s="2600"/>
    </row>
    <row r="451" spans="1:14" s="1" customFormat="1" ht="35.4" customHeight="1" x14ac:dyDescent="0.2">
      <c r="A451" s="1672"/>
      <c r="B451" s="1671" t="s">
        <v>44</v>
      </c>
      <c r="C451" s="2596" t="s">
        <v>48</v>
      </c>
      <c r="D451" s="2596"/>
      <c r="E451" s="2596"/>
      <c r="F451" s="1673"/>
      <c r="G451" s="1673"/>
      <c r="H451" s="1673"/>
      <c r="I451" s="1673"/>
      <c r="J451" s="1674">
        <v>63.59</v>
      </c>
      <c r="K451" s="1673" t="s">
        <v>162</v>
      </c>
      <c r="L451" s="1674">
        <v>82.67</v>
      </c>
      <c r="M451" s="1673" t="s">
        <v>1513</v>
      </c>
      <c r="N451" s="1675">
        <v>2260</v>
      </c>
    </row>
    <row r="452" spans="1:14" s="1" customFormat="1" ht="10.199999999999999" x14ac:dyDescent="0.2">
      <c r="A452" s="1672"/>
      <c r="B452" s="1671"/>
      <c r="C452" s="2596" t="s">
        <v>49</v>
      </c>
      <c r="D452" s="2596"/>
      <c r="E452" s="2596"/>
      <c r="F452" s="1673" t="s">
        <v>50</v>
      </c>
      <c r="G452" s="1673" t="s">
        <v>1101</v>
      </c>
      <c r="H452" s="1673" t="s">
        <v>162</v>
      </c>
      <c r="I452" s="1673" t="s">
        <v>1654</v>
      </c>
      <c r="J452" s="1674"/>
      <c r="K452" s="1673"/>
      <c r="L452" s="1674"/>
      <c r="M452" s="1673"/>
      <c r="N452" s="1675"/>
    </row>
    <row r="453" spans="1:14" s="1" customFormat="1" ht="10.199999999999999" x14ac:dyDescent="0.2">
      <c r="A453" s="1672"/>
      <c r="B453" s="1671"/>
      <c r="C453" s="2608" t="s">
        <v>52</v>
      </c>
      <c r="D453" s="2608"/>
      <c r="E453" s="2608"/>
      <c r="F453" s="1676"/>
      <c r="G453" s="1676"/>
      <c r="H453" s="1676"/>
      <c r="I453" s="1676"/>
      <c r="J453" s="1677">
        <v>63.59</v>
      </c>
      <c r="K453" s="1676"/>
      <c r="L453" s="1677">
        <v>82.67</v>
      </c>
      <c r="M453" s="1676"/>
      <c r="N453" s="1678"/>
    </row>
    <row r="454" spans="1:14" s="1" customFormat="1" ht="10.199999999999999" customHeight="1" x14ac:dyDescent="0.2">
      <c r="A454" s="1672"/>
      <c r="B454" s="1671"/>
      <c r="C454" s="2596" t="s">
        <v>53</v>
      </c>
      <c r="D454" s="2596"/>
      <c r="E454" s="2596"/>
      <c r="F454" s="1673"/>
      <c r="G454" s="1673"/>
      <c r="H454" s="1673"/>
      <c r="I454" s="1673"/>
      <c r="J454" s="1674"/>
      <c r="K454" s="1673"/>
      <c r="L454" s="1674">
        <v>82.67</v>
      </c>
      <c r="M454" s="1673"/>
      <c r="N454" s="1675">
        <v>2260</v>
      </c>
    </row>
    <row r="455" spans="1:14" s="1" customFormat="1" ht="20.399999999999999" x14ac:dyDescent="0.2">
      <c r="A455" s="1672"/>
      <c r="B455" s="1671" t="s">
        <v>2100</v>
      </c>
      <c r="C455" s="2596" t="s">
        <v>54</v>
      </c>
      <c r="D455" s="2596"/>
      <c r="E455" s="2596"/>
      <c r="F455" s="1673" t="s">
        <v>55</v>
      </c>
      <c r="G455" s="1673" t="s">
        <v>56</v>
      </c>
      <c r="H455" s="1673"/>
      <c r="I455" s="1673" t="s">
        <v>56</v>
      </c>
      <c r="J455" s="1674"/>
      <c r="K455" s="1673"/>
      <c r="L455" s="1674">
        <v>61.18</v>
      </c>
      <c r="M455" s="1673"/>
      <c r="N455" s="1675">
        <v>1672</v>
      </c>
    </row>
    <row r="456" spans="1:14" s="1" customFormat="1" ht="20.399999999999999" customHeight="1" x14ac:dyDescent="0.2">
      <c r="A456" s="1672"/>
      <c r="B456" s="1671" t="s">
        <v>2101</v>
      </c>
      <c r="C456" s="2596" t="s">
        <v>57</v>
      </c>
      <c r="D456" s="2596"/>
      <c r="E456" s="2596"/>
      <c r="F456" s="1673" t="s">
        <v>55</v>
      </c>
      <c r="G456" s="1673" t="s">
        <v>58</v>
      </c>
      <c r="H456" s="1673"/>
      <c r="I456" s="1673" t="s">
        <v>58</v>
      </c>
      <c r="J456" s="1674"/>
      <c r="K456" s="1673"/>
      <c r="L456" s="1674">
        <v>29.76</v>
      </c>
      <c r="M456" s="1673"/>
      <c r="N456" s="1675">
        <v>814</v>
      </c>
    </row>
    <row r="457" spans="1:14" s="1" customFormat="1" ht="20.399999999999999" customHeight="1" x14ac:dyDescent="0.2">
      <c r="A457" s="1679"/>
      <c r="B457" s="1680"/>
      <c r="C457" s="2599" t="s">
        <v>59</v>
      </c>
      <c r="D457" s="2599"/>
      <c r="E457" s="2599"/>
      <c r="F457" s="1667"/>
      <c r="G457" s="1667"/>
      <c r="H457" s="1667"/>
      <c r="I457" s="1667"/>
      <c r="J457" s="1668"/>
      <c r="K457" s="1667"/>
      <c r="L457" s="1668">
        <v>173.61</v>
      </c>
      <c r="M457" s="1676"/>
      <c r="N457" s="1669"/>
    </row>
    <row r="458" spans="1:14" s="1" customFormat="1" ht="10.199999999999999" customHeight="1" x14ac:dyDescent="0.2">
      <c r="A458" s="1665" t="s">
        <v>194</v>
      </c>
      <c r="B458" s="1666" t="s">
        <v>1617</v>
      </c>
      <c r="C458" s="2599" t="s">
        <v>1618</v>
      </c>
      <c r="D458" s="2599"/>
      <c r="E458" s="2599"/>
      <c r="F458" s="1667" t="s">
        <v>300</v>
      </c>
      <c r="G458" s="1667"/>
      <c r="H458" s="1667"/>
      <c r="I458" s="1667" t="s">
        <v>75</v>
      </c>
      <c r="J458" s="1668"/>
      <c r="K458" s="1667"/>
      <c r="L458" s="1668"/>
      <c r="M458" s="1667"/>
      <c r="N458" s="1669"/>
    </row>
    <row r="459" spans="1:14" s="1" customFormat="1" ht="26.4" customHeight="1" x14ac:dyDescent="0.2">
      <c r="A459" s="1670"/>
      <c r="B459" s="1671" t="s">
        <v>160</v>
      </c>
      <c r="C459" s="2596" t="s">
        <v>161</v>
      </c>
      <c r="D459" s="2596"/>
      <c r="E459" s="2596"/>
      <c r="F459" s="2596"/>
      <c r="G459" s="2596"/>
      <c r="H459" s="2596"/>
      <c r="I459" s="2596"/>
      <c r="J459" s="2596"/>
      <c r="K459" s="2596"/>
      <c r="L459" s="2596"/>
      <c r="M459" s="2596"/>
      <c r="N459" s="2600"/>
    </row>
    <row r="460" spans="1:14" s="1" customFormat="1" ht="33.6" customHeight="1" x14ac:dyDescent="0.2">
      <c r="A460" s="1672"/>
      <c r="B460" s="1671" t="s">
        <v>44</v>
      </c>
      <c r="C460" s="2596" t="s">
        <v>48</v>
      </c>
      <c r="D460" s="2596"/>
      <c r="E460" s="2596"/>
      <c r="F460" s="1673"/>
      <c r="G460" s="1673"/>
      <c r="H460" s="1673"/>
      <c r="I460" s="1673"/>
      <c r="J460" s="1674">
        <v>145.30000000000001</v>
      </c>
      <c r="K460" s="1673" t="s">
        <v>162</v>
      </c>
      <c r="L460" s="1674">
        <v>944.45</v>
      </c>
      <c r="M460" s="1673" t="s">
        <v>1513</v>
      </c>
      <c r="N460" s="1675">
        <v>25821</v>
      </c>
    </row>
    <row r="461" spans="1:14" s="1" customFormat="1" ht="10.199999999999999" x14ac:dyDescent="0.2">
      <c r="A461" s="1672"/>
      <c r="B461" s="1671"/>
      <c r="C461" s="2596" t="s">
        <v>49</v>
      </c>
      <c r="D461" s="2596"/>
      <c r="E461" s="2596"/>
      <c r="F461" s="1673" t="s">
        <v>50</v>
      </c>
      <c r="G461" s="1673" t="s">
        <v>1619</v>
      </c>
      <c r="H461" s="1673" t="s">
        <v>162</v>
      </c>
      <c r="I461" s="1673" t="s">
        <v>1653</v>
      </c>
      <c r="J461" s="1674"/>
      <c r="K461" s="1673"/>
      <c r="L461" s="1674"/>
      <c r="M461" s="1673"/>
      <c r="N461" s="1675"/>
    </row>
    <row r="462" spans="1:14" s="1" customFormat="1" ht="10.199999999999999" x14ac:dyDescent="0.2">
      <c r="A462" s="1672"/>
      <c r="B462" s="1671"/>
      <c r="C462" s="2608" t="s">
        <v>52</v>
      </c>
      <c r="D462" s="2608"/>
      <c r="E462" s="2608"/>
      <c r="F462" s="1676"/>
      <c r="G462" s="1676"/>
      <c r="H462" s="1676"/>
      <c r="I462" s="1676"/>
      <c r="J462" s="1677">
        <v>145.30000000000001</v>
      </c>
      <c r="K462" s="1676"/>
      <c r="L462" s="1677">
        <v>944.45</v>
      </c>
      <c r="M462" s="1676"/>
      <c r="N462" s="1678"/>
    </row>
    <row r="463" spans="1:14" s="1" customFormat="1" ht="10.199999999999999" customHeight="1" x14ac:dyDescent="0.2">
      <c r="A463" s="1672"/>
      <c r="B463" s="1671"/>
      <c r="C463" s="2596" t="s">
        <v>53</v>
      </c>
      <c r="D463" s="2596"/>
      <c r="E463" s="2596"/>
      <c r="F463" s="1673"/>
      <c r="G463" s="1673"/>
      <c r="H463" s="1673"/>
      <c r="I463" s="1673"/>
      <c r="J463" s="1674"/>
      <c r="K463" s="1673"/>
      <c r="L463" s="1674">
        <v>944.45</v>
      </c>
      <c r="M463" s="1673"/>
      <c r="N463" s="1675">
        <v>25821</v>
      </c>
    </row>
    <row r="464" spans="1:14" s="1" customFormat="1" ht="20.399999999999999" x14ac:dyDescent="0.2">
      <c r="A464" s="1672"/>
      <c r="B464" s="1671" t="s">
        <v>2100</v>
      </c>
      <c r="C464" s="2596" t="s">
        <v>54</v>
      </c>
      <c r="D464" s="2596"/>
      <c r="E464" s="2596"/>
      <c r="F464" s="1673" t="s">
        <v>55</v>
      </c>
      <c r="G464" s="1673" t="s">
        <v>56</v>
      </c>
      <c r="H464" s="1673"/>
      <c r="I464" s="1673" t="s">
        <v>56</v>
      </c>
      <c r="J464" s="1674"/>
      <c r="K464" s="1673"/>
      <c r="L464" s="1674">
        <v>698.89</v>
      </c>
      <c r="M464" s="1673"/>
      <c r="N464" s="1675">
        <v>19108</v>
      </c>
    </row>
    <row r="465" spans="1:14" s="1" customFormat="1" ht="20.399999999999999" customHeight="1" x14ac:dyDescent="0.2">
      <c r="A465" s="1672"/>
      <c r="B465" s="1671" t="s">
        <v>2101</v>
      </c>
      <c r="C465" s="2596" t="s">
        <v>57</v>
      </c>
      <c r="D465" s="2596"/>
      <c r="E465" s="2596"/>
      <c r="F465" s="1673" t="s">
        <v>55</v>
      </c>
      <c r="G465" s="1673" t="s">
        <v>58</v>
      </c>
      <c r="H465" s="1673"/>
      <c r="I465" s="1673" t="s">
        <v>58</v>
      </c>
      <c r="J465" s="1674"/>
      <c r="K465" s="1673"/>
      <c r="L465" s="1674">
        <v>340</v>
      </c>
      <c r="M465" s="1673"/>
      <c r="N465" s="1675">
        <v>9296</v>
      </c>
    </row>
    <row r="466" spans="1:14" s="1" customFormat="1" ht="20.399999999999999" customHeight="1" x14ac:dyDescent="0.2">
      <c r="A466" s="1679"/>
      <c r="B466" s="1680"/>
      <c r="C466" s="2599" t="s">
        <v>59</v>
      </c>
      <c r="D466" s="2599"/>
      <c r="E466" s="2599"/>
      <c r="F466" s="1667"/>
      <c r="G466" s="1667"/>
      <c r="H466" s="1667"/>
      <c r="I466" s="1667"/>
      <c r="J466" s="1668"/>
      <c r="K466" s="1667"/>
      <c r="L466" s="1668">
        <v>1983.34</v>
      </c>
      <c r="M466" s="1676"/>
      <c r="N466" s="1669"/>
    </row>
    <row r="467" spans="1:14" s="1" customFormat="1" ht="10.199999999999999" customHeight="1" x14ac:dyDescent="0.2">
      <c r="A467" s="1665" t="s">
        <v>196</v>
      </c>
      <c r="B467" s="1666" t="s">
        <v>1620</v>
      </c>
      <c r="C467" s="2599" t="s">
        <v>1621</v>
      </c>
      <c r="D467" s="2599"/>
      <c r="E467" s="2599"/>
      <c r="F467" s="1667" t="s">
        <v>300</v>
      </c>
      <c r="G467" s="1667"/>
      <c r="H467" s="1667"/>
      <c r="I467" s="1667" t="s">
        <v>75</v>
      </c>
      <c r="J467" s="1668"/>
      <c r="K467" s="1667"/>
      <c r="L467" s="1668"/>
      <c r="M467" s="1667"/>
      <c r="N467" s="1669"/>
    </row>
    <row r="468" spans="1:14" s="1" customFormat="1" ht="23.4" customHeight="1" x14ac:dyDescent="0.2">
      <c r="A468" s="1670"/>
      <c r="B468" s="1671" t="s">
        <v>160</v>
      </c>
      <c r="C468" s="2596" t="s">
        <v>161</v>
      </c>
      <c r="D468" s="2596"/>
      <c r="E468" s="2596"/>
      <c r="F468" s="2596"/>
      <c r="G468" s="2596"/>
      <c r="H468" s="2596"/>
      <c r="I468" s="2596"/>
      <c r="J468" s="2596"/>
      <c r="K468" s="2596"/>
      <c r="L468" s="2596"/>
      <c r="M468" s="2596"/>
      <c r="N468" s="2600"/>
    </row>
    <row r="469" spans="1:14" s="1" customFormat="1" ht="37.200000000000003" customHeight="1" x14ac:dyDescent="0.2">
      <c r="A469" s="1672"/>
      <c r="B469" s="1671" t="s">
        <v>44</v>
      </c>
      <c r="C469" s="2596" t="s">
        <v>48</v>
      </c>
      <c r="D469" s="2596"/>
      <c r="E469" s="2596"/>
      <c r="F469" s="1673"/>
      <c r="G469" s="1673"/>
      <c r="H469" s="1673"/>
      <c r="I469" s="1673"/>
      <c r="J469" s="1674">
        <v>181.64</v>
      </c>
      <c r="K469" s="1673" t="s">
        <v>162</v>
      </c>
      <c r="L469" s="1674">
        <v>1180.6600000000001</v>
      </c>
      <c r="M469" s="1673" t="s">
        <v>1513</v>
      </c>
      <c r="N469" s="1675">
        <v>32279</v>
      </c>
    </row>
    <row r="470" spans="1:14" s="1" customFormat="1" ht="10.199999999999999" x14ac:dyDescent="0.2">
      <c r="A470" s="1672"/>
      <c r="B470" s="1671"/>
      <c r="C470" s="2596" t="s">
        <v>49</v>
      </c>
      <c r="D470" s="2596"/>
      <c r="E470" s="2596"/>
      <c r="F470" s="1673" t="s">
        <v>50</v>
      </c>
      <c r="G470" s="1673" t="s">
        <v>403</v>
      </c>
      <c r="H470" s="1673" t="s">
        <v>162</v>
      </c>
      <c r="I470" s="1673" t="s">
        <v>1655</v>
      </c>
      <c r="J470" s="1674"/>
      <c r="K470" s="1673"/>
      <c r="L470" s="1674"/>
      <c r="M470" s="1673"/>
      <c r="N470" s="1675"/>
    </row>
    <row r="471" spans="1:14" s="1" customFormat="1" ht="10.199999999999999" x14ac:dyDescent="0.2">
      <c r="A471" s="1672"/>
      <c r="B471" s="1671"/>
      <c r="C471" s="2608" t="s">
        <v>52</v>
      </c>
      <c r="D471" s="2608"/>
      <c r="E471" s="2608"/>
      <c r="F471" s="1676"/>
      <c r="G471" s="1676"/>
      <c r="H471" s="1676"/>
      <c r="I471" s="1676"/>
      <c r="J471" s="1677">
        <v>181.64</v>
      </c>
      <c r="K471" s="1676"/>
      <c r="L471" s="1677">
        <v>1180.6600000000001</v>
      </c>
      <c r="M471" s="1676"/>
      <c r="N471" s="1678"/>
    </row>
    <row r="472" spans="1:14" s="1" customFormat="1" ht="10.199999999999999" customHeight="1" x14ac:dyDescent="0.2">
      <c r="A472" s="1672"/>
      <c r="B472" s="1671"/>
      <c r="C472" s="2596" t="s">
        <v>53</v>
      </c>
      <c r="D472" s="2596"/>
      <c r="E472" s="2596"/>
      <c r="F472" s="1673"/>
      <c r="G472" s="1673"/>
      <c r="H472" s="1673"/>
      <c r="I472" s="1673"/>
      <c r="J472" s="1674"/>
      <c r="K472" s="1673"/>
      <c r="L472" s="1674">
        <v>1180.6600000000001</v>
      </c>
      <c r="M472" s="1673"/>
      <c r="N472" s="1675">
        <v>32279</v>
      </c>
    </row>
    <row r="473" spans="1:14" s="1" customFormat="1" ht="20.399999999999999" x14ac:dyDescent="0.2">
      <c r="A473" s="1672"/>
      <c r="B473" s="1671" t="s">
        <v>2100</v>
      </c>
      <c r="C473" s="2596" t="s">
        <v>54</v>
      </c>
      <c r="D473" s="2596"/>
      <c r="E473" s="2596"/>
      <c r="F473" s="1673" t="s">
        <v>55</v>
      </c>
      <c r="G473" s="1673" t="s">
        <v>56</v>
      </c>
      <c r="H473" s="1673"/>
      <c r="I473" s="1673" t="s">
        <v>56</v>
      </c>
      <c r="J473" s="1674"/>
      <c r="K473" s="1673"/>
      <c r="L473" s="1674">
        <v>873.69</v>
      </c>
      <c r="M473" s="1673"/>
      <c r="N473" s="1675">
        <v>23886</v>
      </c>
    </row>
    <row r="474" spans="1:14" s="1" customFormat="1" ht="20.399999999999999" customHeight="1" x14ac:dyDescent="0.2">
      <c r="A474" s="1672"/>
      <c r="B474" s="1671" t="s">
        <v>2101</v>
      </c>
      <c r="C474" s="2596" t="s">
        <v>57</v>
      </c>
      <c r="D474" s="2596"/>
      <c r="E474" s="2596"/>
      <c r="F474" s="1673" t="s">
        <v>55</v>
      </c>
      <c r="G474" s="1673" t="s">
        <v>58</v>
      </c>
      <c r="H474" s="1673"/>
      <c r="I474" s="1673" t="s">
        <v>58</v>
      </c>
      <c r="J474" s="1674"/>
      <c r="K474" s="1673"/>
      <c r="L474" s="1674">
        <v>425.04</v>
      </c>
      <c r="M474" s="1673"/>
      <c r="N474" s="1675">
        <v>11620</v>
      </c>
    </row>
    <row r="475" spans="1:14" s="1" customFormat="1" ht="20.399999999999999" customHeight="1" x14ac:dyDescent="0.2">
      <c r="A475" s="1679"/>
      <c r="B475" s="1680"/>
      <c r="C475" s="2599" t="s">
        <v>59</v>
      </c>
      <c r="D475" s="2599"/>
      <c r="E475" s="2599"/>
      <c r="F475" s="1667"/>
      <c r="G475" s="1667"/>
      <c r="H475" s="1667"/>
      <c r="I475" s="1667"/>
      <c r="J475" s="1668"/>
      <c r="K475" s="1667"/>
      <c r="L475" s="1668">
        <v>2479.39</v>
      </c>
      <c r="M475" s="1676"/>
      <c r="N475" s="1669"/>
    </row>
    <row r="476" spans="1:14" s="1" customFormat="1" ht="10.199999999999999" customHeight="1" x14ac:dyDescent="0.2">
      <c r="A476" s="1665" t="s">
        <v>199</v>
      </c>
      <c r="B476" s="1666" t="s">
        <v>1622</v>
      </c>
      <c r="C476" s="2599" t="s">
        <v>1623</v>
      </c>
      <c r="D476" s="2599"/>
      <c r="E476" s="2599"/>
      <c r="F476" s="1667" t="s">
        <v>300</v>
      </c>
      <c r="G476" s="1667"/>
      <c r="H476" s="1667"/>
      <c r="I476" s="1667" t="s">
        <v>60</v>
      </c>
      <c r="J476" s="1668"/>
      <c r="K476" s="1667"/>
      <c r="L476" s="1668"/>
      <c r="M476" s="1667"/>
      <c r="N476" s="1669"/>
    </row>
    <row r="477" spans="1:14" s="1" customFormat="1" ht="22.2" customHeight="1" x14ac:dyDescent="0.2">
      <c r="A477" s="1670"/>
      <c r="B477" s="1671" t="s">
        <v>160</v>
      </c>
      <c r="C477" s="2596" t="s">
        <v>161</v>
      </c>
      <c r="D477" s="2596"/>
      <c r="E477" s="2596"/>
      <c r="F477" s="2596"/>
      <c r="G477" s="2596"/>
      <c r="H477" s="2596"/>
      <c r="I477" s="2596"/>
      <c r="J477" s="2596"/>
      <c r="K477" s="2596"/>
      <c r="L477" s="2596"/>
      <c r="M477" s="2596"/>
      <c r="N477" s="2600"/>
    </row>
    <row r="478" spans="1:14" s="1" customFormat="1" ht="36" customHeight="1" x14ac:dyDescent="0.2">
      <c r="A478" s="1672"/>
      <c r="B478" s="1671" t="s">
        <v>44</v>
      </c>
      <c r="C478" s="2596" t="s">
        <v>48</v>
      </c>
      <c r="D478" s="2596"/>
      <c r="E478" s="2596"/>
      <c r="F478" s="1673"/>
      <c r="G478" s="1673"/>
      <c r="H478" s="1673"/>
      <c r="I478" s="1673"/>
      <c r="J478" s="1674">
        <v>1396.66</v>
      </c>
      <c r="K478" s="1673" t="s">
        <v>162</v>
      </c>
      <c r="L478" s="1674">
        <v>3631.32</v>
      </c>
      <c r="M478" s="1673" t="s">
        <v>1513</v>
      </c>
      <c r="N478" s="1675">
        <v>99280</v>
      </c>
    </row>
    <row r="479" spans="1:14" s="1" customFormat="1" ht="10.199999999999999" x14ac:dyDescent="0.2">
      <c r="A479" s="1672"/>
      <c r="B479" s="1671"/>
      <c r="C479" s="2596" t="s">
        <v>49</v>
      </c>
      <c r="D479" s="2596"/>
      <c r="E479" s="2596"/>
      <c r="F479" s="1673" t="s">
        <v>50</v>
      </c>
      <c r="G479" s="1673" t="s">
        <v>1624</v>
      </c>
      <c r="H479" s="1673" t="s">
        <v>162</v>
      </c>
      <c r="I479" s="1673" t="s">
        <v>1656</v>
      </c>
      <c r="J479" s="1674"/>
      <c r="K479" s="1673"/>
      <c r="L479" s="1674"/>
      <c r="M479" s="1673"/>
      <c r="N479" s="1675"/>
    </row>
    <row r="480" spans="1:14" s="1" customFormat="1" ht="10.199999999999999" x14ac:dyDescent="0.2">
      <c r="A480" s="1672"/>
      <c r="B480" s="1671"/>
      <c r="C480" s="2608" t="s">
        <v>52</v>
      </c>
      <c r="D480" s="2608"/>
      <c r="E480" s="2608"/>
      <c r="F480" s="1676"/>
      <c r="G480" s="1676"/>
      <c r="H480" s="1676"/>
      <c r="I480" s="1676"/>
      <c r="J480" s="1677">
        <v>1396.66</v>
      </c>
      <c r="K480" s="1676"/>
      <c r="L480" s="1677">
        <v>3631.32</v>
      </c>
      <c r="M480" s="1676"/>
      <c r="N480" s="1678"/>
    </row>
    <row r="481" spans="1:14" s="1" customFormat="1" ht="10.199999999999999" customHeight="1" x14ac:dyDescent="0.2">
      <c r="A481" s="1672"/>
      <c r="B481" s="1671"/>
      <c r="C481" s="2596" t="s">
        <v>53</v>
      </c>
      <c r="D481" s="2596"/>
      <c r="E481" s="2596"/>
      <c r="F481" s="1673"/>
      <c r="G481" s="1673"/>
      <c r="H481" s="1673"/>
      <c r="I481" s="1673"/>
      <c r="J481" s="1674"/>
      <c r="K481" s="1673"/>
      <c r="L481" s="1674">
        <v>3631.32</v>
      </c>
      <c r="M481" s="1673"/>
      <c r="N481" s="1675">
        <v>99280</v>
      </c>
    </row>
    <row r="482" spans="1:14" s="1" customFormat="1" ht="20.399999999999999" x14ac:dyDescent="0.2">
      <c r="A482" s="1672"/>
      <c r="B482" s="1671" t="s">
        <v>2100</v>
      </c>
      <c r="C482" s="2596" t="s">
        <v>54</v>
      </c>
      <c r="D482" s="2596"/>
      <c r="E482" s="2596"/>
      <c r="F482" s="1673" t="s">
        <v>55</v>
      </c>
      <c r="G482" s="1673" t="s">
        <v>56</v>
      </c>
      <c r="H482" s="1673"/>
      <c r="I482" s="1673" t="s">
        <v>56</v>
      </c>
      <c r="J482" s="1674"/>
      <c r="K482" s="1673"/>
      <c r="L482" s="1674">
        <v>2687.18</v>
      </c>
      <c r="M482" s="1673"/>
      <c r="N482" s="1675">
        <v>73467</v>
      </c>
    </row>
    <row r="483" spans="1:14" s="1" customFormat="1" ht="20.399999999999999" customHeight="1" x14ac:dyDescent="0.2">
      <c r="A483" s="1672"/>
      <c r="B483" s="1671" t="s">
        <v>2101</v>
      </c>
      <c r="C483" s="2596" t="s">
        <v>57</v>
      </c>
      <c r="D483" s="2596"/>
      <c r="E483" s="2596"/>
      <c r="F483" s="1673" t="s">
        <v>55</v>
      </c>
      <c r="G483" s="1673" t="s">
        <v>58</v>
      </c>
      <c r="H483" s="1673"/>
      <c r="I483" s="1673" t="s">
        <v>58</v>
      </c>
      <c r="J483" s="1674"/>
      <c r="K483" s="1673"/>
      <c r="L483" s="1674">
        <v>1307.28</v>
      </c>
      <c r="M483" s="1673"/>
      <c r="N483" s="1675">
        <v>35741</v>
      </c>
    </row>
    <row r="484" spans="1:14" s="1" customFormat="1" ht="20.399999999999999" customHeight="1" x14ac:dyDescent="0.2">
      <c r="A484" s="1679"/>
      <c r="B484" s="1680"/>
      <c r="C484" s="2599" t="s">
        <v>59</v>
      </c>
      <c r="D484" s="2599"/>
      <c r="E484" s="2599"/>
      <c r="F484" s="1667"/>
      <c r="G484" s="1667"/>
      <c r="H484" s="1667"/>
      <c r="I484" s="1667"/>
      <c r="J484" s="1668"/>
      <c r="K484" s="1667"/>
      <c r="L484" s="1668">
        <v>7625.78</v>
      </c>
      <c r="M484" s="1676"/>
      <c r="N484" s="1669"/>
    </row>
    <row r="485" spans="1:14" s="1" customFormat="1" ht="10.199999999999999" customHeight="1" x14ac:dyDescent="0.2">
      <c r="A485" s="1665" t="s">
        <v>206</v>
      </c>
      <c r="B485" s="1666" t="s">
        <v>1625</v>
      </c>
      <c r="C485" s="2599" t="s">
        <v>1626</v>
      </c>
      <c r="D485" s="2599"/>
      <c r="E485" s="2599"/>
      <c r="F485" s="1667" t="s">
        <v>300</v>
      </c>
      <c r="G485" s="1667"/>
      <c r="H485" s="1667"/>
      <c r="I485" s="1667" t="s">
        <v>60</v>
      </c>
      <c r="J485" s="1668"/>
      <c r="K485" s="1667"/>
      <c r="L485" s="1668"/>
      <c r="M485" s="1667"/>
      <c r="N485" s="1669"/>
    </row>
    <row r="486" spans="1:14" s="1" customFormat="1" ht="31.8" customHeight="1" x14ac:dyDescent="0.2">
      <c r="A486" s="1670"/>
      <c r="B486" s="1671" t="s">
        <v>160</v>
      </c>
      <c r="C486" s="2596" t="s">
        <v>161</v>
      </c>
      <c r="D486" s="2596"/>
      <c r="E486" s="2596"/>
      <c r="F486" s="2596"/>
      <c r="G486" s="2596"/>
      <c r="H486" s="2596"/>
      <c r="I486" s="2596"/>
      <c r="J486" s="2596"/>
      <c r="K486" s="2596"/>
      <c r="L486" s="2596"/>
      <c r="M486" s="2596"/>
      <c r="N486" s="2600"/>
    </row>
    <row r="487" spans="1:14" s="1" customFormat="1" ht="36" customHeight="1" x14ac:dyDescent="0.2">
      <c r="A487" s="1672"/>
      <c r="B487" s="1671" t="s">
        <v>44</v>
      </c>
      <c r="C487" s="2596" t="s">
        <v>48</v>
      </c>
      <c r="D487" s="2596"/>
      <c r="E487" s="2596"/>
      <c r="F487" s="1673"/>
      <c r="G487" s="1673"/>
      <c r="H487" s="1673"/>
      <c r="I487" s="1673"/>
      <c r="J487" s="1674">
        <v>639.12</v>
      </c>
      <c r="K487" s="1673" t="s">
        <v>162</v>
      </c>
      <c r="L487" s="1674">
        <v>1661.71</v>
      </c>
      <c r="M487" s="1673" t="s">
        <v>1513</v>
      </c>
      <c r="N487" s="1675">
        <v>45431</v>
      </c>
    </row>
    <row r="488" spans="1:14" s="1" customFormat="1" ht="10.199999999999999" x14ac:dyDescent="0.2">
      <c r="A488" s="1672"/>
      <c r="B488" s="1671"/>
      <c r="C488" s="2596" t="s">
        <v>49</v>
      </c>
      <c r="D488" s="2596"/>
      <c r="E488" s="2596"/>
      <c r="F488" s="1673" t="s">
        <v>50</v>
      </c>
      <c r="G488" s="1673" t="s">
        <v>1627</v>
      </c>
      <c r="H488" s="1673" t="s">
        <v>162</v>
      </c>
      <c r="I488" s="1673" t="s">
        <v>306</v>
      </c>
      <c r="J488" s="1674"/>
      <c r="K488" s="1673"/>
      <c r="L488" s="1674"/>
      <c r="M488" s="1673"/>
      <c r="N488" s="1675"/>
    </row>
    <row r="489" spans="1:14" s="1" customFormat="1" ht="10.199999999999999" x14ac:dyDescent="0.2">
      <c r="A489" s="1672"/>
      <c r="B489" s="1671"/>
      <c r="C489" s="2608" t="s">
        <v>52</v>
      </c>
      <c r="D489" s="2608"/>
      <c r="E489" s="2608"/>
      <c r="F489" s="1676"/>
      <c r="G489" s="1676"/>
      <c r="H489" s="1676"/>
      <c r="I489" s="1676"/>
      <c r="J489" s="1677">
        <v>639.12</v>
      </c>
      <c r="K489" s="1676"/>
      <c r="L489" s="1677">
        <v>1661.71</v>
      </c>
      <c r="M489" s="1676"/>
      <c r="N489" s="1678"/>
    </row>
    <row r="490" spans="1:14" s="1" customFormat="1" ht="10.199999999999999" customHeight="1" x14ac:dyDescent="0.2">
      <c r="A490" s="1672"/>
      <c r="B490" s="1671"/>
      <c r="C490" s="2596" t="s">
        <v>53</v>
      </c>
      <c r="D490" s="2596"/>
      <c r="E490" s="2596"/>
      <c r="F490" s="1673"/>
      <c r="G490" s="1673"/>
      <c r="H490" s="1673"/>
      <c r="I490" s="1673"/>
      <c r="J490" s="1674"/>
      <c r="K490" s="1673"/>
      <c r="L490" s="1674">
        <v>1661.71</v>
      </c>
      <c r="M490" s="1673"/>
      <c r="N490" s="1675">
        <v>45431</v>
      </c>
    </row>
    <row r="491" spans="1:14" s="1" customFormat="1" ht="20.399999999999999" x14ac:dyDescent="0.2">
      <c r="A491" s="1672"/>
      <c r="B491" s="1671" t="s">
        <v>2100</v>
      </c>
      <c r="C491" s="2596" t="s">
        <v>54</v>
      </c>
      <c r="D491" s="2596"/>
      <c r="E491" s="2596"/>
      <c r="F491" s="1673" t="s">
        <v>55</v>
      </c>
      <c r="G491" s="1673" t="s">
        <v>56</v>
      </c>
      <c r="H491" s="1673"/>
      <c r="I491" s="1673" t="s">
        <v>56</v>
      </c>
      <c r="J491" s="1674"/>
      <c r="K491" s="1673"/>
      <c r="L491" s="1674">
        <v>1229.67</v>
      </c>
      <c r="M491" s="1673"/>
      <c r="N491" s="1675">
        <v>33619</v>
      </c>
    </row>
    <row r="492" spans="1:14" s="1" customFormat="1" ht="20.399999999999999" customHeight="1" x14ac:dyDescent="0.2">
      <c r="A492" s="1672"/>
      <c r="B492" s="1671" t="s">
        <v>2101</v>
      </c>
      <c r="C492" s="2596" t="s">
        <v>57</v>
      </c>
      <c r="D492" s="2596"/>
      <c r="E492" s="2596"/>
      <c r="F492" s="1673" t="s">
        <v>55</v>
      </c>
      <c r="G492" s="1673" t="s">
        <v>58</v>
      </c>
      <c r="H492" s="1673"/>
      <c r="I492" s="1673" t="s">
        <v>58</v>
      </c>
      <c r="J492" s="1674"/>
      <c r="K492" s="1673"/>
      <c r="L492" s="1674">
        <v>598.22</v>
      </c>
      <c r="M492" s="1673"/>
      <c r="N492" s="1675">
        <v>16355</v>
      </c>
    </row>
    <row r="493" spans="1:14" s="1" customFormat="1" ht="20.399999999999999" customHeight="1" x14ac:dyDescent="0.2">
      <c r="A493" s="1679"/>
      <c r="B493" s="1680"/>
      <c r="C493" s="2599" t="s">
        <v>59</v>
      </c>
      <c r="D493" s="2599"/>
      <c r="E493" s="2599"/>
      <c r="F493" s="1667"/>
      <c r="G493" s="1667"/>
      <c r="H493" s="1667"/>
      <c r="I493" s="1667"/>
      <c r="J493" s="1668"/>
      <c r="K493" s="1667"/>
      <c r="L493" s="1668">
        <v>3489.6</v>
      </c>
      <c r="M493" s="1676"/>
      <c r="N493" s="1669"/>
    </row>
    <row r="494" spans="1:14" s="1" customFormat="1" ht="10.199999999999999" customHeight="1" x14ac:dyDescent="0.2">
      <c r="A494" s="1665" t="s">
        <v>210</v>
      </c>
      <c r="B494" s="1666" t="s">
        <v>1628</v>
      </c>
      <c r="C494" s="2599" t="s">
        <v>1629</v>
      </c>
      <c r="D494" s="2599"/>
      <c r="E494" s="2599"/>
      <c r="F494" s="1667" t="s">
        <v>300</v>
      </c>
      <c r="G494" s="1667"/>
      <c r="H494" s="1667"/>
      <c r="I494" s="1667" t="s">
        <v>64</v>
      </c>
      <c r="J494" s="1668"/>
      <c r="K494" s="1667"/>
      <c r="L494" s="1668"/>
      <c r="M494" s="1667"/>
      <c r="N494" s="1669"/>
    </row>
    <row r="495" spans="1:14" s="1" customFormat="1" ht="23.4" customHeight="1" x14ac:dyDescent="0.2">
      <c r="A495" s="1670"/>
      <c r="B495" s="1671" t="s">
        <v>160</v>
      </c>
      <c r="C495" s="2596" t="s">
        <v>161</v>
      </c>
      <c r="D495" s="2596"/>
      <c r="E495" s="2596"/>
      <c r="F495" s="2596"/>
      <c r="G495" s="2596"/>
      <c r="H495" s="2596"/>
      <c r="I495" s="2596"/>
      <c r="J495" s="2596"/>
      <c r="K495" s="2596"/>
      <c r="L495" s="2596"/>
      <c r="M495" s="2596"/>
      <c r="N495" s="2600"/>
    </row>
    <row r="496" spans="1:14" s="1" customFormat="1" ht="33" customHeight="1" x14ac:dyDescent="0.2">
      <c r="A496" s="1672"/>
      <c r="B496" s="1671" t="s">
        <v>44</v>
      </c>
      <c r="C496" s="2596" t="s">
        <v>48</v>
      </c>
      <c r="D496" s="2596"/>
      <c r="E496" s="2596"/>
      <c r="F496" s="1673"/>
      <c r="G496" s="1673"/>
      <c r="H496" s="1673"/>
      <c r="I496" s="1673"/>
      <c r="J496" s="1674">
        <v>190.7</v>
      </c>
      <c r="K496" s="1673" t="s">
        <v>162</v>
      </c>
      <c r="L496" s="1674">
        <v>1487.46</v>
      </c>
      <c r="M496" s="1673" t="s">
        <v>1513</v>
      </c>
      <c r="N496" s="1675">
        <v>40667</v>
      </c>
    </row>
    <row r="497" spans="1:14" s="1" customFormat="1" ht="10.199999999999999" x14ac:dyDescent="0.2">
      <c r="A497" s="1672"/>
      <c r="B497" s="1671"/>
      <c r="C497" s="2596" t="s">
        <v>49</v>
      </c>
      <c r="D497" s="2596"/>
      <c r="E497" s="2596"/>
      <c r="F497" s="1673" t="s">
        <v>50</v>
      </c>
      <c r="G497" s="1673" t="s">
        <v>355</v>
      </c>
      <c r="H497" s="1673" t="s">
        <v>162</v>
      </c>
      <c r="I497" s="1673" t="s">
        <v>306</v>
      </c>
      <c r="J497" s="1674"/>
      <c r="K497" s="1673"/>
      <c r="L497" s="1674"/>
      <c r="M497" s="1673"/>
      <c r="N497" s="1675"/>
    </row>
    <row r="498" spans="1:14" s="1" customFormat="1" ht="10.199999999999999" x14ac:dyDescent="0.2">
      <c r="A498" s="1672"/>
      <c r="B498" s="1671"/>
      <c r="C498" s="2608" t="s">
        <v>52</v>
      </c>
      <c r="D498" s="2608"/>
      <c r="E498" s="2608"/>
      <c r="F498" s="1676"/>
      <c r="G498" s="1676"/>
      <c r="H498" s="1676"/>
      <c r="I498" s="1676"/>
      <c r="J498" s="1677">
        <v>190.7</v>
      </c>
      <c r="K498" s="1676"/>
      <c r="L498" s="1677">
        <v>1487.46</v>
      </c>
      <c r="M498" s="1676"/>
      <c r="N498" s="1678"/>
    </row>
    <row r="499" spans="1:14" s="1" customFormat="1" ht="10.199999999999999" customHeight="1" x14ac:dyDescent="0.2">
      <c r="A499" s="1672"/>
      <c r="B499" s="1671"/>
      <c r="C499" s="2596" t="s">
        <v>53</v>
      </c>
      <c r="D499" s="2596"/>
      <c r="E499" s="2596"/>
      <c r="F499" s="1673"/>
      <c r="G499" s="1673"/>
      <c r="H499" s="1673"/>
      <c r="I499" s="1673"/>
      <c r="J499" s="1674"/>
      <c r="K499" s="1673"/>
      <c r="L499" s="1674">
        <v>1487.46</v>
      </c>
      <c r="M499" s="1673"/>
      <c r="N499" s="1675">
        <v>40667</v>
      </c>
    </row>
    <row r="500" spans="1:14" s="1" customFormat="1" ht="20.399999999999999" x14ac:dyDescent="0.2">
      <c r="A500" s="1672"/>
      <c r="B500" s="1671" t="s">
        <v>2100</v>
      </c>
      <c r="C500" s="2596" t="s">
        <v>54</v>
      </c>
      <c r="D500" s="2596"/>
      <c r="E500" s="2596"/>
      <c r="F500" s="1673" t="s">
        <v>55</v>
      </c>
      <c r="G500" s="1673" t="s">
        <v>56</v>
      </c>
      <c r="H500" s="1673"/>
      <c r="I500" s="1673" t="s">
        <v>56</v>
      </c>
      <c r="J500" s="1674"/>
      <c r="K500" s="1673"/>
      <c r="L500" s="1674">
        <v>1100.72</v>
      </c>
      <c r="M500" s="1673"/>
      <c r="N500" s="1675">
        <v>30094</v>
      </c>
    </row>
    <row r="501" spans="1:14" s="1" customFormat="1" ht="20.399999999999999" customHeight="1" x14ac:dyDescent="0.2">
      <c r="A501" s="1672"/>
      <c r="B501" s="1671" t="s">
        <v>2101</v>
      </c>
      <c r="C501" s="2596" t="s">
        <v>57</v>
      </c>
      <c r="D501" s="2596"/>
      <c r="E501" s="2596"/>
      <c r="F501" s="1673" t="s">
        <v>55</v>
      </c>
      <c r="G501" s="1673" t="s">
        <v>58</v>
      </c>
      <c r="H501" s="1673"/>
      <c r="I501" s="1673" t="s">
        <v>58</v>
      </c>
      <c r="J501" s="1674"/>
      <c r="K501" s="1673"/>
      <c r="L501" s="1674">
        <v>535.49</v>
      </c>
      <c r="M501" s="1673"/>
      <c r="N501" s="1675">
        <v>14640</v>
      </c>
    </row>
    <row r="502" spans="1:14" s="1" customFormat="1" ht="20.399999999999999" customHeight="1" x14ac:dyDescent="0.2">
      <c r="A502" s="1679"/>
      <c r="B502" s="1680"/>
      <c r="C502" s="2599" t="s">
        <v>59</v>
      </c>
      <c r="D502" s="2599"/>
      <c r="E502" s="2599"/>
      <c r="F502" s="1667"/>
      <c r="G502" s="1667"/>
      <c r="H502" s="1667"/>
      <c r="I502" s="1667"/>
      <c r="J502" s="1668"/>
      <c r="K502" s="1667"/>
      <c r="L502" s="1668">
        <v>3123.67</v>
      </c>
      <c r="M502" s="1676"/>
      <c r="N502" s="1669"/>
    </row>
    <row r="503" spans="1:14" s="1" customFormat="1" ht="10.199999999999999" customHeight="1" x14ac:dyDescent="0.2">
      <c r="A503" s="1665" t="s">
        <v>214</v>
      </c>
      <c r="B503" s="1666" t="s">
        <v>1630</v>
      </c>
      <c r="C503" s="2599" t="s">
        <v>1631</v>
      </c>
      <c r="D503" s="2599"/>
      <c r="E503" s="2599"/>
      <c r="F503" s="1667" t="s">
        <v>300</v>
      </c>
      <c r="G503" s="1667"/>
      <c r="H503" s="1667"/>
      <c r="I503" s="1667" t="s">
        <v>44</v>
      </c>
      <c r="J503" s="1668"/>
      <c r="K503" s="1667"/>
      <c r="L503" s="1668"/>
      <c r="M503" s="1667"/>
      <c r="N503" s="1669"/>
    </row>
    <row r="504" spans="1:14" s="1" customFormat="1" ht="32.4" customHeight="1" x14ac:dyDescent="0.2">
      <c r="A504" s="1670"/>
      <c r="B504" s="1671" t="s">
        <v>160</v>
      </c>
      <c r="C504" s="2596" t="s">
        <v>161</v>
      </c>
      <c r="D504" s="2596"/>
      <c r="E504" s="2596"/>
      <c r="F504" s="2596"/>
      <c r="G504" s="2596"/>
      <c r="H504" s="2596"/>
      <c r="I504" s="2596"/>
      <c r="J504" s="2596"/>
      <c r="K504" s="2596"/>
      <c r="L504" s="2596"/>
      <c r="M504" s="2596"/>
      <c r="N504" s="2600"/>
    </row>
    <row r="505" spans="1:14" s="1" customFormat="1" ht="35.4" customHeight="1" x14ac:dyDescent="0.2">
      <c r="A505" s="1672"/>
      <c r="B505" s="1671" t="s">
        <v>44</v>
      </c>
      <c r="C505" s="2596" t="s">
        <v>48</v>
      </c>
      <c r="D505" s="2596"/>
      <c r="E505" s="2596"/>
      <c r="F505" s="1673"/>
      <c r="G505" s="1673"/>
      <c r="H505" s="1673"/>
      <c r="I505" s="1673"/>
      <c r="J505" s="1674">
        <v>372.35</v>
      </c>
      <c r="K505" s="1673" t="s">
        <v>162</v>
      </c>
      <c r="L505" s="1674">
        <v>484.06</v>
      </c>
      <c r="M505" s="1673" t="s">
        <v>1513</v>
      </c>
      <c r="N505" s="1675">
        <v>13234</v>
      </c>
    </row>
    <row r="506" spans="1:14" s="1" customFormat="1" ht="10.199999999999999" x14ac:dyDescent="0.2">
      <c r="A506" s="1672"/>
      <c r="B506" s="1671"/>
      <c r="C506" s="2596" t="s">
        <v>49</v>
      </c>
      <c r="D506" s="2596"/>
      <c r="E506" s="2596"/>
      <c r="F506" s="1673" t="s">
        <v>50</v>
      </c>
      <c r="G506" s="1673" t="s">
        <v>1632</v>
      </c>
      <c r="H506" s="1673" t="s">
        <v>162</v>
      </c>
      <c r="I506" s="1673" t="s">
        <v>1657</v>
      </c>
      <c r="J506" s="1674"/>
      <c r="K506" s="1673"/>
      <c r="L506" s="1674"/>
      <c r="M506" s="1673"/>
      <c r="N506" s="1675"/>
    </row>
    <row r="507" spans="1:14" s="1" customFormat="1" ht="10.199999999999999" x14ac:dyDescent="0.2">
      <c r="A507" s="1672"/>
      <c r="B507" s="1671"/>
      <c r="C507" s="2608" t="s">
        <v>52</v>
      </c>
      <c r="D507" s="2608"/>
      <c r="E507" s="2608"/>
      <c r="F507" s="1676"/>
      <c r="G507" s="1676"/>
      <c r="H507" s="1676"/>
      <c r="I507" s="1676"/>
      <c r="J507" s="1677">
        <v>372.35</v>
      </c>
      <c r="K507" s="1676"/>
      <c r="L507" s="1677">
        <v>484.06</v>
      </c>
      <c r="M507" s="1676"/>
      <c r="N507" s="1678"/>
    </row>
    <row r="508" spans="1:14" s="1" customFormat="1" ht="10.199999999999999" customHeight="1" x14ac:dyDescent="0.2">
      <c r="A508" s="1672"/>
      <c r="B508" s="1671"/>
      <c r="C508" s="2596" t="s">
        <v>53</v>
      </c>
      <c r="D508" s="2596"/>
      <c r="E508" s="2596"/>
      <c r="F508" s="1673"/>
      <c r="G508" s="1673"/>
      <c r="H508" s="1673"/>
      <c r="I508" s="1673"/>
      <c r="J508" s="1674"/>
      <c r="K508" s="1673"/>
      <c r="L508" s="1674">
        <v>484.06</v>
      </c>
      <c r="M508" s="1673"/>
      <c r="N508" s="1675">
        <v>13234</v>
      </c>
    </row>
    <row r="509" spans="1:14" s="1" customFormat="1" ht="20.399999999999999" x14ac:dyDescent="0.2">
      <c r="A509" s="1672"/>
      <c r="B509" s="1671" t="s">
        <v>2100</v>
      </c>
      <c r="C509" s="2596" t="s">
        <v>54</v>
      </c>
      <c r="D509" s="2596"/>
      <c r="E509" s="2596"/>
      <c r="F509" s="1673" t="s">
        <v>55</v>
      </c>
      <c r="G509" s="1673" t="s">
        <v>56</v>
      </c>
      <c r="H509" s="1673"/>
      <c r="I509" s="1673" t="s">
        <v>56</v>
      </c>
      <c r="J509" s="1674"/>
      <c r="K509" s="1673"/>
      <c r="L509" s="1674">
        <v>358.2</v>
      </c>
      <c r="M509" s="1673"/>
      <c r="N509" s="1675">
        <v>9793</v>
      </c>
    </row>
    <row r="510" spans="1:14" s="1" customFormat="1" ht="20.399999999999999" customHeight="1" x14ac:dyDescent="0.2">
      <c r="A510" s="1672"/>
      <c r="B510" s="1671" t="s">
        <v>2101</v>
      </c>
      <c r="C510" s="2596" t="s">
        <v>57</v>
      </c>
      <c r="D510" s="2596"/>
      <c r="E510" s="2596"/>
      <c r="F510" s="1673" t="s">
        <v>55</v>
      </c>
      <c r="G510" s="1673" t="s">
        <v>58</v>
      </c>
      <c r="H510" s="1673"/>
      <c r="I510" s="1673" t="s">
        <v>58</v>
      </c>
      <c r="J510" s="1674"/>
      <c r="K510" s="1673"/>
      <c r="L510" s="1674">
        <v>174.26</v>
      </c>
      <c r="M510" s="1673"/>
      <c r="N510" s="1675">
        <v>4764</v>
      </c>
    </row>
    <row r="511" spans="1:14" s="1" customFormat="1" ht="20.399999999999999" customHeight="1" x14ac:dyDescent="0.2">
      <c r="A511" s="1679"/>
      <c r="B511" s="1680"/>
      <c r="C511" s="2599" t="s">
        <v>59</v>
      </c>
      <c r="D511" s="2599"/>
      <c r="E511" s="2599"/>
      <c r="F511" s="1667"/>
      <c r="G511" s="1667"/>
      <c r="H511" s="1667"/>
      <c r="I511" s="1667"/>
      <c r="J511" s="1668"/>
      <c r="K511" s="1667"/>
      <c r="L511" s="1668">
        <v>1016.52</v>
      </c>
      <c r="M511" s="1676"/>
      <c r="N511" s="1669"/>
    </row>
    <row r="512" spans="1:14" s="1" customFormat="1" ht="10.199999999999999" customHeight="1" x14ac:dyDescent="0.2">
      <c r="A512" s="2625" t="s">
        <v>1633</v>
      </c>
      <c r="B512" s="2626"/>
      <c r="C512" s="2626"/>
      <c r="D512" s="2626"/>
      <c r="E512" s="2626"/>
      <c r="F512" s="2626"/>
      <c r="G512" s="2626"/>
      <c r="H512" s="2626"/>
      <c r="I512" s="2626"/>
      <c r="J512" s="2626"/>
      <c r="K512" s="2626"/>
      <c r="L512" s="2626"/>
      <c r="M512" s="2626"/>
      <c r="N512" s="2627"/>
    </row>
    <row r="513" spans="1:14" s="1" customFormat="1" ht="10.199999999999999" customHeight="1" x14ac:dyDescent="0.2">
      <c r="A513" s="1665" t="s">
        <v>215</v>
      </c>
      <c r="B513" s="1666" t="s">
        <v>1634</v>
      </c>
      <c r="C513" s="2599" t="s">
        <v>1635</v>
      </c>
      <c r="D513" s="2599"/>
      <c r="E513" s="2599"/>
      <c r="F513" s="1667" t="s">
        <v>47</v>
      </c>
      <c r="G513" s="1667"/>
      <c r="H513" s="1667"/>
      <c r="I513" s="1667" t="s">
        <v>60</v>
      </c>
      <c r="J513" s="1668"/>
      <c r="K513" s="1667"/>
      <c r="L513" s="1668"/>
      <c r="M513" s="1667"/>
      <c r="N513" s="1669"/>
    </row>
    <row r="514" spans="1:14" s="1" customFormat="1" ht="23.4" customHeight="1" x14ac:dyDescent="0.2">
      <c r="A514" s="1670"/>
      <c r="B514" s="1671" t="s">
        <v>160</v>
      </c>
      <c r="C514" s="2596" t="s">
        <v>161</v>
      </c>
      <c r="D514" s="2596"/>
      <c r="E514" s="2596"/>
      <c r="F514" s="2596"/>
      <c r="G514" s="2596"/>
      <c r="H514" s="2596"/>
      <c r="I514" s="2596"/>
      <c r="J514" s="2596"/>
      <c r="K514" s="2596"/>
      <c r="L514" s="2596"/>
      <c r="M514" s="2596"/>
      <c r="N514" s="2600"/>
    </row>
    <row r="515" spans="1:14" s="1" customFormat="1" ht="34.200000000000003" customHeight="1" x14ac:dyDescent="0.2">
      <c r="A515" s="1672"/>
      <c r="B515" s="1671" t="s">
        <v>44</v>
      </c>
      <c r="C515" s="2596" t="s">
        <v>48</v>
      </c>
      <c r="D515" s="2596"/>
      <c r="E515" s="2596"/>
      <c r="F515" s="1673"/>
      <c r="G515" s="1673"/>
      <c r="H515" s="1673"/>
      <c r="I515" s="1673"/>
      <c r="J515" s="1674">
        <v>2483.13</v>
      </c>
      <c r="K515" s="1673" t="s">
        <v>162</v>
      </c>
      <c r="L515" s="1674">
        <v>6456.14</v>
      </c>
      <c r="M515" s="1673" t="s">
        <v>1513</v>
      </c>
      <c r="N515" s="1675">
        <v>176511</v>
      </c>
    </row>
    <row r="516" spans="1:14" s="1" customFormat="1" ht="10.199999999999999" x14ac:dyDescent="0.2">
      <c r="A516" s="1672"/>
      <c r="B516" s="1671"/>
      <c r="C516" s="2596" t="s">
        <v>49</v>
      </c>
      <c r="D516" s="2596"/>
      <c r="E516" s="2596"/>
      <c r="F516" s="1673" t="s">
        <v>50</v>
      </c>
      <c r="G516" s="1673" t="s">
        <v>1636</v>
      </c>
      <c r="H516" s="1673" t="s">
        <v>162</v>
      </c>
      <c r="I516" s="1673" t="s">
        <v>1658</v>
      </c>
      <c r="J516" s="1674"/>
      <c r="K516" s="1673"/>
      <c r="L516" s="1674"/>
      <c r="M516" s="1673"/>
      <c r="N516" s="1675"/>
    </row>
    <row r="517" spans="1:14" s="1" customFormat="1" ht="10.199999999999999" x14ac:dyDescent="0.2">
      <c r="A517" s="1672"/>
      <c r="B517" s="1671"/>
      <c r="C517" s="2608" t="s">
        <v>52</v>
      </c>
      <c r="D517" s="2608"/>
      <c r="E517" s="2608"/>
      <c r="F517" s="1676"/>
      <c r="G517" s="1676"/>
      <c r="H517" s="1676"/>
      <c r="I517" s="1676"/>
      <c r="J517" s="1677">
        <v>2483.13</v>
      </c>
      <c r="K517" s="1676"/>
      <c r="L517" s="1677">
        <v>6456.14</v>
      </c>
      <c r="M517" s="1676"/>
      <c r="N517" s="1678"/>
    </row>
    <row r="518" spans="1:14" s="1" customFormat="1" ht="10.199999999999999" customHeight="1" x14ac:dyDescent="0.2">
      <c r="A518" s="1672"/>
      <c r="B518" s="1671"/>
      <c r="C518" s="2596" t="s">
        <v>53</v>
      </c>
      <c r="D518" s="2596"/>
      <c r="E518" s="2596"/>
      <c r="F518" s="1673"/>
      <c r="G518" s="1673"/>
      <c r="H518" s="1673"/>
      <c r="I518" s="1673"/>
      <c r="J518" s="1674"/>
      <c r="K518" s="1673"/>
      <c r="L518" s="1674">
        <v>6456.14</v>
      </c>
      <c r="M518" s="1673"/>
      <c r="N518" s="1675">
        <v>176511</v>
      </c>
    </row>
    <row r="519" spans="1:14" s="1" customFormat="1" ht="20.399999999999999" x14ac:dyDescent="0.2">
      <c r="A519" s="1672"/>
      <c r="B519" s="1671" t="s">
        <v>2100</v>
      </c>
      <c r="C519" s="2596" t="s">
        <v>54</v>
      </c>
      <c r="D519" s="2596"/>
      <c r="E519" s="2596"/>
      <c r="F519" s="1673" t="s">
        <v>55</v>
      </c>
      <c r="G519" s="1673" t="s">
        <v>56</v>
      </c>
      <c r="H519" s="1673"/>
      <c r="I519" s="1673" t="s">
        <v>56</v>
      </c>
      <c r="J519" s="1674"/>
      <c r="K519" s="1673"/>
      <c r="L519" s="1674">
        <v>4777.54</v>
      </c>
      <c r="M519" s="1673"/>
      <c r="N519" s="1675">
        <v>130618</v>
      </c>
    </row>
    <row r="520" spans="1:14" s="1" customFormat="1" ht="20.399999999999999" customHeight="1" x14ac:dyDescent="0.2">
      <c r="A520" s="1672"/>
      <c r="B520" s="1671" t="s">
        <v>2101</v>
      </c>
      <c r="C520" s="2596" t="s">
        <v>57</v>
      </c>
      <c r="D520" s="2596"/>
      <c r="E520" s="2596"/>
      <c r="F520" s="1673" t="s">
        <v>55</v>
      </c>
      <c r="G520" s="1673" t="s">
        <v>58</v>
      </c>
      <c r="H520" s="1673"/>
      <c r="I520" s="1673" t="s">
        <v>58</v>
      </c>
      <c r="J520" s="1674"/>
      <c r="K520" s="1673"/>
      <c r="L520" s="1674">
        <v>2324.21</v>
      </c>
      <c r="M520" s="1673"/>
      <c r="N520" s="1675">
        <v>63544</v>
      </c>
    </row>
    <row r="521" spans="1:14" s="1" customFormat="1" ht="20.399999999999999" customHeight="1" x14ac:dyDescent="0.2">
      <c r="A521" s="1679"/>
      <c r="B521" s="1680"/>
      <c r="C521" s="2599" t="s">
        <v>59</v>
      </c>
      <c r="D521" s="2599"/>
      <c r="E521" s="2599"/>
      <c r="F521" s="1667"/>
      <c r="G521" s="1667"/>
      <c r="H521" s="1667"/>
      <c r="I521" s="1667"/>
      <c r="J521" s="1668"/>
      <c r="K521" s="1667"/>
      <c r="L521" s="1668">
        <v>13557.89</v>
      </c>
      <c r="M521" s="1676"/>
      <c r="N521" s="1669"/>
    </row>
    <row r="522" spans="1:14" s="1" customFormat="1" ht="10.199999999999999" customHeight="1" x14ac:dyDescent="0.2">
      <c r="A522" s="1665" t="s">
        <v>220</v>
      </c>
      <c r="B522" s="1666" t="s">
        <v>1637</v>
      </c>
      <c r="C522" s="2599" t="s">
        <v>1638</v>
      </c>
      <c r="D522" s="2599"/>
      <c r="E522" s="2599"/>
      <c r="F522" s="1667" t="s">
        <v>47</v>
      </c>
      <c r="G522" s="1667"/>
      <c r="H522" s="1667"/>
      <c r="I522" s="1667" t="s">
        <v>44</v>
      </c>
      <c r="J522" s="1668"/>
      <c r="K522" s="1667"/>
      <c r="L522" s="1668"/>
      <c r="M522" s="1667"/>
      <c r="N522" s="1669"/>
    </row>
    <row r="523" spans="1:14" s="1" customFormat="1" ht="22.8" customHeight="1" x14ac:dyDescent="0.2">
      <c r="A523" s="1670"/>
      <c r="B523" s="1671" t="s">
        <v>160</v>
      </c>
      <c r="C523" s="2596" t="s">
        <v>161</v>
      </c>
      <c r="D523" s="2596"/>
      <c r="E523" s="2596"/>
      <c r="F523" s="2596"/>
      <c r="G523" s="2596"/>
      <c r="H523" s="2596"/>
      <c r="I523" s="2596"/>
      <c r="J523" s="2596"/>
      <c r="K523" s="2596"/>
      <c r="L523" s="2596"/>
      <c r="M523" s="2596"/>
      <c r="N523" s="2600"/>
    </row>
    <row r="524" spans="1:14" s="1" customFormat="1" ht="33" customHeight="1" x14ac:dyDescent="0.2">
      <c r="A524" s="1672"/>
      <c r="B524" s="1671" t="s">
        <v>44</v>
      </c>
      <c r="C524" s="2596" t="s">
        <v>48</v>
      </c>
      <c r="D524" s="2596"/>
      <c r="E524" s="2596"/>
      <c r="F524" s="1673"/>
      <c r="G524" s="1673"/>
      <c r="H524" s="1673"/>
      <c r="I524" s="1673"/>
      <c r="J524" s="1674">
        <v>191.87</v>
      </c>
      <c r="K524" s="1673" t="s">
        <v>162</v>
      </c>
      <c r="L524" s="1674">
        <v>249.43</v>
      </c>
      <c r="M524" s="1673" t="s">
        <v>1513</v>
      </c>
      <c r="N524" s="1675">
        <v>6819</v>
      </c>
    </row>
    <row r="525" spans="1:14" s="1" customFormat="1" ht="10.199999999999999" x14ac:dyDescent="0.2">
      <c r="A525" s="1672"/>
      <c r="B525" s="1671"/>
      <c r="C525" s="2596" t="s">
        <v>49</v>
      </c>
      <c r="D525" s="2596"/>
      <c r="E525" s="2596"/>
      <c r="F525" s="1673" t="s">
        <v>50</v>
      </c>
      <c r="G525" s="1673" t="s">
        <v>355</v>
      </c>
      <c r="H525" s="1673" t="s">
        <v>162</v>
      </c>
      <c r="I525" s="1673" t="s">
        <v>1659</v>
      </c>
      <c r="J525" s="1674"/>
      <c r="K525" s="1673"/>
      <c r="L525" s="1674"/>
      <c r="M525" s="1673"/>
      <c r="N525" s="1675"/>
    </row>
    <row r="526" spans="1:14" s="1" customFormat="1" ht="10.199999999999999" x14ac:dyDescent="0.2">
      <c r="A526" s="1672"/>
      <c r="B526" s="1671"/>
      <c r="C526" s="2608" t="s">
        <v>52</v>
      </c>
      <c r="D526" s="2608"/>
      <c r="E526" s="2608"/>
      <c r="F526" s="1676"/>
      <c r="G526" s="1676"/>
      <c r="H526" s="1676"/>
      <c r="I526" s="1676"/>
      <c r="J526" s="1677">
        <v>191.87</v>
      </c>
      <c r="K526" s="1676"/>
      <c r="L526" s="1677">
        <v>249.43</v>
      </c>
      <c r="M526" s="1676"/>
      <c r="N526" s="1678"/>
    </row>
    <row r="527" spans="1:14" s="1" customFormat="1" ht="10.199999999999999" customHeight="1" x14ac:dyDescent="0.2">
      <c r="A527" s="1672"/>
      <c r="B527" s="1671"/>
      <c r="C527" s="2596" t="s">
        <v>53</v>
      </c>
      <c r="D527" s="2596"/>
      <c r="E527" s="2596"/>
      <c r="F527" s="1673"/>
      <c r="G527" s="1673"/>
      <c r="H527" s="1673"/>
      <c r="I527" s="1673"/>
      <c r="J527" s="1674"/>
      <c r="K527" s="1673"/>
      <c r="L527" s="1674">
        <v>249.43</v>
      </c>
      <c r="M527" s="1673"/>
      <c r="N527" s="1675">
        <v>6819</v>
      </c>
    </row>
    <row r="528" spans="1:14" s="1" customFormat="1" ht="20.399999999999999" x14ac:dyDescent="0.2">
      <c r="A528" s="1672"/>
      <c r="B528" s="1671" t="s">
        <v>2100</v>
      </c>
      <c r="C528" s="2596" t="s">
        <v>54</v>
      </c>
      <c r="D528" s="2596"/>
      <c r="E528" s="2596"/>
      <c r="F528" s="1673" t="s">
        <v>55</v>
      </c>
      <c r="G528" s="1673" t="s">
        <v>56</v>
      </c>
      <c r="H528" s="1673"/>
      <c r="I528" s="1673" t="s">
        <v>56</v>
      </c>
      <c r="J528" s="1674"/>
      <c r="K528" s="1673"/>
      <c r="L528" s="1674">
        <v>184.58</v>
      </c>
      <c r="M528" s="1673"/>
      <c r="N528" s="1675">
        <v>5046</v>
      </c>
    </row>
    <row r="529" spans="1:14" s="1" customFormat="1" ht="20.399999999999999" customHeight="1" x14ac:dyDescent="0.2">
      <c r="A529" s="1672"/>
      <c r="B529" s="1671" t="s">
        <v>2101</v>
      </c>
      <c r="C529" s="2596" t="s">
        <v>57</v>
      </c>
      <c r="D529" s="2596"/>
      <c r="E529" s="2596"/>
      <c r="F529" s="1673" t="s">
        <v>55</v>
      </c>
      <c r="G529" s="1673" t="s">
        <v>58</v>
      </c>
      <c r="H529" s="1673"/>
      <c r="I529" s="1673" t="s">
        <v>58</v>
      </c>
      <c r="J529" s="1674"/>
      <c r="K529" s="1673"/>
      <c r="L529" s="1674">
        <v>89.79</v>
      </c>
      <c r="M529" s="1673"/>
      <c r="N529" s="1675">
        <v>2455</v>
      </c>
    </row>
    <row r="530" spans="1:14" s="1" customFormat="1" ht="20.399999999999999" customHeight="1" x14ac:dyDescent="0.2">
      <c r="A530" s="1679"/>
      <c r="B530" s="1680"/>
      <c r="C530" s="2599" t="s">
        <v>59</v>
      </c>
      <c r="D530" s="2599"/>
      <c r="E530" s="2599"/>
      <c r="F530" s="1667"/>
      <c r="G530" s="1667"/>
      <c r="H530" s="1667"/>
      <c r="I530" s="1667"/>
      <c r="J530" s="1668"/>
      <c r="K530" s="1667"/>
      <c r="L530" s="1668">
        <v>523.79999999999995</v>
      </c>
      <c r="M530" s="1676"/>
      <c r="N530" s="1669"/>
    </row>
    <row r="531" spans="1:14" s="1" customFormat="1" ht="10.199999999999999" customHeight="1" x14ac:dyDescent="0.2">
      <c r="A531" s="1665" t="s">
        <v>221</v>
      </c>
      <c r="B531" s="1666" t="s">
        <v>1639</v>
      </c>
      <c r="C531" s="2599" t="s">
        <v>1640</v>
      </c>
      <c r="D531" s="2599"/>
      <c r="E531" s="2599"/>
      <c r="F531" s="1667" t="s">
        <v>47</v>
      </c>
      <c r="G531" s="1667"/>
      <c r="H531" s="1667"/>
      <c r="I531" s="1667" t="s">
        <v>44</v>
      </c>
      <c r="J531" s="1668"/>
      <c r="K531" s="1667"/>
      <c r="L531" s="1668"/>
      <c r="M531" s="1667"/>
      <c r="N531" s="1669"/>
    </row>
    <row r="532" spans="1:14" s="1" customFormat="1" ht="23.4" customHeight="1" x14ac:dyDescent="0.2">
      <c r="A532" s="1670"/>
      <c r="B532" s="1671" t="s">
        <v>160</v>
      </c>
      <c r="C532" s="2596" t="s">
        <v>161</v>
      </c>
      <c r="D532" s="2596"/>
      <c r="E532" s="2596"/>
      <c r="F532" s="2596"/>
      <c r="G532" s="2596"/>
      <c r="H532" s="2596"/>
      <c r="I532" s="2596"/>
      <c r="J532" s="2596"/>
      <c r="K532" s="2596"/>
      <c r="L532" s="2596"/>
      <c r="M532" s="2596"/>
      <c r="N532" s="2600"/>
    </row>
    <row r="533" spans="1:14" s="1" customFormat="1" ht="36" customHeight="1" x14ac:dyDescent="0.2">
      <c r="A533" s="1672"/>
      <c r="B533" s="1671" t="s">
        <v>44</v>
      </c>
      <c r="C533" s="2596" t="s">
        <v>48</v>
      </c>
      <c r="D533" s="2596"/>
      <c r="E533" s="2596"/>
      <c r="F533" s="1673"/>
      <c r="G533" s="1673"/>
      <c r="H533" s="1673"/>
      <c r="I533" s="1673"/>
      <c r="J533" s="1674">
        <v>735.63</v>
      </c>
      <c r="K533" s="1673" t="s">
        <v>162</v>
      </c>
      <c r="L533" s="1674">
        <v>956.32</v>
      </c>
      <c r="M533" s="1673" t="s">
        <v>1513</v>
      </c>
      <c r="N533" s="1675">
        <v>26146</v>
      </c>
    </row>
    <row r="534" spans="1:14" s="1" customFormat="1" ht="10.199999999999999" x14ac:dyDescent="0.2">
      <c r="A534" s="1672"/>
      <c r="B534" s="1671"/>
      <c r="C534" s="2596" t="s">
        <v>49</v>
      </c>
      <c r="D534" s="2596"/>
      <c r="E534" s="2596"/>
      <c r="F534" s="1673" t="s">
        <v>50</v>
      </c>
      <c r="G534" s="1673" t="s">
        <v>81</v>
      </c>
      <c r="H534" s="1673" t="s">
        <v>162</v>
      </c>
      <c r="I534" s="1673" t="s">
        <v>1660</v>
      </c>
      <c r="J534" s="1674"/>
      <c r="K534" s="1673"/>
      <c r="L534" s="1674"/>
      <c r="M534" s="1673"/>
      <c r="N534" s="1675"/>
    </row>
    <row r="535" spans="1:14" s="1" customFormat="1" ht="10.199999999999999" x14ac:dyDescent="0.2">
      <c r="A535" s="1672"/>
      <c r="B535" s="1671"/>
      <c r="C535" s="2608" t="s">
        <v>52</v>
      </c>
      <c r="D535" s="2608"/>
      <c r="E535" s="2608"/>
      <c r="F535" s="1676"/>
      <c r="G535" s="1676"/>
      <c r="H535" s="1676"/>
      <c r="I535" s="1676"/>
      <c r="J535" s="1677">
        <v>735.63</v>
      </c>
      <c r="K535" s="1676"/>
      <c r="L535" s="1677">
        <v>956.32</v>
      </c>
      <c r="M535" s="1676"/>
      <c r="N535" s="1678"/>
    </row>
    <row r="536" spans="1:14" s="1" customFormat="1" ht="10.199999999999999" customHeight="1" x14ac:dyDescent="0.2">
      <c r="A536" s="1672"/>
      <c r="B536" s="1671"/>
      <c r="C536" s="2596" t="s">
        <v>53</v>
      </c>
      <c r="D536" s="2596"/>
      <c r="E536" s="2596"/>
      <c r="F536" s="1673"/>
      <c r="G536" s="1673"/>
      <c r="H536" s="1673"/>
      <c r="I536" s="1673"/>
      <c r="J536" s="1674"/>
      <c r="K536" s="1673"/>
      <c r="L536" s="1674">
        <v>956.32</v>
      </c>
      <c r="M536" s="1673"/>
      <c r="N536" s="1675">
        <v>26146</v>
      </c>
    </row>
    <row r="537" spans="1:14" s="1" customFormat="1" ht="20.399999999999999" x14ac:dyDescent="0.2">
      <c r="A537" s="1672"/>
      <c r="B537" s="1671" t="s">
        <v>2100</v>
      </c>
      <c r="C537" s="2596" t="s">
        <v>54</v>
      </c>
      <c r="D537" s="2596"/>
      <c r="E537" s="2596"/>
      <c r="F537" s="1673" t="s">
        <v>55</v>
      </c>
      <c r="G537" s="1673" t="s">
        <v>56</v>
      </c>
      <c r="H537" s="1673"/>
      <c r="I537" s="1673" t="s">
        <v>56</v>
      </c>
      <c r="J537" s="1674"/>
      <c r="K537" s="1673"/>
      <c r="L537" s="1674">
        <v>707.68</v>
      </c>
      <c r="M537" s="1673"/>
      <c r="N537" s="1675">
        <v>19348</v>
      </c>
    </row>
    <row r="538" spans="1:14" s="1" customFormat="1" ht="20.399999999999999" customHeight="1" x14ac:dyDescent="0.2">
      <c r="A538" s="1672"/>
      <c r="B538" s="1671" t="s">
        <v>2101</v>
      </c>
      <c r="C538" s="2596" t="s">
        <v>57</v>
      </c>
      <c r="D538" s="2596"/>
      <c r="E538" s="2596"/>
      <c r="F538" s="1673" t="s">
        <v>55</v>
      </c>
      <c r="G538" s="1673" t="s">
        <v>58</v>
      </c>
      <c r="H538" s="1673"/>
      <c r="I538" s="1673" t="s">
        <v>58</v>
      </c>
      <c r="J538" s="1674"/>
      <c r="K538" s="1673"/>
      <c r="L538" s="1674">
        <v>344.28</v>
      </c>
      <c r="M538" s="1673"/>
      <c r="N538" s="1675">
        <v>9413</v>
      </c>
    </row>
    <row r="539" spans="1:14" s="1" customFormat="1" ht="20.399999999999999" customHeight="1" x14ac:dyDescent="0.2">
      <c r="A539" s="1679"/>
      <c r="B539" s="1680"/>
      <c r="C539" s="2599" t="s">
        <v>59</v>
      </c>
      <c r="D539" s="2599"/>
      <c r="E539" s="2599"/>
      <c r="F539" s="1667"/>
      <c r="G539" s="1667"/>
      <c r="H539" s="1667"/>
      <c r="I539" s="1667"/>
      <c r="J539" s="1668"/>
      <c r="K539" s="1667"/>
      <c r="L539" s="1668">
        <v>2008.28</v>
      </c>
      <c r="M539" s="1676"/>
      <c r="N539" s="1669"/>
    </row>
    <row r="540" spans="1:14" s="1" customFormat="1" ht="10.199999999999999" customHeight="1" x14ac:dyDescent="0.2">
      <c r="A540" s="2625" t="s">
        <v>301</v>
      </c>
      <c r="B540" s="2626"/>
      <c r="C540" s="2626"/>
      <c r="D540" s="2626"/>
      <c r="E540" s="2626"/>
      <c r="F540" s="2626"/>
      <c r="G540" s="2626"/>
      <c r="H540" s="2626"/>
      <c r="I540" s="2626"/>
      <c r="J540" s="2626"/>
      <c r="K540" s="2626"/>
      <c r="L540" s="2626"/>
      <c r="M540" s="2626"/>
      <c r="N540" s="2627"/>
    </row>
    <row r="541" spans="1:14" s="1" customFormat="1" ht="10.199999999999999" customHeight="1" x14ac:dyDescent="0.2">
      <c r="A541" s="1665" t="s">
        <v>226</v>
      </c>
      <c r="B541" s="1666" t="s">
        <v>1641</v>
      </c>
      <c r="C541" s="2599" t="s">
        <v>1642</v>
      </c>
      <c r="D541" s="2599"/>
      <c r="E541" s="2599"/>
      <c r="F541" s="1667" t="s">
        <v>229</v>
      </c>
      <c r="G541" s="1667"/>
      <c r="H541" s="1667"/>
      <c r="I541" s="1667" t="s">
        <v>60</v>
      </c>
      <c r="J541" s="1668"/>
      <c r="K541" s="1667"/>
      <c r="L541" s="1668"/>
      <c r="M541" s="1667"/>
      <c r="N541" s="1669"/>
    </row>
    <row r="542" spans="1:14" s="1" customFormat="1" ht="34.200000000000003" customHeight="1" x14ac:dyDescent="0.2">
      <c r="A542" s="1670"/>
      <c r="B542" s="1671" t="s">
        <v>303</v>
      </c>
      <c r="C542" s="2596" t="s">
        <v>304</v>
      </c>
      <c r="D542" s="2596"/>
      <c r="E542" s="2596"/>
      <c r="F542" s="2596"/>
      <c r="G542" s="2596"/>
      <c r="H542" s="2596"/>
      <c r="I542" s="2596"/>
      <c r="J542" s="2596"/>
      <c r="K542" s="2596"/>
      <c r="L542" s="2596"/>
      <c r="M542" s="2596"/>
      <c r="N542" s="2600"/>
    </row>
    <row r="543" spans="1:14" s="1" customFormat="1" ht="10.199999999999999" customHeight="1" x14ac:dyDescent="0.2">
      <c r="A543" s="1670"/>
      <c r="B543" s="1671" t="s">
        <v>160</v>
      </c>
      <c r="C543" s="2596" t="s">
        <v>161</v>
      </c>
      <c r="D543" s="2596"/>
      <c r="E543" s="2596"/>
      <c r="F543" s="2596"/>
      <c r="G543" s="2596"/>
      <c r="H543" s="2596"/>
      <c r="I543" s="2596"/>
      <c r="J543" s="2596"/>
      <c r="K543" s="2596"/>
      <c r="L543" s="2596"/>
      <c r="M543" s="2596"/>
      <c r="N543" s="2600"/>
    </row>
    <row r="544" spans="1:14" s="1" customFormat="1" ht="33.6" customHeight="1" x14ac:dyDescent="0.2">
      <c r="A544" s="1672"/>
      <c r="B544" s="1671" t="s">
        <v>44</v>
      </c>
      <c r="C544" s="2596" t="s">
        <v>48</v>
      </c>
      <c r="D544" s="2596"/>
      <c r="E544" s="2596"/>
      <c r="F544" s="1673"/>
      <c r="G544" s="1673"/>
      <c r="H544" s="1673"/>
      <c r="I544" s="1673"/>
      <c r="J544" s="1674">
        <v>66.040000000000006</v>
      </c>
      <c r="K544" s="1673" t="s">
        <v>305</v>
      </c>
      <c r="L544" s="1674">
        <v>120.19</v>
      </c>
      <c r="M544" s="1673" t="s">
        <v>1513</v>
      </c>
      <c r="N544" s="1675">
        <v>3286</v>
      </c>
    </row>
    <row r="545" spans="1:14" s="1" customFormat="1" ht="10.199999999999999" x14ac:dyDescent="0.2">
      <c r="A545" s="1672"/>
      <c r="B545" s="1671"/>
      <c r="C545" s="2596" t="s">
        <v>49</v>
      </c>
      <c r="D545" s="2596"/>
      <c r="E545" s="2596"/>
      <c r="F545" s="1673" t="s">
        <v>50</v>
      </c>
      <c r="G545" s="1673" t="s">
        <v>1643</v>
      </c>
      <c r="H545" s="1673" t="s">
        <v>305</v>
      </c>
      <c r="I545" s="1673" t="s">
        <v>1661</v>
      </c>
      <c r="J545" s="1674"/>
      <c r="K545" s="1673"/>
      <c r="L545" s="1674"/>
      <c r="M545" s="1673"/>
      <c r="N545" s="1675"/>
    </row>
    <row r="546" spans="1:14" s="1" customFormat="1" ht="10.199999999999999" x14ac:dyDescent="0.2">
      <c r="A546" s="1672"/>
      <c r="B546" s="1671"/>
      <c r="C546" s="2608" t="s">
        <v>52</v>
      </c>
      <c r="D546" s="2608"/>
      <c r="E546" s="2608"/>
      <c r="F546" s="1676"/>
      <c r="G546" s="1676"/>
      <c r="H546" s="1676"/>
      <c r="I546" s="1676"/>
      <c r="J546" s="1677">
        <v>66.040000000000006</v>
      </c>
      <c r="K546" s="1676"/>
      <c r="L546" s="1677">
        <v>120.19</v>
      </c>
      <c r="M546" s="1676"/>
      <c r="N546" s="1678"/>
    </row>
    <row r="547" spans="1:14" s="1" customFormat="1" ht="10.199999999999999" customHeight="1" x14ac:dyDescent="0.2">
      <c r="A547" s="1672"/>
      <c r="B547" s="1671"/>
      <c r="C547" s="2596" t="s">
        <v>53</v>
      </c>
      <c r="D547" s="2596"/>
      <c r="E547" s="2596"/>
      <c r="F547" s="1673"/>
      <c r="G547" s="1673"/>
      <c r="H547" s="1673"/>
      <c r="I547" s="1673"/>
      <c r="J547" s="1674"/>
      <c r="K547" s="1673"/>
      <c r="L547" s="1674">
        <v>120.19</v>
      </c>
      <c r="M547" s="1673"/>
      <c r="N547" s="1675">
        <v>3286</v>
      </c>
    </row>
    <row r="548" spans="1:14" s="1" customFormat="1" ht="20.399999999999999" x14ac:dyDescent="0.2">
      <c r="A548" s="1672"/>
      <c r="B548" s="1671" t="s">
        <v>2100</v>
      </c>
      <c r="C548" s="2596" t="s">
        <v>54</v>
      </c>
      <c r="D548" s="2596"/>
      <c r="E548" s="2596"/>
      <c r="F548" s="1673" t="s">
        <v>55</v>
      </c>
      <c r="G548" s="1673" t="s">
        <v>56</v>
      </c>
      <c r="H548" s="1673"/>
      <c r="I548" s="1673" t="s">
        <v>56</v>
      </c>
      <c r="J548" s="1674"/>
      <c r="K548" s="1673"/>
      <c r="L548" s="1674">
        <v>88.94</v>
      </c>
      <c r="M548" s="1673"/>
      <c r="N548" s="1675">
        <v>2432</v>
      </c>
    </row>
    <row r="549" spans="1:14" s="1" customFormat="1" ht="20.399999999999999" customHeight="1" x14ac:dyDescent="0.2">
      <c r="A549" s="1672"/>
      <c r="B549" s="1671" t="s">
        <v>2101</v>
      </c>
      <c r="C549" s="2596" t="s">
        <v>57</v>
      </c>
      <c r="D549" s="2596"/>
      <c r="E549" s="2596"/>
      <c r="F549" s="1673" t="s">
        <v>55</v>
      </c>
      <c r="G549" s="1673" t="s">
        <v>58</v>
      </c>
      <c r="H549" s="1673"/>
      <c r="I549" s="1673" t="s">
        <v>58</v>
      </c>
      <c r="J549" s="1674"/>
      <c r="K549" s="1673"/>
      <c r="L549" s="1674">
        <v>43.27</v>
      </c>
      <c r="M549" s="1673"/>
      <c r="N549" s="1675">
        <v>1183</v>
      </c>
    </row>
    <row r="550" spans="1:14" s="1" customFormat="1" ht="20.399999999999999" customHeight="1" x14ac:dyDescent="0.2">
      <c r="A550" s="1679"/>
      <c r="B550" s="1680"/>
      <c r="C550" s="2599" t="s">
        <v>59</v>
      </c>
      <c r="D550" s="2599"/>
      <c r="E550" s="2599"/>
      <c r="F550" s="1667"/>
      <c r="G550" s="1667"/>
      <c r="H550" s="1667"/>
      <c r="I550" s="1667"/>
      <c r="J550" s="1668"/>
      <c r="K550" s="1667"/>
      <c r="L550" s="1668">
        <v>252.4</v>
      </c>
      <c r="M550" s="1676"/>
      <c r="N550" s="1669"/>
    </row>
    <row r="551" spans="1:14" s="1" customFormat="1" ht="10.199999999999999" customHeight="1" x14ac:dyDescent="0.2">
      <c r="A551" s="1665" t="s">
        <v>232</v>
      </c>
      <c r="B551" s="1666" t="s">
        <v>1641</v>
      </c>
      <c r="C551" s="2599" t="s">
        <v>1644</v>
      </c>
      <c r="D551" s="2599"/>
      <c r="E551" s="2599"/>
      <c r="F551" s="1667" t="s">
        <v>229</v>
      </c>
      <c r="G551" s="1667"/>
      <c r="H551" s="1667"/>
      <c r="I551" s="1667" t="s">
        <v>64</v>
      </c>
      <c r="J551" s="1668"/>
      <c r="K551" s="1667"/>
      <c r="L551" s="1668"/>
      <c r="M551" s="1667"/>
      <c r="N551" s="1669"/>
    </row>
    <row r="552" spans="1:14" s="1" customFormat="1" ht="34.200000000000003" customHeight="1" x14ac:dyDescent="0.2">
      <c r="A552" s="1670"/>
      <c r="B552" s="1671" t="s">
        <v>303</v>
      </c>
      <c r="C552" s="2596" t="s">
        <v>308</v>
      </c>
      <c r="D552" s="2596"/>
      <c r="E552" s="2596"/>
      <c r="F552" s="2596"/>
      <c r="G552" s="2596"/>
      <c r="H552" s="2596"/>
      <c r="I552" s="2596"/>
      <c r="J552" s="2596"/>
      <c r="K552" s="2596"/>
      <c r="L552" s="2596"/>
      <c r="M552" s="2596"/>
      <c r="N552" s="2600"/>
    </row>
    <row r="553" spans="1:14" s="1" customFormat="1" ht="10.199999999999999" customHeight="1" x14ac:dyDescent="0.2">
      <c r="A553" s="1670"/>
      <c r="B553" s="1671" t="s">
        <v>160</v>
      </c>
      <c r="C553" s="2596" t="s">
        <v>161</v>
      </c>
      <c r="D553" s="2596"/>
      <c r="E553" s="2596"/>
      <c r="F553" s="2596"/>
      <c r="G553" s="2596"/>
      <c r="H553" s="2596"/>
      <c r="I553" s="2596"/>
      <c r="J553" s="2596"/>
      <c r="K553" s="2596"/>
      <c r="L553" s="2596"/>
      <c r="M553" s="2596"/>
      <c r="N553" s="2600"/>
    </row>
    <row r="554" spans="1:14" s="1" customFormat="1" ht="35.4" customHeight="1" x14ac:dyDescent="0.2">
      <c r="A554" s="1672"/>
      <c r="B554" s="1671" t="s">
        <v>44</v>
      </c>
      <c r="C554" s="2596" t="s">
        <v>48</v>
      </c>
      <c r="D554" s="2596"/>
      <c r="E554" s="2596"/>
      <c r="F554" s="1673"/>
      <c r="G554" s="1673"/>
      <c r="H554" s="1673"/>
      <c r="I554" s="1673"/>
      <c r="J554" s="1674">
        <v>66.040000000000006</v>
      </c>
      <c r="K554" s="1673" t="s">
        <v>309</v>
      </c>
      <c r="L554" s="1674">
        <v>669.65</v>
      </c>
      <c r="M554" s="1673" t="s">
        <v>1513</v>
      </c>
      <c r="N554" s="1675">
        <v>18308</v>
      </c>
    </row>
    <row r="555" spans="1:14" s="1" customFormat="1" ht="10.199999999999999" x14ac:dyDescent="0.2">
      <c r="A555" s="1672"/>
      <c r="B555" s="1671"/>
      <c r="C555" s="2596" t="s">
        <v>49</v>
      </c>
      <c r="D555" s="2596"/>
      <c r="E555" s="2596"/>
      <c r="F555" s="1673" t="s">
        <v>50</v>
      </c>
      <c r="G555" s="1673" t="s">
        <v>1643</v>
      </c>
      <c r="H555" s="1673" t="s">
        <v>309</v>
      </c>
      <c r="I555" s="1673" t="s">
        <v>1662</v>
      </c>
      <c r="J555" s="1674"/>
      <c r="K555" s="1673"/>
      <c r="L555" s="1674"/>
      <c r="M555" s="1673"/>
      <c r="N555" s="1675"/>
    </row>
    <row r="556" spans="1:14" s="1" customFormat="1" ht="10.199999999999999" x14ac:dyDescent="0.2">
      <c r="A556" s="1672"/>
      <c r="B556" s="1671"/>
      <c r="C556" s="2608" t="s">
        <v>52</v>
      </c>
      <c r="D556" s="2608"/>
      <c r="E556" s="2608"/>
      <c r="F556" s="1676"/>
      <c r="G556" s="1676"/>
      <c r="H556" s="1676"/>
      <c r="I556" s="1676"/>
      <c r="J556" s="1677">
        <v>66.040000000000006</v>
      </c>
      <c r="K556" s="1676"/>
      <c r="L556" s="1677">
        <v>669.65</v>
      </c>
      <c r="M556" s="1676"/>
      <c r="N556" s="1678"/>
    </row>
    <row r="557" spans="1:14" s="1" customFormat="1" ht="10.199999999999999" customHeight="1" x14ac:dyDescent="0.2">
      <c r="A557" s="1672"/>
      <c r="B557" s="1671"/>
      <c r="C557" s="2596" t="s">
        <v>53</v>
      </c>
      <c r="D557" s="2596"/>
      <c r="E557" s="2596"/>
      <c r="F557" s="1673"/>
      <c r="G557" s="1673"/>
      <c r="H557" s="1673"/>
      <c r="I557" s="1673"/>
      <c r="J557" s="1674"/>
      <c r="K557" s="1673"/>
      <c r="L557" s="1674">
        <v>669.65</v>
      </c>
      <c r="M557" s="1673"/>
      <c r="N557" s="1675">
        <v>18308</v>
      </c>
    </row>
    <row r="558" spans="1:14" s="1" customFormat="1" ht="20.399999999999999" x14ac:dyDescent="0.2">
      <c r="A558" s="1672"/>
      <c r="B558" s="1671" t="s">
        <v>2100</v>
      </c>
      <c r="C558" s="2596" t="s">
        <v>54</v>
      </c>
      <c r="D558" s="2596"/>
      <c r="E558" s="2596"/>
      <c r="F558" s="1673" t="s">
        <v>55</v>
      </c>
      <c r="G558" s="1673" t="s">
        <v>56</v>
      </c>
      <c r="H558" s="1673"/>
      <c r="I558" s="1673" t="s">
        <v>56</v>
      </c>
      <c r="J558" s="1674"/>
      <c r="K558" s="1673"/>
      <c r="L558" s="1674">
        <v>495.54</v>
      </c>
      <c r="M558" s="1673"/>
      <c r="N558" s="1675">
        <v>13548</v>
      </c>
    </row>
    <row r="559" spans="1:14" s="1" customFormat="1" ht="20.399999999999999" customHeight="1" x14ac:dyDescent="0.2">
      <c r="A559" s="1672"/>
      <c r="B559" s="1671" t="s">
        <v>2101</v>
      </c>
      <c r="C559" s="2596" t="s">
        <v>57</v>
      </c>
      <c r="D559" s="2596"/>
      <c r="E559" s="2596"/>
      <c r="F559" s="1673" t="s">
        <v>55</v>
      </c>
      <c r="G559" s="1673" t="s">
        <v>58</v>
      </c>
      <c r="H559" s="1673"/>
      <c r="I559" s="1673" t="s">
        <v>58</v>
      </c>
      <c r="J559" s="1674"/>
      <c r="K559" s="1673"/>
      <c r="L559" s="1674">
        <v>241.07</v>
      </c>
      <c r="M559" s="1673"/>
      <c r="N559" s="1675">
        <v>6591</v>
      </c>
    </row>
    <row r="560" spans="1:14" ht="20.399999999999999" customHeight="1" x14ac:dyDescent="0.3">
      <c r="A560" s="1679"/>
      <c r="B560" s="1680"/>
      <c r="C560" s="2599" t="s">
        <v>59</v>
      </c>
      <c r="D560" s="2599"/>
      <c r="E560" s="2599"/>
      <c r="F560" s="1667"/>
      <c r="G560" s="1667"/>
      <c r="H560" s="1667"/>
      <c r="I560" s="1667"/>
      <c r="J560" s="1668"/>
      <c r="K560" s="1667"/>
      <c r="L560" s="1668">
        <v>1406.26</v>
      </c>
      <c r="M560" s="1676"/>
      <c r="N560" s="1669"/>
    </row>
    <row r="561" spans="1:14" s="1" customFormat="1" ht="10.199999999999999" customHeight="1" x14ac:dyDescent="0.2">
      <c r="A561" s="2625" t="s">
        <v>312</v>
      </c>
      <c r="B561" s="2626"/>
      <c r="C561" s="2626"/>
      <c r="D561" s="2626"/>
      <c r="E561" s="2626"/>
      <c r="F561" s="2626"/>
      <c r="G561" s="2626"/>
      <c r="H561" s="2626"/>
      <c r="I561" s="2626"/>
      <c r="J561" s="2626"/>
      <c r="K561" s="2626"/>
      <c r="L561" s="2626"/>
      <c r="M561" s="2626"/>
      <c r="N561" s="2627"/>
    </row>
    <row r="562" spans="1:14" ht="14.4" customHeight="1" x14ac:dyDescent="0.3">
      <c r="A562" s="1665" t="s">
        <v>237</v>
      </c>
      <c r="B562" s="1666" t="s">
        <v>314</v>
      </c>
      <c r="C562" s="2599" t="s">
        <v>315</v>
      </c>
      <c r="D562" s="2599"/>
      <c r="E562" s="2599"/>
      <c r="F562" s="1667" t="s">
        <v>316</v>
      </c>
      <c r="G562" s="1667"/>
      <c r="H562" s="1667"/>
      <c r="I562" s="1667" t="s">
        <v>226</v>
      </c>
      <c r="J562" s="1668"/>
      <c r="K562" s="1667"/>
      <c r="L562" s="1668"/>
      <c r="M562" s="1667"/>
      <c r="N562" s="1669"/>
    </row>
    <row r="563" spans="1:14" ht="39.6" customHeight="1" x14ac:dyDescent="0.3">
      <c r="A563" s="1670"/>
      <c r="B563" s="1671" t="s">
        <v>160</v>
      </c>
      <c r="C563" s="2596" t="s">
        <v>161</v>
      </c>
      <c r="D563" s="2596"/>
      <c r="E563" s="2596"/>
      <c r="F563" s="2596"/>
      <c r="G563" s="2596"/>
      <c r="H563" s="2596"/>
      <c r="I563" s="2596"/>
      <c r="J563" s="2596"/>
      <c r="K563" s="2596"/>
      <c r="L563" s="2596"/>
      <c r="M563" s="2596"/>
      <c r="N563" s="2600"/>
    </row>
    <row r="564" spans="1:14" ht="37.200000000000003" customHeight="1" x14ac:dyDescent="0.3">
      <c r="A564" s="1672"/>
      <c r="B564" s="1671" t="s">
        <v>44</v>
      </c>
      <c r="C564" s="2596" t="s">
        <v>48</v>
      </c>
      <c r="D564" s="2596"/>
      <c r="E564" s="2596"/>
      <c r="F564" s="1673"/>
      <c r="G564" s="1673"/>
      <c r="H564" s="1673"/>
      <c r="I564" s="1673"/>
      <c r="J564" s="1674">
        <v>11.69</v>
      </c>
      <c r="K564" s="1673" t="s">
        <v>162</v>
      </c>
      <c r="L564" s="1674">
        <v>759.85</v>
      </c>
      <c r="M564" s="1673" t="s">
        <v>1513</v>
      </c>
      <c r="N564" s="1675">
        <v>20774</v>
      </c>
    </row>
    <row r="565" spans="1:14" x14ac:dyDescent="0.3">
      <c r="A565" s="1672"/>
      <c r="B565" s="1671"/>
      <c r="C565" s="2596" t="s">
        <v>49</v>
      </c>
      <c r="D565" s="2596"/>
      <c r="E565" s="2596"/>
      <c r="F565" s="1673" t="s">
        <v>50</v>
      </c>
      <c r="G565" s="1673" t="s">
        <v>44</v>
      </c>
      <c r="H565" s="1673" t="s">
        <v>162</v>
      </c>
      <c r="I565" s="1673" t="s">
        <v>291</v>
      </c>
      <c r="J565" s="1674"/>
      <c r="K565" s="1673"/>
      <c r="L565" s="1674"/>
      <c r="M565" s="1673"/>
      <c r="N565" s="1675"/>
    </row>
    <row r="566" spans="1:14" x14ac:dyDescent="0.3">
      <c r="A566" s="1672"/>
      <c r="B566" s="1671"/>
      <c r="C566" s="2608" t="s">
        <v>52</v>
      </c>
      <c r="D566" s="2608"/>
      <c r="E566" s="2608"/>
      <c r="F566" s="1676"/>
      <c r="G566" s="1676"/>
      <c r="H566" s="1676"/>
      <c r="I566" s="1676"/>
      <c r="J566" s="1677">
        <v>11.69</v>
      </c>
      <c r="K566" s="1676"/>
      <c r="L566" s="1677">
        <v>759.85</v>
      </c>
      <c r="M566" s="1676"/>
      <c r="N566" s="1678"/>
    </row>
    <row r="567" spans="1:14" ht="14.4" customHeight="1" x14ac:dyDescent="0.3">
      <c r="A567" s="1672"/>
      <c r="B567" s="1671"/>
      <c r="C567" s="2596" t="s">
        <v>53</v>
      </c>
      <c r="D567" s="2596"/>
      <c r="E567" s="2596"/>
      <c r="F567" s="1673"/>
      <c r="G567" s="1673"/>
      <c r="H567" s="1673"/>
      <c r="I567" s="1673"/>
      <c r="J567" s="1674"/>
      <c r="K567" s="1673"/>
      <c r="L567" s="1674">
        <v>759.85</v>
      </c>
      <c r="M567" s="1673"/>
      <c r="N567" s="1675">
        <v>20774</v>
      </c>
    </row>
    <row r="568" spans="1:14" ht="20.399999999999999" x14ac:dyDescent="0.3">
      <c r="A568" s="1672"/>
      <c r="B568" s="1671" t="s">
        <v>2100</v>
      </c>
      <c r="C568" s="2596" t="s">
        <v>54</v>
      </c>
      <c r="D568" s="2596"/>
      <c r="E568" s="2596"/>
      <c r="F568" s="1673" t="s">
        <v>55</v>
      </c>
      <c r="G568" s="1673" t="s">
        <v>56</v>
      </c>
      <c r="H568" s="1673"/>
      <c r="I568" s="1673" t="s">
        <v>56</v>
      </c>
      <c r="J568" s="1674"/>
      <c r="K568" s="1673"/>
      <c r="L568" s="1674">
        <v>562.29</v>
      </c>
      <c r="M568" s="1673"/>
      <c r="N568" s="1675">
        <v>15373</v>
      </c>
    </row>
    <row r="569" spans="1:14" ht="20.399999999999999" customHeight="1" x14ac:dyDescent="0.3">
      <c r="A569" s="1672"/>
      <c r="B569" s="1671" t="s">
        <v>2101</v>
      </c>
      <c r="C569" s="2596" t="s">
        <v>57</v>
      </c>
      <c r="D569" s="2596"/>
      <c r="E569" s="2596"/>
      <c r="F569" s="1673" t="s">
        <v>55</v>
      </c>
      <c r="G569" s="1673" t="s">
        <v>58</v>
      </c>
      <c r="H569" s="1673"/>
      <c r="I569" s="1673" t="s">
        <v>58</v>
      </c>
      <c r="J569" s="1674"/>
      <c r="K569" s="1673"/>
      <c r="L569" s="1674">
        <v>273.55</v>
      </c>
      <c r="M569" s="1673"/>
      <c r="N569" s="1675">
        <v>7479</v>
      </c>
    </row>
    <row r="570" spans="1:14" ht="20.399999999999999" customHeight="1" x14ac:dyDescent="0.3">
      <c r="A570" s="1679"/>
      <c r="B570" s="1680"/>
      <c r="C570" s="2599" t="s">
        <v>59</v>
      </c>
      <c r="D570" s="2599"/>
      <c r="E570" s="2599"/>
      <c r="F570" s="1667"/>
      <c r="G570" s="1667"/>
      <c r="H570" s="1667"/>
      <c r="I570" s="1667"/>
      <c r="J570" s="1668"/>
      <c r="K570" s="1667"/>
      <c r="L570" s="1668">
        <v>1595.69</v>
      </c>
      <c r="M570" s="1676"/>
      <c r="N570" s="1669"/>
    </row>
    <row r="571" spans="1:14" ht="14.4" customHeight="1" x14ac:dyDescent="0.3">
      <c r="A571" s="1665" t="s">
        <v>242</v>
      </c>
      <c r="B571" s="1666" t="s">
        <v>1645</v>
      </c>
      <c r="C571" s="2599" t="s">
        <v>1646</v>
      </c>
      <c r="D571" s="2599"/>
      <c r="E571" s="2599"/>
      <c r="F571" s="1667" t="s">
        <v>1647</v>
      </c>
      <c r="G571" s="1667"/>
      <c r="H571" s="1667"/>
      <c r="I571" s="1667" t="s">
        <v>66</v>
      </c>
      <c r="J571" s="1668"/>
      <c r="K571" s="1667"/>
      <c r="L571" s="1668"/>
      <c r="M571" s="1667"/>
      <c r="N571" s="1669"/>
    </row>
    <row r="572" spans="1:14" ht="39" customHeight="1" x14ac:dyDescent="0.3">
      <c r="A572" s="1670"/>
      <c r="B572" s="1671" t="s">
        <v>160</v>
      </c>
      <c r="C572" s="2596" t="s">
        <v>161</v>
      </c>
      <c r="D572" s="2596"/>
      <c r="E572" s="2596"/>
      <c r="F572" s="2596"/>
      <c r="G572" s="2596"/>
      <c r="H572" s="2596"/>
      <c r="I572" s="2596"/>
      <c r="J572" s="2596"/>
      <c r="K572" s="2596"/>
      <c r="L572" s="2596"/>
      <c r="M572" s="2596"/>
      <c r="N572" s="2600"/>
    </row>
    <row r="573" spans="1:14" ht="33" customHeight="1" x14ac:dyDescent="0.3">
      <c r="A573" s="1672"/>
      <c r="B573" s="1671" t="s">
        <v>44</v>
      </c>
      <c r="C573" s="2596" t="s">
        <v>48</v>
      </c>
      <c r="D573" s="2596"/>
      <c r="E573" s="2596"/>
      <c r="F573" s="1673"/>
      <c r="G573" s="1673"/>
      <c r="H573" s="1673"/>
      <c r="I573" s="1673"/>
      <c r="J573" s="1674">
        <v>274.77</v>
      </c>
      <c r="K573" s="1673" t="s">
        <v>162</v>
      </c>
      <c r="L573" s="1674">
        <v>1071.5999999999999</v>
      </c>
      <c r="M573" s="1673" t="s">
        <v>1513</v>
      </c>
      <c r="N573" s="1675">
        <v>29298</v>
      </c>
    </row>
    <row r="574" spans="1:14" x14ac:dyDescent="0.3">
      <c r="A574" s="1672"/>
      <c r="B574" s="1671"/>
      <c r="C574" s="2596" t="s">
        <v>49</v>
      </c>
      <c r="D574" s="2596"/>
      <c r="E574" s="2596"/>
      <c r="F574" s="1673" t="s">
        <v>50</v>
      </c>
      <c r="G574" s="1673" t="s">
        <v>1648</v>
      </c>
      <c r="H574" s="1673" t="s">
        <v>162</v>
      </c>
      <c r="I574" s="1673" t="s">
        <v>1663</v>
      </c>
      <c r="J574" s="1674"/>
      <c r="K574" s="1673"/>
      <c r="L574" s="1674"/>
      <c r="M574" s="1673"/>
      <c r="N574" s="1675"/>
    </row>
    <row r="575" spans="1:14" x14ac:dyDescent="0.3">
      <c r="A575" s="1672"/>
      <c r="B575" s="1671"/>
      <c r="C575" s="2608" t="s">
        <v>52</v>
      </c>
      <c r="D575" s="2608"/>
      <c r="E575" s="2608"/>
      <c r="F575" s="1676"/>
      <c r="G575" s="1676"/>
      <c r="H575" s="1676"/>
      <c r="I575" s="1676"/>
      <c r="J575" s="1677">
        <v>274.77</v>
      </c>
      <c r="K575" s="1676"/>
      <c r="L575" s="1677">
        <v>1071.5999999999999</v>
      </c>
      <c r="M575" s="1676"/>
      <c r="N575" s="1678"/>
    </row>
    <row r="576" spans="1:14" ht="14.4" customHeight="1" x14ac:dyDescent="0.3">
      <c r="A576" s="1672"/>
      <c r="B576" s="1671"/>
      <c r="C576" s="2596" t="s">
        <v>53</v>
      </c>
      <c r="D576" s="2596"/>
      <c r="E576" s="2596"/>
      <c r="F576" s="1673"/>
      <c r="G576" s="1673"/>
      <c r="H576" s="1673"/>
      <c r="I576" s="1673"/>
      <c r="J576" s="1674"/>
      <c r="K576" s="1673"/>
      <c r="L576" s="1674">
        <v>1071.5999999999999</v>
      </c>
      <c r="M576" s="1673"/>
      <c r="N576" s="1675">
        <v>29298</v>
      </c>
    </row>
    <row r="577" spans="1:14" ht="20.399999999999999" x14ac:dyDescent="0.3">
      <c r="A577" s="1672"/>
      <c r="B577" s="1671" t="s">
        <v>2100</v>
      </c>
      <c r="C577" s="2596" t="s">
        <v>54</v>
      </c>
      <c r="D577" s="2596"/>
      <c r="E577" s="2596"/>
      <c r="F577" s="1673" t="s">
        <v>55</v>
      </c>
      <c r="G577" s="1673" t="s">
        <v>56</v>
      </c>
      <c r="H577" s="1673"/>
      <c r="I577" s="1673" t="s">
        <v>56</v>
      </c>
      <c r="J577" s="1674"/>
      <c r="K577" s="1673"/>
      <c r="L577" s="1674">
        <v>792.98</v>
      </c>
      <c r="M577" s="1673"/>
      <c r="N577" s="1675">
        <v>21681</v>
      </c>
    </row>
    <row r="578" spans="1:14" ht="20.399999999999999" customHeight="1" x14ac:dyDescent="0.3">
      <c r="A578" s="1672"/>
      <c r="B578" s="1671" t="s">
        <v>2101</v>
      </c>
      <c r="C578" s="2596" t="s">
        <v>57</v>
      </c>
      <c r="D578" s="2596"/>
      <c r="E578" s="2596"/>
      <c r="F578" s="1673" t="s">
        <v>55</v>
      </c>
      <c r="G578" s="1673" t="s">
        <v>58</v>
      </c>
      <c r="H578" s="1673"/>
      <c r="I578" s="1673" t="s">
        <v>58</v>
      </c>
      <c r="J578" s="1674"/>
      <c r="K578" s="1673"/>
      <c r="L578" s="1674">
        <v>385.78</v>
      </c>
      <c r="M578" s="1673"/>
      <c r="N578" s="1675">
        <v>10547</v>
      </c>
    </row>
    <row r="579" spans="1:14" ht="20.399999999999999" customHeight="1" x14ac:dyDescent="0.3">
      <c r="A579" s="1679"/>
      <c r="B579" s="1680"/>
      <c r="C579" s="2599" t="s">
        <v>59</v>
      </c>
      <c r="D579" s="2599"/>
      <c r="E579" s="2599"/>
      <c r="F579" s="1667"/>
      <c r="G579" s="1667"/>
      <c r="H579" s="1667"/>
      <c r="I579" s="1667"/>
      <c r="J579" s="1668"/>
      <c r="K579" s="1667"/>
      <c r="L579" s="1668">
        <v>2250.36</v>
      </c>
      <c r="M579" s="1676"/>
      <c r="N579" s="1669"/>
    </row>
    <row r="580" spans="1:14" ht="14.4" customHeight="1" x14ac:dyDescent="0.3">
      <c r="A580" s="1665" t="s">
        <v>245</v>
      </c>
      <c r="B580" s="1666" t="s">
        <v>258</v>
      </c>
      <c r="C580" s="2599" t="s">
        <v>259</v>
      </c>
      <c r="D580" s="2599"/>
      <c r="E580" s="2599"/>
      <c r="F580" s="1667" t="s">
        <v>255</v>
      </c>
      <c r="G580" s="1667"/>
      <c r="H580" s="1667"/>
      <c r="I580" s="1667" t="s">
        <v>75</v>
      </c>
      <c r="J580" s="1668"/>
      <c r="K580" s="1667"/>
      <c r="L580" s="1668"/>
      <c r="M580" s="1667"/>
      <c r="N580" s="1669"/>
    </row>
    <row r="581" spans="1:14" ht="36" customHeight="1" x14ac:dyDescent="0.3">
      <c r="A581" s="1670"/>
      <c r="B581" s="1671" t="s">
        <v>160</v>
      </c>
      <c r="C581" s="2596" t="s">
        <v>161</v>
      </c>
      <c r="D581" s="2596"/>
      <c r="E581" s="2596"/>
      <c r="F581" s="2596"/>
      <c r="G581" s="2596"/>
      <c r="H581" s="2596"/>
      <c r="I581" s="2596"/>
      <c r="J581" s="2596"/>
      <c r="K581" s="2596"/>
      <c r="L581" s="2596"/>
      <c r="M581" s="2596"/>
      <c r="N581" s="2600"/>
    </row>
    <row r="582" spans="1:14" ht="36" customHeight="1" x14ac:dyDescent="0.3">
      <c r="A582" s="1672"/>
      <c r="B582" s="1671" t="s">
        <v>44</v>
      </c>
      <c r="C582" s="2596" t="s">
        <v>48</v>
      </c>
      <c r="D582" s="2596"/>
      <c r="E582" s="2596"/>
      <c r="F582" s="1673"/>
      <c r="G582" s="1673"/>
      <c r="H582" s="1673"/>
      <c r="I582" s="1673"/>
      <c r="J582" s="1674">
        <v>146.22999999999999</v>
      </c>
      <c r="K582" s="1673" t="s">
        <v>162</v>
      </c>
      <c r="L582" s="1674">
        <v>950.5</v>
      </c>
      <c r="M582" s="1673" t="s">
        <v>1513</v>
      </c>
      <c r="N582" s="1675">
        <v>25987</v>
      </c>
    </row>
    <row r="583" spans="1:14" x14ac:dyDescent="0.3">
      <c r="A583" s="1672"/>
      <c r="B583" s="1671"/>
      <c r="C583" s="2596" t="s">
        <v>49</v>
      </c>
      <c r="D583" s="2596"/>
      <c r="E583" s="2596"/>
      <c r="F583" s="1673" t="s">
        <v>50</v>
      </c>
      <c r="G583" s="1673" t="s">
        <v>260</v>
      </c>
      <c r="H583" s="1673" t="s">
        <v>162</v>
      </c>
      <c r="I583" s="1673" t="s">
        <v>1664</v>
      </c>
      <c r="J583" s="1674"/>
      <c r="K583" s="1673"/>
      <c r="L583" s="1674"/>
      <c r="M583" s="1673"/>
      <c r="N583" s="1675"/>
    </row>
    <row r="584" spans="1:14" x14ac:dyDescent="0.3">
      <c r="A584" s="1672"/>
      <c r="B584" s="1671"/>
      <c r="C584" s="2608" t="s">
        <v>52</v>
      </c>
      <c r="D584" s="2608"/>
      <c r="E584" s="2608"/>
      <c r="F584" s="1676"/>
      <c r="G584" s="1676"/>
      <c r="H584" s="1676"/>
      <c r="I584" s="1676"/>
      <c r="J584" s="1677">
        <v>146.22999999999999</v>
      </c>
      <c r="K584" s="1676"/>
      <c r="L584" s="1677">
        <v>950.5</v>
      </c>
      <c r="M584" s="1676"/>
      <c r="N584" s="1678"/>
    </row>
    <row r="585" spans="1:14" ht="14.4" customHeight="1" x14ac:dyDescent="0.3">
      <c r="A585" s="1672"/>
      <c r="B585" s="1671"/>
      <c r="C585" s="2596" t="s">
        <v>53</v>
      </c>
      <c r="D585" s="2596"/>
      <c r="E585" s="2596"/>
      <c r="F585" s="1673"/>
      <c r="G585" s="1673"/>
      <c r="H585" s="1673"/>
      <c r="I585" s="1673"/>
      <c r="J585" s="1674"/>
      <c r="K585" s="1673"/>
      <c r="L585" s="1674">
        <v>950.5</v>
      </c>
      <c r="M585" s="1673"/>
      <c r="N585" s="1675">
        <v>25987</v>
      </c>
    </row>
    <row r="586" spans="1:14" ht="20.399999999999999" x14ac:dyDescent="0.3">
      <c r="A586" s="1672"/>
      <c r="B586" s="1671" t="s">
        <v>2100</v>
      </c>
      <c r="C586" s="2596" t="s">
        <v>54</v>
      </c>
      <c r="D586" s="2596"/>
      <c r="E586" s="2596"/>
      <c r="F586" s="1673" t="s">
        <v>55</v>
      </c>
      <c r="G586" s="1673" t="s">
        <v>56</v>
      </c>
      <c r="H586" s="1673"/>
      <c r="I586" s="1673" t="s">
        <v>56</v>
      </c>
      <c r="J586" s="1674"/>
      <c r="K586" s="1673"/>
      <c r="L586" s="1674">
        <v>703.37</v>
      </c>
      <c r="M586" s="1673"/>
      <c r="N586" s="1675">
        <v>19230</v>
      </c>
    </row>
    <row r="587" spans="1:14" ht="20.399999999999999" customHeight="1" x14ac:dyDescent="0.3">
      <c r="A587" s="1672"/>
      <c r="B587" s="1671" t="s">
        <v>2101</v>
      </c>
      <c r="C587" s="2596" t="s">
        <v>57</v>
      </c>
      <c r="D587" s="2596"/>
      <c r="E587" s="2596"/>
      <c r="F587" s="1673" t="s">
        <v>55</v>
      </c>
      <c r="G587" s="1673" t="s">
        <v>58</v>
      </c>
      <c r="H587" s="1673"/>
      <c r="I587" s="1673" t="s">
        <v>58</v>
      </c>
      <c r="J587" s="1674"/>
      <c r="K587" s="1673"/>
      <c r="L587" s="1674">
        <v>342.18</v>
      </c>
      <c r="M587" s="1673"/>
      <c r="N587" s="1675">
        <v>9355</v>
      </c>
    </row>
    <row r="588" spans="1:14" ht="20.399999999999999" customHeight="1" x14ac:dyDescent="0.3">
      <c r="A588" s="1679"/>
      <c r="B588" s="1680"/>
      <c r="C588" s="2599" t="s">
        <v>59</v>
      </c>
      <c r="D588" s="2599"/>
      <c r="E588" s="2599"/>
      <c r="F588" s="1667"/>
      <c r="G588" s="1667"/>
      <c r="H588" s="1667"/>
      <c r="I588" s="1667"/>
      <c r="J588" s="1668"/>
      <c r="K588" s="1667"/>
      <c r="L588" s="1668">
        <v>1996.05</v>
      </c>
      <c r="M588" s="1676"/>
      <c r="N588" s="1669"/>
    </row>
    <row r="589" spans="1:14" ht="14.4" customHeight="1" x14ac:dyDescent="0.3">
      <c r="A589" s="2625" t="s">
        <v>317</v>
      </c>
      <c r="B589" s="2626"/>
      <c r="C589" s="2626"/>
      <c r="D589" s="2626"/>
      <c r="E589" s="2626"/>
      <c r="F589" s="2626"/>
      <c r="G589" s="2626"/>
      <c r="H589" s="2626"/>
      <c r="I589" s="2626"/>
      <c r="J589" s="2626"/>
      <c r="K589" s="2626"/>
      <c r="L589" s="2626"/>
      <c r="M589" s="2626"/>
      <c r="N589" s="2627"/>
    </row>
    <row r="590" spans="1:14" ht="14.4" customHeight="1" x14ac:dyDescent="0.3">
      <c r="A590" s="1665" t="s">
        <v>246</v>
      </c>
      <c r="B590" s="1666" t="s">
        <v>319</v>
      </c>
      <c r="C590" s="2599" t="s">
        <v>320</v>
      </c>
      <c r="D590" s="2599"/>
      <c r="E590" s="2599"/>
      <c r="F590" s="1667" t="s">
        <v>321</v>
      </c>
      <c r="G590" s="1667"/>
      <c r="H590" s="1667"/>
      <c r="I590" s="1667" t="s">
        <v>1649</v>
      </c>
      <c r="J590" s="1668"/>
      <c r="K590" s="1667"/>
      <c r="L590" s="1668"/>
      <c r="M590" s="1667"/>
      <c r="N590" s="1669"/>
    </row>
    <row r="591" spans="1:14" ht="30.6" customHeight="1" x14ac:dyDescent="0.3">
      <c r="A591" s="1695"/>
      <c r="B591" s="1641"/>
      <c r="C591" s="2596" t="s">
        <v>1650</v>
      </c>
      <c r="D591" s="2596"/>
      <c r="E591" s="2596"/>
      <c r="F591" s="2596"/>
      <c r="G591" s="2596"/>
      <c r="H591" s="2596"/>
      <c r="I591" s="2596"/>
      <c r="J591" s="2596"/>
      <c r="K591" s="2596"/>
      <c r="L591" s="2596"/>
      <c r="M591" s="2596"/>
      <c r="N591" s="2600"/>
    </row>
    <row r="592" spans="1:14" ht="14.4" customHeight="1" x14ac:dyDescent="0.3">
      <c r="A592" s="1670"/>
      <c r="B592" s="1671" t="s">
        <v>160</v>
      </c>
      <c r="C592" s="2596" t="s">
        <v>161</v>
      </c>
      <c r="D592" s="2596"/>
      <c r="E592" s="2596"/>
      <c r="F592" s="2596"/>
      <c r="G592" s="2596"/>
      <c r="H592" s="2596"/>
      <c r="I592" s="2596"/>
      <c r="J592" s="2596"/>
      <c r="K592" s="2596"/>
      <c r="L592" s="2596"/>
      <c r="M592" s="2596"/>
      <c r="N592" s="2600"/>
    </row>
    <row r="593" spans="1:14" ht="35.4" customHeight="1" x14ac:dyDescent="0.3">
      <c r="A593" s="1672"/>
      <c r="B593" s="1671" t="s">
        <v>44</v>
      </c>
      <c r="C593" s="2596" t="s">
        <v>48</v>
      </c>
      <c r="D593" s="2596"/>
      <c r="E593" s="2596"/>
      <c r="F593" s="1673"/>
      <c r="G593" s="1673"/>
      <c r="H593" s="1673"/>
      <c r="I593" s="1673"/>
      <c r="J593" s="1674">
        <v>165.95</v>
      </c>
      <c r="K593" s="1673" t="s">
        <v>162</v>
      </c>
      <c r="L593" s="1674">
        <v>107.87</v>
      </c>
      <c r="M593" s="1673" t="s">
        <v>1513</v>
      </c>
      <c r="N593" s="1675">
        <v>2949</v>
      </c>
    </row>
    <row r="594" spans="1:14" x14ac:dyDescent="0.3">
      <c r="A594" s="1672"/>
      <c r="B594" s="1671"/>
      <c r="C594" s="2596" t="s">
        <v>49</v>
      </c>
      <c r="D594" s="2596"/>
      <c r="E594" s="2596"/>
      <c r="F594" s="1673" t="s">
        <v>50</v>
      </c>
      <c r="G594" s="1673" t="s">
        <v>260</v>
      </c>
      <c r="H594" s="1673" t="s">
        <v>162</v>
      </c>
      <c r="I594" s="1673" t="s">
        <v>252</v>
      </c>
      <c r="J594" s="1674"/>
      <c r="K594" s="1673"/>
      <c r="L594" s="1674"/>
      <c r="M594" s="1673"/>
      <c r="N594" s="1675"/>
    </row>
    <row r="595" spans="1:14" x14ac:dyDescent="0.3">
      <c r="A595" s="1672"/>
      <c r="B595" s="1671"/>
      <c r="C595" s="2608" t="s">
        <v>52</v>
      </c>
      <c r="D595" s="2608"/>
      <c r="E595" s="2608"/>
      <c r="F595" s="1676"/>
      <c r="G595" s="1676"/>
      <c r="H595" s="1676"/>
      <c r="I595" s="1676"/>
      <c r="J595" s="1677">
        <v>165.95</v>
      </c>
      <c r="K595" s="1676"/>
      <c r="L595" s="1677">
        <v>107.87</v>
      </c>
      <c r="M595" s="1676"/>
      <c r="N595" s="1678"/>
    </row>
    <row r="596" spans="1:14" ht="14.4" customHeight="1" x14ac:dyDescent="0.3">
      <c r="A596" s="1672"/>
      <c r="B596" s="1671"/>
      <c r="C596" s="2596" t="s">
        <v>53</v>
      </c>
      <c r="D596" s="2596"/>
      <c r="E596" s="2596"/>
      <c r="F596" s="1673"/>
      <c r="G596" s="1673"/>
      <c r="H596" s="1673"/>
      <c r="I596" s="1673"/>
      <c r="J596" s="1674"/>
      <c r="K596" s="1673"/>
      <c r="L596" s="1674">
        <v>107.87</v>
      </c>
      <c r="M596" s="1673"/>
      <c r="N596" s="1675">
        <v>2949</v>
      </c>
    </row>
    <row r="597" spans="1:14" ht="20.399999999999999" x14ac:dyDescent="0.3">
      <c r="A597" s="1672"/>
      <c r="B597" s="1671" t="s">
        <v>2100</v>
      </c>
      <c r="C597" s="2596" t="s">
        <v>54</v>
      </c>
      <c r="D597" s="2596"/>
      <c r="E597" s="2596"/>
      <c r="F597" s="1673" t="s">
        <v>55</v>
      </c>
      <c r="G597" s="1673" t="s">
        <v>56</v>
      </c>
      <c r="H597" s="1673"/>
      <c r="I597" s="1673" t="s">
        <v>56</v>
      </c>
      <c r="J597" s="1674"/>
      <c r="K597" s="1673"/>
      <c r="L597" s="1674">
        <v>79.819999999999993</v>
      </c>
      <c r="M597" s="1673"/>
      <c r="N597" s="1675">
        <v>2182</v>
      </c>
    </row>
    <row r="598" spans="1:14" ht="20.399999999999999" customHeight="1" x14ac:dyDescent="0.3">
      <c r="A598" s="1672"/>
      <c r="B598" s="1671" t="s">
        <v>2101</v>
      </c>
      <c r="C598" s="2596" t="s">
        <v>57</v>
      </c>
      <c r="D598" s="2596"/>
      <c r="E598" s="2596"/>
      <c r="F598" s="1673" t="s">
        <v>55</v>
      </c>
      <c r="G598" s="1673" t="s">
        <v>58</v>
      </c>
      <c r="H598" s="1673"/>
      <c r="I598" s="1673" t="s">
        <v>58</v>
      </c>
      <c r="J598" s="1674"/>
      <c r="K598" s="1673"/>
      <c r="L598" s="1674">
        <v>38.83</v>
      </c>
      <c r="M598" s="1673"/>
      <c r="N598" s="1675">
        <v>1062</v>
      </c>
    </row>
    <row r="599" spans="1:14" ht="20.399999999999999" customHeight="1" x14ac:dyDescent="0.3">
      <c r="A599" s="1679"/>
      <c r="B599" s="1680"/>
      <c r="C599" s="2599" t="s">
        <v>59</v>
      </c>
      <c r="D599" s="2599"/>
      <c r="E599" s="2599"/>
      <c r="F599" s="1667"/>
      <c r="G599" s="1667"/>
      <c r="H599" s="1667"/>
      <c r="I599" s="1667"/>
      <c r="J599" s="1668"/>
      <c r="K599" s="1667"/>
      <c r="L599" s="1668">
        <v>226.52</v>
      </c>
      <c r="M599" s="1676"/>
      <c r="N599" s="1669"/>
    </row>
    <row r="600" spans="1:14" ht="14.4" customHeight="1" x14ac:dyDescent="0.3">
      <c r="A600" s="2625" t="s">
        <v>325</v>
      </c>
      <c r="B600" s="2626"/>
      <c r="C600" s="2626"/>
      <c r="D600" s="2626"/>
      <c r="E600" s="2626"/>
      <c r="F600" s="2626"/>
      <c r="G600" s="2626"/>
      <c r="H600" s="2626"/>
      <c r="I600" s="2626"/>
      <c r="J600" s="2626"/>
      <c r="K600" s="2626"/>
      <c r="L600" s="2626"/>
      <c r="M600" s="2626"/>
      <c r="N600" s="2627"/>
    </row>
    <row r="601" spans="1:14" ht="14.4" customHeight="1" x14ac:dyDescent="0.3">
      <c r="A601" s="1665" t="s">
        <v>248</v>
      </c>
      <c r="B601" s="1666" t="s">
        <v>327</v>
      </c>
      <c r="C601" s="2599" t="s">
        <v>328</v>
      </c>
      <c r="D601" s="2599"/>
      <c r="E601" s="2599"/>
      <c r="F601" s="1667" t="s">
        <v>63</v>
      </c>
      <c r="G601" s="1667"/>
      <c r="H601" s="1667"/>
      <c r="I601" s="1667" t="s">
        <v>645</v>
      </c>
      <c r="J601" s="1668"/>
      <c r="K601" s="1667"/>
      <c r="L601" s="1668"/>
      <c r="M601" s="1667"/>
      <c r="N601" s="1669"/>
    </row>
    <row r="602" spans="1:14" ht="20.399999999999999" customHeight="1" x14ac:dyDescent="0.3">
      <c r="A602" s="1670"/>
      <c r="B602" s="1671" t="s">
        <v>160</v>
      </c>
      <c r="C602" s="2596" t="s">
        <v>161</v>
      </c>
      <c r="D602" s="2596"/>
      <c r="E602" s="2596"/>
      <c r="F602" s="2596"/>
      <c r="G602" s="2596"/>
      <c r="H602" s="2596"/>
      <c r="I602" s="2596"/>
      <c r="J602" s="2596"/>
      <c r="K602" s="2596"/>
      <c r="L602" s="2596"/>
      <c r="M602" s="2596"/>
      <c r="N602" s="2600"/>
    </row>
    <row r="603" spans="1:14" ht="30.6" customHeight="1" x14ac:dyDescent="0.3">
      <c r="A603" s="1672"/>
      <c r="B603" s="1671" t="s">
        <v>44</v>
      </c>
      <c r="C603" s="2596" t="s">
        <v>48</v>
      </c>
      <c r="D603" s="2596"/>
      <c r="E603" s="2596"/>
      <c r="F603" s="1673"/>
      <c r="G603" s="1673"/>
      <c r="H603" s="1673"/>
      <c r="I603" s="1673"/>
      <c r="J603" s="1674">
        <v>19.52</v>
      </c>
      <c r="K603" s="1673" t="s">
        <v>162</v>
      </c>
      <c r="L603" s="1674">
        <v>3806.4</v>
      </c>
      <c r="M603" s="1673" t="s">
        <v>1513</v>
      </c>
      <c r="N603" s="1675">
        <v>104067</v>
      </c>
    </row>
    <row r="604" spans="1:14" x14ac:dyDescent="0.3">
      <c r="A604" s="1672"/>
      <c r="B604" s="1671"/>
      <c r="C604" s="2596" t="s">
        <v>49</v>
      </c>
      <c r="D604" s="2596"/>
      <c r="E604" s="2596"/>
      <c r="F604" s="1673" t="s">
        <v>50</v>
      </c>
      <c r="G604" s="1673" t="s">
        <v>85</v>
      </c>
      <c r="H604" s="1673" t="s">
        <v>162</v>
      </c>
      <c r="I604" s="1673" t="s">
        <v>1665</v>
      </c>
      <c r="J604" s="1674"/>
      <c r="K604" s="1673"/>
      <c r="L604" s="1674"/>
      <c r="M604" s="1673"/>
      <c r="N604" s="1675"/>
    </row>
    <row r="605" spans="1:14" x14ac:dyDescent="0.3">
      <c r="A605" s="1672"/>
      <c r="B605" s="1671"/>
      <c r="C605" s="2608" t="s">
        <v>52</v>
      </c>
      <c r="D605" s="2608"/>
      <c r="E605" s="2608"/>
      <c r="F605" s="1676"/>
      <c r="G605" s="1676"/>
      <c r="H605" s="1676"/>
      <c r="I605" s="1676"/>
      <c r="J605" s="1677">
        <v>19.52</v>
      </c>
      <c r="K605" s="1676"/>
      <c r="L605" s="1677">
        <v>3806.4</v>
      </c>
      <c r="M605" s="1676"/>
      <c r="N605" s="1678"/>
    </row>
    <row r="606" spans="1:14" ht="14.4" customHeight="1" x14ac:dyDescent="0.3">
      <c r="A606" s="1672"/>
      <c r="B606" s="1671"/>
      <c r="C606" s="2596" t="s">
        <v>53</v>
      </c>
      <c r="D606" s="2596"/>
      <c r="E606" s="2596"/>
      <c r="F606" s="1673"/>
      <c r="G606" s="1673"/>
      <c r="H606" s="1673"/>
      <c r="I606" s="1673"/>
      <c r="J606" s="1674"/>
      <c r="K606" s="1673"/>
      <c r="L606" s="1674">
        <v>3806.4</v>
      </c>
      <c r="M606" s="1673"/>
      <c r="N606" s="1675">
        <v>104067</v>
      </c>
    </row>
    <row r="607" spans="1:14" ht="20.399999999999999" x14ac:dyDescent="0.3">
      <c r="A607" s="1672"/>
      <c r="B607" s="1671" t="s">
        <v>2100</v>
      </c>
      <c r="C607" s="2596" t="s">
        <v>54</v>
      </c>
      <c r="D607" s="2596"/>
      <c r="E607" s="2596"/>
      <c r="F607" s="1673" t="s">
        <v>55</v>
      </c>
      <c r="G607" s="1673" t="s">
        <v>56</v>
      </c>
      <c r="H607" s="1673"/>
      <c r="I607" s="1673" t="s">
        <v>56</v>
      </c>
      <c r="J607" s="1674"/>
      <c r="K607" s="1673"/>
      <c r="L607" s="1674">
        <v>2816.74</v>
      </c>
      <c r="M607" s="1673"/>
      <c r="N607" s="1675">
        <v>77010</v>
      </c>
    </row>
    <row r="608" spans="1:14" ht="20.399999999999999" customHeight="1" x14ac:dyDescent="0.3">
      <c r="A608" s="1672"/>
      <c r="B608" s="1671" t="s">
        <v>2101</v>
      </c>
      <c r="C608" s="2596" t="s">
        <v>57</v>
      </c>
      <c r="D608" s="2596"/>
      <c r="E608" s="2596"/>
      <c r="F608" s="1673" t="s">
        <v>55</v>
      </c>
      <c r="G608" s="1673" t="s">
        <v>58</v>
      </c>
      <c r="H608" s="1673"/>
      <c r="I608" s="1673" t="s">
        <v>58</v>
      </c>
      <c r="J608" s="1674"/>
      <c r="K608" s="1673"/>
      <c r="L608" s="1674">
        <v>1370.3</v>
      </c>
      <c r="M608" s="1673"/>
      <c r="N608" s="1675">
        <v>37464</v>
      </c>
    </row>
    <row r="609" spans="1:14" ht="20.399999999999999" customHeight="1" x14ac:dyDescent="0.3">
      <c r="A609" s="1679"/>
      <c r="B609" s="1680"/>
      <c r="C609" s="2599" t="s">
        <v>59</v>
      </c>
      <c r="D609" s="2599"/>
      <c r="E609" s="2599"/>
      <c r="F609" s="1667"/>
      <c r="G609" s="1667"/>
      <c r="H609" s="1667"/>
      <c r="I609" s="1667"/>
      <c r="J609" s="1668"/>
      <c r="K609" s="1667"/>
      <c r="L609" s="1668">
        <v>7993.44</v>
      </c>
      <c r="M609" s="1676"/>
      <c r="N609" s="1669"/>
    </row>
    <row r="610" spans="1:14" ht="14.4" customHeight="1" x14ac:dyDescent="0.3">
      <c r="A610" s="1681"/>
      <c r="B610" s="1680"/>
      <c r="C610" s="1680"/>
      <c r="D610" s="1680"/>
      <c r="E610" s="1680"/>
      <c r="F610" s="1681"/>
      <c r="G610" s="1681"/>
      <c r="H610" s="1681"/>
      <c r="I610" s="1681"/>
      <c r="J610" s="1682"/>
      <c r="K610" s="1681"/>
      <c r="L610" s="1682"/>
      <c r="M610" s="1673"/>
      <c r="N610" s="1682"/>
    </row>
    <row r="611" spans="1:14" x14ac:dyDescent="0.3">
      <c r="A611" s="1683"/>
      <c r="B611" s="1684"/>
      <c r="C611" s="2599" t="s">
        <v>1651</v>
      </c>
      <c r="D611" s="2599"/>
      <c r="E611" s="2599"/>
      <c r="F611" s="2599"/>
      <c r="G611" s="2599"/>
      <c r="H611" s="2599"/>
      <c r="I611" s="2599"/>
      <c r="J611" s="2599"/>
      <c r="K611" s="2599"/>
      <c r="L611" s="1685"/>
      <c r="M611" s="1686"/>
      <c r="N611" s="1687"/>
    </row>
    <row r="612" spans="1:14" ht="14.4" customHeight="1" x14ac:dyDescent="0.3">
      <c r="A612" s="1688"/>
      <c r="B612" s="1671"/>
      <c r="C612" s="2596" t="s">
        <v>144</v>
      </c>
      <c r="D612" s="2596"/>
      <c r="E612" s="2596"/>
      <c r="F612" s="2596"/>
      <c r="G612" s="2596"/>
      <c r="H612" s="2596"/>
      <c r="I612" s="2596"/>
      <c r="J612" s="2596"/>
      <c r="K612" s="2596"/>
      <c r="L612" s="1689">
        <v>28427.599999999999</v>
      </c>
      <c r="M612" s="1690"/>
      <c r="N612" s="1691"/>
    </row>
    <row r="613" spans="1:14" x14ac:dyDescent="0.3">
      <c r="A613" s="1688"/>
      <c r="B613" s="1671"/>
      <c r="C613" s="2596" t="s">
        <v>1437</v>
      </c>
      <c r="D613" s="2596"/>
      <c r="E613" s="2596"/>
      <c r="F613" s="2596"/>
      <c r="G613" s="2596"/>
      <c r="H613" s="2596"/>
      <c r="I613" s="2596"/>
      <c r="J613" s="2596"/>
      <c r="K613" s="2596"/>
      <c r="L613" s="1689"/>
      <c r="M613" s="1690"/>
      <c r="N613" s="1691"/>
    </row>
    <row r="614" spans="1:14" x14ac:dyDescent="0.3">
      <c r="A614" s="1688"/>
      <c r="B614" s="1671"/>
      <c r="C614" s="2596" t="s">
        <v>145</v>
      </c>
      <c r="D614" s="2596"/>
      <c r="E614" s="2596"/>
      <c r="F614" s="2596"/>
      <c r="G614" s="2596"/>
      <c r="H614" s="2596"/>
      <c r="I614" s="2596"/>
      <c r="J614" s="2596"/>
      <c r="K614" s="2596"/>
      <c r="L614" s="1689">
        <v>28427.599999999999</v>
      </c>
      <c r="M614" s="1690"/>
      <c r="N614" s="1691"/>
    </row>
    <row r="615" spans="1:14" x14ac:dyDescent="0.3">
      <c r="A615" s="1688"/>
      <c r="B615" s="1671"/>
      <c r="C615" s="2596" t="s">
        <v>146</v>
      </c>
      <c r="D615" s="2596"/>
      <c r="E615" s="2596"/>
      <c r="F615" s="2596"/>
      <c r="G615" s="2596"/>
      <c r="H615" s="2596"/>
      <c r="I615" s="2596"/>
      <c r="J615" s="2596"/>
      <c r="K615" s="2596"/>
      <c r="L615" s="1689">
        <v>59697.98</v>
      </c>
      <c r="M615" s="1690"/>
      <c r="N615" s="1691"/>
    </row>
    <row r="616" spans="1:14" x14ac:dyDescent="0.3">
      <c r="A616" s="1688"/>
      <c r="B616" s="1671"/>
      <c r="C616" s="2596" t="s">
        <v>147</v>
      </c>
      <c r="D616" s="2596"/>
      <c r="E616" s="2596"/>
      <c r="F616" s="2596"/>
      <c r="G616" s="2596"/>
      <c r="H616" s="2596"/>
      <c r="I616" s="2596"/>
      <c r="J616" s="2596"/>
      <c r="K616" s="2596"/>
      <c r="L616" s="1689">
        <v>59697.98</v>
      </c>
      <c r="M616" s="1690"/>
      <c r="N616" s="1691"/>
    </row>
    <row r="617" spans="1:14" x14ac:dyDescent="0.3">
      <c r="A617" s="1688"/>
      <c r="B617" s="1671"/>
      <c r="C617" s="2596" t="s">
        <v>1507</v>
      </c>
      <c r="D617" s="2596"/>
      <c r="E617" s="2596"/>
      <c r="F617" s="2596"/>
      <c r="G617" s="2596"/>
      <c r="H617" s="2596"/>
      <c r="I617" s="2596"/>
      <c r="J617" s="2596"/>
      <c r="K617" s="2596"/>
      <c r="L617" s="1689"/>
      <c r="M617" s="1690"/>
      <c r="N617" s="1691"/>
    </row>
    <row r="618" spans="1:14" x14ac:dyDescent="0.3">
      <c r="A618" s="1688"/>
      <c r="B618" s="1671"/>
      <c r="C618" s="2596" t="s">
        <v>148</v>
      </c>
      <c r="D618" s="2596"/>
      <c r="E618" s="2596"/>
      <c r="F618" s="2596"/>
      <c r="G618" s="2596"/>
      <c r="H618" s="2596"/>
      <c r="I618" s="2596"/>
      <c r="J618" s="2596"/>
      <c r="K618" s="2596"/>
      <c r="L618" s="1689">
        <v>28427.599999999999</v>
      </c>
      <c r="M618" s="1690"/>
      <c r="N618" s="1691"/>
    </row>
    <row r="619" spans="1:14" x14ac:dyDescent="0.3">
      <c r="A619" s="1688"/>
      <c r="B619" s="1671"/>
      <c r="C619" s="2596" t="s">
        <v>149</v>
      </c>
      <c r="D619" s="2596"/>
      <c r="E619" s="2596"/>
      <c r="F619" s="2596"/>
      <c r="G619" s="2596"/>
      <c r="H619" s="2596"/>
      <c r="I619" s="2596"/>
      <c r="J619" s="2596"/>
      <c r="K619" s="2596"/>
      <c r="L619" s="1689">
        <v>21036.43</v>
      </c>
      <c r="M619" s="1690"/>
      <c r="N619" s="1691"/>
    </row>
    <row r="620" spans="1:14" x14ac:dyDescent="0.3">
      <c r="A620" s="1688"/>
      <c r="B620" s="1671"/>
      <c r="C620" s="2596" t="s">
        <v>150</v>
      </c>
      <c r="D620" s="2596"/>
      <c r="E620" s="2596"/>
      <c r="F620" s="2596"/>
      <c r="G620" s="2596"/>
      <c r="H620" s="2596"/>
      <c r="I620" s="2596"/>
      <c r="J620" s="2596"/>
      <c r="K620" s="2596"/>
      <c r="L620" s="1689">
        <v>10233.950000000001</v>
      </c>
      <c r="M620" s="1690"/>
      <c r="N620" s="1691"/>
    </row>
    <row r="621" spans="1:14" x14ac:dyDescent="0.3">
      <c r="A621" s="1688"/>
      <c r="B621" s="1671"/>
      <c r="C621" s="2596" t="s">
        <v>151</v>
      </c>
      <c r="D621" s="2596"/>
      <c r="E621" s="2596"/>
      <c r="F621" s="2596"/>
      <c r="G621" s="2596"/>
      <c r="H621" s="2596"/>
      <c r="I621" s="2596"/>
      <c r="J621" s="2596"/>
      <c r="K621" s="2596"/>
      <c r="L621" s="1689">
        <v>28427.599999999999</v>
      </c>
      <c r="M621" s="1690"/>
      <c r="N621" s="1691"/>
    </row>
    <row r="622" spans="1:14" x14ac:dyDescent="0.3">
      <c r="A622" s="1688"/>
      <c r="B622" s="1671"/>
      <c r="C622" s="2596" t="s">
        <v>152</v>
      </c>
      <c r="D622" s="2596"/>
      <c r="E622" s="2596"/>
      <c r="F622" s="2596"/>
      <c r="G622" s="2596"/>
      <c r="H622" s="2596"/>
      <c r="I622" s="2596"/>
      <c r="J622" s="2596"/>
      <c r="K622" s="2596"/>
      <c r="L622" s="1689">
        <v>21036.43</v>
      </c>
      <c r="M622" s="1690"/>
      <c r="N622" s="1691"/>
    </row>
    <row r="623" spans="1:14" x14ac:dyDescent="0.3">
      <c r="A623" s="1688"/>
      <c r="B623" s="1671"/>
      <c r="C623" s="2596" t="s">
        <v>153</v>
      </c>
      <c r="D623" s="2596"/>
      <c r="E623" s="2596"/>
      <c r="F623" s="2596"/>
      <c r="G623" s="2596"/>
      <c r="H623" s="2596"/>
      <c r="I623" s="2596"/>
      <c r="J623" s="2596"/>
      <c r="K623" s="2596"/>
      <c r="L623" s="1689">
        <v>10233.950000000001</v>
      </c>
      <c r="M623" s="1690"/>
      <c r="N623" s="1691"/>
    </row>
    <row r="624" spans="1:14" x14ac:dyDescent="0.3">
      <c r="A624" s="1688"/>
      <c r="B624" s="1682"/>
      <c r="C624" s="2601" t="s">
        <v>1652</v>
      </c>
      <c r="D624" s="2601"/>
      <c r="E624" s="2601"/>
      <c r="F624" s="2601"/>
      <c r="G624" s="2601"/>
      <c r="H624" s="2601"/>
      <c r="I624" s="2601"/>
      <c r="J624" s="2601"/>
      <c r="K624" s="2601"/>
      <c r="L624" s="1692">
        <v>59697.98</v>
      </c>
      <c r="M624" s="1693"/>
      <c r="N624" s="1694"/>
    </row>
    <row r="625" spans="1:14" x14ac:dyDescent="0.3">
      <c r="A625" s="1636"/>
      <c r="B625" s="1643"/>
      <c r="C625" s="1643"/>
      <c r="D625" s="1643"/>
      <c r="E625" s="1643"/>
      <c r="F625" s="1643"/>
      <c r="G625" s="1643"/>
      <c r="H625" s="1643"/>
      <c r="I625" s="1643"/>
      <c r="J625" s="1643"/>
      <c r="K625" s="1643"/>
      <c r="L625" s="1696"/>
      <c r="M625" s="1697"/>
      <c r="N625" s="1698"/>
    </row>
    <row r="626" spans="1:14" x14ac:dyDescent="0.3">
      <c r="A626" s="1683"/>
      <c r="B626" s="1684"/>
      <c r="C626" s="2599" t="s">
        <v>349</v>
      </c>
      <c r="D626" s="2599"/>
      <c r="E626" s="2599"/>
      <c r="F626" s="2599"/>
      <c r="G626" s="2599"/>
      <c r="H626" s="2599"/>
      <c r="I626" s="2599"/>
      <c r="J626" s="2599"/>
      <c r="K626" s="2599"/>
      <c r="L626" s="1685"/>
      <c r="M626" s="1699"/>
      <c r="N626" s="1687"/>
    </row>
    <row r="627" spans="1:14" x14ac:dyDescent="0.3">
      <c r="A627" s="1688"/>
      <c r="B627" s="1671"/>
      <c r="C627" s="2596" t="s">
        <v>144</v>
      </c>
      <c r="D627" s="2596"/>
      <c r="E627" s="2596"/>
      <c r="F627" s="2596"/>
      <c r="G627" s="2596"/>
      <c r="H627" s="2596"/>
      <c r="I627" s="2596"/>
      <c r="J627" s="2596"/>
      <c r="K627" s="2596"/>
      <c r="L627" s="1689">
        <v>42496.7</v>
      </c>
      <c r="M627" s="1700"/>
      <c r="N627" s="1691">
        <v>1161859</v>
      </c>
    </row>
    <row r="628" spans="1:14" x14ac:dyDescent="0.3">
      <c r="A628" s="1688"/>
      <c r="B628" s="1671"/>
      <c r="C628" s="2596" t="s">
        <v>1437</v>
      </c>
      <c r="D628" s="2596"/>
      <c r="E628" s="2596"/>
      <c r="F628" s="2596"/>
      <c r="G628" s="2596"/>
      <c r="H628" s="2596"/>
      <c r="I628" s="2596"/>
      <c r="J628" s="2596"/>
      <c r="K628" s="2596"/>
      <c r="L628" s="1689"/>
      <c r="M628" s="1700"/>
      <c r="N628" s="1691"/>
    </row>
    <row r="629" spans="1:14" x14ac:dyDescent="0.3">
      <c r="A629" s="1688"/>
      <c r="B629" s="1671"/>
      <c r="C629" s="2596" t="s">
        <v>145</v>
      </c>
      <c r="D629" s="2596"/>
      <c r="E629" s="2596"/>
      <c r="F629" s="2596"/>
      <c r="G629" s="2596"/>
      <c r="H629" s="2596"/>
      <c r="I629" s="2596"/>
      <c r="J629" s="2596"/>
      <c r="K629" s="2596"/>
      <c r="L629" s="1689">
        <v>42496.7</v>
      </c>
      <c r="M629" s="1700"/>
      <c r="N629" s="1691">
        <v>1161859</v>
      </c>
    </row>
    <row r="630" spans="1:14" x14ac:dyDescent="0.3">
      <c r="A630" s="1688"/>
      <c r="B630" s="1671"/>
      <c r="C630" s="2596" t="s">
        <v>146</v>
      </c>
      <c r="D630" s="2596"/>
      <c r="E630" s="2596"/>
      <c r="F630" s="2596"/>
      <c r="G630" s="2596"/>
      <c r="H630" s="2596"/>
      <c r="I630" s="2596"/>
      <c r="J630" s="2596"/>
      <c r="K630" s="2596"/>
      <c r="L630" s="1689">
        <v>89243.07</v>
      </c>
      <c r="M630" s="1700"/>
      <c r="N630" s="1691">
        <v>2439899</v>
      </c>
    </row>
    <row r="631" spans="1:14" x14ac:dyDescent="0.3">
      <c r="A631" s="1688"/>
      <c r="B631" s="1671"/>
      <c r="C631" s="2596" t="s">
        <v>147</v>
      </c>
      <c r="D631" s="2596"/>
      <c r="E631" s="2596"/>
      <c r="F631" s="2596"/>
      <c r="G631" s="2596"/>
      <c r="H631" s="2596"/>
      <c r="I631" s="2596"/>
      <c r="J631" s="2596"/>
      <c r="K631" s="2596"/>
      <c r="L631" s="1689">
        <v>89243.07</v>
      </c>
      <c r="M631" s="1700"/>
      <c r="N631" s="1691">
        <v>2439899</v>
      </c>
    </row>
    <row r="632" spans="1:14" x14ac:dyDescent="0.3">
      <c r="A632" s="1688"/>
      <c r="B632" s="1671"/>
      <c r="C632" s="2596" t="s">
        <v>1507</v>
      </c>
      <c r="D632" s="2596"/>
      <c r="E632" s="2596"/>
      <c r="F632" s="2596"/>
      <c r="G632" s="2596"/>
      <c r="H632" s="2596"/>
      <c r="I632" s="2596"/>
      <c r="J632" s="2596"/>
      <c r="K632" s="2596"/>
      <c r="L632" s="1689"/>
      <c r="M632" s="1700"/>
      <c r="N632" s="1691"/>
    </row>
    <row r="633" spans="1:14" x14ac:dyDescent="0.3">
      <c r="A633" s="1688"/>
      <c r="B633" s="1671"/>
      <c r="C633" s="2596" t="s">
        <v>148</v>
      </c>
      <c r="D633" s="2596"/>
      <c r="E633" s="2596"/>
      <c r="F633" s="2596"/>
      <c r="G633" s="2596"/>
      <c r="H633" s="2596"/>
      <c r="I633" s="2596"/>
      <c r="J633" s="2596"/>
      <c r="K633" s="2596"/>
      <c r="L633" s="1689">
        <v>42496.7</v>
      </c>
      <c r="M633" s="1700"/>
      <c r="N633" s="1691">
        <v>1161859</v>
      </c>
    </row>
    <row r="634" spans="1:14" x14ac:dyDescent="0.3">
      <c r="A634" s="1688"/>
      <c r="B634" s="1671"/>
      <c r="C634" s="2596" t="s">
        <v>149</v>
      </c>
      <c r="D634" s="2596"/>
      <c r="E634" s="2596"/>
      <c r="F634" s="2596"/>
      <c r="G634" s="2596"/>
      <c r="H634" s="2596"/>
      <c r="I634" s="2596"/>
      <c r="J634" s="2596"/>
      <c r="K634" s="2596"/>
      <c r="L634" s="1689">
        <v>31447.55</v>
      </c>
      <c r="M634" s="1700"/>
      <c r="N634" s="1691">
        <v>859773</v>
      </c>
    </row>
    <row r="635" spans="1:14" x14ac:dyDescent="0.3">
      <c r="A635" s="1688"/>
      <c r="B635" s="1671"/>
      <c r="C635" s="2596" t="s">
        <v>150</v>
      </c>
      <c r="D635" s="2596"/>
      <c r="E635" s="2596"/>
      <c r="F635" s="2596"/>
      <c r="G635" s="2596"/>
      <c r="H635" s="2596"/>
      <c r="I635" s="2596"/>
      <c r="J635" s="2596"/>
      <c r="K635" s="2596"/>
      <c r="L635" s="1689">
        <v>15298.82</v>
      </c>
      <c r="M635" s="1700"/>
      <c r="N635" s="1691">
        <v>418267</v>
      </c>
    </row>
    <row r="636" spans="1:14" x14ac:dyDescent="0.3">
      <c r="A636" s="1688"/>
      <c r="B636" s="1671"/>
      <c r="C636" s="2596" t="s">
        <v>151</v>
      </c>
      <c r="D636" s="2596"/>
      <c r="E636" s="2596"/>
      <c r="F636" s="2596"/>
      <c r="G636" s="2596"/>
      <c r="H636" s="2596"/>
      <c r="I636" s="2596"/>
      <c r="J636" s="2596"/>
      <c r="K636" s="2596"/>
      <c r="L636" s="1689">
        <v>42496.7</v>
      </c>
      <c r="M636" s="1700"/>
      <c r="N636" s="1691">
        <v>1161859</v>
      </c>
    </row>
    <row r="637" spans="1:14" x14ac:dyDescent="0.3">
      <c r="A637" s="1688"/>
      <c r="B637" s="1671"/>
      <c r="C637" s="2596" t="s">
        <v>152</v>
      </c>
      <c r="D637" s="2596"/>
      <c r="E637" s="2596"/>
      <c r="F637" s="2596"/>
      <c r="G637" s="2596"/>
      <c r="H637" s="2596"/>
      <c r="I637" s="2596"/>
      <c r="J637" s="2596"/>
      <c r="K637" s="2596"/>
      <c r="L637" s="1689">
        <v>31447.55</v>
      </c>
      <c r="M637" s="1700"/>
      <c r="N637" s="1691">
        <v>859773</v>
      </c>
    </row>
    <row r="638" spans="1:14" x14ac:dyDescent="0.3">
      <c r="A638" s="1688"/>
      <c r="B638" s="1671"/>
      <c r="C638" s="2596" t="s">
        <v>153</v>
      </c>
      <c r="D638" s="2596"/>
      <c r="E638" s="2596"/>
      <c r="F638" s="2596"/>
      <c r="G638" s="2596"/>
      <c r="H638" s="2596"/>
      <c r="I638" s="2596"/>
      <c r="J638" s="2596"/>
      <c r="K638" s="2596"/>
      <c r="L638" s="1689">
        <v>15298.82</v>
      </c>
      <c r="M638" s="1700"/>
      <c r="N638" s="1691">
        <v>418267</v>
      </c>
    </row>
    <row r="639" spans="1:14" x14ac:dyDescent="0.3">
      <c r="A639" s="1688"/>
      <c r="B639" s="1682"/>
      <c r="C639" s="2601" t="s">
        <v>2116</v>
      </c>
      <c r="D639" s="2601"/>
      <c r="E639" s="2601"/>
      <c r="F639" s="2601"/>
      <c r="G639" s="2601"/>
      <c r="H639" s="2601"/>
      <c r="I639" s="2601"/>
      <c r="J639" s="2601"/>
      <c r="K639" s="2601"/>
      <c r="L639" s="1692">
        <v>89243.07</v>
      </c>
      <c r="M639" s="1639"/>
      <c r="N639" s="1701">
        <v>2439899</v>
      </c>
    </row>
    <row r="640" spans="1:14" ht="14.4" customHeight="1" x14ac:dyDescent="0.3">
      <c r="A640" s="1688"/>
      <c r="B640" s="1682"/>
      <c r="C640" s="2601" t="s">
        <v>2680</v>
      </c>
      <c r="D640" s="2601"/>
      <c r="E640" s="2601"/>
      <c r="F640" s="2601"/>
      <c r="G640" s="2601"/>
      <c r="H640" s="2601"/>
      <c r="I640" s="2601"/>
      <c r="J640" s="2601"/>
      <c r="K640" s="2601"/>
      <c r="L640" s="1692">
        <f>L639*0.2</f>
        <v>17848.61</v>
      </c>
      <c r="M640" s="1639"/>
      <c r="N640" s="1701">
        <f>N639*0.2</f>
        <v>487979.8</v>
      </c>
    </row>
    <row r="641" spans="1:14" x14ac:dyDescent="0.3">
      <c r="A641" s="1636"/>
      <c r="B641" s="1682"/>
      <c r="C641" s="1680"/>
      <c r="D641" s="1680"/>
      <c r="E641" s="1680"/>
      <c r="F641" s="1680"/>
      <c r="G641" s="1680"/>
      <c r="H641" s="1680"/>
      <c r="I641" s="1680"/>
      <c r="J641" s="1680"/>
      <c r="K641" s="1680"/>
      <c r="L641" s="1692"/>
      <c r="M641" s="1693"/>
      <c r="N641" s="1702"/>
    </row>
    <row r="642" spans="1:14" x14ac:dyDescent="0.3">
      <c r="A642" s="1703"/>
      <c r="B642" s="1703"/>
      <c r="C642" s="1703"/>
      <c r="D642" s="1703"/>
      <c r="E642" s="1703"/>
      <c r="F642" s="1703"/>
      <c r="G642" s="1703"/>
      <c r="H642" s="1703"/>
      <c r="I642" s="1703"/>
      <c r="J642" s="1703"/>
      <c r="K642" s="1703"/>
      <c r="L642" s="1703"/>
      <c r="M642" s="1703"/>
      <c r="N642" s="1703"/>
    </row>
    <row r="643" spans="1:14" x14ac:dyDescent="0.3">
      <c r="A643" s="1636"/>
      <c r="B643" s="1704" t="s">
        <v>351</v>
      </c>
      <c r="C643" s="2607"/>
      <c r="D643" s="2607"/>
      <c r="E643" s="2607"/>
      <c r="F643" s="2607"/>
      <c r="G643" s="2607"/>
      <c r="H643" s="2607"/>
      <c r="I643" s="2607"/>
      <c r="J643" s="2607"/>
      <c r="K643" s="2607"/>
      <c r="L643" s="2607"/>
      <c r="M643" s="1636"/>
      <c r="N643" s="1636"/>
    </row>
    <row r="644" spans="1:14" x14ac:dyDescent="0.3">
      <c r="A644" s="1636"/>
      <c r="B644" s="1638"/>
      <c r="C644" s="2606" t="s">
        <v>352</v>
      </c>
      <c r="D644" s="2606"/>
      <c r="E644" s="2606"/>
      <c r="F644" s="2606"/>
      <c r="G644" s="2606"/>
      <c r="H644" s="2606"/>
      <c r="I644" s="2606"/>
      <c r="J644" s="2606"/>
      <c r="K644" s="2606"/>
      <c r="L644" s="2606"/>
      <c r="M644" s="1636"/>
      <c r="N644" s="1636"/>
    </row>
    <row r="645" spans="1:14" x14ac:dyDescent="0.3">
      <c r="A645" s="1636"/>
      <c r="B645" s="1704" t="s">
        <v>353</v>
      </c>
      <c r="C645" s="2607"/>
      <c r="D645" s="2607"/>
      <c r="E645" s="2607"/>
      <c r="F645" s="2607"/>
      <c r="G645" s="2607"/>
      <c r="H645" s="2607"/>
      <c r="I645" s="2607"/>
      <c r="J645" s="2607"/>
      <c r="K645" s="2607"/>
      <c r="L645" s="2607"/>
      <c r="M645" s="1636"/>
      <c r="N645" s="1636"/>
    </row>
    <row r="646" spans="1:14" x14ac:dyDescent="0.3">
      <c r="A646" s="1636"/>
      <c r="B646" s="1636"/>
      <c r="C646" s="2606" t="s">
        <v>352</v>
      </c>
      <c r="D646" s="2606"/>
      <c r="E646" s="2606"/>
      <c r="F646" s="2606"/>
      <c r="G646" s="2606"/>
      <c r="H646" s="2606"/>
      <c r="I646" s="2606"/>
      <c r="J646" s="2606"/>
      <c r="K646" s="2606"/>
      <c r="L646" s="2606"/>
      <c r="M646" s="1636"/>
      <c r="N646" s="1636"/>
    </row>
    <row r="647" spans="1:14" x14ac:dyDescent="0.3">
      <c r="A647" s="1636"/>
      <c r="B647" s="1704"/>
      <c r="C647" s="1706"/>
      <c r="D647" s="1706"/>
      <c r="E647" s="1706"/>
      <c r="F647" s="1706"/>
      <c r="G647" s="1706"/>
      <c r="H647" s="1706"/>
      <c r="I647" s="1706"/>
      <c r="J647" s="1706"/>
      <c r="K647" s="1706"/>
      <c r="L647" s="1706"/>
      <c r="M647" s="1636"/>
      <c r="N647" s="1636"/>
    </row>
    <row r="648" spans="1:14" x14ac:dyDescent="0.3">
      <c r="A648" s="1636"/>
      <c r="B648" s="1705"/>
      <c r="C648" s="1636"/>
      <c r="D648" s="1705"/>
      <c r="E648" s="1636"/>
      <c r="F648" s="1705"/>
      <c r="G648" s="1636"/>
      <c r="H648" s="1636"/>
      <c r="I648" s="1636"/>
      <c r="J648" s="1636"/>
      <c r="K648" s="1636"/>
      <c r="L648" s="1636"/>
      <c r="M648" s="1636"/>
      <c r="N648" s="1636"/>
    </row>
    <row r="650" spans="1:14" x14ac:dyDescent="0.3">
      <c r="A650" s="2605"/>
      <c r="B650" s="2605"/>
      <c r="C650" s="2605"/>
      <c r="D650" s="2605"/>
      <c r="E650" s="2605"/>
      <c r="F650" s="2605"/>
      <c r="G650" s="2605"/>
      <c r="H650" s="2605"/>
      <c r="I650" s="2605"/>
      <c r="J650" s="2605"/>
      <c r="K650" s="2605"/>
      <c r="L650" s="2605"/>
      <c r="M650" s="2605"/>
      <c r="N650" s="2605"/>
    </row>
    <row r="651" spans="1:14" x14ac:dyDescent="0.3">
      <c r="A651" s="1636"/>
      <c r="B651" s="1705"/>
      <c r="C651" s="1636"/>
      <c r="D651" s="1705"/>
      <c r="E651" s="1636"/>
      <c r="F651" s="1705"/>
      <c r="G651" s="1636"/>
      <c r="H651" s="1636"/>
      <c r="I651" s="1636"/>
      <c r="J651" s="1636"/>
      <c r="K651" s="1636"/>
      <c r="L651" s="1636"/>
      <c r="M651" s="1636"/>
      <c r="N651" s="1636"/>
    </row>
  </sheetData>
  <mergeCells count="627">
    <mergeCell ref="A650:N650"/>
    <mergeCell ref="C405:K405"/>
    <mergeCell ref="A419:N419"/>
    <mergeCell ref="C421:E421"/>
    <mergeCell ref="C422:N422"/>
    <mergeCell ref="C423:E423"/>
    <mergeCell ref="C431:N431"/>
    <mergeCell ref="C432:E432"/>
    <mergeCell ref="A439:N439"/>
    <mergeCell ref="C440:E440"/>
    <mergeCell ref="C644:L644"/>
    <mergeCell ref="C645:L645"/>
    <mergeCell ref="C646:L646"/>
    <mergeCell ref="C636:K636"/>
    <mergeCell ref="C637:K637"/>
    <mergeCell ref="C638:K638"/>
    <mergeCell ref="C639:K639"/>
    <mergeCell ref="C640:K640"/>
    <mergeCell ref="C643:L643"/>
    <mergeCell ref="C630:K630"/>
    <mergeCell ref="C631:K631"/>
    <mergeCell ref="C632:K632"/>
    <mergeCell ref="C633:K633"/>
    <mergeCell ref="C634:K634"/>
    <mergeCell ref="C259:K259"/>
    <mergeCell ref="A273:N273"/>
    <mergeCell ref="C275:E275"/>
    <mergeCell ref="C276:N276"/>
    <mergeCell ref="C277:E277"/>
    <mergeCell ref="C285:N285"/>
    <mergeCell ref="C286:E286"/>
    <mergeCell ref="A293:N293"/>
    <mergeCell ref="C294:E294"/>
    <mergeCell ref="C284:E284"/>
    <mergeCell ref="C287:E287"/>
    <mergeCell ref="C288:E288"/>
    <mergeCell ref="C289:E289"/>
    <mergeCell ref="C278:E278"/>
    <mergeCell ref="C279:E279"/>
    <mergeCell ref="C280:E280"/>
    <mergeCell ref="C281:E281"/>
    <mergeCell ref="C282:E282"/>
    <mergeCell ref="C283:E283"/>
    <mergeCell ref="C272:K272"/>
    <mergeCell ref="A274:N274"/>
    <mergeCell ref="C266:K266"/>
    <mergeCell ref="C267:K267"/>
    <mergeCell ref="C268:K268"/>
    <mergeCell ref="C635:K635"/>
    <mergeCell ref="C623:K623"/>
    <mergeCell ref="C624:K624"/>
    <mergeCell ref="C627:K627"/>
    <mergeCell ref="C628:K628"/>
    <mergeCell ref="C629:K629"/>
    <mergeCell ref="C626:K626"/>
    <mergeCell ref="C617:K617"/>
    <mergeCell ref="C618:K618"/>
    <mergeCell ref="C619:K619"/>
    <mergeCell ref="C620:K620"/>
    <mergeCell ref="C621:K621"/>
    <mergeCell ref="C622:K622"/>
    <mergeCell ref="C612:K612"/>
    <mergeCell ref="C613:K613"/>
    <mergeCell ref="C614:K614"/>
    <mergeCell ref="C615:K615"/>
    <mergeCell ref="C616:K616"/>
    <mergeCell ref="C611:K611"/>
    <mergeCell ref="C604:E604"/>
    <mergeCell ref="C605:E605"/>
    <mergeCell ref="C606:E606"/>
    <mergeCell ref="C607:E607"/>
    <mergeCell ref="C608:E608"/>
    <mergeCell ref="C609:E609"/>
    <mergeCell ref="C598:E598"/>
    <mergeCell ref="C599:E599"/>
    <mergeCell ref="A600:N600"/>
    <mergeCell ref="C601:E601"/>
    <mergeCell ref="C602:N602"/>
    <mergeCell ref="C603:E603"/>
    <mergeCell ref="C592:N592"/>
    <mergeCell ref="C594:E594"/>
    <mergeCell ref="C595:E595"/>
    <mergeCell ref="C596:E596"/>
    <mergeCell ref="C597:E597"/>
    <mergeCell ref="C586:E586"/>
    <mergeCell ref="C587:E587"/>
    <mergeCell ref="C588:E588"/>
    <mergeCell ref="A589:N589"/>
    <mergeCell ref="C590:E590"/>
    <mergeCell ref="C591:N591"/>
    <mergeCell ref="C593:E593"/>
    <mergeCell ref="C580:E580"/>
    <mergeCell ref="C583:E583"/>
    <mergeCell ref="C584:E584"/>
    <mergeCell ref="C585:E585"/>
    <mergeCell ref="C574:E574"/>
    <mergeCell ref="C575:E575"/>
    <mergeCell ref="C576:E576"/>
    <mergeCell ref="C577:E577"/>
    <mergeCell ref="C578:E578"/>
    <mergeCell ref="C579:E579"/>
    <mergeCell ref="C581:N581"/>
    <mergeCell ref="C582:E582"/>
    <mergeCell ref="C568:E568"/>
    <mergeCell ref="C569:E569"/>
    <mergeCell ref="C570:E570"/>
    <mergeCell ref="C571:E571"/>
    <mergeCell ref="C565:E565"/>
    <mergeCell ref="C566:E566"/>
    <mergeCell ref="C567:E567"/>
    <mergeCell ref="C562:E562"/>
    <mergeCell ref="C563:N563"/>
    <mergeCell ref="C564:E564"/>
    <mergeCell ref="C572:N572"/>
    <mergeCell ref="C573:E573"/>
    <mergeCell ref="C556:E556"/>
    <mergeCell ref="C557:E557"/>
    <mergeCell ref="C558:E558"/>
    <mergeCell ref="C559:E559"/>
    <mergeCell ref="C560:E560"/>
    <mergeCell ref="C550:E550"/>
    <mergeCell ref="C551:E551"/>
    <mergeCell ref="C553:N553"/>
    <mergeCell ref="C555:E555"/>
    <mergeCell ref="C552:N552"/>
    <mergeCell ref="C554:E554"/>
    <mergeCell ref="A561:N561"/>
    <mergeCell ref="C545:E545"/>
    <mergeCell ref="C546:E546"/>
    <mergeCell ref="C547:E547"/>
    <mergeCell ref="C548:E548"/>
    <mergeCell ref="C549:E549"/>
    <mergeCell ref="C538:E538"/>
    <mergeCell ref="C539:E539"/>
    <mergeCell ref="C543:N543"/>
    <mergeCell ref="A540:N540"/>
    <mergeCell ref="C541:E541"/>
    <mergeCell ref="C542:N542"/>
    <mergeCell ref="C544:E544"/>
    <mergeCell ref="C534:E534"/>
    <mergeCell ref="C535:E535"/>
    <mergeCell ref="C536:E536"/>
    <mergeCell ref="C537:E537"/>
    <mergeCell ref="C526:E526"/>
    <mergeCell ref="C527:E527"/>
    <mergeCell ref="C528:E528"/>
    <mergeCell ref="C529:E529"/>
    <mergeCell ref="C530:E530"/>
    <mergeCell ref="C531:E531"/>
    <mergeCell ref="C532:N532"/>
    <mergeCell ref="C533:E533"/>
    <mergeCell ref="C520:E520"/>
    <mergeCell ref="C521:E521"/>
    <mergeCell ref="C522:E522"/>
    <mergeCell ref="C525:E525"/>
    <mergeCell ref="C516:E516"/>
    <mergeCell ref="C517:E517"/>
    <mergeCell ref="C518:E518"/>
    <mergeCell ref="C519:E519"/>
    <mergeCell ref="C514:N514"/>
    <mergeCell ref="C515:E515"/>
    <mergeCell ref="C523:N523"/>
    <mergeCell ref="C524:E524"/>
    <mergeCell ref="C508:E508"/>
    <mergeCell ref="C509:E509"/>
    <mergeCell ref="C510:E510"/>
    <mergeCell ref="C511:E511"/>
    <mergeCell ref="C502:E502"/>
    <mergeCell ref="C503:E503"/>
    <mergeCell ref="C506:E506"/>
    <mergeCell ref="C507:E507"/>
    <mergeCell ref="C504:N504"/>
    <mergeCell ref="C505:E505"/>
    <mergeCell ref="A512:N512"/>
    <mergeCell ref="C513:E513"/>
    <mergeCell ref="C497:E497"/>
    <mergeCell ref="C498:E498"/>
    <mergeCell ref="C499:E499"/>
    <mergeCell ref="C500:E500"/>
    <mergeCell ref="C501:E501"/>
    <mergeCell ref="C490:E490"/>
    <mergeCell ref="C491:E491"/>
    <mergeCell ref="C492:E492"/>
    <mergeCell ref="C493:E493"/>
    <mergeCell ref="C494:E494"/>
    <mergeCell ref="C495:N495"/>
    <mergeCell ref="C496:E496"/>
    <mergeCell ref="C484:E484"/>
    <mergeCell ref="C485:E485"/>
    <mergeCell ref="C488:E488"/>
    <mergeCell ref="C489:E489"/>
    <mergeCell ref="C479:E479"/>
    <mergeCell ref="C480:E480"/>
    <mergeCell ref="C481:E481"/>
    <mergeCell ref="C482:E482"/>
    <mergeCell ref="C483:E483"/>
    <mergeCell ref="C478:E478"/>
    <mergeCell ref="C486:N486"/>
    <mergeCell ref="C487:E487"/>
    <mergeCell ref="C472:E472"/>
    <mergeCell ref="C473:E473"/>
    <mergeCell ref="C474:E474"/>
    <mergeCell ref="C475:E475"/>
    <mergeCell ref="C476:E476"/>
    <mergeCell ref="C466:E466"/>
    <mergeCell ref="C467:E467"/>
    <mergeCell ref="C470:E470"/>
    <mergeCell ref="C471:E471"/>
    <mergeCell ref="C468:N468"/>
    <mergeCell ref="C469:E469"/>
    <mergeCell ref="C477:N477"/>
    <mergeCell ref="C461:E461"/>
    <mergeCell ref="C462:E462"/>
    <mergeCell ref="C463:E463"/>
    <mergeCell ref="C464:E464"/>
    <mergeCell ref="C465:E465"/>
    <mergeCell ref="C454:E454"/>
    <mergeCell ref="C455:E455"/>
    <mergeCell ref="C456:E456"/>
    <mergeCell ref="C457:E457"/>
    <mergeCell ref="C458:E458"/>
    <mergeCell ref="C459:N459"/>
    <mergeCell ref="C460:E460"/>
    <mergeCell ref="C448:E448"/>
    <mergeCell ref="C449:E449"/>
    <mergeCell ref="C452:E452"/>
    <mergeCell ref="C453:E453"/>
    <mergeCell ref="C443:E443"/>
    <mergeCell ref="C444:E444"/>
    <mergeCell ref="C445:E445"/>
    <mergeCell ref="C446:E446"/>
    <mergeCell ref="C447:E447"/>
    <mergeCell ref="C442:E442"/>
    <mergeCell ref="C450:N450"/>
    <mergeCell ref="C451:E451"/>
    <mergeCell ref="C436:E436"/>
    <mergeCell ref="C437:E437"/>
    <mergeCell ref="C438:E438"/>
    <mergeCell ref="C430:E430"/>
    <mergeCell ref="C433:E433"/>
    <mergeCell ref="C434:E434"/>
    <mergeCell ref="C435:E435"/>
    <mergeCell ref="C441:N441"/>
    <mergeCell ref="C424:E424"/>
    <mergeCell ref="C425:E425"/>
    <mergeCell ref="C426:E426"/>
    <mergeCell ref="C427:E427"/>
    <mergeCell ref="C428:E428"/>
    <mergeCell ref="C429:E429"/>
    <mergeCell ref="C418:K418"/>
    <mergeCell ref="A420:N420"/>
    <mergeCell ref="C412:K412"/>
    <mergeCell ref="C413:K413"/>
    <mergeCell ref="C414:K414"/>
    <mergeCell ref="C415:K415"/>
    <mergeCell ref="C416:K416"/>
    <mergeCell ref="C417:K417"/>
    <mergeCell ref="C406:K406"/>
    <mergeCell ref="C407:K407"/>
    <mergeCell ref="C408:K408"/>
    <mergeCell ref="C409:K409"/>
    <mergeCell ref="C410:K410"/>
    <mergeCell ref="C411:K411"/>
    <mergeCell ref="C399:E399"/>
    <mergeCell ref="C400:E400"/>
    <mergeCell ref="C401:E401"/>
    <mergeCell ref="C402:E402"/>
    <mergeCell ref="C403:E403"/>
    <mergeCell ref="A394:N394"/>
    <mergeCell ref="C398:E398"/>
    <mergeCell ref="A393:N393"/>
    <mergeCell ref="C395:E395"/>
    <mergeCell ref="C396:N396"/>
    <mergeCell ref="C397:E397"/>
    <mergeCell ref="C387:K387"/>
    <mergeCell ref="C388:K388"/>
    <mergeCell ref="C389:K389"/>
    <mergeCell ref="C390:K390"/>
    <mergeCell ref="C391:K391"/>
    <mergeCell ref="C392:K392"/>
    <mergeCell ref="C381:K381"/>
    <mergeCell ref="C382:K382"/>
    <mergeCell ref="C383:K383"/>
    <mergeCell ref="C384:K384"/>
    <mergeCell ref="C385:K385"/>
    <mergeCell ref="C386:K386"/>
    <mergeCell ref="C374:E374"/>
    <mergeCell ref="C375:E375"/>
    <mergeCell ref="C376:E376"/>
    <mergeCell ref="C377:E377"/>
    <mergeCell ref="C380:K380"/>
    <mergeCell ref="C372:E372"/>
    <mergeCell ref="C373:E373"/>
    <mergeCell ref="A368:N368"/>
    <mergeCell ref="C369:E369"/>
    <mergeCell ref="C370:N370"/>
    <mergeCell ref="C371:E371"/>
    <mergeCell ref="C379:K379"/>
    <mergeCell ref="C362:E362"/>
    <mergeCell ref="C363:E363"/>
    <mergeCell ref="C364:E364"/>
    <mergeCell ref="C365:E365"/>
    <mergeCell ref="C366:E366"/>
    <mergeCell ref="C367:E367"/>
    <mergeCell ref="C356:E356"/>
    <mergeCell ref="C357:E357"/>
    <mergeCell ref="C358:E358"/>
    <mergeCell ref="C359:E359"/>
    <mergeCell ref="C360:N360"/>
    <mergeCell ref="C361:E361"/>
    <mergeCell ref="C350:E350"/>
    <mergeCell ref="C353:E353"/>
    <mergeCell ref="C354:E354"/>
    <mergeCell ref="C355:E355"/>
    <mergeCell ref="C344:E344"/>
    <mergeCell ref="C345:E345"/>
    <mergeCell ref="C346:E346"/>
    <mergeCell ref="C347:E347"/>
    <mergeCell ref="C348:E348"/>
    <mergeCell ref="C349:E349"/>
    <mergeCell ref="C351:N351"/>
    <mergeCell ref="C352:E352"/>
    <mergeCell ref="C341:E341"/>
    <mergeCell ref="C342:N342"/>
    <mergeCell ref="C343:E343"/>
    <mergeCell ref="C326:E326"/>
    <mergeCell ref="C327:E327"/>
    <mergeCell ref="C328:E328"/>
    <mergeCell ref="C329:E329"/>
    <mergeCell ref="C330:E330"/>
    <mergeCell ref="C331:E331"/>
    <mergeCell ref="C338:E338"/>
    <mergeCell ref="C339:E339"/>
    <mergeCell ref="C334:E334"/>
    <mergeCell ref="C335:E335"/>
    <mergeCell ref="C336:E336"/>
    <mergeCell ref="C337:E337"/>
    <mergeCell ref="C332:N332"/>
    <mergeCell ref="C333:E333"/>
    <mergeCell ref="A340:N340"/>
    <mergeCell ref="C320:E320"/>
    <mergeCell ref="C325:E325"/>
    <mergeCell ref="A321:N321"/>
    <mergeCell ref="C322:E322"/>
    <mergeCell ref="C323:N323"/>
    <mergeCell ref="C324:E324"/>
    <mergeCell ref="C315:E315"/>
    <mergeCell ref="C316:E316"/>
    <mergeCell ref="C317:E317"/>
    <mergeCell ref="C318:E318"/>
    <mergeCell ref="C319:E319"/>
    <mergeCell ref="C308:E308"/>
    <mergeCell ref="C309:E309"/>
    <mergeCell ref="C310:E310"/>
    <mergeCell ref="C311:E311"/>
    <mergeCell ref="C312:E312"/>
    <mergeCell ref="C313:N313"/>
    <mergeCell ref="C314:E314"/>
    <mergeCell ref="C302:E302"/>
    <mergeCell ref="C303:E303"/>
    <mergeCell ref="C306:E306"/>
    <mergeCell ref="C307:E307"/>
    <mergeCell ref="C297:E297"/>
    <mergeCell ref="C298:E298"/>
    <mergeCell ref="C299:E299"/>
    <mergeCell ref="C300:E300"/>
    <mergeCell ref="C301:E301"/>
    <mergeCell ref="C296:E296"/>
    <mergeCell ref="C304:N304"/>
    <mergeCell ref="C305:E305"/>
    <mergeCell ref="C290:E290"/>
    <mergeCell ref="C291:E291"/>
    <mergeCell ref="C292:E292"/>
    <mergeCell ref="C295:N295"/>
    <mergeCell ref="C269:K269"/>
    <mergeCell ref="C270:K270"/>
    <mergeCell ref="C271:K271"/>
    <mergeCell ref="C260:K260"/>
    <mergeCell ref="C261:K261"/>
    <mergeCell ref="C262:K262"/>
    <mergeCell ref="C263:K263"/>
    <mergeCell ref="C264:K264"/>
    <mergeCell ref="C265:K265"/>
    <mergeCell ref="C253:E253"/>
    <mergeCell ref="C254:E254"/>
    <mergeCell ref="C255:E255"/>
    <mergeCell ref="C256:E256"/>
    <mergeCell ref="C257:E257"/>
    <mergeCell ref="C247:E247"/>
    <mergeCell ref="C252:E252"/>
    <mergeCell ref="A248:N248"/>
    <mergeCell ref="C249:E249"/>
    <mergeCell ref="C250:N250"/>
    <mergeCell ref="C251:E251"/>
    <mergeCell ref="C242:E242"/>
    <mergeCell ref="C243:E243"/>
    <mergeCell ref="C244:E244"/>
    <mergeCell ref="C245:E245"/>
    <mergeCell ref="C246:E246"/>
    <mergeCell ref="C235:E235"/>
    <mergeCell ref="C236:E236"/>
    <mergeCell ref="C237:E237"/>
    <mergeCell ref="C238:E238"/>
    <mergeCell ref="C239:E239"/>
    <mergeCell ref="C240:N240"/>
    <mergeCell ref="C241:E241"/>
    <mergeCell ref="C233:E233"/>
    <mergeCell ref="C234:E234"/>
    <mergeCell ref="C223:E223"/>
    <mergeCell ref="C224:E224"/>
    <mergeCell ref="C225:E225"/>
    <mergeCell ref="C226:E226"/>
    <mergeCell ref="C227:E227"/>
    <mergeCell ref="C228:E228"/>
    <mergeCell ref="A229:N229"/>
    <mergeCell ref="C230:E230"/>
    <mergeCell ref="C231:N231"/>
    <mergeCell ref="C232:E232"/>
    <mergeCell ref="C221:N221"/>
    <mergeCell ref="C222:E222"/>
    <mergeCell ref="C205:E205"/>
    <mergeCell ref="C206:E206"/>
    <mergeCell ref="C207:E207"/>
    <mergeCell ref="C208:E208"/>
    <mergeCell ref="C209:E209"/>
    <mergeCell ref="C210:E210"/>
    <mergeCell ref="C199:E199"/>
    <mergeCell ref="C200:E200"/>
    <mergeCell ref="A201:N201"/>
    <mergeCell ref="C202:E202"/>
    <mergeCell ref="C203:N203"/>
    <mergeCell ref="C204:E204"/>
    <mergeCell ref="C217:E217"/>
    <mergeCell ref="C218:E218"/>
    <mergeCell ref="C219:E219"/>
    <mergeCell ref="C220:E220"/>
    <mergeCell ref="C211:E211"/>
    <mergeCell ref="C214:E214"/>
    <mergeCell ref="C215:E215"/>
    <mergeCell ref="C216:E216"/>
    <mergeCell ref="C212:N212"/>
    <mergeCell ref="C213:E213"/>
    <mergeCell ref="C195:E195"/>
    <mergeCell ref="C196:E196"/>
    <mergeCell ref="C197:E197"/>
    <mergeCell ref="C198:E198"/>
    <mergeCell ref="C187:E187"/>
    <mergeCell ref="C188:E188"/>
    <mergeCell ref="C189:E189"/>
    <mergeCell ref="C190:E190"/>
    <mergeCell ref="C191:E191"/>
    <mergeCell ref="C192:E192"/>
    <mergeCell ref="C193:N193"/>
    <mergeCell ref="C194:E194"/>
    <mergeCell ref="C181:E181"/>
    <mergeCell ref="C182:E182"/>
    <mergeCell ref="C183:E183"/>
    <mergeCell ref="C186:E186"/>
    <mergeCell ref="C177:E177"/>
    <mergeCell ref="C178:E178"/>
    <mergeCell ref="C179:E179"/>
    <mergeCell ref="C180:E180"/>
    <mergeCell ref="C175:N175"/>
    <mergeCell ref="C176:E176"/>
    <mergeCell ref="C184:N184"/>
    <mergeCell ref="C185:E185"/>
    <mergeCell ref="A173:N173"/>
    <mergeCell ref="C174:E174"/>
    <mergeCell ref="C158:E158"/>
    <mergeCell ref="C159:E159"/>
    <mergeCell ref="C160:E160"/>
    <mergeCell ref="C161:E161"/>
    <mergeCell ref="C162:E162"/>
    <mergeCell ref="C151:E151"/>
    <mergeCell ref="C152:E152"/>
    <mergeCell ref="C153:E153"/>
    <mergeCell ref="C154:E154"/>
    <mergeCell ref="C155:E155"/>
    <mergeCell ref="C156:N156"/>
    <mergeCell ref="C157:E157"/>
    <mergeCell ref="C169:E169"/>
    <mergeCell ref="C170:E170"/>
    <mergeCell ref="C171:E171"/>
    <mergeCell ref="C172:E172"/>
    <mergeCell ref="C163:E163"/>
    <mergeCell ref="C164:E164"/>
    <mergeCell ref="C167:E167"/>
    <mergeCell ref="C168:E168"/>
    <mergeCell ref="C165:N165"/>
    <mergeCell ref="C166:E166"/>
    <mergeCell ref="C149:E149"/>
    <mergeCell ref="C150:E150"/>
    <mergeCell ref="C139:E139"/>
    <mergeCell ref="C140:E140"/>
    <mergeCell ref="C141:E141"/>
    <mergeCell ref="C142:E142"/>
    <mergeCell ref="C143:E143"/>
    <mergeCell ref="C144:E144"/>
    <mergeCell ref="A145:N145"/>
    <mergeCell ref="C146:E146"/>
    <mergeCell ref="C147:N147"/>
    <mergeCell ref="C148:E148"/>
    <mergeCell ref="C137:N137"/>
    <mergeCell ref="C138:E138"/>
    <mergeCell ref="C121:E121"/>
    <mergeCell ref="C122:E122"/>
    <mergeCell ref="C123:E123"/>
    <mergeCell ref="C124:E124"/>
    <mergeCell ref="C125:E125"/>
    <mergeCell ref="C126:E126"/>
    <mergeCell ref="C115:E115"/>
    <mergeCell ref="C116:E116"/>
    <mergeCell ref="C117:E117"/>
    <mergeCell ref="C118:E118"/>
    <mergeCell ref="C119:N119"/>
    <mergeCell ref="C120:E120"/>
    <mergeCell ref="C133:E133"/>
    <mergeCell ref="C134:E134"/>
    <mergeCell ref="C135:E135"/>
    <mergeCell ref="C136:E136"/>
    <mergeCell ref="C127:E127"/>
    <mergeCell ref="C130:E130"/>
    <mergeCell ref="C131:E131"/>
    <mergeCell ref="C132:E132"/>
    <mergeCell ref="C128:N128"/>
    <mergeCell ref="C129:E129"/>
    <mergeCell ref="C109:E109"/>
    <mergeCell ref="C112:E112"/>
    <mergeCell ref="C113:E113"/>
    <mergeCell ref="C114:E114"/>
    <mergeCell ref="C103:E103"/>
    <mergeCell ref="C104:E104"/>
    <mergeCell ref="C105:E105"/>
    <mergeCell ref="C106:E106"/>
    <mergeCell ref="C107:E107"/>
    <mergeCell ref="C108:E108"/>
    <mergeCell ref="C110:N110"/>
    <mergeCell ref="C111:E111"/>
    <mergeCell ref="C100:E100"/>
    <mergeCell ref="C101:N101"/>
    <mergeCell ref="C102:E102"/>
    <mergeCell ref="C85:E85"/>
    <mergeCell ref="C86:E86"/>
    <mergeCell ref="C87:E87"/>
    <mergeCell ref="C88:E88"/>
    <mergeCell ref="C89:E89"/>
    <mergeCell ref="C90:E90"/>
    <mergeCell ref="C97:E97"/>
    <mergeCell ref="C98:E98"/>
    <mergeCell ref="C93:E93"/>
    <mergeCell ref="C94:E94"/>
    <mergeCell ref="C95:E95"/>
    <mergeCell ref="C96:E96"/>
    <mergeCell ref="C91:N91"/>
    <mergeCell ref="C92:E92"/>
    <mergeCell ref="A99:N99"/>
    <mergeCell ref="C79:E79"/>
    <mergeCell ref="C80:E80"/>
    <mergeCell ref="C81:E81"/>
    <mergeCell ref="C84:E84"/>
    <mergeCell ref="C82:N82"/>
    <mergeCell ref="C83:E83"/>
    <mergeCell ref="C75:E75"/>
    <mergeCell ref="C76:E76"/>
    <mergeCell ref="C77:E77"/>
    <mergeCell ref="C78:E78"/>
    <mergeCell ref="C67:E67"/>
    <mergeCell ref="C68:E68"/>
    <mergeCell ref="C69:E69"/>
    <mergeCell ref="C70:E70"/>
    <mergeCell ref="C71:E71"/>
    <mergeCell ref="C72:E72"/>
    <mergeCell ref="C73:N73"/>
    <mergeCell ref="C74:E74"/>
    <mergeCell ref="C61:E61"/>
    <mergeCell ref="C62:E62"/>
    <mergeCell ref="C63:E63"/>
    <mergeCell ref="C66:E66"/>
    <mergeCell ref="C57:E57"/>
    <mergeCell ref="C58:E58"/>
    <mergeCell ref="C59:E59"/>
    <mergeCell ref="C60:E60"/>
    <mergeCell ref="C55:N55"/>
    <mergeCell ref="C56:E56"/>
    <mergeCell ref="C64:N64"/>
    <mergeCell ref="C65:E65"/>
    <mergeCell ref="C49:E49"/>
    <mergeCell ref="C50:E50"/>
    <mergeCell ref="C51:E51"/>
    <mergeCell ref="C52:E52"/>
    <mergeCell ref="C53:E53"/>
    <mergeCell ref="C54:E54"/>
    <mergeCell ref="A34:N34"/>
    <mergeCell ref="C43:E43"/>
    <mergeCell ref="C44:E44"/>
    <mergeCell ref="C45:E45"/>
    <mergeCell ref="C48:E48"/>
    <mergeCell ref="C46:N46"/>
    <mergeCell ref="C47:E47"/>
    <mergeCell ref="C39:E39"/>
    <mergeCell ref="C40:E40"/>
    <mergeCell ref="C41:E41"/>
    <mergeCell ref="C42:E42"/>
    <mergeCell ref="C36:E36"/>
    <mergeCell ref="C37:N37"/>
    <mergeCell ref="C38:E38"/>
    <mergeCell ref="A35:N35"/>
    <mergeCell ref="B19:F19"/>
    <mergeCell ref="L28:M28"/>
    <mergeCell ref="D5:N5"/>
    <mergeCell ref="A8:N8"/>
    <mergeCell ref="A9:N9"/>
    <mergeCell ref="A11:N11"/>
    <mergeCell ref="A12:N12"/>
    <mergeCell ref="A13:N13"/>
    <mergeCell ref="A15:N15"/>
    <mergeCell ref="A16:N16"/>
    <mergeCell ref="B18:F18"/>
    <mergeCell ref="A30:A32"/>
    <mergeCell ref="B30:B32"/>
    <mergeCell ref="C30:E32"/>
    <mergeCell ref="F30:F32"/>
    <mergeCell ref="G30:I31"/>
    <mergeCell ref="J30:L31"/>
    <mergeCell ref="M30:M32"/>
    <mergeCell ref="N30:N32"/>
    <mergeCell ref="C33:E33"/>
  </mergeCells>
  <printOptions horizontalCentered="1"/>
  <pageMargins left="0.78740157480314965" right="0.19685039370078741" top="0.39370078740157483" bottom="0.19685039370078741" header="0" footer="0"/>
  <pageSetup paperSize="9" scale="63" firstPageNumber="162" orientation="portrait" useFirstPageNumber="1" r:id="rId1"/>
  <headerFooter>
    <oddFooter>&amp;RСтраница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45</vt:i4>
      </vt:variant>
      <vt:variant>
        <vt:lpstr>Именованные диапазоны</vt:lpstr>
      </vt:variant>
      <vt:variant>
        <vt:i4>76</vt:i4>
      </vt:variant>
    </vt:vector>
  </HeadingPairs>
  <TitlesOfParts>
    <vt:vector size="121" baseType="lpstr">
      <vt:lpstr>Сводка затрат</vt:lpstr>
      <vt:lpstr>ССР 2000</vt:lpstr>
      <vt:lpstr>ССР 2021</vt:lpstr>
      <vt:lpstr>ОС 01-01 база</vt:lpstr>
      <vt:lpstr>ОС 01-01 тек</vt:lpstr>
      <vt:lpstr>01-01-01</vt:lpstr>
      <vt:lpstr>01-01-02</vt:lpstr>
      <vt:lpstr>ОС 01-02 база</vt:lpstr>
      <vt:lpstr>ОС 01-02 тек</vt:lpstr>
      <vt:lpstr>01-02-01</vt:lpstr>
      <vt:lpstr>01-02-02</vt:lpstr>
      <vt:lpstr>01-03-01</vt:lpstr>
      <vt:lpstr>01-04-01</vt:lpstr>
      <vt:lpstr>02-01-01</vt:lpstr>
      <vt:lpstr>02-01-02</vt:lpstr>
      <vt:lpstr>02-01-03</vt:lpstr>
      <vt:lpstr>ОС 02-02 база</vt:lpstr>
      <vt:lpstr>ОС 02-02 тек</vt:lpstr>
      <vt:lpstr>02-02-01</vt:lpstr>
      <vt:lpstr>02-02-02</vt:lpstr>
      <vt:lpstr>02-02-03</vt:lpstr>
      <vt:lpstr>ОС 02-03 база</vt:lpstr>
      <vt:lpstr>ОС 02-03 тек</vt:lpstr>
      <vt:lpstr>02-03-01</vt:lpstr>
      <vt:lpstr>02-03-02</vt:lpstr>
      <vt:lpstr>02-03-03</vt:lpstr>
      <vt:lpstr>02-03-04</vt:lpstr>
      <vt:lpstr>02-03-05</vt:lpstr>
      <vt:lpstr>02-03-06</vt:lpstr>
      <vt:lpstr>02-03-07</vt:lpstr>
      <vt:lpstr>07-01-01</vt:lpstr>
      <vt:lpstr>07-01-02</vt:lpstr>
      <vt:lpstr>07-01-03</vt:lpstr>
      <vt:lpstr>09-01-01</vt:lpstr>
      <vt:lpstr>09-01-02</vt:lpstr>
      <vt:lpstr>СС</vt:lpstr>
      <vt:lpstr>1</vt:lpstr>
      <vt:lpstr>2</vt:lpstr>
      <vt:lpstr>3</vt:lpstr>
      <vt:lpstr>4</vt:lpstr>
      <vt:lpstr>Экспертиза</vt:lpstr>
      <vt:lpstr>ССР ввод</vt:lpstr>
      <vt:lpstr>ССР ввод-21</vt:lpstr>
      <vt:lpstr>09-01-01в</vt:lpstr>
      <vt:lpstr>09-01-02в</vt:lpstr>
      <vt:lpstr>'02-01-01'!Print_Area</vt:lpstr>
      <vt:lpstr>'1'!Print_Area</vt:lpstr>
      <vt:lpstr>'2'!Print_Area</vt:lpstr>
      <vt:lpstr>'3'!Print_Area</vt:lpstr>
      <vt:lpstr>'4'!Print_Area</vt:lpstr>
      <vt:lpstr>СС!Print_Area</vt:lpstr>
      <vt:lpstr>'ССР 2000'!Print_Area</vt:lpstr>
      <vt:lpstr>'ССР 2021'!Print_Area</vt:lpstr>
      <vt:lpstr>'01-01-01'!Print_Titles</vt:lpstr>
      <vt:lpstr>'01-01-02'!Print_Titles</vt:lpstr>
      <vt:lpstr>'01-02-01'!Print_Titles</vt:lpstr>
      <vt:lpstr>'01-02-02'!Print_Titles</vt:lpstr>
      <vt:lpstr>'01-03-01'!Print_Titles</vt:lpstr>
      <vt:lpstr>'01-04-01'!Print_Titles</vt:lpstr>
      <vt:lpstr>'02-01-01'!Print_Titles</vt:lpstr>
      <vt:lpstr>'02-01-02'!Print_Titles</vt:lpstr>
      <vt:lpstr>'02-01-03'!Print_Titles</vt:lpstr>
      <vt:lpstr>'02-02-01'!Print_Titles</vt:lpstr>
      <vt:lpstr>'02-02-03'!Print_Titles</vt:lpstr>
      <vt:lpstr>'02-03-01'!Print_Titles</vt:lpstr>
      <vt:lpstr>'02-03-02'!Print_Titles</vt:lpstr>
      <vt:lpstr>'02-03-03'!Print_Titles</vt:lpstr>
      <vt:lpstr>'02-03-04'!Print_Titles</vt:lpstr>
      <vt:lpstr>'02-03-05'!Print_Titles</vt:lpstr>
      <vt:lpstr>'02-03-06'!Print_Titles</vt:lpstr>
      <vt:lpstr>'02-03-07'!Print_Titles</vt:lpstr>
      <vt:lpstr>'07-01-01'!Print_Titles</vt:lpstr>
      <vt:lpstr>'07-01-02'!Print_Titles</vt:lpstr>
      <vt:lpstr>'07-01-03'!Print_Titles</vt:lpstr>
      <vt:lpstr>'09-01-01'!Print_Titles</vt:lpstr>
      <vt:lpstr>'09-01-02'!Print_Titles</vt:lpstr>
      <vt:lpstr>'1'!Print_Titles</vt:lpstr>
      <vt:lpstr>'2'!Print_Titles</vt:lpstr>
      <vt:lpstr>'ССР 2000'!Print_Titles</vt:lpstr>
      <vt:lpstr>'ССР 2021'!Print_Titles</vt:lpstr>
      <vt:lpstr>'01-01-01'!Заголовки_для_печати</vt:lpstr>
      <vt:lpstr>'01-01-02'!Заголовки_для_печати</vt:lpstr>
      <vt:lpstr>'01-02-01'!Заголовки_для_печати</vt:lpstr>
      <vt:lpstr>'01-02-02'!Заголовки_для_печати</vt:lpstr>
      <vt:lpstr>'01-03-01'!Заголовки_для_печати</vt:lpstr>
      <vt:lpstr>'01-04-01'!Заголовки_для_печати</vt:lpstr>
      <vt:lpstr>'02-01-01'!Заголовки_для_печати</vt:lpstr>
      <vt:lpstr>'02-01-02'!Заголовки_для_печати</vt:lpstr>
      <vt:lpstr>'02-01-03'!Заголовки_для_печати</vt:lpstr>
      <vt:lpstr>'02-02-01'!Заголовки_для_печати</vt:lpstr>
      <vt:lpstr>'02-02-02'!Заголовки_для_печати</vt:lpstr>
      <vt:lpstr>'02-02-03'!Заголовки_для_печати</vt:lpstr>
      <vt:lpstr>'02-03-01'!Заголовки_для_печати</vt:lpstr>
      <vt:lpstr>'02-03-02'!Заголовки_для_печати</vt:lpstr>
      <vt:lpstr>'02-03-03'!Заголовки_для_печати</vt:lpstr>
      <vt:lpstr>'02-03-04'!Заголовки_для_печати</vt:lpstr>
      <vt:lpstr>'02-03-05'!Заголовки_для_печати</vt:lpstr>
      <vt:lpstr>'02-03-06'!Заголовки_для_печати</vt:lpstr>
      <vt:lpstr>'02-03-07'!Заголовки_для_печати</vt:lpstr>
      <vt:lpstr>'07-01-01'!Заголовки_для_печати</vt:lpstr>
      <vt:lpstr>'07-01-02'!Заголовки_для_печати</vt:lpstr>
      <vt:lpstr>'07-01-03'!Заголовки_для_печати</vt:lpstr>
      <vt:lpstr>'09-01-01'!Заголовки_для_печати</vt:lpstr>
      <vt:lpstr>'09-01-01в'!Заголовки_для_печати</vt:lpstr>
      <vt:lpstr>'09-01-02'!Заголовки_для_печати</vt:lpstr>
      <vt:lpstr>'09-01-02в'!Заголовки_для_печати</vt:lpstr>
      <vt:lpstr>'ССР 2000'!Заголовки_для_печати</vt:lpstr>
      <vt:lpstr>'ССР 2021'!Заголовки_для_печати</vt:lpstr>
      <vt:lpstr>'02-01-01'!Область_печати</vt:lpstr>
      <vt:lpstr>'09-01-01'!Область_печати</vt:lpstr>
      <vt:lpstr>'1'!Область_печати</vt:lpstr>
      <vt:lpstr>'2'!Область_печати</vt:lpstr>
      <vt:lpstr>'3'!Область_печати</vt:lpstr>
      <vt:lpstr>'4'!Область_печати</vt:lpstr>
      <vt:lpstr>'Сводка затрат'!Область_печати</vt:lpstr>
      <vt:lpstr>СС!Область_печати</vt:lpstr>
      <vt:lpstr>'ССР 2000'!Область_печати</vt:lpstr>
      <vt:lpstr>'ССР 2021'!Область_печати</vt:lpstr>
      <vt:lpstr>'ССР ввод'!Область_печати</vt:lpstr>
      <vt:lpstr>'ССР ввод-21'!Область_печати</vt:lpstr>
      <vt:lpstr>Экспертиза!Область_печати</vt:lpstr>
    </vt:vector>
  </TitlesOfParts>
  <Company>SPecialiST RePack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2022-03-16T16:56:33Z</cp:lastPrinted>
  <dcterms:created xsi:type="dcterms:W3CDTF">2021-10-11T03:31:22Z</dcterms:created>
  <dcterms:modified xsi:type="dcterms:W3CDTF">2022-03-16T16:57:04Z</dcterms:modified>
</cp:coreProperties>
</file>