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C4BB844-66DB-4144-9C33-AD5968540625}" xr6:coauthVersionLast="36" xr6:coauthVersionMax="36" xr10:uidLastSave="{00000000-0000-0000-0000-000000000000}"/>
  <bookViews>
    <workbookView xWindow="0" yWindow="0" windowWidth="14970" windowHeight="7500" xr2:uid="{DBBFD0BB-1722-416C-BD73-14F5C5059D0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<sst xmlns="http://schemas.openxmlformats.org/spreadsheetml/2006/main" count="1875" uniqueCount="531">
  <si>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</si>
  <si>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</si>
  <si>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</si>
  <si>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</si>
  <si>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</si>
  <si>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</si>
  <si>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</si>
  <si>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</si>
  <si>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</si>
  <si>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</si>
  <si>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</si>
  <si>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</si>
  <si>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</si>
  <si>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</si>
  <si>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</si>
  <si>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</si>
  <si>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</si>
  <si>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</si>
  <si>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</si>
  <si>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</si>
  <si>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</si>
  <si>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</si>
  <si>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</si>
  <si>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</si>
  <si>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</si>
  <si>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</si>
  <si>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</si>
  <si>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</si>
  <si>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</si>
  <si>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</si>
  <si>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</si>
  <si>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</si>
  <si>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</si>
  <si>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</si>
  <si>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</si>
  <si>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</si>
  <si>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</si>
  <si>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</si>
  <si>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</si>
  <si>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</si>
  <si>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</si>
  <si>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</si>
  <si>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</si>
  <si>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</si>
  <si>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</si>
  <si>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</si>
  <si>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</si>
  <si>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</si>
  <si>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</si>
  <si>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</si>
  <si>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</si>
  <si>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</si>
  <si>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</si>
  <si>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</si>
  <si>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</si>
  <si>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</si>
  <si>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</si>
  <si>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</si>
  <si>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</si>
  <si>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</si>
  <si>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</si>
  <si>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</si>
  <si>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</si>
  <si>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G_12-1-21-0-01-04-2-106</t>
  </si>
  <si>
    <t>Тосно, РК ТП-22 в п. Ульяновка (210000434) (12-1-21-0-01-04-2-106)</t>
  </si>
  <si>
    <t>1.2.1.1 Реконструкция трансформаторных и иных подстанций,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</si>
  <si>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</si>
  <si>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</si>
  <si>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</si>
  <si>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Ульяновское ГП</t>
  </si>
  <si>
    <t>Не требуется</t>
  </si>
  <si>
    <t>-</t>
  </si>
  <si>
    <t>Местный</t>
  </si>
  <si>
    <t>+</t>
  </si>
  <si>
    <t xml:space="preserve">(∆Pnтр), МВ∙А: 0,05 
(Kзагр): 0,02979 
(Фтз), млн руб. с НДС: 1,41 
</t>
  </si>
  <si>
    <t>нд</t>
  </si>
  <si>
    <t>0,07 МВт (дата замера: 21.01.2026)</t>
  </si>
  <si>
    <t>0,11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</si>
  <si>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</si>
  <si>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</si>
  <si>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</si>
  <si>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</si>
  <si>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</si>
  <si>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</si>
  <si>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</si>
  <si>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</si>
  <si>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</si>
  <si>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</si>
  <si>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</si>
  <si>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</si>
  <si>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</si>
  <si>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</si>
  <si>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</si>
  <si>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</si>
  <si>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</si>
  <si>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</si>
  <si>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</si>
  <si>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</si>
  <si>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</si>
  <si>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</si>
  <si>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</si>
  <si>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</si>
  <si>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</si>
  <si>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</si>
  <si>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</si>
  <si>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</si>
  <si>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</si>
  <si>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</si>
  <si>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</si>
  <si>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</si>
  <si>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</si>
  <si>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</si>
  <si>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</si>
  <si>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</si>
  <si>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</si>
  <si>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</si>
  <si>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</si>
  <si>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</si>
  <si>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ТП-22</t>
  </si>
  <si>
    <t>Трансформатор</t>
  </si>
  <si>
    <t>ТМ-200/6</t>
  </si>
  <si>
    <t>ТМГ11-250/10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</si>
  <si>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</si>
  <si>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</si>
  <si>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</si>
  <si>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</si>
  <si>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</si>
  <si>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</si>
  <si>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</si>
  <si>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</si>
  <si>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</si>
  <si>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</si>
  <si>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</si>
  <si>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</si>
  <si>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</si>
  <si>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</si>
  <si>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</si>
  <si>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</si>
  <si>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</si>
  <si>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</si>
  <si>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</si>
  <si>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</si>
  <si>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</si>
  <si>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</si>
  <si>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</si>
  <si>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</si>
  <si>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Реализация инвестиционного проекта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Акт обследования технического состояния от 03.03.2011.</t>
  </si>
  <si>
    <t>ввод 0,25 МВА с увеличением трансформаторной мощности на 0,05 МВА</t>
  </si>
  <si>
    <t>Замена силового трансформатора ТМГ 250/6/0,4 - 1 шт. на ТМГСУ 250/10/0,4 - 1 шт., замена существующих ячеек КСО - 3 шт., на КСО-366 - 3 шт.</t>
  </si>
  <si>
    <t>МВА: 4,69 млн руб. без НДС</t>
  </si>
  <si>
    <t>нет</t>
  </si>
  <si>
    <t xml:space="preserve">Перевод уровня напряжения с 6кВ на 10кВ (замена тр-ра на 10 кВ) </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</si>
  <si>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</si>
  <si>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</si>
  <si>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</si>
  <si>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</si>
  <si>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</si>
  <si>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</si>
  <si>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</si>
  <si>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</si>
  <si>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</si>
  <si>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</si>
  <si>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</si>
  <si>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</si>
  <si>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</si>
  <si>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</si>
  <si>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</si>
  <si>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</si>
  <si>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</si>
  <si>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</si>
  <si>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</si>
  <si>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</si>
  <si>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</si>
  <si>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</si>
  <si>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</si>
  <si>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</si>
  <si>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</si>
  <si>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</si>
  <si>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</si>
  <si>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</si>
  <si>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</si>
  <si>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</si>
  <si>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</si>
  <si>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</si>
  <si>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</si>
  <si>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</si>
  <si>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</si>
  <si>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</si>
  <si>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</si>
  <si>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</si>
  <si>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</si>
  <si>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</si>
  <si>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</si>
  <si>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</si>
  <si>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</si>
  <si>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</si>
  <si>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</si>
  <si>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</si>
  <si>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</si>
  <si>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</si>
  <si>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</si>
  <si>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</si>
  <si>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</si>
  <si>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</si>
  <si>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</si>
  <si>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</si>
  <si>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</si>
  <si>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</si>
  <si>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</si>
  <si>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</si>
  <si>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</si>
  <si>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</si>
  <si>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</si>
  <si>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</si>
  <si>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</si>
  <si>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</si>
  <si>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</si>
  <si>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</si>
  <si>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</si>
  <si>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</si>
  <si>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</si>
  <si>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</si>
  <si>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</si>
  <si>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</si>
  <si>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</si>
  <si>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</si>
  <si>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</si>
  <si>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</si>
  <si>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</si>
  <si>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</si>
  <si>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</si>
  <si>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</si>
  <si>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</si>
  <si>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</si>
  <si>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</si>
  <si>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</si>
  <si>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</si>
  <si>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</si>
  <si>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</si>
  <si>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</si>
  <si>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</si>
  <si>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</si>
  <si>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</si>
  <si>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</si>
  <si>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</si>
  <si>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</si>
  <si>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</si>
  <si>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</si>
  <si>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</si>
  <si>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</si>
  <si>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</si>
  <si>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</si>
  <si>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</si>
  <si>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</si>
  <si>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</si>
  <si>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</si>
  <si>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</si>
  <si>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</si>
  <si>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</si>
  <si>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</si>
  <si>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</si>
  <si>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</si>
  <si>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</si>
  <si>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</si>
  <si>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</si>
  <si>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</si>
  <si>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</si>
  <si>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</si>
  <si>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</si>
  <si>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</si>
  <si>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</si>
  <si>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</si>
  <si>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</si>
  <si>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</si>
  <si>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</si>
  <si>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</si>
  <si>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</si>
  <si>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</si>
  <si>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</si>
  <si>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</si>
  <si>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</si>
  <si>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</si>
  <si>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</si>
  <si>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</si>
  <si>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</si>
  <si>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</si>
  <si>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</si>
  <si>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</si>
  <si>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</si>
  <si>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</si>
  <si>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</si>
  <si>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</si>
  <si>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</si>
  <si>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</si>
  <si>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</si>
  <si>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</si>
  <si>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</si>
  <si>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</si>
  <si>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</si>
  <si>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</si>
  <si>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</si>
  <si>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</si>
  <si>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</si>
  <si>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</si>
  <si>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</si>
  <si>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</si>
  <si>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</si>
  <si>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</si>
  <si>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</si>
  <si>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</si>
  <si>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</si>
  <si>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</si>
  <si>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</si>
  <si>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</si>
  <si>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</si>
  <si>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</si>
  <si>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</si>
  <si>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</si>
  <si>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</si>
  <si>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</si>
  <si>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</si>
  <si>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</si>
  <si>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</si>
  <si>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</si>
  <si>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</si>
  <si>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</si>
  <si>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</si>
  <si>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</si>
  <si>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</si>
  <si>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</si>
  <si>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</si>
  <si>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</si>
  <si>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</si>
  <si>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</si>
  <si>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</si>
  <si>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</si>
  <si>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</si>
  <si>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</si>
  <si>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</si>
  <si>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</si>
  <si>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</si>
  <si>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</si>
  <si>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</si>
  <si>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</si>
  <si>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</si>
  <si>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</si>
  <si>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</si>
  <si>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</si>
  <si>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</si>
  <si>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</si>
  <si>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</si>
  <si>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</si>
  <si>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</si>
  <si>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</si>
  <si>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</si>
  <si>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</si>
  <si>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</si>
  <si>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</si>
  <si>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</si>
  <si>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</si>
  <si>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</si>
  <si>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</si>
  <si>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</si>
  <si>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</si>
  <si>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</si>
  <si>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</si>
  <si>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</si>
  <si>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</si>
  <si>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</si>
  <si>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</si>
  <si>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</si>
  <si>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</si>
  <si>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</si>
  <si>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</si>
  <si>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</si>
  <si>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</si>
  <si>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</si>
  <si>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</si>
  <si>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</si>
  <si>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</si>
  <si>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</si>
  <si>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</si>
  <si>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</si>
  <si>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</si>
  <si>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</si>
  <si>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</si>
  <si>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</si>
  <si>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</si>
  <si>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</si>
  <si>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</si>
  <si>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</si>
  <si>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</si>
  <si>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</si>
  <si>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</si>
  <si>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</si>
  <si>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</si>
  <si>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</si>
  <si>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</si>
  <si>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</si>
  <si>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</si>
  <si>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</si>
  <si>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</si>
  <si>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</si>
  <si>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</si>
  <si>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</si>
  <si>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</si>
  <si>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</si>
  <si>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</si>
  <si>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</si>
  <si>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</si>
  <si>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</si>
  <si>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</si>
  <si>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</si>
  <si>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</si>
  <si>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</si>
  <si>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</si>
  <si>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</si>
  <si>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</si>
  <si>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</si>
  <si>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</si>
  <si>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</si>
  <si>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</si>
  <si>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</si>
  <si>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</si>
  <si>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</si>
  <si>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</si>
  <si>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</si>
  <si>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</si>
  <si>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</si>
  <si>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</si>
  <si>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</si>
  <si>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</si>
  <si>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</si>
  <si>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</si>
  <si>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</si>
  <si>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</si>
  <si>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</si>
  <si>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</si>
  <si>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</si>
  <si>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</si>
  <si>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</si>
  <si>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</si>
  <si>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</si>
  <si>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</si>
  <si>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</si>
  <si>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</si>
  <si>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</si>
  <si>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</si>
  <si>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</si>
  <si>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</si>
  <si>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</si>
  <si>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</si>
  <si>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</si>
  <si>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</si>
  <si>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</si>
  <si>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</si>
  <si>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</si>
  <si>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</si>
  <si>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</si>
  <si>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</si>
  <si>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</si>
  <si>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</si>
  <si>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</si>
  <si>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</si>
  <si>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</si>
  <si>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</si>
  <si>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</si>
  <si>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</si>
  <si>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</si>
  <si>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</si>
  <si>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</si>
  <si>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</si>
  <si>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</si>
  <si>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</si>
  <si>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</si>
  <si>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</si>
  <si>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</si>
  <si>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</si>
  <si>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</si>
  <si>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</si>
  <si>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</si>
  <si>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</si>
  <si>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</si>
  <si>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</si>
  <si>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</si>
  <si>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</si>
  <si>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</si>
  <si>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</si>
  <si>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</si>
  <si>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</si>
  <si>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</si>
  <si>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</si>
  <si>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</si>
  <si>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</si>
  <si>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</si>
  <si>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</si>
  <si>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</si>
  <si>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</si>
  <si>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</si>
  <si>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</si>
  <si>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</si>
  <si>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</si>
  <si>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</si>
  <si>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</si>
  <si>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</si>
  <si>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</si>
  <si>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</si>
  <si>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</si>
  <si>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</si>
  <si>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</si>
  <si>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</si>
  <si>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</si>
  <si>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</si>
  <si>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</si>
  <si>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</si>
  <si>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</si>
  <si>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</si>
  <si>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</si>
  <si>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</si>
  <si>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</si>
  <si>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</si>
  <si>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</si>
  <si>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</si>
  <si>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ГП</t>
  </si>
  <si>
    <t>МВА: 0,25 (0,05) КМ: 0 (0)</t>
  </si>
  <si>
    <t>Сметный расчет</t>
  </si>
  <si>
    <t>Сметная стоимость проекта в ценах 2024 года с НДС, млн. руб.</t>
  </si>
  <si>
    <t>объем заключенного договора в ценах 2012 года с НДС, млн. руб.</t>
  </si>
  <si>
    <t>объем заключенного договора в ценах 2021 года с НДС, млн. руб.</t>
  </si>
  <si>
    <t>ООО "СК СтройЭнергоГарант" № 00-343/2012 ПДР от 30.04.2012</t>
  </si>
  <si>
    <t>ООО "Люксэнергомонтаж" № 00-0666/2020 РДПДР-6 от 05.04.2021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</si>
</sst>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D65C574-766B-4373-B595-BB89D3A00CDC}"/>
    <cellStyle name="Обычный 2 2" xfId="5" xr:uid="{74180036-DCA4-484A-A5A0-48C7BBE5DCAB}"/>
    <cellStyle name="Обычный 3" xfId="4" xr:uid="{B7FA0E18-7AC3-45F7-9734-2BEAA80E9C1C}"/>
    <cellStyle name="Обычный 3 2 2" xfId="11" xr:uid="{15AE2199-D494-4DFF-8A0F-3A201B049DA4}"/>
    <cellStyle name="Обычный 5" xfId="10" xr:uid="{768B5750-D2A6-4BFC-A5E3-6057A70742EA}"/>
    <cellStyle name="Обычный 6 2 3" xfId="6" xr:uid="{78720CB8-68AE-4C00-8BA0-E21B9540340F}"/>
    <cellStyle name="Обычный 7" xfId="3" xr:uid="{11284793-26D8-4F84-BE8F-13F5E59B6045}"/>
    <cellStyle name="Обычный 7 2" xfId="7" xr:uid="{F2B73379-84E3-40BB-99AC-1423CCC66552}"/>
    <cellStyle name="Обычный_Форматы по компаниям_last" xfId="9" xr:uid="{88C6EF18-B749-474D-86F9-910A0E154FC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-1081739.4297508744</c:v>
                </c:pt>
                <c:pt idx="1">
                  <c:v>-1172240.3047508744</c:v>
                </c:pt>
                <c:pt idx="2">
                  <c:v>-1007395.5076470659</c:v>
                </c:pt>
                <c:pt idx="3">
                  <c:v>-659077.00644264626</c:v>
                </c:pt>
                <c:pt idx="4">
                  <c:v>-295799.44574796467</c:v>
                </c:pt>
                <c:pt idx="5">
                  <c:v>82994.054494284792</c:v>
                </c:pt>
                <c:pt idx="6">
                  <c:v>477882.53816768888</c:v>
                </c:pt>
                <c:pt idx="7">
                  <c:v>889468.09510240098</c:v>
                </c:pt>
                <c:pt idx="8">
                  <c:v>1318376.7783038148</c:v>
                </c:pt>
                <c:pt idx="9">
                  <c:v>1765259.5576869384</c:v>
                </c:pt>
                <c:pt idx="10">
                  <c:v>2230793.3117693975</c:v>
                </c:pt>
                <c:pt idx="11">
                  <c:v>2715681.8588338192</c:v>
                </c:pt>
                <c:pt idx="12">
                  <c:v>3220657.0291304789</c:v>
                </c:pt>
                <c:pt idx="13">
                  <c:v>3746479.7797536133</c:v>
                </c:pt>
                <c:pt idx="14">
                  <c:v>4293941.3538898099</c:v>
                </c:pt>
                <c:pt idx="15">
                  <c:v>4863864.4862044817</c:v>
                </c:pt>
              </c:numCache>
            </c:numRef>
          </c:val>
          <c:smooth val="0"/>
          <c:extLst>
            <c:ext xmlns:c16="http://schemas.microsoft.com/office/drawing/2014/chart" uri="{C3380CC4-5D6E-409C-BE32-E72D297353CC}">
              <c16:uniqueId val="{00000000-BD8C-4123-862F-53F02E8F5A1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-1081739.4297508744</c:v>
                </c:pt>
                <c:pt idx="1">
                  <c:v>-1160095.1656816103</c:v>
                </c:pt>
                <c:pt idx="2">
                  <c:v>-1036525.6695298827</c:v>
                </c:pt>
                <c:pt idx="3">
                  <c:v>-810462.09507119842</c:v>
                </c:pt>
                <c:pt idx="4">
                  <c:v>-606330.30884083663</c:v>
                </c:pt>
                <c:pt idx="5">
                  <c:v>-422044.20125505386</c:v>
                </c:pt>
                <c:pt idx="6">
                  <c:v>-255709.61471155594</c:v>
                </c:pt>
                <c:pt idx="7">
                  <c:v>-105607.69839712116</c:v>
                </c:pt>
                <c:pt idx="8">
                  <c:v>29820.457484420884</c:v>
                </c:pt>
                <c:pt idx="9">
                  <c:v>151987.97850028571</c:v>
                </c:pt>
                <c:pt idx="10">
                  <c:v>262175.22569166165</c:v>
                </c:pt>
                <c:pt idx="11">
                  <c:v>361541.75015827466</c:v>
                </c:pt>
                <c:pt idx="12">
                  <c:v>451137.25348645612</c:v>
                </c:pt>
                <c:pt idx="13">
                  <c:v>531911.62316746241</c:v>
                </c:pt>
                <c:pt idx="14">
                  <c:v>604724.10974148568</c:v>
                </c:pt>
                <c:pt idx="15">
                  <c:v>670351.70956859121</c:v>
                </c:pt>
              </c:numCache>
            </c:numRef>
          </c:val>
          <c:smooth val="0"/>
          <c:extLst>
            <c:ext xmlns:c16="http://schemas.microsoft.com/office/drawing/2014/chart" uri="{C3380CC4-5D6E-409C-BE32-E72D297353CC}">
              <c16:uniqueId val="{00000001-BD8C-4123-862F-53F02E8F5A1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568280D-9673-4DD6-A1AC-A9F93B4406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494CE-B158-49CD-9B37-77FD9205F7A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2.9790000000000001E-2</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76</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77</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78</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8832D-C3FE-4E7A-A8D9-54678C35B1F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79</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80</v>
      </c>
      <c r="C19" s="344" t="s">
        <v>81</v>
      </c>
      <c r="D19" s="341" t="s">
        <v>82</v>
      </c>
      <c r="E19" s="341" t="s">
        <v>83</v>
      </c>
      <c r="F19" s="341" t="s">
        <v>84</v>
      </c>
      <c r="G19" s="341" t="s">
        <v>85</v>
      </c>
      <c r="H19" s="341" t="s">
        <v>86</v>
      </c>
      <c r="I19" s="341" t="s">
        <v>87</v>
      </c>
      <c r="J19" s="341" t="s">
        <v>88</v>
      </c>
      <c r="K19" s="341" t="s">
        <v>89</v>
      </c>
      <c r="L19" s="341" t="s">
        <v>90</v>
      </c>
      <c r="M19" s="341" t="s">
        <v>91</v>
      </c>
      <c r="N19" s="341" t="s">
        <v>92</v>
      </c>
      <c r="O19" s="341" t="s">
        <v>93</v>
      </c>
      <c r="P19" s="341" t="s">
        <v>94</v>
      </c>
      <c r="Q19" s="341" t="s">
        <v>95</v>
      </c>
      <c r="R19" s="341"/>
      <c r="S19" s="342" t="s">
        <v>96</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97</v>
      </c>
      <c r="R20" s="38" t="s">
        <v>98</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99</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98638-183E-46C5-886E-D1F2D9FBC7B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100</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101</v>
      </c>
      <c r="C21" s="349"/>
      <c r="D21" s="352" t="s">
        <v>102</v>
      </c>
      <c r="E21" s="348" t="s">
        <v>103</v>
      </c>
      <c r="F21" s="349"/>
      <c r="G21" s="348" t="s">
        <v>104</v>
      </c>
      <c r="H21" s="349"/>
      <c r="I21" s="348" t="s">
        <v>105</v>
      </c>
      <c r="J21" s="349"/>
      <c r="K21" s="352" t="s">
        <v>106</v>
      </c>
      <c r="L21" s="348" t="s">
        <v>107</v>
      </c>
      <c r="M21" s="349"/>
      <c r="N21" s="348" t="s">
        <v>108</v>
      </c>
      <c r="O21" s="349"/>
      <c r="P21" s="352" t="s">
        <v>109</v>
      </c>
      <c r="Q21" s="354" t="s">
        <v>110</v>
      </c>
      <c r="R21" s="354"/>
      <c r="S21" s="354" t="s">
        <v>111</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112</v>
      </c>
      <c r="R22" s="50" t="s">
        <v>113</v>
      </c>
      <c r="S22" s="50" t="s">
        <v>114</v>
      </c>
      <c r="T22" s="50" t="s">
        <v>115</v>
      </c>
    </row>
    <row r="23" spans="1:113" s="48" customFormat="1" ht="51.75" customHeight="1" x14ac:dyDescent="0.25">
      <c r="A23" s="358"/>
      <c r="B23" s="51" t="s">
        <v>116</v>
      </c>
      <c r="C23" s="51" t="s">
        <v>117</v>
      </c>
      <c r="D23" s="353"/>
      <c r="E23" s="51" t="s">
        <v>116</v>
      </c>
      <c r="F23" s="51" t="s">
        <v>117</v>
      </c>
      <c r="G23" s="51" t="s">
        <v>116</v>
      </c>
      <c r="H23" s="51" t="s">
        <v>117</v>
      </c>
      <c r="I23" s="51" t="s">
        <v>116</v>
      </c>
      <c r="J23" s="51" t="s">
        <v>117</v>
      </c>
      <c r="K23" s="51" t="s">
        <v>116</v>
      </c>
      <c r="L23" s="51" t="s">
        <v>116</v>
      </c>
      <c r="M23" s="51" t="s">
        <v>117</v>
      </c>
      <c r="N23" s="51" t="s">
        <v>116</v>
      </c>
      <c r="O23" s="51" t="s">
        <v>117</v>
      </c>
      <c r="P23" s="52" t="s">
        <v>116</v>
      </c>
      <c r="Q23" s="50" t="s">
        <v>116</v>
      </c>
      <c r="R23" s="50" t="s">
        <v>116</v>
      </c>
      <c r="S23" s="50" t="s">
        <v>116</v>
      </c>
      <c r="T23" s="50" t="s">
        <v>116</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118</v>
      </c>
      <c r="C25" s="55" t="s">
        <v>118</v>
      </c>
      <c r="D25" s="55" t="s">
        <v>119</v>
      </c>
      <c r="E25" s="55" t="s">
        <v>120</v>
      </c>
      <c r="F25" s="55" t="s">
        <v>121</v>
      </c>
      <c r="G25" s="55" t="s">
        <v>119</v>
      </c>
      <c r="H25" s="55" t="s">
        <v>119</v>
      </c>
      <c r="I25" s="56">
        <v>1981</v>
      </c>
      <c r="J25" s="56">
        <v>2026</v>
      </c>
      <c r="K25" s="56">
        <v>1981</v>
      </c>
      <c r="L25" s="55">
        <v>6</v>
      </c>
      <c r="M25" s="55">
        <v>10</v>
      </c>
      <c r="N25" s="57">
        <v>0.2</v>
      </c>
      <c r="O25" s="57">
        <v>0.25</v>
      </c>
      <c r="P25" s="56">
        <v>2015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F4E59-2E74-403E-8067-1AB9257693B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89</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110</v>
      </c>
      <c r="Y21" s="354"/>
      <c r="Z21" s="354" t="s">
        <v>111</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112</v>
      </c>
      <c r="Y22" s="50" t="s">
        <v>113</v>
      </c>
      <c r="Z22" s="50" t="s">
        <v>114</v>
      </c>
      <c r="AA22" s="50" t="s">
        <v>115</v>
      </c>
    </row>
    <row r="23" spans="1:27" s="48" customFormat="1" ht="60" customHeight="1" x14ac:dyDescent="0.25">
      <c r="A23" s="368"/>
      <c r="B23" s="69" t="s">
        <v>116</v>
      </c>
      <c r="C23" s="69" t="s">
        <v>117</v>
      </c>
      <c r="D23" s="69" t="s">
        <v>116</v>
      </c>
      <c r="E23" s="69" t="s">
        <v>117</v>
      </c>
      <c r="F23" s="69" t="s">
        <v>116</v>
      </c>
      <c r="G23" s="69" t="s">
        <v>117</v>
      </c>
      <c r="H23" s="69" t="s">
        <v>116</v>
      </c>
      <c r="I23" s="69" t="s">
        <v>117</v>
      </c>
      <c r="J23" s="69" t="s">
        <v>116</v>
      </c>
      <c r="K23" s="69" t="s">
        <v>116</v>
      </c>
      <c r="L23" s="69" t="s">
        <v>117</v>
      </c>
      <c r="M23" s="69" t="s">
        <v>116</v>
      </c>
      <c r="N23" s="69" t="s">
        <v>117</v>
      </c>
      <c r="O23" s="69" t="s">
        <v>116</v>
      </c>
      <c r="P23" s="69" t="s">
        <v>117</v>
      </c>
      <c r="Q23" s="69" t="s">
        <v>116</v>
      </c>
      <c r="R23" s="69" t="s">
        <v>117</v>
      </c>
      <c r="S23" s="69" t="s">
        <v>116</v>
      </c>
      <c r="T23" s="69" t="s">
        <v>116</v>
      </c>
      <c r="U23" s="69" t="s">
        <v>116</v>
      </c>
      <c r="V23" s="69" t="s">
        <v>116</v>
      </c>
      <c r="W23" s="69" t="s">
        <v>117</v>
      </c>
      <c r="X23" s="69" t="s">
        <v>116</v>
      </c>
      <c r="Y23" s="69" t="s">
        <v>116</v>
      </c>
      <c r="Z23" s="50" t="s">
        <v>116</v>
      </c>
      <c r="AA23" s="50" t="s">
        <v>116</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1543C-56AC-433B-889B-463F7DB88BC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142</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2013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C00DB-4FE5-4436-BF24-5E65D45C63E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2DB0F-653C-408A-841F-CFD937A5BB8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E1361-F9E2-4494-ABB7-EF85D3E282C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1172240.3047508744</v>
      </c>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198</v>
      </c>
      <c r="AN26" s="420"/>
      <c r="AO26" s="421"/>
      <c r="AP26" s="189">
        <v>16.78089894773484</v>
      </c>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200</v>
      </c>
      <c r="AN27" s="420"/>
      <c r="AO27" s="421"/>
      <c r="AP27" s="191">
        <v>19.779806072893052</v>
      </c>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202</v>
      </c>
      <c r="AN28" s="426"/>
      <c r="AO28" s="427"/>
      <c r="AP28" s="193">
        <v>361541.75015827466</v>
      </c>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0</v>
      </c>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205</v>
      </c>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205</v>
      </c>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0</v>
      </c>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209</v>
      </c>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209</v>
      </c>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42082.0017598103</v>
      </c>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267482.28068927996</v>
      </c>
      <c r="AO50" s="168">
        <v>556256.15092142671</v>
      </c>
      <c r="AP50" s="168">
        <v>578395.14572809951</v>
      </c>
      <c r="AQ50" s="168">
        <v>601415.27252807782</v>
      </c>
      <c r="AR50" s="168">
        <v>625351.60037469538</v>
      </c>
      <c r="AS50" s="168">
        <v>650240.59406960825</v>
      </c>
      <c r="AT50" s="168">
        <v>676120.16971357865</v>
      </c>
      <c r="AU50" s="168">
        <v>703029.75246817921</v>
      </c>
      <c r="AV50" s="168">
        <v>731010.33661641274</v>
      </c>
      <c r="AW50" s="168">
        <v>760104.54801374592</v>
      </c>
      <c r="AX50" s="168">
        <v>790356.70902469312</v>
      </c>
      <c r="AY50" s="168">
        <v>821812.90604387596</v>
      </c>
      <c r="AZ50" s="168">
        <v>854521.05970442225</v>
      </c>
      <c r="BA50" s="169">
        <v>888530.99788065837</v>
      </c>
      <c r="BB50" s="170">
        <v>9504627.5237767547</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267482.28068927996</v>
      </c>
      <c r="AO59" s="201">
        <v>556256.15092142671</v>
      </c>
      <c r="AP59" s="201">
        <v>578395.14572809951</v>
      </c>
      <c r="AQ59" s="201">
        <v>601415.27252807782</v>
      </c>
      <c r="AR59" s="201">
        <v>625351.60037469538</v>
      </c>
      <c r="AS59" s="201">
        <v>650240.59406960825</v>
      </c>
      <c r="AT59" s="201">
        <v>676120.16971357865</v>
      </c>
      <c r="AU59" s="201">
        <v>703029.75246817921</v>
      </c>
      <c r="AV59" s="201">
        <v>731010.33661641274</v>
      </c>
      <c r="AW59" s="201">
        <v>760104.54801374592</v>
      </c>
      <c r="AX59" s="201">
        <v>790356.70902469312</v>
      </c>
      <c r="AY59" s="201">
        <v>821812.90604387596</v>
      </c>
      <c r="AZ59" s="201">
        <v>854521.05970442225</v>
      </c>
      <c r="BA59" s="203">
        <v>888530.99788065837</v>
      </c>
      <c r="BB59" s="166">
        <v>9504627.5237767547</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-67226.556296716561</v>
      </c>
      <c r="AO60" s="167">
        <v>-111368.82106138181</v>
      </c>
      <c r="AP60" s="167">
        <v>-113562.40321437197</v>
      </c>
      <c r="AQ60" s="167">
        <v>-115894.61061759313</v>
      </c>
      <c r="AR60" s="167">
        <v>-118370.96055600449</v>
      </c>
      <c r="AS60" s="167">
        <v>-120997.18990250662</v>
      </c>
      <c r="AT60" s="167">
        <v>-123779.26385754152</v>
      </c>
      <c r="AU60" s="167">
        <v>-126723.38503652881</v>
      </c>
      <c r="AV60" s="167">
        <v>-129836.00291898179</v>
      </c>
      <c r="AW60" s="167">
        <v>-133123.82367369835</v>
      </c>
      <c r="AX60" s="167">
        <v>-136593.82037499468</v>
      </c>
      <c r="AY60" s="167">
        <v>-140253.24362554459</v>
      </c>
      <c r="AZ60" s="167">
        <v>-144109.63260200838</v>
      </c>
      <c r="BA60" s="164">
        <v>-148170.8265402774</v>
      </c>
      <c r="BB60" s="157">
        <v>-1730010.54027815</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-42082.0017598103</v>
      </c>
      <c r="AO63" s="167">
        <v>-87513.730859701522</v>
      </c>
      <c r="AP63" s="167">
        <v>-90996.777347917639</v>
      </c>
      <c r="AQ63" s="167">
        <v>-94618.449086364766</v>
      </c>
      <c r="AR63" s="167">
        <v>-98384.263360002078</v>
      </c>
      <c r="AS63" s="167">
        <v>-102299.95704173017</v>
      </c>
      <c r="AT63" s="167">
        <v>-106371.49533199104</v>
      </c>
      <c r="AU63" s="167">
        <v>-110605.08084620429</v>
      </c>
      <c r="AV63" s="167">
        <v>-115007.16306388323</v>
      </c>
      <c r="AW63" s="167">
        <v>-119584.44815382577</v>
      </c>
      <c r="AX63" s="167">
        <v>-124343.90919034806</v>
      </c>
      <c r="AY63" s="167">
        <v>-129292.79677612393</v>
      </c>
      <c r="AZ63" s="167">
        <v>-134438.65008781367</v>
      </c>
      <c r="BA63" s="164">
        <v>-139789.30836130865</v>
      </c>
      <c r="BB63" s="204">
        <v>-1495328.0312670253</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-25144.554536906253</v>
      </c>
      <c r="AO65" s="167">
        <v>-23855.090201680294</v>
      </c>
      <c r="AP65" s="167">
        <v>-22565.625866454331</v>
      </c>
      <c r="AQ65" s="167">
        <v>-21276.161531228368</v>
      </c>
      <c r="AR65" s="167">
        <v>-19986.697196002406</v>
      </c>
      <c r="AS65" s="167">
        <v>-18697.232860776443</v>
      </c>
      <c r="AT65" s="167">
        <v>-17407.768525550484</v>
      </c>
      <c r="AU65" s="167">
        <v>-16118.304190324519</v>
      </c>
      <c r="AV65" s="167">
        <v>-14828.839855098558</v>
      </c>
      <c r="AW65" s="167">
        <v>-13539.375519872596</v>
      </c>
      <c r="AX65" s="167">
        <v>-12249.911184646635</v>
      </c>
      <c r="AY65" s="167">
        <v>-10960.446849420674</v>
      </c>
      <c r="AZ65" s="167">
        <v>-9670.9825141947113</v>
      </c>
      <c r="BA65" s="164">
        <v>-8381.5181789687485</v>
      </c>
      <c r="BB65" s="157">
        <v>-234682.50901112502</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200255.7243925634</v>
      </c>
      <c r="AO66" s="187">
        <v>444887.32986004488</v>
      </c>
      <c r="AP66" s="187">
        <v>464832.74251372751</v>
      </c>
      <c r="AQ66" s="187">
        <v>485520.66191048466</v>
      </c>
      <c r="AR66" s="187">
        <v>506980.63981869089</v>
      </c>
      <c r="AS66" s="187">
        <v>529243.4041671016</v>
      </c>
      <c r="AT66" s="187">
        <v>552340.90585603716</v>
      </c>
      <c r="AU66" s="187">
        <v>576306.3674316504</v>
      </c>
      <c r="AV66" s="187">
        <v>601174.33369743091</v>
      </c>
      <c r="AW66" s="187">
        <v>626980.72434004757</v>
      </c>
      <c r="AX66" s="187">
        <v>653762.88864969846</v>
      </c>
      <c r="AY66" s="187">
        <v>681559.66241833137</v>
      </c>
      <c r="AZ66" s="187">
        <v>710411.42710241384</v>
      </c>
      <c r="BA66" s="202">
        <v>740360.17134038103</v>
      </c>
      <c r="BB66" s="157">
        <v>7774616.9834986031</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-58612.015237543717</v>
      </c>
      <c r="AO67" s="167">
        <v>-58612.015237543717</v>
      </c>
      <c r="AP67" s="167">
        <v>-58612.015237543717</v>
      </c>
      <c r="AQ67" s="167">
        <v>-58612.015237543717</v>
      </c>
      <c r="AR67" s="167">
        <v>-58612.015237543717</v>
      </c>
      <c r="AS67" s="167">
        <v>-58612.015237543717</v>
      </c>
      <c r="AT67" s="167">
        <v>-58612.015237543717</v>
      </c>
      <c r="AU67" s="167">
        <v>-58612.015237543717</v>
      </c>
      <c r="AV67" s="167">
        <v>-58612.015237543717</v>
      </c>
      <c r="AW67" s="167">
        <v>-58612.015237543717</v>
      </c>
      <c r="AX67" s="167">
        <v>-58612.015237543717</v>
      </c>
      <c r="AY67" s="167">
        <v>-58612.015237543717</v>
      </c>
      <c r="AZ67" s="167">
        <v>-58612.015237543717</v>
      </c>
      <c r="BA67" s="164">
        <v>-58612.015237543717</v>
      </c>
      <c r="BB67" s="204">
        <v>-820568.21332561213</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141643.70915501966</v>
      </c>
      <c r="AO68" s="187">
        <v>386275.31462250114</v>
      </c>
      <c r="AP68" s="187">
        <v>406220.72727618378</v>
      </c>
      <c r="AQ68" s="187">
        <v>426908.64667294093</v>
      </c>
      <c r="AR68" s="187">
        <v>448368.62458114716</v>
      </c>
      <c r="AS68" s="187">
        <v>470631.38892955787</v>
      </c>
      <c r="AT68" s="187">
        <v>493728.89061849343</v>
      </c>
      <c r="AU68" s="187">
        <v>517694.35219410667</v>
      </c>
      <c r="AV68" s="187">
        <v>542562.31845988717</v>
      </c>
      <c r="AW68" s="187">
        <v>568368.70910250384</v>
      </c>
      <c r="AX68" s="187">
        <v>595150.87341215473</v>
      </c>
      <c r="AY68" s="187">
        <v>622947.64718078764</v>
      </c>
      <c r="AZ68" s="187">
        <v>651799.41186487011</v>
      </c>
      <c r="BA68" s="202">
        <v>681748.1561028373</v>
      </c>
      <c r="BB68" s="157">
        <v>6954048.7701729909</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141643.70915501966</v>
      </c>
      <c r="AO70" s="187">
        <v>386275.31462250114</v>
      </c>
      <c r="AP70" s="187">
        <v>406220.72727618378</v>
      </c>
      <c r="AQ70" s="187">
        <v>426908.64667294093</v>
      </c>
      <c r="AR70" s="187">
        <v>448368.62458114716</v>
      </c>
      <c r="AS70" s="187">
        <v>470631.38892955787</v>
      </c>
      <c r="AT70" s="187">
        <v>493728.89061849343</v>
      </c>
      <c r="AU70" s="187">
        <v>517694.35219410667</v>
      </c>
      <c r="AV70" s="187">
        <v>542562.31845988717</v>
      </c>
      <c r="AW70" s="187">
        <v>568368.70910250384</v>
      </c>
      <c r="AX70" s="187">
        <v>595150.87341215473</v>
      </c>
      <c r="AY70" s="187">
        <v>622947.64718078764</v>
      </c>
      <c r="AZ70" s="187">
        <v>651799.41186487011</v>
      </c>
      <c r="BA70" s="202">
        <v>681748.1561028373</v>
      </c>
      <c r="BB70" s="157">
        <v>6954048.7701729909</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-35410.927288754916</v>
      </c>
      <c r="AO71" s="167">
        <v>-96568.828655625286</v>
      </c>
      <c r="AP71" s="167">
        <v>-101555.18181904595</v>
      </c>
      <c r="AQ71" s="167">
        <v>-106727.16166823523</v>
      </c>
      <c r="AR71" s="167">
        <v>-112092.15614528679</v>
      </c>
      <c r="AS71" s="167">
        <v>-117657.84723238947</v>
      </c>
      <c r="AT71" s="167">
        <v>-123432.22265462336</v>
      </c>
      <c r="AU71" s="167">
        <v>-129423.58804852667</v>
      </c>
      <c r="AV71" s="167">
        <v>-135640.57961497179</v>
      </c>
      <c r="AW71" s="167">
        <v>-142092.17727562596</v>
      </c>
      <c r="AX71" s="167">
        <v>-148787.71835303868</v>
      </c>
      <c r="AY71" s="167">
        <v>-155736.91179519691</v>
      </c>
      <c r="AZ71" s="167">
        <v>-162949.85296621753</v>
      </c>
      <c r="BA71" s="164">
        <v>-170437.03902570932</v>
      </c>
      <c r="BB71" s="157">
        <v>-1738512.1925432477</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106232.78186626475</v>
      </c>
      <c r="AO72" s="205">
        <v>289706.48596687586</v>
      </c>
      <c r="AP72" s="205">
        <v>304665.54545713787</v>
      </c>
      <c r="AQ72" s="205">
        <v>320181.48500470573</v>
      </c>
      <c r="AR72" s="205">
        <v>336276.46843586036</v>
      </c>
      <c r="AS72" s="205">
        <v>352973.54169716837</v>
      </c>
      <c r="AT72" s="205">
        <v>370296.6679638701</v>
      </c>
      <c r="AU72" s="205">
        <v>388270.76414558</v>
      </c>
      <c r="AV72" s="205">
        <v>406921.73884491541</v>
      </c>
      <c r="AW72" s="205">
        <v>426276.53182687785</v>
      </c>
      <c r="AX72" s="205">
        <v>446363.15505911608</v>
      </c>
      <c r="AY72" s="205">
        <v>467210.7353855907</v>
      </c>
      <c r="AZ72" s="205">
        <v>488849.55889865255</v>
      </c>
      <c r="BA72" s="206">
        <v>511311.11707712797</v>
      </c>
      <c r="BB72" s="170">
        <v>5215536.5776297431</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141643.70915501966</v>
      </c>
      <c r="AO75" s="207">
        <v>386275.31462250114</v>
      </c>
      <c r="AP75" s="207">
        <v>406220.72727618378</v>
      </c>
      <c r="AQ75" s="207">
        <v>426908.64667294093</v>
      </c>
      <c r="AR75" s="207">
        <v>448368.62458114716</v>
      </c>
      <c r="AS75" s="207">
        <v>470631.38892955787</v>
      </c>
      <c r="AT75" s="207">
        <v>493728.89061849343</v>
      </c>
      <c r="AU75" s="207">
        <v>517694.35219410667</v>
      </c>
      <c r="AV75" s="207">
        <v>542562.31845988717</v>
      </c>
      <c r="AW75" s="207">
        <v>568368.70910250384</v>
      </c>
      <c r="AX75" s="207">
        <v>595150.87341215473</v>
      </c>
      <c r="AY75" s="207">
        <v>622947.64718078764</v>
      </c>
      <c r="AZ75" s="207">
        <v>651799.41186487011</v>
      </c>
      <c r="BA75" s="208">
        <v>681748.1561028373</v>
      </c>
      <c r="BB75" s="157">
        <v>6954048.7701729909</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58612.015237543717</v>
      </c>
      <c r="AO76" s="175">
        <v>58612.015237543717</v>
      </c>
      <c r="AP76" s="175">
        <v>58612.015237543717</v>
      </c>
      <c r="AQ76" s="175">
        <v>58612.015237543717</v>
      </c>
      <c r="AR76" s="175">
        <v>58612.015237543717</v>
      </c>
      <c r="AS76" s="175">
        <v>58612.015237543717</v>
      </c>
      <c r="AT76" s="175">
        <v>58612.015237543717</v>
      </c>
      <c r="AU76" s="175">
        <v>58612.015237543717</v>
      </c>
      <c r="AV76" s="175">
        <v>58612.015237543717</v>
      </c>
      <c r="AW76" s="175">
        <v>58612.015237543717</v>
      </c>
      <c r="AX76" s="175">
        <v>58612.015237543717</v>
      </c>
      <c r="AY76" s="175">
        <v>58612.015237543717</v>
      </c>
      <c r="AZ76" s="175">
        <v>58612.015237543717</v>
      </c>
      <c r="BA76" s="174">
        <v>58612.015237543717</v>
      </c>
      <c r="BB76" s="176">
        <v>820568.21332561213</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-35410.927288754916</v>
      </c>
      <c r="AO78" s="175">
        <v>-96568.828655625286</v>
      </c>
      <c r="AP78" s="175">
        <v>-101555.18181904595</v>
      </c>
      <c r="AQ78" s="175">
        <v>-106727.16166823523</v>
      </c>
      <c r="AR78" s="175">
        <v>-112092.15614528679</v>
      </c>
      <c r="AS78" s="175">
        <v>-117657.84723238947</v>
      </c>
      <c r="AT78" s="175">
        <v>-123432.22265462336</v>
      </c>
      <c r="AU78" s="175">
        <v>-129423.58804852667</v>
      </c>
      <c r="AV78" s="175">
        <v>-135640.57961497179</v>
      </c>
      <c r="AW78" s="175">
        <v>-142092.17727562596</v>
      </c>
      <c r="AX78" s="175">
        <v>-148787.71835303868</v>
      </c>
      <c r="AY78" s="175">
        <v>-155736.91179519691</v>
      </c>
      <c r="AZ78" s="175">
        <v>-162949.85296621753</v>
      </c>
      <c r="BA78" s="174">
        <v>-170437.03902570932</v>
      </c>
      <c r="BB78" s="176">
        <v>-1738512.1925432477</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-1081739.4297508744</v>
      </c>
      <c r="AL81" s="174">
        <v>0</v>
      </c>
      <c r="AM81" s="175">
        <v>-90500.875</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-1172240.3047508744</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-1081739.4297508744</v>
      </c>
      <c r="AL83" s="209">
        <v>0</v>
      </c>
      <c r="AM83" s="210">
        <v>-90500.875</v>
      </c>
      <c r="AN83" s="210">
        <v>164844.79710380849</v>
      </c>
      <c r="AO83" s="210">
        <v>348318.50120441959</v>
      </c>
      <c r="AP83" s="210">
        <v>363277.5606946816</v>
      </c>
      <c r="AQ83" s="210">
        <v>378793.50024224946</v>
      </c>
      <c r="AR83" s="210">
        <v>394888.48367340409</v>
      </c>
      <c r="AS83" s="210">
        <v>411585.55693471211</v>
      </c>
      <c r="AT83" s="210">
        <v>428908.68320141383</v>
      </c>
      <c r="AU83" s="210">
        <v>446882.77938312374</v>
      </c>
      <c r="AV83" s="210">
        <v>465533.75408245914</v>
      </c>
      <c r="AW83" s="210">
        <v>484888.54706442158</v>
      </c>
      <c r="AX83" s="210">
        <v>504975.17029665981</v>
      </c>
      <c r="AY83" s="210">
        <v>525822.75062313443</v>
      </c>
      <c r="AZ83" s="210">
        <v>547461.57413619629</v>
      </c>
      <c r="BA83" s="209">
        <v>569923.13231467176</v>
      </c>
      <c r="BB83" s="176">
        <v>4863864.4862044817</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-1081739.4297508744</v>
      </c>
      <c r="AL84" s="209">
        <v>-1081739.4297508744</v>
      </c>
      <c r="AM84" s="210">
        <v>-1172240.3047508744</v>
      </c>
      <c r="AN84" s="210">
        <v>-1007395.5076470659</v>
      </c>
      <c r="AO84" s="210">
        <v>-659077.00644264626</v>
      </c>
      <c r="AP84" s="210">
        <v>-295799.44574796467</v>
      </c>
      <c r="AQ84" s="210">
        <v>82994.054494284792</v>
      </c>
      <c r="AR84" s="210">
        <v>477882.53816768888</v>
      </c>
      <c r="AS84" s="210">
        <v>889468.09510240098</v>
      </c>
      <c r="AT84" s="210">
        <v>1318376.7783038148</v>
      </c>
      <c r="AU84" s="210">
        <v>1765259.5576869384</v>
      </c>
      <c r="AV84" s="210">
        <v>2230793.3117693975</v>
      </c>
      <c r="AW84" s="210">
        <v>2715681.8588338192</v>
      </c>
      <c r="AX84" s="210">
        <v>3220657.0291304789</v>
      </c>
      <c r="AY84" s="210">
        <v>3746479.7797536133</v>
      </c>
      <c r="AZ84" s="210">
        <v>4293941.3538898099</v>
      </c>
      <c r="BA84" s="209">
        <v>4863864.4862044817</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-1081739.4297508744</v>
      </c>
      <c r="AL86" s="208">
        <v>0</v>
      </c>
      <c r="AM86" s="207">
        <v>-78355.735930735929</v>
      </c>
      <c r="AN86" s="207">
        <v>123569.49615172765</v>
      </c>
      <c r="AO86" s="207">
        <v>226063.57445868434</v>
      </c>
      <c r="AP86" s="207">
        <v>204131.78623036179</v>
      </c>
      <c r="AQ86" s="207">
        <v>184286.10758578277</v>
      </c>
      <c r="AR86" s="207">
        <v>166334.58654349792</v>
      </c>
      <c r="AS86" s="207">
        <v>150101.91631443478</v>
      </c>
      <c r="AT86" s="207">
        <v>135428.15588154204</v>
      </c>
      <c r="AU86" s="207">
        <v>122167.52101586481</v>
      </c>
      <c r="AV86" s="207">
        <v>110187.24719137595</v>
      </c>
      <c r="AW86" s="207">
        <v>99366.524466612987</v>
      </c>
      <c r="AX86" s="207">
        <v>89595.503328181454</v>
      </c>
      <c r="AY86" s="207">
        <v>80774.369681006254</v>
      </c>
      <c r="AZ86" s="207">
        <v>72812.486574023293</v>
      </c>
      <c r="BA86" s="208">
        <v>65627.599827105529</v>
      </c>
      <c r="BB86" s="157">
        <v>670351.70956859121</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-1081739.4297508744</v>
      </c>
      <c r="AL87" s="202">
        <v>-1081739.4297508744</v>
      </c>
      <c r="AM87" s="202">
        <v>-1160095.1656816103</v>
      </c>
      <c r="AN87" s="202">
        <v>-1036525.6695298827</v>
      </c>
      <c r="AO87" s="202">
        <v>-810462.09507119842</v>
      </c>
      <c r="AP87" s="202">
        <v>-606330.30884083663</v>
      </c>
      <c r="AQ87" s="202">
        <v>-422044.20125505386</v>
      </c>
      <c r="AR87" s="202">
        <v>-255709.61471155594</v>
      </c>
      <c r="AS87" s="202">
        <v>-105607.69839712116</v>
      </c>
      <c r="AT87" s="202">
        <v>29820.457484420884</v>
      </c>
      <c r="AU87" s="202">
        <v>151987.97850028571</v>
      </c>
      <c r="AV87" s="202">
        <v>262175.22569166165</v>
      </c>
      <c r="AW87" s="202">
        <v>361541.75015827466</v>
      </c>
      <c r="AX87" s="202">
        <v>451137.25348645612</v>
      </c>
      <c r="AY87" s="202">
        <v>531911.62316746241</v>
      </c>
      <c r="AZ87" s="202">
        <v>604724.10974148568</v>
      </c>
      <c r="BA87" s="202">
        <v>670351.70956859121</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1.4976904486252218E-2</v>
      </c>
      <c r="AR88" s="211">
        <v>6.9422234203906363E-2</v>
      </c>
      <c r="AS88" s="211">
        <v>0.10674937402292173</v>
      </c>
      <c r="AT88" s="211">
        <v>0.1333162085028603</v>
      </c>
      <c r="AU88" s="211">
        <v>0.15276767995415863</v>
      </c>
      <c r="AV88" s="211">
        <v>0.16733105351988331</v>
      </c>
      <c r="AW88" s="211">
        <v>0.17843359919510937</v>
      </c>
      <c r="AX88" s="211">
        <v>0.18702490479026035</v>
      </c>
      <c r="AY88" s="211">
        <v>0.19375641314019032</v>
      </c>
      <c r="AZ88" s="211">
        <v>0.19908663537643134</v>
      </c>
      <c r="BA88" s="212">
        <v>0.20334540116811861</v>
      </c>
      <c r="BB88" s="176"/>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2029.7808989477348</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2032.7798060728931</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8EAC6-515A-45AA-956F-CE7B7390BCA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44294</v>
      </c>
      <c r="D25" s="230">
        <v>45593</v>
      </c>
      <c r="E25" s="230"/>
      <c r="F25" s="230"/>
      <c r="G25" s="230">
        <v>44294</v>
      </c>
      <c r="H25" s="230">
        <v>45593</v>
      </c>
      <c r="I25" s="231" t="s">
        <v>75</v>
      </c>
      <c r="J25" s="231" t="s">
        <v>75</v>
      </c>
      <c r="K25" s="232" t="s">
        <v>75</v>
      </c>
      <c r="L25" s="233" t="s">
        <v>75</v>
      </c>
    </row>
    <row r="26" spans="1:15" ht="21" customHeight="1" x14ac:dyDescent="0.25">
      <c r="A26" s="226" t="s">
        <v>275</v>
      </c>
      <c r="B26" s="234" t="s">
        <v>276</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277</v>
      </c>
      <c r="B27" s="234" t="s">
        <v>278</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279</v>
      </c>
      <c r="B28" s="234" t="s">
        <v>280</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281</v>
      </c>
      <c r="B29" s="234" t="s">
        <v>282</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283</v>
      </c>
      <c r="B30" s="234" t="s">
        <v>284</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285</v>
      </c>
      <c r="B31" s="240" t="s">
        <v>286</v>
      </c>
      <c r="C31" s="235">
        <v>44294</v>
      </c>
      <c r="D31" s="236">
        <v>44294</v>
      </c>
      <c r="E31" s="236"/>
      <c r="F31" s="236"/>
      <c r="G31" s="236">
        <v>44294</v>
      </c>
      <c r="H31" s="236">
        <v>44294</v>
      </c>
      <c r="I31" s="237" t="s">
        <v>75</v>
      </c>
      <c r="J31" s="237" t="s">
        <v>75</v>
      </c>
      <c r="K31" s="238" t="s">
        <v>75</v>
      </c>
      <c r="L31" s="238" t="s">
        <v>75</v>
      </c>
      <c r="M31" s="219"/>
      <c r="N31" s="219"/>
      <c r="O31" s="219"/>
    </row>
    <row r="32" spans="1:15" s="239" customFormat="1" ht="21.75" customHeight="1" x14ac:dyDescent="0.25">
      <c r="A32" s="226" t="s">
        <v>287</v>
      </c>
      <c r="B32" s="240" t="s">
        <v>288</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289</v>
      </c>
      <c r="B33" s="240" t="s">
        <v>290</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291</v>
      </c>
      <c r="B34" s="240" t="s">
        <v>292</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293</v>
      </c>
      <c r="B35" s="240" t="s">
        <v>294</v>
      </c>
      <c r="C35" s="235">
        <v>45357</v>
      </c>
      <c r="D35" s="236">
        <v>45357</v>
      </c>
      <c r="E35" s="236"/>
      <c r="F35" s="236"/>
      <c r="G35" s="236">
        <v>45357</v>
      </c>
      <c r="H35" s="236">
        <v>45357</v>
      </c>
      <c r="I35" s="237" t="s">
        <v>75</v>
      </c>
      <c r="J35" s="237" t="s">
        <v>75</v>
      </c>
      <c r="K35" s="99" t="s">
        <v>75</v>
      </c>
      <c r="L35" s="238" t="s">
        <v>75</v>
      </c>
      <c r="M35" s="219"/>
      <c r="N35" s="219"/>
      <c r="O35" s="219"/>
    </row>
    <row r="36" spans="1:15" ht="19.5" customHeight="1" x14ac:dyDescent="0.25">
      <c r="A36" s="226" t="s">
        <v>295</v>
      </c>
      <c r="B36" s="240" t="s">
        <v>296</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297</v>
      </c>
      <c r="B37" s="240" t="s">
        <v>298</v>
      </c>
      <c r="C37" s="235">
        <v>44294</v>
      </c>
      <c r="D37" s="241">
        <v>45593</v>
      </c>
      <c r="E37" s="241"/>
      <c r="F37" s="241"/>
      <c r="G37" s="241">
        <v>44294</v>
      </c>
      <c r="H37" s="241">
        <v>45593</v>
      </c>
      <c r="I37" s="237" t="s">
        <v>75</v>
      </c>
      <c r="J37" s="237" t="s">
        <v>75</v>
      </c>
      <c r="K37" s="238" t="s">
        <v>75</v>
      </c>
      <c r="L37" s="238" t="s">
        <v>75</v>
      </c>
    </row>
    <row r="38" spans="1:15" ht="21.75" customHeight="1" x14ac:dyDescent="0.25">
      <c r="A38" s="226">
        <v>2</v>
      </c>
      <c r="B38" s="228" t="s">
        <v>299</v>
      </c>
      <c r="C38" s="229">
        <v>44294</v>
      </c>
      <c r="D38" s="242">
        <v>45805</v>
      </c>
      <c r="E38" s="242"/>
      <c r="F38" s="242"/>
      <c r="G38" s="242">
        <v>44294</v>
      </c>
      <c r="H38" s="242">
        <v>45805</v>
      </c>
      <c r="I38" s="243" t="s">
        <v>75</v>
      </c>
      <c r="J38" s="243" t="s">
        <v>75</v>
      </c>
      <c r="K38" s="232" t="s">
        <v>75</v>
      </c>
      <c r="L38" s="232" t="s">
        <v>75</v>
      </c>
    </row>
    <row r="39" spans="1:15" ht="40.5" customHeight="1" x14ac:dyDescent="0.25">
      <c r="A39" s="226" t="s">
        <v>300</v>
      </c>
      <c r="B39" s="240" t="s">
        <v>301</v>
      </c>
      <c r="C39" s="235">
        <v>44294</v>
      </c>
      <c r="D39" s="241">
        <v>44294</v>
      </c>
      <c r="E39" s="241"/>
      <c r="F39" s="241"/>
      <c r="G39" s="241">
        <v>44294</v>
      </c>
      <c r="H39" s="241">
        <v>44294</v>
      </c>
      <c r="I39" s="244" t="s">
        <v>75</v>
      </c>
      <c r="J39" s="244" t="s">
        <v>75</v>
      </c>
      <c r="K39" s="238" t="s">
        <v>75</v>
      </c>
      <c r="L39" s="238" t="s">
        <v>75</v>
      </c>
    </row>
    <row r="40" spans="1:15" ht="24.75" customHeight="1" x14ac:dyDescent="0.25">
      <c r="A40" s="226" t="s">
        <v>302</v>
      </c>
      <c r="B40" s="240" t="s">
        <v>303</v>
      </c>
      <c r="C40" s="235">
        <v>45744</v>
      </c>
      <c r="D40" s="241">
        <v>45805</v>
      </c>
      <c r="E40" s="241"/>
      <c r="F40" s="241"/>
      <c r="G40" s="241">
        <v>45744</v>
      </c>
      <c r="H40" s="241">
        <v>45805</v>
      </c>
      <c r="I40" s="244" t="s">
        <v>75</v>
      </c>
      <c r="J40" s="244" t="s">
        <v>75</v>
      </c>
      <c r="K40" s="238" t="s">
        <v>75</v>
      </c>
      <c r="L40" s="238" t="s">
        <v>75</v>
      </c>
    </row>
    <row r="41" spans="1:15" ht="37.5" customHeight="1" x14ac:dyDescent="0.25">
      <c r="A41" s="226">
        <v>3</v>
      </c>
      <c r="B41" s="228" t="s">
        <v>304</v>
      </c>
      <c r="C41" s="229">
        <v>45805</v>
      </c>
      <c r="D41" s="242">
        <v>45989</v>
      </c>
      <c r="E41" s="242"/>
      <c r="F41" s="242"/>
      <c r="G41" s="242">
        <v>45805</v>
      </c>
      <c r="H41" s="242">
        <v>46336</v>
      </c>
      <c r="I41" s="243" t="s">
        <v>75</v>
      </c>
      <c r="J41" s="243" t="s">
        <v>75</v>
      </c>
      <c r="K41" s="232" t="s">
        <v>75</v>
      </c>
      <c r="L41" s="232" t="s">
        <v>75</v>
      </c>
    </row>
    <row r="42" spans="1:15" x14ac:dyDescent="0.25">
      <c r="A42" s="226" t="s">
        <v>305</v>
      </c>
      <c r="B42" s="240" t="s">
        <v>306</v>
      </c>
      <c r="C42" s="235">
        <v>45805</v>
      </c>
      <c r="D42" s="241">
        <v>45836</v>
      </c>
      <c r="E42" s="241"/>
      <c r="F42" s="241"/>
      <c r="G42" s="241">
        <v>45805</v>
      </c>
      <c r="H42" s="241">
        <v>45836</v>
      </c>
      <c r="I42" s="244" t="s">
        <v>75</v>
      </c>
      <c r="J42" s="244" t="s">
        <v>75</v>
      </c>
      <c r="K42" s="238" t="s">
        <v>75</v>
      </c>
      <c r="L42" s="238" t="s">
        <v>75</v>
      </c>
    </row>
    <row r="43" spans="1:15" ht="24.75" customHeight="1" x14ac:dyDescent="0.25">
      <c r="A43" s="226" t="s">
        <v>307</v>
      </c>
      <c r="B43" s="240" t="s">
        <v>308</v>
      </c>
      <c r="C43" s="235">
        <v>45836</v>
      </c>
      <c r="D43" s="241">
        <v>45928</v>
      </c>
      <c r="E43" s="241"/>
      <c r="F43" s="241"/>
      <c r="G43" s="241">
        <v>46323</v>
      </c>
      <c r="H43" s="241">
        <v>46323</v>
      </c>
      <c r="I43" s="244" t="s">
        <v>75</v>
      </c>
      <c r="J43" s="244" t="s">
        <v>75</v>
      </c>
      <c r="K43" s="238" t="s">
        <v>75</v>
      </c>
      <c r="L43" s="238" t="s">
        <v>75</v>
      </c>
    </row>
    <row r="44" spans="1:15" ht="24.75" customHeight="1" x14ac:dyDescent="0.25">
      <c r="A44" s="226" t="s">
        <v>309</v>
      </c>
      <c r="B44" s="240" t="s">
        <v>310</v>
      </c>
      <c r="C44" s="235">
        <v>45928</v>
      </c>
      <c r="D44" s="241">
        <v>45958</v>
      </c>
      <c r="E44" s="241"/>
      <c r="F44" s="241"/>
      <c r="G44" s="241">
        <v>46323</v>
      </c>
      <c r="H44" s="241">
        <v>46336</v>
      </c>
      <c r="I44" s="244" t="s">
        <v>75</v>
      </c>
      <c r="J44" s="244" t="s">
        <v>75</v>
      </c>
      <c r="K44" s="238" t="s">
        <v>75</v>
      </c>
      <c r="L44" s="238" t="s">
        <v>75</v>
      </c>
    </row>
    <row r="45" spans="1:15" ht="52.5" customHeight="1" x14ac:dyDescent="0.25">
      <c r="A45" s="226" t="s">
        <v>311</v>
      </c>
      <c r="B45" s="240" t="s">
        <v>312</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313</v>
      </c>
      <c r="B46" s="240" t="s">
        <v>314</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315</v>
      </c>
      <c r="B47" s="240" t="s">
        <v>316</v>
      </c>
      <c r="C47" s="235">
        <v>45958</v>
      </c>
      <c r="D47" s="241">
        <v>45989</v>
      </c>
      <c r="E47" s="241"/>
      <c r="F47" s="241"/>
      <c r="G47" s="241">
        <v>46323</v>
      </c>
      <c r="H47" s="241">
        <v>46336</v>
      </c>
      <c r="I47" s="244" t="s">
        <v>75</v>
      </c>
      <c r="J47" s="244" t="s">
        <v>75</v>
      </c>
      <c r="K47" s="238" t="s">
        <v>75</v>
      </c>
      <c r="L47" s="238" t="s">
        <v>75</v>
      </c>
    </row>
    <row r="48" spans="1:15" ht="21.75" customHeight="1" x14ac:dyDescent="0.25">
      <c r="A48" s="226">
        <v>4</v>
      </c>
      <c r="B48" s="228" t="s">
        <v>317</v>
      </c>
      <c r="C48" s="229">
        <v>45989</v>
      </c>
      <c r="D48" s="242">
        <v>46022</v>
      </c>
      <c r="E48" s="242"/>
      <c r="F48" s="242"/>
      <c r="G48" s="242">
        <v>46336</v>
      </c>
      <c r="H48" s="242">
        <v>46387</v>
      </c>
      <c r="I48" s="243" t="s">
        <v>75</v>
      </c>
      <c r="J48" s="243" t="s">
        <v>75</v>
      </c>
      <c r="K48" s="232" t="s">
        <v>75</v>
      </c>
      <c r="L48" s="232" t="s">
        <v>75</v>
      </c>
    </row>
    <row r="49" spans="1:12" ht="21.75" customHeight="1" x14ac:dyDescent="0.25">
      <c r="A49" s="226" t="s">
        <v>318</v>
      </c>
      <c r="B49" s="240" t="s">
        <v>319</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320</v>
      </c>
      <c r="B50" s="240" t="s">
        <v>321</v>
      </c>
      <c r="C50" s="235">
        <v>45989</v>
      </c>
      <c r="D50" s="241">
        <v>46019</v>
      </c>
      <c r="E50" s="241"/>
      <c r="F50" s="241"/>
      <c r="G50" s="241">
        <v>46366</v>
      </c>
      <c r="H50" s="241">
        <v>46366</v>
      </c>
      <c r="I50" s="244" t="s">
        <v>75</v>
      </c>
      <c r="J50" s="244" t="s">
        <v>75</v>
      </c>
      <c r="K50" s="238" t="s">
        <v>75</v>
      </c>
      <c r="L50" s="238" t="s">
        <v>75</v>
      </c>
    </row>
    <row r="51" spans="1:12" ht="37.5" customHeight="1" x14ac:dyDescent="0.25">
      <c r="A51" s="226" t="s">
        <v>322</v>
      </c>
      <c r="B51" s="240" t="s">
        <v>323</v>
      </c>
      <c r="C51" s="235">
        <v>46022</v>
      </c>
      <c r="D51" s="241">
        <v>46022</v>
      </c>
      <c r="E51" s="241"/>
      <c r="F51" s="241"/>
      <c r="G51" s="241">
        <v>46387</v>
      </c>
      <c r="H51" s="241">
        <v>46387</v>
      </c>
      <c r="I51" s="244" t="s">
        <v>75</v>
      </c>
      <c r="J51" s="244" t="s">
        <v>75</v>
      </c>
      <c r="K51" s="238" t="s">
        <v>75</v>
      </c>
      <c r="L51" s="238" t="s">
        <v>75</v>
      </c>
    </row>
    <row r="52" spans="1:12" ht="40.5" customHeight="1" x14ac:dyDescent="0.25">
      <c r="A52" s="226" t="s">
        <v>324</v>
      </c>
      <c r="B52" s="240" t="s">
        <v>325</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326</v>
      </c>
      <c r="B53" s="245" t="s">
        <v>327</v>
      </c>
      <c r="C53" s="235">
        <v>46022</v>
      </c>
      <c r="D53" s="241">
        <v>46022</v>
      </c>
      <c r="E53" s="241"/>
      <c r="F53" s="241"/>
      <c r="G53" s="241">
        <v>46387</v>
      </c>
      <c r="H53" s="241">
        <v>46387</v>
      </c>
      <c r="I53" s="244" t="s">
        <v>75</v>
      </c>
      <c r="J53" s="244" t="s">
        <v>75</v>
      </c>
      <c r="K53" s="238" t="s">
        <v>75</v>
      </c>
      <c r="L53" s="238" t="s">
        <v>75</v>
      </c>
    </row>
    <row r="54" spans="1:12" ht="21" customHeight="1" x14ac:dyDescent="0.25">
      <c r="A54" s="226" t="s">
        <v>328</v>
      </c>
      <c r="B54" s="240" t="s">
        <v>329</v>
      </c>
      <c r="C54" s="235">
        <v>45989</v>
      </c>
      <c r="D54" s="241">
        <v>46019</v>
      </c>
      <c r="E54" s="241"/>
      <c r="F54" s="241"/>
      <c r="G54" s="241">
        <v>46336</v>
      </c>
      <c r="H54" s="241">
        <v>46354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1C44E-7CD3-43D1-9F97-5A37423BB26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1.4066753751150498</v>
      </c>
      <c r="D24" s="260">
        <v>1.4066753751150498</v>
      </c>
      <c r="E24" s="279">
        <v>0</v>
      </c>
      <c r="F24" s="279">
        <v>0.10860104251504987</v>
      </c>
      <c r="G24" s="260">
        <v>0</v>
      </c>
      <c r="H24" s="260">
        <v>0</v>
      </c>
      <c r="I24" s="265" t="s">
        <v>75</v>
      </c>
      <c r="J24" s="260">
        <v>0.10860104999999999</v>
      </c>
      <c r="K24" s="265">
        <v>3</v>
      </c>
      <c r="L24" s="260">
        <v>0</v>
      </c>
      <c r="M24" s="265" t="s">
        <v>75</v>
      </c>
      <c r="N24" s="260">
        <v>0</v>
      </c>
      <c r="O24" s="265" t="s">
        <v>75</v>
      </c>
      <c r="P24" s="260">
        <v>0</v>
      </c>
      <c r="Q24" s="265" t="s">
        <v>75</v>
      </c>
      <c r="R24" s="260">
        <v>0</v>
      </c>
      <c r="S24" s="265" t="s">
        <v>75</v>
      </c>
      <c r="T24" s="260">
        <v>0</v>
      </c>
      <c r="U24" s="265" t="s">
        <v>75</v>
      </c>
      <c r="V24" s="260">
        <v>0</v>
      </c>
      <c r="W24" s="265" t="s">
        <v>75</v>
      </c>
      <c r="X24" s="260">
        <v>0</v>
      </c>
      <c r="Y24" s="265" t="s">
        <v>75</v>
      </c>
      <c r="Z24" s="260">
        <v>0</v>
      </c>
      <c r="AA24" s="265" t="s">
        <v>75</v>
      </c>
      <c r="AB24" s="260">
        <v>0</v>
      </c>
      <c r="AC24" s="279">
        <v>0.10860104999999999</v>
      </c>
      <c r="AD24" s="280"/>
      <c r="AE24" s="219"/>
      <c r="AF24" s="281"/>
      <c r="AG24" s="219"/>
    </row>
    <row r="25" spans="1:33" ht="23.25" customHeight="1" x14ac:dyDescent="0.25">
      <c r="A25" s="255" t="s">
        <v>345</v>
      </c>
      <c r="B25" s="256" t="s">
        <v>346</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347</v>
      </c>
      <c r="B26" s="256" t="s">
        <v>348</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349</v>
      </c>
      <c r="B27" s="256" t="s">
        <v>350</v>
      </c>
      <c r="C27" s="257" t="s">
        <v>75</v>
      </c>
      <c r="D27" s="257" t="s">
        <v>75</v>
      </c>
      <c r="E27" s="257" t="s">
        <v>75</v>
      </c>
      <c r="F27" s="257" t="s">
        <v>75</v>
      </c>
      <c r="G27" s="257">
        <v>0</v>
      </c>
      <c r="H27" s="257">
        <v>0</v>
      </c>
      <c r="I27" s="258" t="s">
        <v>75</v>
      </c>
      <c r="J27" s="257">
        <v>0.10860104999999999</v>
      </c>
      <c r="K27" s="258">
        <v>3</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0.10860104999999999</v>
      </c>
      <c r="AD27" s="280"/>
      <c r="AE27" s="219"/>
      <c r="AF27" s="219"/>
      <c r="AG27" s="219"/>
    </row>
    <row r="28" spans="1:33" ht="24.75" customHeight="1" x14ac:dyDescent="0.25">
      <c r="A28" s="255" t="s">
        <v>351</v>
      </c>
      <c r="B28" s="256" t="s">
        <v>352</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353</v>
      </c>
      <c r="B29" s="259" t="s">
        <v>354</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355</v>
      </c>
      <c r="C30" s="260">
        <v>1.1722403047508745</v>
      </c>
      <c r="D30" s="260">
        <v>1.1722403047508745</v>
      </c>
      <c r="E30" s="260">
        <v>0</v>
      </c>
      <c r="F30" s="260">
        <v>9.7547508743911493E-6</v>
      </c>
      <c r="G30" s="260">
        <v>0</v>
      </c>
      <c r="H30" s="260">
        <v>0</v>
      </c>
      <c r="I30" s="265" t="s">
        <v>75</v>
      </c>
      <c r="J30" s="260">
        <v>9.749999999939974E-6</v>
      </c>
      <c r="K30" s="265">
        <v>3</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0</v>
      </c>
      <c r="AC30" s="279">
        <v>9.749999999939974E-6</v>
      </c>
      <c r="AD30" s="280"/>
      <c r="AE30" s="219"/>
      <c r="AF30" s="219"/>
      <c r="AG30" s="219"/>
    </row>
    <row r="31" spans="1:33" x14ac:dyDescent="0.25">
      <c r="A31" s="253" t="s">
        <v>356</v>
      </c>
      <c r="B31" s="256" t="s">
        <v>357</v>
      </c>
      <c r="C31" s="257">
        <v>0.12452985676091333</v>
      </c>
      <c r="D31" s="257">
        <v>0.12452985676091333</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358</v>
      </c>
      <c r="B32" s="256" t="s">
        <v>359</v>
      </c>
      <c r="C32" s="257">
        <v>0.30926999999999999</v>
      </c>
      <c r="D32" s="257">
        <v>0.30926999999999999</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360</v>
      </c>
      <c r="B33" s="256" t="s">
        <v>361</v>
      </c>
      <c r="C33" s="257">
        <v>0.41418249096408</v>
      </c>
      <c r="D33" s="257">
        <v>0.41418249096408</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362</v>
      </c>
      <c r="B34" s="256" t="s">
        <v>363</v>
      </c>
      <c r="C34" s="257">
        <v>0.32425795702588106</v>
      </c>
      <c r="D34" s="257">
        <v>0.32425795702588106</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367</v>
      </c>
      <c r="B37" s="261" t="s">
        <v>368</v>
      </c>
      <c r="C37" s="263">
        <v>0.25</v>
      </c>
      <c r="D37" s="257">
        <v>0.25</v>
      </c>
      <c r="E37" s="257" t="s">
        <v>75</v>
      </c>
      <c r="F37" s="257" t="s">
        <v>75</v>
      </c>
      <c r="G37" s="257">
        <v>0</v>
      </c>
      <c r="H37" s="257">
        <v>0</v>
      </c>
      <c r="I37" s="258" t="s">
        <v>75</v>
      </c>
      <c r="J37" s="257">
        <v>0.25</v>
      </c>
      <c r="K37" s="258">
        <v>4</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0.25</v>
      </c>
      <c r="AD37" s="280"/>
      <c r="AE37" s="280"/>
      <c r="AF37" s="219"/>
      <c r="AG37" s="219"/>
    </row>
    <row r="38" spans="1:33" x14ac:dyDescent="0.25">
      <c r="A38" s="255" t="s">
        <v>369</v>
      </c>
      <c r="B38" s="261" t="s">
        <v>370</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371</v>
      </c>
      <c r="B39" s="256" t="s">
        <v>372</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373</v>
      </c>
      <c r="B40" s="256" t="s">
        <v>374</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375</v>
      </c>
      <c r="B41" s="256" t="s">
        <v>376</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381</v>
      </c>
      <c r="B44" s="264" t="s">
        <v>382</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383</v>
      </c>
      <c r="B45" s="264" t="s">
        <v>384</v>
      </c>
      <c r="C45" s="263">
        <v>3</v>
      </c>
      <c r="D45" s="257">
        <v>3</v>
      </c>
      <c r="E45" s="257" t="s">
        <v>75</v>
      </c>
      <c r="F45" s="257" t="s">
        <v>75</v>
      </c>
      <c r="G45" s="257">
        <v>0</v>
      </c>
      <c r="H45" s="257">
        <v>0</v>
      </c>
      <c r="I45" s="258" t="s">
        <v>75</v>
      </c>
      <c r="J45" s="257">
        <v>3</v>
      </c>
      <c r="K45" s="258">
        <v>4</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3</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388</v>
      </c>
      <c r="B48" s="256" t="s">
        <v>368</v>
      </c>
      <c r="C48" s="257">
        <v>0.25</v>
      </c>
      <c r="D48" s="257">
        <v>0.25</v>
      </c>
      <c r="E48" s="257" t="s">
        <v>75</v>
      </c>
      <c r="F48" s="257" t="s">
        <v>75</v>
      </c>
      <c r="G48" s="257">
        <v>0</v>
      </c>
      <c r="H48" s="257">
        <v>0</v>
      </c>
      <c r="I48" s="258" t="s">
        <v>75</v>
      </c>
      <c r="J48" s="257">
        <v>0.25</v>
      </c>
      <c r="K48" s="258">
        <v>4</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0.25</v>
      </c>
      <c r="AD48" s="280"/>
      <c r="AE48" s="280"/>
      <c r="AF48" s="219"/>
      <c r="AG48" s="219"/>
    </row>
    <row r="49" spans="1:33" x14ac:dyDescent="0.25">
      <c r="A49" s="255" t="s">
        <v>389</v>
      </c>
      <c r="B49" s="256" t="s">
        <v>370</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390</v>
      </c>
      <c r="B50" s="256" t="s">
        <v>372</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391</v>
      </c>
      <c r="B51" s="256" t="s">
        <v>374</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392</v>
      </c>
      <c r="B52" s="256" t="s">
        <v>376</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395</v>
      </c>
      <c r="B55" s="264" t="s">
        <v>382</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396</v>
      </c>
      <c r="B56" s="264" t="s">
        <v>384</v>
      </c>
      <c r="C56" s="257">
        <v>3</v>
      </c>
      <c r="D56" s="257">
        <v>3</v>
      </c>
      <c r="E56" s="257" t="s">
        <v>75</v>
      </c>
      <c r="F56" s="257" t="s">
        <v>75</v>
      </c>
      <c r="G56" s="257">
        <v>0</v>
      </c>
      <c r="H56" s="257">
        <v>0</v>
      </c>
      <c r="I56" s="258" t="s">
        <v>75</v>
      </c>
      <c r="J56" s="257">
        <v>3</v>
      </c>
      <c r="K56" s="258">
        <v>4</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3</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1.1722403047508745</v>
      </c>
      <c r="D58" s="257">
        <v>1.1722403047508745</v>
      </c>
      <c r="E58" s="257" t="s">
        <v>75</v>
      </c>
      <c r="F58" s="257" t="s">
        <v>75</v>
      </c>
      <c r="G58" s="257">
        <v>0</v>
      </c>
      <c r="H58" s="257">
        <v>0</v>
      </c>
      <c r="I58" s="258" t="s">
        <v>75</v>
      </c>
      <c r="J58" s="257">
        <v>1.1722402999999999</v>
      </c>
      <c r="K58" s="258">
        <v>4</v>
      </c>
      <c r="L58" s="257">
        <v>0</v>
      </c>
      <c r="M58" s="258" t="s">
        <v>75</v>
      </c>
      <c r="N58" s="257">
        <v>0</v>
      </c>
      <c r="O58" s="258" t="s">
        <v>75</v>
      </c>
      <c r="P58" s="257">
        <v>0</v>
      </c>
      <c r="Q58" s="258" t="s">
        <v>75</v>
      </c>
      <c r="R58" s="257">
        <v>0</v>
      </c>
      <c r="S58" s="258" t="s">
        <v>75</v>
      </c>
      <c r="T58" s="257">
        <v>0</v>
      </c>
      <c r="U58" s="258" t="s">
        <v>75</v>
      </c>
      <c r="V58" s="257">
        <v>0</v>
      </c>
      <c r="W58" s="258" t="s">
        <v>75</v>
      </c>
      <c r="X58" s="257">
        <v>0</v>
      </c>
      <c r="Y58" s="258" t="s">
        <v>75</v>
      </c>
      <c r="Z58" s="257">
        <v>0</v>
      </c>
      <c r="AA58" s="258" t="s">
        <v>75</v>
      </c>
      <c r="AB58" s="257">
        <v>0</v>
      </c>
      <c r="AC58" s="282">
        <v>1.1722402999999999</v>
      </c>
      <c r="AD58" s="280"/>
      <c r="AE58" s="219"/>
      <c r="AF58" s="219"/>
      <c r="AG58" s="219"/>
    </row>
    <row r="59" spans="1:33" x14ac:dyDescent="0.25">
      <c r="A59" s="255" t="s">
        <v>400</v>
      </c>
      <c r="B59" s="256" t="s">
        <v>401</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402</v>
      </c>
      <c r="B60" s="261" t="s">
        <v>403</v>
      </c>
      <c r="C60" s="263">
        <v>0.25</v>
      </c>
      <c r="D60" s="263">
        <v>0.25</v>
      </c>
      <c r="E60" s="257" t="s">
        <v>75</v>
      </c>
      <c r="F60" s="257" t="s">
        <v>75</v>
      </c>
      <c r="G60" s="257">
        <v>0</v>
      </c>
      <c r="H60" s="257">
        <v>0</v>
      </c>
      <c r="I60" s="258" t="s">
        <v>75</v>
      </c>
      <c r="J60" s="257">
        <v>0.25</v>
      </c>
      <c r="K60" s="258">
        <v>4</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0.25</v>
      </c>
      <c r="AD60" s="280"/>
      <c r="AE60" s="219"/>
      <c r="AF60" s="219"/>
      <c r="AG60" s="219"/>
    </row>
    <row r="61" spans="1:33" x14ac:dyDescent="0.25">
      <c r="A61" s="255" t="s">
        <v>404</v>
      </c>
      <c r="B61" s="261" t="s">
        <v>405</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406</v>
      </c>
      <c r="B62" s="261" t="s">
        <v>407</v>
      </c>
      <c r="C62" s="263">
        <v>0</v>
      </c>
      <c r="D62" s="263">
        <v>0</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411</v>
      </c>
      <c r="B65" s="264" t="s">
        <v>382</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412</v>
      </c>
      <c r="B66" s="264" t="s">
        <v>384</v>
      </c>
      <c r="C66" s="263">
        <v>3</v>
      </c>
      <c r="D66" s="263">
        <v>3</v>
      </c>
      <c r="E66" s="257" t="s">
        <v>75</v>
      </c>
      <c r="F66" s="257" t="s">
        <v>75</v>
      </c>
      <c r="G66" s="257">
        <v>0</v>
      </c>
      <c r="H66" s="257">
        <v>0</v>
      </c>
      <c r="I66" s="258" t="s">
        <v>75</v>
      </c>
      <c r="J66" s="257">
        <v>3</v>
      </c>
      <c r="K66" s="258">
        <v>4</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3</v>
      </c>
      <c r="AD66" s="280"/>
      <c r="AE66" s="219"/>
      <c r="AF66" s="219"/>
      <c r="AG66" s="219"/>
    </row>
    <row r="67" spans="1:33" ht="36.75" customHeight="1" x14ac:dyDescent="0.25">
      <c r="A67" s="253" t="s">
        <v>21</v>
      </c>
      <c r="B67" s="266" t="s">
        <v>413</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416</v>
      </c>
      <c r="B70" s="267" t="s">
        <v>368</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417</v>
      </c>
      <c r="B71" s="267" t="s">
        <v>370</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418</v>
      </c>
      <c r="B72" s="267" t="s">
        <v>419</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422</v>
      </c>
      <c r="B75" s="264" t="s">
        <v>382</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423</v>
      </c>
      <c r="B76" s="264" t="s">
        <v>384</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BC8AB-3DF4-4B9E-AC35-FC2F66F33AA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401</v>
      </c>
      <c r="G23" s="465" t="s">
        <v>403</v>
      </c>
      <c r="H23" s="465" t="s">
        <v>405</v>
      </c>
      <c r="I23" s="467" t="s">
        <v>458</v>
      </c>
      <c r="J23" s="467" t="s">
        <v>459</v>
      </c>
      <c r="K23" s="467" t="s">
        <v>460</v>
      </c>
      <c r="L23" s="465" t="s">
        <v>190</v>
      </c>
      <c r="M23" s="473"/>
      <c r="N23" s="473"/>
      <c r="O23" s="473"/>
      <c r="P23" s="462"/>
      <c r="Q23" s="462"/>
      <c r="R23" s="462"/>
      <c r="S23" s="469" t="s">
        <v>337</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337</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B2AFF-1110-43D0-8B08-00F898B77C7F}">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29.25" thickBot="1" x14ac:dyDescent="0.3">
      <c r="A21" s="305" t="s">
        <v>475</v>
      </c>
      <c r="B21" s="306" t="s">
        <v>64</v>
      </c>
    </row>
    <row r="22" spans="1:2" ht="16.5" thickBot="1" x14ac:dyDescent="0.3">
      <c r="A22" s="305" t="s">
        <v>476</v>
      </c>
      <c r="B22" s="306" t="s">
        <v>523</v>
      </c>
    </row>
    <row r="23" spans="1:2" ht="16.5" thickBot="1" x14ac:dyDescent="0.3">
      <c r="A23" s="305" t="s">
        <v>477</v>
      </c>
      <c r="B23" s="322" t="s">
        <v>75</v>
      </c>
    </row>
    <row r="24" spans="1:2" ht="16.5" thickBot="1" x14ac:dyDescent="0.3">
      <c r="A24" s="305" t="s">
        <v>478</v>
      </c>
      <c r="B24" s="322" t="s">
        <v>524</v>
      </c>
    </row>
    <row r="25" spans="1:2" ht="16.5" thickBot="1" x14ac:dyDescent="0.3">
      <c r="A25" s="307" t="s">
        <v>479</v>
      </c>
      <c r="B25" s="308">
        <v>2026</v>
      </c>
    </row>
    <row r="26" spans="1:2" ht="16.5" thickBot="1" x14ac:dyDescent="0.3">
      <c r="A26" s="309" t="s">
        <v>480</v>
      </c>
      <c r="B26" s="310" t="s">
        <v>152</v>
      </c>
    </row>
    <row r="27" spans="1:2" ht="29.25" thickBot="1" x14ac:dyDescent="0.3">
      <c r="A27" s="309" t="s">
        <v>526</v>
      </c>
      <c r="B27" s="306">
        <v>1.4066753751150498</v>
      </c>
    </row>
    <row r="28" spans="1:2" ht="16.5" thickBot="1" x14ac:dyDescent="0.3">
      <c r="A28" s="311" t="s">
        <v>481</v>
      </c>
      <c r="B28" s="312" t="s">
        <v>525</v>
      </c>
    </row>
    <row r="29" spans="1:2" ht="29.25" thickBot="1" x14ac:dyDescent="0.3">
      <c r="A29" s="307" t="s">
        <v>482</v>
      </c>
      <c r="B29" s="306">
        <v>1.37318524</v>
      </c>
    </row>
    <row r="30" spans="1:2" ht="29.25" thickBot="1" x14ac:dyDescent="0.3">
      <c r="A30" s="307" t="s">
        <v>483</v>
      </c>
      <c r="B30" s="306">
        <v>1.37318524</v>
      </c>
    </row>
    <row r="31" spans="1:2" ht="16.5" thickBot="1" x14ac:dyDescent="0.3">
      <c r="A31" s="311" t="s">
        <v>484</v>
      </c>
      <c r="B31" s="312"/>
    </row>
    <row r="32" spans="1:2" ht="29.25" thickBot="1" x14ac:dyDescent="0.3">
      <c r="A32" s="307" t="s">
        <v>485</v>
      </c>
      <c r="B32" s="306" t="s">
        <v>529</v>
      </c>
    </row>
    <row r="33" spans="1:2" ht="16.5" thickBot="1" x14ac:dyDescent="0.3">
      <c r="A33" s="311" t="s">
        <v>527</v>
      </c>
      <c r="B33" s="312">
        <v>4.4264239999999996E-2</v>
      </c>
    </row>
    <row r="34" spans="1:2" ht="16.5" thickBot="1" x14ac:dyDescent="0.3">
      <c r="A34" s="311" t="s">
        <v>487</v>
      </c>
      <c r="B34" s="313">
        <v>3.1467274385449231E-2</v>
      </c>
    </row>
    <row r="35" spans="1:2" ht="16.5" thickBot="1" x14ac:dyDescent="0.3">
      <c r="A35" s="311" t="s">
        <v>488</v>
      </c>
      <c r="B35" s="312">
        <v>4.4264239999999996E-2</v>
      </c>
    </row>
    <row r="36" spans="1:2" ht="16.5" thickBot="1" x14ac:dyDescent="0.3">
      <c r="A36" s="311" t="s">
        <v>489</v>
      </c>
      <c r="B36" s="312">
        <v>3.751206779661017E-2</v>
      </c>
    </row>
    <row r="37" spans="1:2" ht="29.25" thickBot="1" x14ac:dyDescent="0.3">
      <c r="A37" s="307" t="s">
        <v>485</v>
      </c>
      <c r="B37" s="306" t="s">
        <v>530</v>
      </c>
    </row>
    <row r="38" spans="1:2" ht="16.5" thickBot="1" x14ac:dyDescent="0.3">
      <c r="A38" s="311" t="s">
        <v>528</v>
      </c>
      <c r="B38" s="312">
        <v>1.328921</v>
      </c>
    </row>
    <row r="39" spans="1:2" ht="16.5" thickBot="1" x14ac:dyDescent="0.3">
      <c r="A39" s="311" t="s">
        <v>487</v>
      </c>
      <c r="B39" s="313">
        <v>0.94472472008071484</v>
      </c>
    </row>
    <row r="40" spans="1:2" ht="16.5" thickBot="1" x14ac:dyDescent="0.3">
      <c r="A40" s="311" t="s">
        <v>488</v>
      </c>
      <c r="B40" s="312">
        <v>0.96974596999999996</v>
      </c>
    </row>
    <row r="41" spans="1:2" ht="16.5" thickBot="1" x14ac:dyDescent="0.3">
      <c r="A41" s="311" t="s">
        <v>489</v>
      </c>
      <c r="B41" s="312">
        <v>0.85065435833333336</v>
      </c>
    </row>
    <row r="42" spans="1:2" ht="29.25" thickBot="1" x14ac:dyDescent="0.3">
      <c r="A42" s="307" t="s">
        <v>490</v>
      </c>
      <c r="B42" s="306" t="s">
        <v>75</v>
      </c>
    </row>
    <row r="43" spans="1:2" ht="16.5" thickBot="1" x14ac:dyDescent="0.3">
      <c r="A43" s="311" t="s">
        <v>486</v>
      </c>
      <c r="B43" s="312" t="s">
        <v>75</v>
      </c>
    </row>
    <row r="44" spans="1:2" ht="16.5" thickBot="1" x14ac:dyDescent="0.3">
      <c r="A44" s="311" t="s">
        <v>487</v>
      </c>
      <c r="B44" s="313" t="s">
        <v>75</v>
      </c>
    </row>
    <row r="45" spans="1:2" ht="16.5" thickBot="1" x14ac:dyDescent="0.3">
      <c r="A45" s="311" t="s">
        <v>488</v>
      </c>
      <c r="B45" s="312" t="s">
        <v>75</v>
      </c>
    </row>
    <row r="46" spans="1:2" ht="16.5" thickBot="1" x14ac:dyDescent="0.3">
      <c r="A46" s="311" t="s">
        <v>489</v>
      </c>
      <c r="B46" s="312" t="s">
        <v>75</v>
      </c>
    </row>
    <row r="47" spans="1:2" ht="29.25" thickBot="1" x14ac:dyDescent="0.3">
      <c r="A47" s="307" t="s">
        <v>491</v>
      </c>
      <c r="B47" s="306" t="s">
        <v>75</v>
      </c>
    </row>
    <row r="48" spans="1:2" ht="16.5" thickBot="1" x14ac:dyDescent="0.3">
      <c r="A48" s="311" t="s">
        <v>492</v>
      </c>
      <c r="B48" s="312" t="s">
        <v>75</v>
      </c>
    </row>
    <row r="49" spans="1:2" ht="16.5" thickBot="1" x14ac:dyDescent="0.3">
      <c r="A49" s="311" t="s">
        <v>487</v>
      </c>
      <c r="B49" s="314" t="s">
        <v>75</v>
      </c>
    </row>
    <row r="50" spans="1:2" ht="16.5" thickBot="1" x14ac:dyDescent="0.3">
      <c r="A50" s="311" t="s">
        <v>488</v>
      </c>
      <c r="B50" s="312" t="s">
        <v>75</v>
      </c>
    </row>
    <row r="51" spans="1:2" ht="16.5" thickBot="1" x14ac:dyDescent="0.3">
      <c r="A51" s="311" t="s">
        <v>489</v>
      </c>
      <c r="B51" s="312" t="s">
        <v>75</v>
      </c>
    </row>
    <row r="52" spans="1:2" ht="29.25" thickBot="1" x14ac:dyDescent="0.3">
      <c r="A52" s="315" t="s">
        <v>493</v>
      </c>
      <c r="B52" s="316">
        <v>0.97619199446616411</v>
      </c>
    </row>
    <row r="53" spans="1:2" ht="16.5" thickBot="1" x14ac:dyDescent="0.3">
      <c r="A53" s="317" t="s">
        <v>484</v>
      </c>
      <c r="B53" s="318"/>
    </row>
    <row r="54" spans="1:2" ht="16.5" thickBot="1" x14ac:dyDescent="0.3">
      <c r="A54" s="317" t="s">
        <v>494</v>
      </c>
      <c r="B54" s="319" t="s">
        <v>75</v>
      </c>
    </row>
    <row r="55" spans="1:2" ht="16.5" thickBot="1" x14ac:dyDescent="0.3">
      <c r="A55" s="317" t="s">
        <v>495</v>
      </c>
      <c r="B55" s="319" t="s">
        <v>75</v>
      </c>
    </row>
    <row r="56" spans="1:2" ht="16.5" thickBot="1" x14ac:dyDescent="0.3">
      <c r="A56" s="317" t="s">
        <v>496</v>
      </c>
      <c r="B56" s="319" t="s">
        <v>75</v>
      </c>
    </row>
    <row r="57" spans="1:2" ht="16.5" thickBot="1" x14ac:dyDescent="0.3">
      <c r="A57" s="307" t="s">
        <v>497</v>
      </c>
      <c r="B57" s="320">
        <v>0.92279594536431864</v>
      </c>
    </row>
    <row r="58" spans="1:2" ht="16.5" thickBot="1" x14ac:dyDescent="0.3">
      <c r="A58" s="307" t="s">
        <v>498</v>
      </c>
      <c r="B58" s="321">
        <v>1.2980743325999999</v>
      </c>
    </row>
    <row r="59" spans="1:2" ht="16.5" thickBot="1" x14ac:dyDescent="0.3">
      <c r="A59" s="307" t="s">
        <v>499</v>
      </c>
      <c r="B59" s="320">
        <v>0.99999167853994197</v>
      </c>
    </row>
    <row r="60" spans="1:2" ht="16.5" thickBot="1" x14ac:dyDescent="0.3">
      <c r="A60" s="309" t="s">
        <v>500</v>
      </c>
      <c r="B60" s="310">
        <v>1.1722305500000001</v>
      </c>
    </row>
    <row r="61" spans="1:2" x14ac:dyDescent="0.25">
      <c r="A61" s="315" t="s">
        <v>501</v>
      </c>
      <c r="B61" s="484" t="s">
        <v>75</v>
      </c>
    </row>
    <row r="62" spans="1:2" x14ac:dyDescent="0.25">
      <c r="A62" s="323" t="s">
        <v>502</v>
      </c>
      <c r="B62" s="485"/>
    </row>
    <row r="63" spans="1:2" x14ac:dyDescent="0.25">
      <c r="A63" s="323" t="s">
        <v>503</v>
      </c>
      <c r="B63" s="485"/>
    </row>
    <row r="64" spans="1:2" x14ac:dyDescent="0.25">
      <c r="A64" s="323" t="s">
        <v>504</v>
      </c>
      <c r="B64" s="485"/>
    </row>
    <row r="65" spans="1:2" x14ac:dyDescent="0.25">
      <c r="A65" s="323" t="s">
        <v>505</v>
      </c>
      <c r="B65" s="485"/>
    </row>
    <row r="66" spans="1:2" ht="16.5" thickBot="1" x14ac:dyDescent="0.3">
      <c r="A66" s="324" t="s">
        <v>506</v>
      </c>
      <c r="B66" s="486"/>
    </row>
    <row r="67" spans="1:2" ht="30.75" thickBot="1" x14ac:dyDescent="0.3">
      <c r="A67" s="317" t="s">
        <v>507</v>
      </c>
      <c r="B67" s="312" t="s">
        <v>75</v>
      </c>
    </row>
    <row r="68" spans="1:2" ht="29.25" thickBot="1" x14ac:dyDescent="0.3">
      <c r="A68" s="307" t="s">
        <v>508</v>
      </c>
      <c r="B68" s="306" t="s">
        <v>75</v>
      </c>
    </row>
    <row r="69" spans="1:2" ht="16.5" thickBot="1" x14ac:dyDescent="0.3">
      <c r="A69" s="317" t="s">
        <v>484</v>
      </c>
      <c r="B69" s="325"/>
    </row>
    <row r="70" spans="1:2" ht="16.5" thickBot="1" x14ac:dyDescent="0.3">
      <c r="A70" s="317" t="s">
        <v>509</v>
      </c>
      <c r="B70" s="312" t="s">
        <v>75</v>
      </c>
    </row>
    <row r="71" spans="1:2" ht="16.5" thickBot="1" x14ac:dyDescent="0.3">
      <c r="A71" s="317" t="s">
        <v>510</v>
      </c>
      <c r="B71" s="312" t="s">
        <v>75</v>
      </c>
    </row>
    <row r="72" spans="1:2" ht="16.5" thickBot="1" x14ac:dyDescent="0.3">
      <c r="A72" s="315" t="s">
        <v>511</v>
      </c>
      <c r="B72" s="306" t="s">
        <v>75</v>
      </c>
    </row>
    <row r="73" spans="1:2" ht="16.5" thickBot="1" x14ac:dyDescent="0.3">
      <c r="A73" s="307" t="s">
        <v>512</v>
      </c>
      <c r="B73" s="306"/>
    </row>
    <row r="74" spans="1:2" ht="16.5" thickBot="1" x14ac:dyDescent="0.3">
      <c r="A74" s="323" t="s">
        <v>513</v>
      </c>
      <c r="B74" s="326" t="s">
        <v>75</v>
      </c>
    </row>
    <row r="75" spans="1:2" ht="16.5" thickBot="1" x14ac:dyDescent="0.3">
      <c r="A75" s="323" t="s">
        <v>514</v>
      </c>
      <c r="B75" s="312" t="s">
        <v>75</v>
      </c>
    </row>
    <row r="76" spans="1:2" ht="16.5" thickBot="1" x14ac:dyDescent="0.3">
      <c r="A76" s="323" t="s">
        <v>515</v>
      </c>
      <c r="B76" s="312" t="s">
        <v>75</v>
      </c>
    </row>
    <row r="77" spans="1:2" ht="29.25" thickBot="1" x14ac:dyDescent="0.3">
      <c r="A77" s="315" t="s">
        <v>516</v>
      </c>
      <c r="B77" s="306" t="s">
        <v>75</v>
      </c>
    </row>
    <row r="78" spans="1:2" ht="28.5" x14ac:dyDescent="0.25">
      <c r="A78" s="315" t="s">
        <v>517</v>
      </c>
      <c r="B78" s="484" t="s">
        <v>75</v>
      </c>
    </row>
    <row r="79" spans="1:2" x14ac:dyDescent="0.25">
      <c r="A79" s="323" t="s">
        <v>518</v>
      </c>
      <c r="B79" s="485"/>
    </row>
    <row r="80" spans="1:2" x14ac:dyDescent="0.25">
      <c r="A80" s="323" t="s">
        <v>519</v>
      </c>
      <c r="B80" s="485"/>
    </row>
    <row r="81" spans="1:2" x14ac:dyDescent="0.25">
      <c r="A81" s="323" t="s">
        <v>520</v>
      </c>
      <c r="B81" s="485"/>
    </row>
    <row r="82" spans="1:2" x14ac:dyDescent="0.25">
      <c r="A82" s="323" t="s">
        <v>521</v>
      </c>
      <c r="B82" s="485"/>
    </row>
    <row r="83" spans="1:2" ht="16.5" thickBot="1" x14ac:dyDescent="0.3">
      <c r="A83" s="327" t="s">
        <v>522</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2026-04-26T15:05:16Z</dcterms:created>
  <dcterms:modified xsi:type="dcterms:W3CDTF">2026-04-27T09:16:17Z</dcterms:modified>
</cp:coreProperties>
</file>