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0E8B75A2-4E49-4B84-ADEF-42ED8812F2EE}" xr6:coauthVersionLast="36" xr6:coauthVersionMax="36" xr10:uidLastSave="{00000000-0000-0000-0000-000000000000}"/>
  <bookViews>
    <workbookView xWindow="0" yWindow="0" windowWidth="17250" windowHeight="5970" tabRatio="822" xr2:uid="{516BA933-F0E2-404D-8FFF-A48F167A68F8}"/>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 r:id="rId14"/>
  </externalReferences>
  <definedNames>
    <definedName name="___wrn2" hidden="1">{"glc1",#N/A,FALSE,"GLC";"glc2",#N/A,FALSE,"GLC";"glc3",#N/A,FALSE,"GLC";"glc4",#N/A,FALSE,"GLC";"glc5",#N/A,FALSE,"GLC"}</definedName>
    <definedName name="___wrn222" hidden="1">{"glc1",#N/A,FALSE,"GLC";"glc2",#N/A,FALSE,"GLC";"glc3",#N/A,FALSE,"GLC";"glc4",#N/A,FALSE,"GLC";"glc5",#N/A,FALSE,"GLC"}</definedName>
    <definedName name="__IntlFixup" localSheetId="11" hidden="1">ИСТИНА</definedName>
    <definedName name="__IntlFixup" hidden="1">TRUE</definedName>
    <definedName name="__wrn2" hidden="1">{"glc1",#N/A,FALSE,"GLC";"glc2",#N/A,FALSE,"GLC";"glc3",#N/A,FALSE,"GLC";"glc4",#N/A,FALSE,"GLC";"glc5",#N/A,FALSE,"GLC"}</definedName>
    <definedName name="__wrn222" hidden="1">{"glc1",#N/A,FALSE,"GLC";"glc2",#N/A,FALSE,"GLC";"glc3",#N/A,FALSE,"GLC";"glc4",#N/A,FALSE,"GLC";"glc5",#N/A,FALSE,"GLC"}</definedName>
    <definedName name="_wrn2" hidden="1">{"glc1",#N/A,FALSE,"GLC";"glc2",#N/A,FALSE,"GLC";"glc3",#N/A,FALSE,"GLC";"glc4",#N/A,FALSE,"GLC";"glc5",#N/A,FALSE,"GLC"}</definedName>
    <definedName name="_wrn222" hidden="1">{"glc1",#N/A,FALSE,"GLC";"glc2",#N/A,FALSE,"GLC";"glc3",#N/A,FALSE,"GLC";"glc4",#N/A,FALSE,"GLC";"glc5",#N/A,FALSE,"GLC"}</definedName>
    <definedName name="AS2DocOpenMode" hidden="1">"AS2DocumentEdit"</definedName>
    <definedName name="BLPH1" hidden="1">'[1]Read me first'!$D$15</definedName>
    <definedName name="BLPH2" hidden="1">'[1]Read me first'!$Z$15</definedName>
    <definedName name="prd" localSheetId="9">[2]Титульный!$J$13</definedName>
    <definedName name="prd">[2]Титульный!$J$13</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 hidden="1">{#N/A,#N/A,TRUE,"Engineering Dept";#N/A,#N/A,TRUE,"Sales Dept";#N/A,#N/A,TRUE,"Marketing Dept";#N/A,#N/A,TRUE,"Admin Dept"}</definedName>
    <definedName name="wrn.Departments." hidden="1">{#N/A,#N/A,FALSE,"Engineering Dept";#N/A,#N/A,FALSE,"Sales Dept";#N/A,#N/A,FALSE,"Marketing Dept";#N/A,#N/A,FALSE,"Admin Dept";#N/A,#N/A,FALSE,"Total Operating Expenses"}</definedName>
    <definedName name="wrn.Financials." hidden="1">{#N/A,#N/A,TRUE,"Balance Sheet";#N/A,#N/A,TRUE,"Income Statement";#N/A,#N/A,TRUE,"Statement of Cash Flows";#N/A,#N/A,TRUE,"Key Indicators"}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с" hidden="1">{#N/A,#N/A,FALSE,"Aging Summary";#N/A,#N/A,FALSE,"Ratio Analysis";#N/A,#N/A,FALSE,"Test 120 Day Accts";#N/A,#N/A,FALSE,"Tickmarks"}</definedName>
    <definedName name="Всего_Лимит">#REF!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КодМЭ" localSheetId="5">'3.4. Паспорт надежность'!$A$11</definedName>
    <definedName name="КодМЭ">#REF!</definedName>
    <definedName name="млн">1000000</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 name="_xlnm.Print_Area" hidden="1">#REF!,#REF!</definedName>
    <definedName name="П1_4">#REF!</definedName>
    <definedName name="П1_5">#REF!</definedName>
    <definedName name="Титул" localSheetId="5">'3.4. Паспорт надежность'!$A$14</definedName>
    <definedName name="Титул">#REF!</definedName>
    <definedName name="ф1" hidden="1">{#N/A,#N/A,FALSE,"Aging Summary";#N/A,#N/A,FALSE,"Ratio Analysis";#N/A,#N/A,FALSE,"Test 120 Day Accts";#N/A,#N/A,FALSE,"Tickmarks"}</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12" l="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 r="U79" i="7"/>
  <c r="T79" i="7"/>
  <c r="X79" i="7" s="1"/>
  <c r="Q79" i="7"/>
  <c r="V79" i="7" s="1"/>
  <c r="O79" i="7"/>
  <c r="S79" i="7" s="1"/>
  <c r="W79" i="7" s="1"/>
  <c r="U78" i="7"/>
  <c r="T78" i="7"/>
  <c r="X78" i="7" s="1"/>
  <c r="Q78" i="7"/>
  <c r="V78" i="7" s="1"/>
  <c r="O78" i="7"/>
  <c r="S78" i="7" s="1"/>
  <c r="W78" i="7" s="1"/>
  <c r="J78" i="7"/>
  <c r="G78" i="7"/>
  <c r="F78" i="7"/>
  <c r="I78" i="7" s="1"/>
  <c r="U77" i="7"/>
  <c r="T77" i="7"/>
  <c r="Q77" i="7"/>
  <c r="V77" i="7" s="1"/>
  <c r="O77" i="7"/>
  <c r="S77" i="7" s="1"/>
  <c r="J77" i="7"/>
  <c r="X77" i="7" s="1"/>
  <c r="G77" i="7"/>
  <c r="F77" i="7"/>
  <c r="I77" i="7" s="1"/>
  <c r="U76" i="7"/>
  <c r="T76" i="7"/>
  <c r="X76" i="7" s="1"/>
  <c r="Q76" i="7"/>
  <c r="V76" i="7" s="1"/>
  <c r="O76" i="7"/>
  <c r="S76" i="7" s="1"/>
  <c r="J76" i="7"/>
  <c r="G76" i="7"/>
  <c r="F76" i="7"/>
  <c r="I76" i="7" s="1"/>
  <c r="V75" i="7"/>
  <c r="U75" i="7"/>
  <c r="T75" i="7"/>
  <c r="Q75" i="7"/>
  <c r="O75" i="7"/>
  <c r="S75" i="7" s="1"/>
  <c r="J75" i="7"/>
  <c r="X75" i="7" s="1"/>
  <c r="G75" i="7"/>
  <c r="F75" i="7"/>
  <c r="I75" i="7" s="1"/>
  <c r="U74" i="7"/>
  <c r="T74" i="7"/>
  <c r="X74" i="7" s="1"/>
  <c r="Q74" i="7"/>
  <c r="V74" i="7" s="1"/>
  <c r="O74" i="7"/>
  <c r="S74" i="7" s="1"/>
  <c r="W74" i="7" s="1"/>
  <c r="J74" i="7"/>
  <c r="G74" i="7"/>
  <c r="F74" i="7"/>
  <c r="I74" i="7" s="1"/>
  <c r="V73" i="7"/>
  <c r="U73" i="7"/>
  <c r="T73" i="7"/>
  <c r="Q73" i="7"/>
  <c r="O73" i="7"/>
  <c r="S73" i="7" s="1"/>
  <c r="W73" i="7" s="1"/>
  <c r="J73" i="7"/>
  <c r="X73" i="7" s="1"/>
  <c r="G73" i="7"/>
  <c r="F73" i="7"/>
  <c r="I73" i="7" s="1"/>
  <c r="U72" i="7"/>
  <c r="T72" i="7"/>
  <c r="X72" i="7" s="1"/>
  <c r="Q72" i="7"/>
  <c r="V72" i="7" s="1"/>
  <c r="O72" i="7"/>
  <c r="S72" i="7" s="1"/>
  <c r="W72" i="7" s="1"/>
  <c r="J72" i="7"/>
  <c r="G72" i="7"/>
  <c r="F72" i="7"/>
  <c r="I72" i="7" s="1"/>
  <c r="V71" i="7"/>
  <c r="U71" i="7"/>
  <c r="T71" i="7"/>
  <c r="Q71" i="7"/>
  <c r="O71" i="7"/>
  <c r="S71" i="7" s="1"/>
  <c r="W71" i="7" s="1"/>
  <c r="J71" i="7"/>
  <c r="X71" i="7" s="1"/>
  <c r="G71" i="7"/>
  <c r="F71" i="7"/>
  <c r="I71" i="7" s="1"/>
  <c r="U70" i="7"/>
  <c r="T70" i="7"/>
  <c r="X70" i="7" s="1"/>
  <c r="Q70" i="7"/>
  <c r="V70" i="7" s="1"/>
  <c r="O70" i="7"/>
  <c r="S70" i="7" s="1"/>
  <c r="J70" i="7"/>
  <c r="G70" i="7"/>
  <c r="F70" i="7"/>
  <c r="I70" i="7" s="1"/>
  <c r="V69" i="7"/>
  <c r="U69" i="7"/>
  <c r="T69" i="7"/>
  <c r="Q69" i="7"/>
  <c r="O69" i="7"/>
  <c r="S69" i="7" s="1"/>
  <c r="J69" i="7"/>
  <c r="X69" i="7" s="1"/>
  <c r="G69" i="7"/>
  <c r="F69" i="7"/>
  <c r="I69" i="7" s="1"/>
  <c r="U68" i="7"/>
  <c r="T68" i="7"/>
  <c r="X68" i="7" s="1"/>
  <c r="Q68" i="7"/>
  <c r="V68" i="7" s="1"/>
  <c r="O68" i="7"/>
  <c r="S68" i="7" s="1"/>
  <c r="W68" i="7" s="1"/>
  <c r="J68" i="7"/>
  <c r="G68" i="7"/>
  <c r="F68" i="7"/>
  <c r="I68" i="7" s="1"/>
  <c r="V67" i="7"/>
  <c r="U67" i="7"/>
  <c r="T67" i="7"/>
  <c r="Q67" i="7"/>
  <c r="O67" i="7"/>
  <c r="S67" i="7" s="1"/>
  <c r="W67" i="7" s="1"/>
  <c r="J67" i="7"/>
  <c r="X67" i="7" s="1"/>
  <c r="G67" i="7"/>
  <c r="F67" i="7"/>
  <c r="I67" i="7" s="1"/>
  <c r="U66" i="7"/>
  <c r="T66" i="7"/>
  <c r="X66" i="7" s="1"/>
  <c r="Q66" i="7"/>
  <c r="V66" i="7" s="1"/>
  <c r="O66" i="7"/>
  <c r="S66" i="7" s="1"/>
  <c r="W66" i="7" s="1"/>
  <c r="J66" i="7"/>
  <c r="G66" i="7"/>
  <c r="F66" i="7"/>
  <c r="I66" i="7" s="1"/>
  <c r="V65" i="7"/>
  <c r="U65" i="7"/>
  <c r="T65" i="7"/>
  <c r="Q65" i="7"/>
  <c r="O65" i="7"/>
  <c r="S65" i="7" s="1"/>
  <c r="W65" i="7" s="1"/>
  <c r="J65" i="7"/>
  <c r="X65" i="7" s="1"/>
  <c r="G65" i="7"/>
  <c r="F65" i="7"/>
  <c r="I65" i="7" s="1"/>
  <c r="U64" i="7"/>
  <c r="T64" i="7"/>
  <c r="X64" i="7" s="1"/>
  <c r="Q64" i="7"/>
  <c r="V64" i="7" s="1"/>
  <c r="O64" i="7"/>
  <c r="S64" i="7" s="1"/>
  <c r="W64" i="7" s="1"/>
  <c r="J64" i="7"/>
  <c r="G64" i="7"/>
  <c r="F64" i="7"/>
  <c r="I64" i="7" s="1"/>
  <c r="V63" i="7"/>
  <c r="U63" i="7"/>
  <c r="T63" i="7"/>
  <c r="Q63" i="7"/>
  <c r="O63" i="7"/>
  <c r="S63" i="7" s="1"/>
  <c r="W63" i="7" s="1"/>
  <c r="J63" i="7"/>
  <c r="X63" i="7" s="1"/>
  <c r="G63" i="7"/>
  <c r="F63" i="7"/>
  <c r="I63" i="7" s="1"/>
  <c r="U62" i="7"/>
  <c r="T62" i="7"/>
  <c r="X62" i="7" s="1"/>
  <c r="Q62" i="7"/>
  <c r="V62" i="7" s="1"/>
  <c r="O62" i="7"/>
  <c r="S62" i="7" s="1"/>
  <c r="J62" i="7"/>
  <c r="G62" i="7"/>
  <c r="F62" i="7"/>
  <c r="I62" i="7" s="1"/>
  <c r="V61" i="7"/>
  <c r="U61" i="7"/>
  <c r="T61" i="7"/>
  <c r="Q61" i="7"/>
  <c r="O61" i="7"/>
  <c r="S61" i="7" s="1"/>
  <c r="J61" i="7"/>
  <c r="X61" i="7" s="1"/>
  <c r="G61" i="7"/>
  <c r="F61" i="7"/>
  <c r="I61" i="7" s="1"/>
  <c r="V60" i="7"/>
  <c r="U60" i="7"/>
  <c r="T60" i="7"/>
  <c r="X60" i="7" s="1"/>
  <c r="Q60" i="7"/>
  <c r="O60" i="7"/>
  <c r="S60" i="7" s="1"/>
  <c r="J60" i="7"/>
  <c r="G60" i="7"/>
  <c r="F60" i="7"/>
  <c r="I60" i="7" s="1"/>
  <c r="V59" i="7"/>
  <c r="U59" i="7"/>
  <c r="T59" i="7"/>
  <c r="Q59" i="7"/>
  <c r="O59" i="7"/>
  <c r="S59" i="7" s="1"/>
  <c r="J59" i="7"/>
  <c r="X59" i="7" s="1"/>
  <c r="G59" i="7"/>
  <c r="F59" i="7"/>
  <c r="I59" i="7" s="1"/>
  <c r="U58" i="7"/>
  <c r="T58" i="7"/>
  <c r="X58" i="7" s="1"/>
  <c r="Q58" i="7"/>
  <c r="V58" i="7" s="1"/>
  <c r="O58" i="7"/>
  <c r="S58" i="7" s="1"/>
  <c r="J58" i="7"/>
  <c r="G58" i="7"/>
  <c r="F58" i="7"/>
  <c r="I58" i="7" s="1"/>
  <c r="V57" i="7"/>
  <c r="U57" i="7"/>
  <c r="T57" i="7"/>
  <c r="Q57" i="7"/>
  <c r="O57" i="7"/>
  <c r="S57" i="7" s="1"/>
  <c r="J57" i="7"/>
  <c r="X57" i="7" s="1"/>
  <c r="G57" i="7"/>
  <c r="F57" i="7"/>
  <c r="I57" i="7" s="1"/>
  <c r="U56" i="7"/>
  <c r="T56" i="7"/>
  <c r="X56" i="7" s="1"/>
  <c r="Q56" i="7"/>
  <c r="V56" i="7" s="1"/>
  <c r="O56" i="7"/>
  <c r="S56" i="7" s="1"/>
  <c r="W56" i="7" s="1"/>
  <c r="J56" i="7"/>
  <c r="G56" i="7"/>
  <c r="F56" i="7"/>
  <c r="I56" i="7" s="1"/>
  <c r="V55" i="7"/>
  <c r="U55" i="7"/>
  <c r="T55" i="7"/>
  <c r="Q55" i="7"/>
  <c r="O55" i="7"/>
  <c r="S55" i="7" s="1"/>
  <c r="W55" i="7" s="1"/>
  <c r="J55" i="7"/>
  <c r="X55" i="7" s="1"/>
  <c r="G55" i="7"/>
  <c r="F55" i="7"/>
  <c r="I55" i="7" s="1"/>
  <c r="U54" i="7"/>
  <c r="T54" i="7"/>
  <c r="X54" i="7" s="1"/>
  <c r="Q54" i="7"/>
  <c r="V54" i="7" s="1"/>
  <c r="O54" i="7"/>
  <c r="S54" i="7" s="1"/>
  <c r="W54" i="7" s="1"/>
  <c r="J54" i="7"/>
  <c r="G54" i="7"/>
  <c r="F54" i="7"/>
  <c r="I54" i="7" s="1"/>
  <c r="V53" i="7"/>
  <c r="U53" i="7"/>
  <c r="T53" i="7"/>
  <c r="Q53" i="7"/>
  <c r="O53" i="7"/>
  <c r="S53" i="7" s="1"/>
  <c r="W53" i="7" s="1"/>
  <c r="J53" i="7"/>
  <c r="X53" i="7" s="1"/>
  <c r="G53" i="7"/>
  <c r="F53" i="7"/>
  <c r="I53" i="7" s="1"/>
  <c r="U52" i="7"/>
  <c r="T52" i="7"/>
  <c r="X52" i="7" s="1"/>
  <c r="Q52" i="7"/>
  <c r="V52" i="7" s="1"/>
  <c r="O52" i="7"/>
  <c r="S52" i="7" s="1"/>
  <c r="J52" i="7"/>
  <c r="G52" i="7"/>
  <c r="F52" i="7"/>
  <c r="I52" i="7" s="1"/>
  <c r="V51" i="7"/>
  <c r="U51" i="7"/>
  <c r="T51" i="7"/>
  <c r="Q51" i="7"/>
  <c r="O51" i="7"/>
  <c r="S51" i="7" s="1"/>
  <c r="J51" i="7"/>
  <c r="X51" i="7" s="1"/>
  <c r="G51" i="7"/>
  <c r="F51" i="7"/>
  <c r="I51" i="7" s="1"/>
  <c r="U50" i="7"/>
  <c r="T50" i="7"/>
  <c r="X50" i="7" s="1"/>
  <c r="Q50" i="7"/>
  <c r="V50" i="7" s="1"/>
  <c r="O50" i="7"/>
  <c r="S50" i="7" s="1"/>
  <c r="W50" i="7" s="1"/>
  <c r="J50" i="7"/>
  <c r="G50" i="7"/>
  <c r="F50" i="7"/>
  <c r="I50" i="7" s="1"/>
  <c r="V49" i="7"/>
  <c r="U49" i="7"/>
  <c r="T49" i="7"/>
  <c r="Q49" i="7"/>
  <c r="O49" i="7"/>
  <c r="S49" i="7" s="1"/>
  <c r="W49" i="7" s="1"/>
  <c r="J49" i="7"/>
  <c r="X49" i="7" s="1"/>
  <c r="G49" i="7"/>
  <c r="F49" i="7"/>
  <c r="I49" i="7" s="1"/>
  <c r="U48" i="7"/>
  <c r="T48" i="7"/>
  <c r="X48" i="7" s="1"/>
  <c r="Q48" i="7"/>
  <c r="V48" i="7" s="1"/>
  <c r="O48" i="7"/>
  <c r="S48" i="7" s="1"/>
  <c r="W48" i="7" s="1"/>
  <c r="J48" i="7"/>
  <c r="G48" i="7"/>
  <c r="F48" i="7"/>
  <c r="I48" i="7" s="1"/>
  <c r="V47" i="7"/>
  <c r="U47" i="7"/>
  <c r="T47" i="7"/>
  <c r="Q47" i="7"/>
  <c r="O47" i="7"/>
  <c r="S47" i="7" s="1"/>
  <c r="W47" i="7" s="1"/>
  <c r="J47" i="7"/>
  <c r="X47" i="7" s="1"/>
  <c r="G47" i="7"/>
  <c r="F47" i="7"/>
  <c r="I47" i="7" s="1"/>
  <c r="U46" i="7"/>
  <c r="T46" i="7"/>
  <c r="X46" i="7" s="1"/>
  <c r="Q46" i="7"/>
  <c r="V46" i="7" s="1"/>
  <c r="O46" i="7"/>
  <c r="S46" i="7" s="1"/>
  <c r="W46" i="7" s="1"/>
  <c r="J46" i="7"/>
  <c r="G46" i="7"/>
  <c r="F46" i="7"/>
  <c r="I46" i="7" s="1"/>
  <c r="V45" i="7"/>
  <c r="U45" i="7"/>
  <c r="T45" i="7"/>
  <c r="Q45" i="7"/>
  <c r="O45" i="7"/>
  <c r="S45" i="7" s="1"/>
  <c r="W45" i="7" s="1"/>
  <c r="J45" i="7"/>
  <c r="X45" i="7" s="1"/>
  <c r="G45" i="7"/>
  <c r="F45" i="7"/>
  <c r="I45" i="7" s="1"/>
  <c r="U44" i="7"/>
  <c r="T44" i="7"/>
  <c r="X44" i="7" s="1"/>
  <c r="Q44" i="7"/>
  <c r="V44" i="7" s="1"/>
  <c r="O44" i="7"/>
  <c r="S44" i="7" s="1"/>
  <c r="J44" i="7"/>
  <c r="G44" i="7"/>
  <c r="F44" i="7"/>
  <c r="I44" i="7" s="1"/>
  <c r="V43" i="7"/>
  <c r="U43" i="7"/>
  <c r="T43" i="7"/>
  <c r="Q43" i="7"/>
  <c r="O43" i="7"/>
  <c r="S43" i="7" s="1"/>
  <c r="J43" i="7"/>
  <c r="X43" i="7" s="1"/>
  <c r="G43" i="7"/>
  <c r="F43" i="7"/>
  <c r="I43" i="7" s="1"/>
  <c r="U42" i="7"/>
  <c r="T42" i="7"/>
  <c r="X42" i="7" s="1"/>
  <c r="Q42" i="7"/>
  <c r="V42" i="7" s="1"/>
  <c r="O42" i="7"/>
  <c r="S42" i="7" s="1"/>
  <c r="J42" i="7"/>
  <c r="G42" i="7"/>
  <c r="F42" i="7"/>
  <c r="I42" i="7" s="1"/>
  <c r="V41" i="7"/>
  <c r="U41" i="7"/>
  <c r="T41" i="7"/>
  <c r="Q41" i="7"/>
  <c r="O41" i="7"/>
  <c r="S41" i="7" s="1"/>
  <c r="J41" i="7"/>
  <c r="X41" i="7" s="1"/>
  <c r="G41" i="7"/>
  <c r="F41" i="7"/>
  <c r="I41" i="7" s="1"/>
  <c r="U40" i="7"/>
  <c r="T40" i="7"/>
  <c r="X40" i="7" s="1"/>
  <c r="Q40" i="7"/>
  <c r="V40" i="7" s="1"/>
  <c r="O40" i="7"/>
  <c r="S40" i="7" s="1"/>
  <c r="W40" i="7" s="1"/>
  <c r="J40" i="7"/>
  <c r="G40" i="7"/>
  <c r="F40" i="7"/>
  <c r="I40" i="7" s="1"/>
  <c r="V39" i="7"/>
  <c r="U39" i="7"/>
  <c r="T39" i="7"/>
  <c r="Q39" i="7"/>
  <c r="O39" i="7"/>
  <c r="S39" i="7" s="1"/>
  <c r="W39" i="7" s="1"/>
  <c r="J39" i="7"/>
  <c r="X39" i="7" s="1"/>
  <c r="G39" i="7"/>
  <c r="F39" i="7"/>
  <c r="I39" i="7" s="1"/>
  <c r="U38" i="7"/>
  <c r="T38" i="7"/>
  <c r="X38" i="7" s="1"/>
  <c r="Q38" i="7"/>
  <c r="V38" i="7" s="1"/>
  <c r="O38" i="7"/>
  <c r="S38" i="7" s="1"/>
  <c r="W38" i="7" s="1"/>
  <c r="J38" i="7"/>
  <c r="G38" i="7"/>
  <c r="F38" i="7"/>
  <c r="I38" i="7" s="1"/>
  <c r="V37" i="7"/>
  <c r="U37" i="7"/>
  <c r="T37" i="7"/>
  <c r="Q37" i="7"/>
  <c r="O37" i="7"/>
  <c r="S37" i="7" s="1"/>
  <c r="W37" i="7" s="1"/>
  <c r="J37" i="7"/>
  <c r="X37" i="7" s="1"/>
  <c r="G37" i="7"/>
  <c r="F37" i="7"/>
  <c r="I37" i="7" s="1"/>
  <c r="U36" i="7"/>
  <c r="T36" i="7"/>
  <c r="X36" i="7" s="1"/>
  <c r="Q36" i="7"/>
  <c r="V36" i="7" s="1"/>
  <c r="O36" i="7"/>
  <c r="S36" i="7" s="1"/>
  <c r="J36" i="7"/>
  <c r="G36" i="7"/>
  <c r="F36" i="7"/>
  <c r="I36" i="7" s="1"/>
  <c r="V35" i="7"/>
  <c r="U35" i="7"/>
  <c r="T35" i="7"/>
  <c r="Q35" i="7"/>
  <c r="O35" i="7"/>
  <c r="S35" i="7" s="1"/>
  <c r="J35" i="7"/>
  <c r="X35" i="7" s="1"/>
  <c r="G35" i="7"/>
  <c r="F35" i="7"/>
  <c r="I35" i="7" s="1"/>
  <c r="U34" i="7"/>
  <c r="T34" i="7"/>
  <c r="X34" i="7" s="1"/>
  <c r="Q34" i="7"/>
  <c r="V34" i="7" s="1"/>
  <c r="O34" i="7"/>
  <c r="S34" i="7" s="1"/>
  <c r="W34" i="7" s="1"/>
  <c r="J34" i="7"/>
  <c r="G34" i="7"/>
  <c r="F34" i="7"/>
  <c r="I34" i="7" s="1"/>
  <c r="V33" i="7"/>
  <c r="U33" i="7"/>
  <c r="T33" i="7"/>
  <c r="Q33" i="7"/>
  <c r="O33" i="7"/>
  <c r="S33" i="7" s="1"/>
  <c r="W33" i="7" s="1"/>
  <c r="J33" i="7"/>
  <c r="X33" i="7" s="1"/>
  <c r="G33" i="7"/>
  <c r="F33" i="7"/>
  <c r="I33" i="7" s="1"/>
  <c r="U32" i="7"/>
  <c r="T32" i="7"/>
  <c r="X32" i="7" s="1"/>
  <c r="Q32" i="7"/>
  <c r="V32" i="7" s="1"/>
  <c r="O32" i="7"/>
  <c r="S32" i="7" s="1"/>
  <c r="W32" i="7" s="1"/>
  <c r="J32" i="7"/>
  <c r="G32" i="7"/>
  <c r="F32" i="7"/>
  <c r="I32" i="7" s="1"/>
  <c r="V31" i="7"/>
  <c r="U31" i="7"/>
  <c r="T31" i="7"/>
  <c r="Q31" i="7"/>
  <c r="O31" i="7"/>
  <c r="S31" i="7" s="1"/>
  <c r="W31" i="7" s="1"/>
  <c r="J31" i="7"/>
  <c r="X31" i="7" s="1"/>
  <c r="G31" i="7"/>
  <c r="F31" i="7"/>
  <c r="I31" i="7" s="1"/>
  <c r="U30" i="7"/>
  <c r="T30" i="7"/>
  <c r="X30" i="7" s="1"/>
  <c r="Q30" i="7"/>
  <c r="V30" i="7" s="1"/>
  <c r="O30" i="7"/>
  <c r="S30" i="7" s="1"/>
  <c r="W30" i="7" s="1"/>
  <c r="J30" i="7"/>
  <c r="G30" i="7"/>
  <c r="F30" i="7"/>
  <c r="I30" i="7" s="1"/>
  <c r="V29" i="7"/>
  <c r="U29" i="7"/>
  <c r="T29" i="7"/>
  <c r="Q29" i="7"/>
  <c r="O29" i="7"/>
  <c r="S29" i="7" s="1"/>
  <c r="W29" i="7" s="1"/>
  <c r="J29" i="7"/>
  <c r="X29" i="7" s="1"/>
  <c r="G29" i="7"/>
  <c r="F29" i="7"/>
  <c r="I29" i="7" s="1"/>
  <c r="U28" i="7"/>
  <c r="T28" i="7"/>
  <c r="X28" i="7" s="1"/>
  <c r="Q28" i="7"/>
  <c r="V28" i="7" s="1"/>
  <c r="O28" i="7"/>
  <c r="S28" i="7" s="1"/>
  <c r="J28" i="7"/>
  <c r="G28" i="7"/>
  <c r="F28" i="7"/>
  <c r="I28" i="7" s="1"/>
  <c r="V27" i="7"/>
  <c r="U27" i="7"/>
  <c r="T27" i="7"/>
  <c r="Q27" i="7"/>
  <c r="O27" i="7"/>
  <c r="S27" i="7" s="1"/>
  <c r="J27" i="7"/>
  <c r="X27" i="7" s="1"/>
  <c r="G27" i="7"/>
  <c r="F27" i="7"/>
  <c r="I27" i="7" s="1"/>
  <c r="W27" i="7" l="1"/>
  <c r="W28" i="7"/>
  <c r="W43" i="7"/>
  <c r="W44" i="7"/>
  <c r="W59" i="7"/>
  <c r="W60" i="7"/>
  <c r="W61" i="7"/>
  <c r="W62" i="7"/>
  <c r="W77" i="7"/>
  <c r="W41" i="7"/>
  <c r="W42" i="7"/>
  <c r="W57" i="7"/>
  <c r="W58" i="7"/>
  <c r="W75" i="7"/>
  <c r="W76" i="7"/>
  <c r="W35" i="7"/>
  <c r="W36" i="7"/>
  <c r="W51" i="7"/>
  <c r="W52" i="7"/>
  <c r="W69" i="7"/>
  <c r="W70" i="7"/>
</calcChain>
</file>

<file path=xl/sharedStrings.xml><?xml version="1.0" encoding="utf-8"?>
<sst xmlns="http://schemas.openxmlformats.org/spreadsheetml/2006/main" count="2370" uniqueCount="654">
  <si>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</si>
  <si>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</si>
  <si>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</si>
  <si>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</si>
  <si>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</si>
  <si>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</si>
  <si>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</si>
  <si>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</si>
  <si>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</si>
  <si>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</si>
  <si>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</si>
  <si>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</si>
  <si>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</si>
  <si>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</si>
  <si>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</si>
  <si>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</si>
  <si>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</si>
  <si>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</si>
  <si>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</si>
  <si>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</si>
  <si>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</si>
  <si>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</si>
  <si>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</si>
  <si>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</si>
  <si>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</si>
  <si>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</si>
  <si>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</si>
  <si>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</si>
  <si>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</si>
  <si>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</si>
  <si>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</si>
  <si>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</si>
  <si>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</si>
  <si>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</si>
  <si>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</si>
  <si>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</si>
  <si>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</si>
  <si>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</si>
  <si>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</si>
  <si>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</si>
  <si>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</si>
  <si>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</si>
  <si>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</si>
  <si>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</si>
  <si>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</si>
  <si>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</si>
  <si>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</si>
  <si>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</si>
  <si>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</si>
  <si>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</si>
  <si>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</si>
  <si>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</si>
  <si>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</si>
  <si>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</si>
  <si>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</si>
  <si>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</si>
  <si>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</si>
  <si>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</si>
  <si>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</si>
  <si>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</si>
  <si>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</si>
  <si>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</si>
  <si>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G_14-1-06-1-01-00-2-062</t>
  </si>
  <si>
    <t>Гатч, Стр-во ПС 35/10 кВ "Вырица" (Пролетарская) Гатчина (14-1-06-1-01-00-2-062)</t>
  </si>
  <si>
    <t>1.4 Прочее новое строительство объектов электросетевого хозяйства, всего, в том числе:</t>
  </si>
  <si>
    <t>Южный филиал</t>
  </si>
  <si>
    <t>Ленинградская область</t>
  </si>
  <si>
    <t>нд</t>
  </si>
  <si>
    <t xml:space="preserve">(∆Pnтр), МВ∙А: 6,3 
(∆Lnлэп), км: 0,08 
(Kзагр): 0,63 
(∆Пsaidi): -0,00057921 
(∆Пsaifi): -0,00052575 
(Фтз), млн руб. с НДС: 189,07 
</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</si>
  <si>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</si>
  <si>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</si>
  <si>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</si>
  <si>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</si>
  <si>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</si>
  <si>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</si>
  <si>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</si>
  <si>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</si>
  <si>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</si>
  <si>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</si>
  <si>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</si>
  <si>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</si>
  <si>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</si>
  <si>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</si>
  <si>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</si>
  <si>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</si>
  <si>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</si>
  <si>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</si>
  <si>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</si>
  <si>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</si>
  <si>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</si>
  <si>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</si>
  <si>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</si>
  <si>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</si>
  <si>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</si>
  <si>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</si>
  <si>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</si>
  <si>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</si>
  <si>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</si>
  <si>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</si>
  <si>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</si>
  <si>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</si>
  <si>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</si>
  <si>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</si>
  <si>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</si>
  <si>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</si>
  <si>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</si>
  <si>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</si>
  <si>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</si>
  <si>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</si>
  <si>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"Пролетарская"</t>
  </si>
  <si>
    <t>Силовые трансформаторы</t>
  </si>
  <si>
    <t>Т-1</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</si>
  <si>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</si>
  <si>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</si>
  <si>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</si>
  <si>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</si>
  <si>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</si>
  <si>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</si>
  <si>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</si>
  <si>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</si>
  <si>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</si>
  <si>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</si>
  <si>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</si>
  <si>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</si>
  <si>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</si>
  <si>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</si>
  <si>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</si>
  <si>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</si>
  <si>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35 кВ</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</si>
  <si>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</si>
  <si>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</si>
  <si>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</si>
  <si>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</si>
  <si>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</si>
  <si>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</si>
  <si>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</si>
  <si>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</si>
  <si>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</si>
  <si>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</si>
  <si>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</si>
  <si>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ПС 35/10 кВ "Вырица" (Пролетарская) с трансформатором мощностью 1х6,3 МВА, строительство заходов ВЛ 35 кВ ориентировочной протяженностью 80 метров</t>
  </si>
  <si>
    <t>МВА: 23,76 млн руб. без НДС 
КМ: 98,16 млн руб. без НДС</t>
  </si>
  <si>
    <t>Предпроектный и проектный этап
Организационный этап
Выполнение строительно-монтажных и пусконаладочных работ
Испытания и ввод в эксплуатацию</t>
  </si>
  <si>
    <t>П</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</si>
  <si>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</si>
  <si>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</si>
  <si>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</si>
  <si>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</si>
  <si>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</si>
  <si>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</si>
  <si>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</si>
  <si>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</si>
  <si>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</si>
  <si>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</si>
  <si>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</si>
  <si>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</si>
  <si>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</si>
  <si>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</si>
  <si>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</si>
  <si>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</si>
  <si>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</si>
  <si>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</si>
  <si>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</si>
  <si>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</si>
  <si>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r>
      <rPr>
        <b/>
        <sz val="12"/>
        <color theme="1"/>
        <rFont val="Times New Roman"/>
        <family val="1"/>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</si>
  <si>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</si>
  <si>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</si>
  <si>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</si>
  <si>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</si>
  <si>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</si>
  <si>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</si>
  <si>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</si>
  <si>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</si>
  <si>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</si>
  <si>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</si>
  <si>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Приказ Минэнерго России от 29_11_2016 N 1256</t>
  </si>
  <si>
    <t>ВЛ-10кВ В 10 оп.3</t>
  </si>
  <si>
    <t>запись в оперативном журнале ОДС от 30.12.2020</t>
  </si>
  <si>
    <t>Отсутствие резервирования фидера привело к увеличению времени прекращения электроснабжения</t>
  </si>
  <si>
    <t xml:space="preserve"> -</t>
  </si>
  <si>
    <t>ПС 35 кВ Вырица В 10 Т-1</t>
  </si>
  <si>
    <t>запись в оперативном журнале ОДС от 22.11.2020</t>
  </si>
  <si>
    <t>ПС Вырица 322 В 10 яч.ф.6</t>
  </si>
  <si>
    <t>запись в оперативном журнале ОДС от 18.11.2020</t>
  </si>
  <si>
    <t>ТП-15 ВН 10 в сторону ТП 16</t>
  </si>
  <si>
    <t>запись в оперативном журнале ОДС от 14.09.2020</t>
  </si>
  <si>
    <t>ПС Вырица В 10 ф.Вц-03</t>
  </si>
  <si>
    <t>ТП-15 ВН 10 яч.3</t>
  </si>
  <si>
    <t>запись в оперативном журнале ОДС от 10.08.2020</t>
  </si>
  <si>
    <t>ПС 322 В 10 01</t>
  </si>
  <si>
    <t>запись в оперативном журнале ОДС от 12.07.2020</t>
  </si>
  <si>
    <t>ПС В 10 яч. ф.322-11</t>
  </si>
  <si>
    <t>запись в оперативном журнале ОДС от 30.06.2020</t>
  </si>
  <si>
    <t>ПС 322 В 10 ф.11</t>
  </si>
  <si>
    <t>запись в оперативном журнале ОДС от 19.06.2020</t>
  </si>
  <si>
    <t>ПС 322 В 10 ф.322-08</t>
  </si>
  <si>
    <t>запись в оперативном журнале ОДС от 05.06.2020</t>
  </si>
  <si>
    <t>ПС-322 В 10 ф.322-06</t>
  </si>
  <si>
    <t>запись в оперативном журнале ОДС от 21.05.2020</t>
  </si>
  <si>
    <t>ПС 322 В 10 Ф 6</t>
  </si>
  <si>
    <t>запись в оперативном журнале ОДС от 17.05.2020</t>
  </si>
  <si>
    <t>запись в оперативном журнале ОДС от 16.05.2020</t>
  </si>
  <si>
    <t>ТП 34 ВН 10 в ст. ТП 49(яч.9)</t>
  </si>
  <si>
    <t>запись в оперативном журнале ОДС от 24.04.2020</t>
  </si>
  <si>
    <t>ПС 7 Тяговая В 10 ф.01</t>
  </si>
  <si>
    <t>запись в оперативном журнале ОДС от 17.04.2020</t>
  </si>
  <si>
    <t>ПС 322 В 10 ф.3</t>
  </si>
  <si>
    <t>запись в оперативном журнале ОДС от 03.04.2020</t>
  </si>
  <si>
    <t>ПС 322 В 10 ф.322-10</t>
  </si>
  <si>
    <t>запись в оперативном журнале ОДС от 26.03.2020</t>
  </si>
  <si>
    <t>ПС 322 В 10 яч.01</t>
  </si>
  <si>
    <t>запись в оперативном журнале ОДС от 13.12.2021</t>
  </si>
  <si>
    <t>Ф.322-08 В 10 оп.64</t>
  </si>
  <si>
    <t>запись в оперативном журнале ОДС от 02.12.2021</t>
  </si>
  <si>
    <t>ВЛ-10кВ Ф.322-03 В 10 оп.3</t>
  </si>
  <si>
    <t>запись в оперативном журнале ОДС от 22.11.2021</t>
  </si>
  <si>
    <t>ВЛ-10кВ Ф.322-11 оп.3 В 10 оп.3</t>
  </si>
  <si>
    <t>ПС-322 В 10 ф.322-01</t>
  </si>
  <si>
    <t>запись в оперативном журнале ОДС от 10.11.2021</t>
  </si>
  <si>
    <t>ПС 35 кВ Вырица В 10 яч.Ф-03</t>
  </si>
  <si>
    <t>запись в оперативном журнале ОДС от 20.10.2021</t>
  </si>
  <si>
    <t>ПС-322 В 10 Т-2</t>
  </si>
  <si>
    <t>запись в оперативном журнале ОДС от 13.09.2021</t>
  </si>
  <si>
    <t>Реклоузер В 10 КВЛ-10 кВ ф.322-10</t>
  </si>
  <si>
    <t>запись в оперативном журнале ОДС от 10.07.2021</t>
  </si>
  <si>
    <t>ТП 41 Пр 10 Тр</t>
  </si>
  <si>
    <t>запись в оперативном журнале ОДС от 24.06.2021</t>
  </si>
  <si>
    <t>опора №49/1 В 10 ф.322-03</t>
  </si>
  <si>
    <t>запись в оперативном журнале ОДС от 09.06.2021</t>
  </si>
  <si>
    <t>ПС Тяговая-7 В 10 яч.6</t>
  </si>
  <si>
    <t>запись в оперативном журнале ОДС от 03.06.2021</t>
  </si>
  <si>
    <t>ПС-Тяговая 7 В 10 яч.6</t>
  </si>
  <si>
    <t>запись в оперативном журнале ОДС от 23.05.2021</t>
  </si>
  <si>
    <t>ф.322-08 В 10 Реклоузер оп.8</t>
  </si>
  <si>
    <t>запись в оперативном журнале ОДС от 19.05.2021</t>
  </si>
  <si>
    <t>запись в оперативном журнале ОДС от 17.05.2021</t>
  </si>
  <si>
    <t>ПС-322 В 10 ф.322-11</t>
  </si>
  <si>
    <t>запись в оперативном журнале ОДС от 01.05.2021</t>
  </si>
  <si>
    <t>Реклоузер В 10 ВЛ 10 кВ ф.322-06</t>
  </si>
  <si>
    <t>запись в оперативном журнале ОДС от 22.04.2021</t>
  </si>
  <si>
    <t>ф.322-01 В 10 Реклоузер</t>
  </si>
  <si>
    <t>запись в оперативном журнале ОДС от 17.04.2021</t>
  </si>
  <si>
    <t>ПС Тяговая7 В 10 яч.6</t>
  </si>
  <si>
    <t>запись в оперативном журнале ОДС от 12.04.2021</t>
  </si>
  <si>
    <t>ПС-322 В 10 яч.6</t>
  </si>
  <si>
    <t>запись в оперативном журнале ОДС от 25.01.2021</t>
  </si>
  <si>
    <t>ТП-112 Пр 0,4 яч.6</t>
  </si>
  <si>
    <t>запись в оперативном журнале ОДС от 20.12.2022</t>
  </si>
  <si>
    <t>ТП-128 Р 0,4 Л-1</t>
  </si>
  <si>
    <t>запись в оперативном журнале ОДС от 16.12.2022</t>
  </si>
  <si>
    <t>ТП-69 Пр 0,4 яч.1</t>
  </si>
  <si>
    <t>запись в оперативном журнале ОДС от 24.11.2022</t>
  </si>
  <si>
    <t>ПС-322 В 10 Ф-01</t>
  </si>
  <si>
    <t>запись в оперативном журнале ОДС от 13.11.2022</t>
  </si>
  <si>
    <t>запись в оперативном журнале ОДС от 12.11.2022</t>
  </si>
  <si>
    <t>ВЛ-10кВ В 10 оп. 141/2</t>
  </si>
  <si>
    <t>запись в оперативном журнале ОДС от 01.11.2022</t>
  </si>
  <si>
    <t>ВЛ-10кВ ф.Вц-03 В 10 оп. 41</t>
  </si>
  <si>
    <t>запись в оперативном журнале ОДС от 30.10.2022</t>
  </si>
  <si>
    <t>ПС 322 В 10 яч.11</t>
  </si>
  <si>
    <t>запись в оперативном журнале ОДС от 10.08.2022</t>
  </si>
  <si>
    <t>запись в оперативном журнале ОДС от 06.08.2022</t>
  </si>
  <si>
    <t>ф.Вц-03 В 10 опора №4/1</t>
  </si>
  <si>
    <t>запись в оперативном журнале ОДС от 01.08.2022</t>
  </si>
  <si>
    <t>ПС-322 В 10 яч. ф. 06</t>
  </si>
  <si>
    <t>запись в оперативном журнале ОДС от 17.02.2022</t>
  </si>
  <si>
    <t>ПС 322 В 10 ф. 01</t>
  </si>
  <si>
    <t>запись в оперативном журнале ОДС от 13.01.2022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</si>
  <si>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</si>
  <si>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</si>
  <si>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</si>
  <si>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</si>
  <si>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</si>
  <si>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</si>
  <si>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</si>
  <si>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</si>
  <si>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</si>
  <si>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</si>
  <si>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</si>
  <si>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</si>
  <si>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</si>
  <si>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</si>
  <si>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</si>
  <si>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</si>
  <si>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</si>
  <si>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</si>
  <si>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</si>
  <si>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</si>
  <si>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</si>
  <si>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</si>
  <si>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</si>
  <si>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</si>
  <si>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</si>
  <si>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</si>
  <si>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</si>
  <si>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</si>
  <si>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</si>
  <si>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</si>
  <si>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</si>
  <si>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</si>
  <si>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</si>
  <si>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</si>
  <si>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</si>
  <si>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</si>
  <si>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</si>
  <si>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</si>
  <si>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</si>
  <si>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</si>
  <si>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</si>
  <si>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</si>
  <si>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</si>
  <si>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</si>
  <si>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</si>
  <si>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</si>
  <si>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</si>
  <si>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</si>
  <si>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</si>
  <si>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</si>
  <si>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</si>
  <si>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</si>
  <si>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</si>
  <si>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</si>
  <si>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</si>
  <si>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</si>
  <si>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</si>
  <si>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</si>
  <si>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</si>
  <si>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</si>
  <si>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</si>
  <si>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</si>
  <si>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</si>
  <si>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</si>
  <si>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</si>
  <si>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</si>
  <si>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</si>
  <si>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</si>
  <si>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</si>
  <si>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</si>
  <si>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</si>
  <si>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</si>
  <si>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</si>
  <si>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</si>
  <si>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</si>
  <si>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</si>
  <si>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</si>
  <si>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</si>
  <si>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</si>
  <si>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</si>
  <si>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</si>
  <si>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</si>
  <si>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</si>
  <si>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</si>
  <si>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</si>
  <si>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</si>
  <si>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</si>
  <si>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</si>
  <si>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</si>
  <si>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</si>
  <si>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</si>
  <si>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</si>
  <si>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</si>
  <si>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</si>
  <si>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</si>
  <si>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</si>
  <si>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</si>
  <si>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</si>
  <si>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</si>
  <si>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</si>
  <si>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</si>
  <si>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</si>
  <si>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</si>
  <si>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</si>
  <si>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</si>
  <si>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</si>
  <si>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</si>
  <si>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</si>
  <si>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</si>
  <si>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</si>
  <si>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</si>
  <si>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</si>
  <si>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</si>
  <si>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</si>
  <si>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</si>
  <si>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</si>
  <si>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</si>
  <si>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</si>
  <si>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</si>
  <si>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</si>
  <si>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</si>
  <si>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</si>
  <si>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</si>
  <si>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</si>
  <si>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</si>
  <si>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</si>
  <si>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</si>
  <si>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</si>
  <si>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</si>
  <si>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</si>
  <si>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</si>
  <si>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</si>
  <si>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</si>
  <si>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</si>
  <si>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</si>
  <si>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</si>
  <si>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</si>
  <si>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</si>
  <si>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</si>
  <si>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</si>
  <si>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</si>
  <si>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</si>
  <si>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</si>
  <si>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</si>
  <si>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</si>
  <si>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</si>
  <si>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</si>
  <si>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</si>
  <si>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</si>
  <si>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</si>
  <si>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</si>
  <si>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</si>
  <si>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</si>
  <si>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</si>
  <si>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</si>
  <si>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</si>
  <si>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</si>
  <si>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</si>
  <si>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</si>
  <si>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</si>
  <si>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</si>
  <si>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</si>
  <si>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</si>
  <si>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</si>
  <si>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</si>
  <si>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</si>
  <si>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</si>
  <si>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</si>
  <si>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</si>
  <si>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</si>
  <si>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</si>
  <si>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</si>
  <si>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</si>
  <si>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</si>
  <si>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</si>
  <si>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</si>
  <si>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</si>
  <si>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</si>
  <si>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</si>
  <si>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</si>
  <si>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</si>
  <si>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</si>
  <si>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</si>
  <si>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</si>
  <si>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</si>
  <si>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</si>
  <si>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</si>
  <si>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</si>
  <si>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</si>
  <si>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</si>
  <si>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</si>
  <si>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</si>
  <si>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</si>
  <si>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</si>
  <si>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</si>
  <si>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</si>
  <si>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</si>
  <si>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</si>
  <si>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</si>
  <si>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</si>
  <si>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</si>
  <si>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</si>
  <si>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</si>
  <si>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</si>
  <si>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</si>
  <si>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</si>
  <si>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</si>
  <si>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</si>
  <si>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</si>
  <si>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</si>
  <si>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</si>
  <si>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</si>
  <si>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</si>
  <si>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</si>
  <si>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</si>
  <si>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</si>
  <si>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</si>
  <si>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</si>
  <si>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</si>
  <si>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</si>
  <si>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</si>
  <si>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</si>
  <si>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</si>
  <si>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</si>
  <si>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</si>
  <si>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</si>
  <si>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</si>
  <si>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</si>
  <si>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</si>
  <si>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</si>
  <si>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</si>
  <si>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</si>
  <si>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</si>
  <si>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</si>
  <si>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</si>
  <si>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</si>
  <si>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</si>
  <si>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</si>
  <si>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</si>
  <si>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</si>
  <si>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</si>
  <si>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</si>
  <si>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</si>
  <si>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</si>
  <si>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</si>
  <si>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</si>
  <si>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</si>
  <si>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</si>
  <si>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</si>
  <si>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</si>
  <si>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</si>
  <si>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</si>
  <si>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</si>
  <si>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</si>
  <si>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</si>
  <si>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</si>
  <si>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</si>
  <si>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</si>
  <si>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</si>
  <si>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</si>
  <si>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</si>
  <si>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</si>
  <si>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</si>
  <si>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</si>
  <si>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</si>
  <si>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</si>
  <si>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</si>
  <si>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</si>
  <si>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</si>
  <si>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</si>
  <si>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</si>
  <si>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</si>
  <si>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</si>
  <si>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</si>
  <si>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</si>
  <si>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</si>
  <si>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</si>
  <si>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</si>
  <si>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</si>
  <si>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Прочие работы и услуги</t>
  </si>
  <si>
    <t>АО «ЛОЭСК»</t>
  </si>
  <si>
    <t>Расчет стоимости</t>
  </si>
  <si>
    <t>Аналитическая записка</t>
  </si>
  <si>
    <t>Аренда земельных участков, юр. услуги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</si>
  <si>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</si>
  <si>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</si>
  <si>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</si>
  <si>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</si>
  <si>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</si>
  <si>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</si>
  <si>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6,3 (6,3); КМ: 0,08 (0,08)</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</si>
  <si>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</si>
  <si>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</si>
  <si>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</si>
  <si>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</si>
  <si>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</si>
  <si>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</si>
  <si>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</si>
  <si>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</si>
  <si>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</si>
  <si>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</si>
  <si>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</si>
  <si>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</si>
  <si>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</si>
  <si>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</si>
  <si>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2015 года с индексацией по годам с НДС, млн. руб.</t>
  </si>
  <si>
    <t>объем заключенного договора в ценах 2013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</si>
  <si>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</si>
  <si>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</si>
  <si>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</si>
  <si>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</si>
  <si>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</si>
  <si>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</si>
  <si>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</si>
  <si>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</si>
  <si>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</si>
  <si>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</si>
  <si>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</si>
  <si>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</si>
  <si>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КУИ Гатчинского муниципального района ЛО ИНН 4705051478;
ООО Перспектива ИНН 7841490035;
ООО Медиана ИНН 7804499907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</si>
  <si>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</si>
  <si>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</si>
  <si>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</si>
  <si>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</si>
  <si>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</si>
  <si>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</si>
  <si>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</si>
  <si>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</si>
  <si>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</si>
  <si>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</si>
  <si>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</si>
  <si>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</si>
  <si>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</si>
  <si>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</si>
  <si>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</si>
  <si>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</si>
  <si>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</si>
  <si>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</si>
  <si>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</si>
  <si>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простая закупка</t>
  </si>
  <si>
    <t>ООО "Медиана"</t>
  </si>
  <si>
    <t>ООО "Медиана" (переуступка ООО "Перспектива")</t>
  </si>
  <si>
    <t>КУИ Гатчинского муниципального района ЛО</t>
  </si>
  <si>
    <t>Проектно-изыскательские работы</t>
  </si>
  <si>
    <t>Выполнение проектно-изыскательских работ по объекту: Гатч, Стр-во ПС 35/10 кВ «Вырица» (Пролетарская) г. Гатчина (14-1-06-1-01-00-2-062);</t>
  </si>
  <si>
    <t>Расчет НМЦД в соответствии с Приложением № 8 К ПЗ АО "ЛОЭСК"</t>
  </si>
  <si>
    <t>ОЗПЭФ</t>
  </si>
  <si>
    <t>ООО "Северный Стандарт"
ООО "Энергоконтроль"
ООО "Северэнергопроект"
ООО "Технологии эффективного проектирования" 
ООО "Центр Геоинформации"</t>
  </si>
  <si>
    <t>9 100
9 235,66
9 742,15
6 475,00
5 250,00</t>
  </si>
  <si>
    <t>ООО "Северэнергопроект"
ООО "Центр Геоинформации"</t>
  </si>
  <si>
    <t>ООО "Технологии эффективного проектирования"</t>
  </si>
  <si>
    <t>https://com.roseltorg.ru</t>
  </si>
  <si>
    <t>объем заключенного договора в ценах 2023 года с НДС, млн. руб.</t>
  </si>
  <si>
    <t>ПИР</t>
  </si>
  <si>
    <t>Предложения по корректировке плана</t>
  </si>
  <si>
    <t>Региональный</t>
  </si>
  <si>
    <t>Не отображен</t>
  </si>
  <si>
    <t>-</t>
  </si>
  <si>
    <t>Выполнение мероприятий по разукрупнению существующей сети 10 кВ пгт Вырица. Строительство нового источника питания увеличит надежность электроснабжения потребителей путем уменьшения удаленности от источника питания (перевод части удаленных потребителей с ПС 110 кВ Вырица (ПС 322), ПС 35 кВ Вырица (Вц) и перегруженной ПС 35 кВ Вырица (Тяговая-7); сокращение длины линий распределительной сети приведет к улучшению параметров качества электроснабжения потребителей (снижение падения напряжения на концах линий). Реализация инвестиционного проекта существенным образом повлияет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-0,000579, снижение показателя оценки изменения средней частоты прекращения передачи электрической энергии потребителям услуг на -0,000526.
Мероприятия подтверждены выполнением требований п.1.2.11, п.1.2.21 Правил устройства электроустановок (ПУЭ). Седьмое издание, утв. приказом Минэнерго России №204 от 8 июля 2002 г.; п.7 Правил технической эксплуатации электрических станций и сетей Российской Федерации, утв. приказом Минэнерго России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п.4.2 ГОСТ 32144-2013 "Электрическая энергия. Нормы качества электрической энергии в системах электроснабжения общего назначения".</t>
  </si>
  <si>
    <t>Сооружение нового центра питания с приближением к центру нагрузок Вырицкого городского поселения (с целью оптимизации сети 10 кВ): строительство ПС 35/10 кВ "Вырица" (Пролетарская) с трансформатором мощностью 1х6,3 МВА, строительство заходов ВЛ 35 кВ ориентировочной протяженностью 80 метров
Снижение средней продолжительности прекращения передачи электрической энергии потребителям услуг на 0,000579, снижение средней частоты прекращения передачи электрической энергии потребителям услуг на 0,000526.</t>
  </si>
  <si>
    <t>Ленинградская область, Вырицкое ГП</t>
  </si>
  <si>
    <t>Силовой трансформатор 1x6,3 МВА, ячейка выключателя 35 кВ - 1 шт.,  ячейки выключателей 10 кВ - 9 шт.</t>
  </si>
  <si>
    <t>Вырицкое ГП</t>
  </si>
  <si>
    <t>Год раскрытия информации: 2026 год</t>
  </si>
  <si>
    <r>
      <t xml:space="preserve">Год раскрытия информации: </t>
    </r>
    <r>
      <rPr>
        <b/>
        <u/>
        <sz val="14"/>
        <rFont val="Times New Roman"/>
        <family val="1"/>
        <charset val="204"/>
      </rPr>
      <t>2026</t>
    </r>
    <r>
      <rPr>
        <b/>
        <sz val="14"/>
        <rFont val="Times New Roman"/>
        <family val="1"/>
        <charset val="204"/>
      </rPr>
      <t xml:space="preserve"> год</t>
    </r>
  </si>
  <si>
    <t>ООО «Технологии Эффективного Проектирования» № 00-0064/2023 ПИР от 01.03.2023</t>
  </si>
  <si>
    <t>КУИ Гатчинского муниципального района ЛО № 1582/12 от 05.12.2014</t>
  </si>
  <si>
    <t>ООО "Перспектива" № 00-798/2013 ЗЕМ от 22.07.2013</t>
  </si>
  <si>
    <t>ООО" Медиана" №00-798/2013 ЗЕМ от 22.07.2013</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</si>
  <si>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</si>
  <si>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</si>
  <si>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</si>
  <si>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</si>
  <si>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</si>
  <si>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</si>
  <si>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</si>
  <si>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</si>
  <si>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</si>
  <si>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</si>
  <si>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</si>
  <si>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185,64 млн руб. с НДС</t>
  </si>
  <si>
    <t>151,1 млн руб. без НДС</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</si>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</sst>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
    <numFmt numFmtId="165" formatCode="0.000000000"/>
    <numFmt numFmtId="166" formatCode="[$-419]mmmm\ yyyy;@"/>
    <numFmt numFmtId="167" formatCode="_(* #,##0_);_(* \(#,##0\);_(* &quot;-&quot;_);_(@_)"/>
    <numFmt numFmtId="168" formatCode="_(* #,##0.000_);_(* \(#,##0.000\);_(* &quot;-&quot;_);_(@_)"/>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font>
    <font>
      <sz val="14"/>
      <name val="Times New Roman"/>
      <family val="1"/>
    </font>
    <font>
      <sz val="10"/>
      <name val="Arial"/>
      <family val="2"/>
    </font>
    <font>
      <b/>
      <sz val="14"/>
      <name val="Times New Roman"/>
      <family val="1"/>
      <charset val="204"/>
    </font>
    <font>
      <b/>
      <u/>
      <sz val="14"/>
      <name val="Times New Roman"/>
      <family val="1"/>
      <charset val="204"/>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vertAlign val="superscript"/>
      <sz val="12"/>
      <color theme="1"/>
      <name val="Times New Roman"/>
      <family val="1"/>
      <charset val="204"/>
    </font>
    <font>
      <sz val="13"/>
      <color theme="1"/>
      <name val="Times New Roman"/>
      <family val="1"/>
      <charset val="204"/>
    </font>
    <font>
      <sz val="14"/>
      <name val="Calibri"/>
      <family val="2"/>
      <charset val="204"/>
      <scheme val="minor"/>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11"/>
      <color theme="1"/>
      <name val="Times New Roman"/>
      <family val="1"/>
      <charset val="204"/>
    </font>
    <font>
      <sz val="8"/>
      <color theme="1"/>
      <name val="Times New Roman"/>
      <family val="1"/>
      <charset val="204"/>
    </font>
    <font>
      <sz val="8"/>
      <name val="Arial"/>
      <family val="2"/>
      <charset val="204"/>
    </font>
    <font>
      <sz val="11"/>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4">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3" fillId="0" borderId="0"/>
    <xf numFmtId="0" fontId="1" fillId="0" borderId="0"/>
    <xf numFmtId="0" fontId="6" fillId="0" borderId="0"/>
    <xf numFmtId="0" fontId="38" fillId="0" borderId="0"/>
    <xf numFmtId="0" fontId="1" fillId="0" borderId="0"/>
    <xf numFmtId="0" fontId="45" fillId="0" borderId="0"/>
    <xf numFmtId="0" fontId="6" fillId="0" borderId="0"/>
    <xf numFmtId="43" fontId="1" fillId="0" borderId="0" applyFont="0" applyFill="0" applyBorder="0" applyAlignment="0" applyProtection="0"/>
    <xf numFmtId="0" fontId="50" fillId="0" borderId="0"/>
  </cellStyleXfs>
  <cellXfs count="534">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22" fillId="0" borderId="0" xfId="2" applyNumberFormat="1" applyFont="1" applyFill="1" applyBorder="1" applyAlignment="1" applyProtection="1">
      <alignment horizontal="center"/>
    </xf>
    <xf numFmtId="0" fontId="22" fillId="0" borderId="0" xfId="2" applyNumberFormat="1" applyFont="1" applyFill="1" applyBorder="1" applyProtection="1"/>
    <xf numFmtId="0" fontId="23" fillId="0" borderId="0" xfId="2" applyNumberFormat="1" applyFont="1" applyFill="1" applyBorder="1" applyAlignment="1" applyProtection="1">
      <alignment horizontal="right" vertical="center"/>
    </xf>
    <xf numFmtId="0" fontId="24" fillId="0" borderId="0" xfId="2" applyNumberFormat="1" applyFont="1" applyFill="1" applyBorder="1" applyProtection="1"/>
    <xf numFmtId="0" fontId="23" fillId="0" borderId="0" xfId="2" applyNumberFormat="1" applyFont="1" applyFill="1" applyBorder="1" applyAlignment="1" applyProtection="1">
      <alignment horizontal="right"/>
    </xf>
    <xf numFmtId="0" fontId="27" fillId="0" borderId="0" xfId="2" applyNumberFormat="1" applyFont="1" applyFill="1" applyBorder="1" applyAlignment="1" applyProtection="1">
      <alignment horizontal="center" vertical="center"/>
    </xf>
    <xf numFmtId="0" fontId="29" fillId="0" borderId="1" xfId="2" applyNumberFormat="1" applyFont="1" applyFill="1" applyBorder="1" applyAlignment="1" applyProtection="1">
      <alignment horizontal="center" vertical="center"/>
    </xf>
    <xf numFmtId="0" fontId="29" fillId="0" borderId="1" xfId="2" applyNumberFormat="1" applyFont="1" applyFill="1" applyBorder="1" applyAlignment="1" applyProtection="1">
      <alignment horizontal="center" vertical="center" wrapText="1"/>
    </xf>
    <xf numFmtId="0" fontId="29" fillId="0" borderId="4" xfId="2" applyNumberFormat="1" applyFont="1" applyFill="1" applyBorder="1" applyAlignment="1" applyProtection="1">
      <alignment horizontal="center" vertical="center" wrapText="1"/>
    </xf>
    <xf numFmtId="0" fontId="29" fillId="0" borderId="6" xfId="2" applyNumberFormat="1" applyFont="1" applyFill="1" applyBorder="1" applyAlignment="1" applyProtection="1">
      <alignment horizontal="center" vertical="center"/>
    </xf>
    <xf numFmtId="0" fontId="29" fillId="0" borderId="6" xfId="2" applyNumberFormat="1" applyFont="1" applyFill="1" applyBorder="1" applyAlignment="1" applyProtection="1">
      <alignment horizontal="center" vertical="center" wrapText="1"/>
    </xf>
    <xf numFmtId="0" fontId="29" fillId="0" borderId="1" xfId="2" applyNumberFormat="1" applyFont="1" applyFill="1" applyBorder="1" applyAlignment="1" applyProtection="1">
      <alignment horizontal="center" vertical="center"/>
      <protection locked="0"/>
    </xf>
    <xf numFmtId="0" fontId="29" fillId="0" borderId="1" xfId="2" applyNumberFormat="1" applyFont="1" applyFill="1" applyBorder="1" applyAlignment="1" applyProtection="1">
      <alignment horizontal="center" vertical="center" wrapText="1"/>
      <protection locked="0"/>
    </xf>
    <xf numFmtId="0" fontId="24" fillId="0" borderId="0" xfId="2" applyNumberFormat="1" applyFont="1" applyFill="1" applyBorder="1" applyProtection="1">
      <protection locked="0"/>
    </xf>
    <xf numFmtId="0" fontId="29" fillId="0" borderId="6" xfId="2" applyNumberFormat="1" applyFont="1" applyFill="1" applyBorder="1" applyAlignment="1" applyProtection="1">
      <alignment horizontal="center" vertical="center"/>
      <protection locked="0"/>
    </xf>
    <xf numFmtId="0" fontId="29" fillId="0" borderId="6" xfId="2" applyNumberFormat="1" applyFont="1" applyFill="1" applyBorder="1" applyAlignment="1" applyProtection="1">
      <alignment horizontal="center" vertical="center" wrapText="1"/>
      <protection locked="0"/>
    </xf>
    <xf numFmtId="0" fontId="29" fillId="0" borderId="6" xfId="2" applyFont="1" applyFill="1" applyBorder="1" applyAlignment="1" applyProtection="1">
      <alignment horizontal="center" vertical="center"/>
      <protection locked="0"/>
    </xf>
    <xf numFmtId="0" fontId="29" fillId="0" borderId="6" xfId="2" applyFont="1" applyFill="1" applyBorder="1" applyAlignment="1" applyProtection="1">
      <alignment horizontal="center" vertical="center" wrapText="1"/>
      <protection locked="0"/>
    </xf>
    <xf numFmtId="165" fontId="17" fillId="0" borderId="1" xfId="2" applyNumberFormat="1" applyFont="1" applyFill="1" applyBorder="1" applyAlignment="1" applyProtection="1">
      <alignment horizontal="center" vertical="center" wrapText="1"/>
      <protection locked="0"/>
    </xf>
    <xf numFmtId="0" fontId="27" fillId="0" borderId="6" xfId="2" applyNumberFormat="1" applyFont="1" applyFill="1" applyBorder="1" applyAlignment="1" applyProtection="1">
      <alignment horizontal="center" vertical="center" wrapText="1"/>
      <protection locked="0"/>
    </xf>
    <xf numFmtId="0" fontId="27" fillId="0" borderId="6" xfId="2" applyNumberFormat="1" applyFont="1" applyFill="1" applyBorder="1" applyAlignment="1" applyProtection="1">
      <alignment horizontal="left" vertical="center" wrapText="1"/>
      <protection locked="0"/>
    </xf>
    <xf numFmtId="0" fontId="6" fillId="0" borderId="6" xfId="2" applyFont="1" applyFill="1" applyBorder="1" applyAlignment="1" applyProtection="1">
      <alignment horizontal="center" vertical="center" wrapText="1"/>
      <protection locked="0"/>
    </xf>
    <xf numFmtId="0" fontId="32" fillId="0" borderId="1" xfId="2" applyNumberFormat="1" applyFont="1" applyFill="1" applyBorder="1" applyAlignment="1" applyProtection="1">
      <alignment horizontal="center" vertical="center"/>
      <protection locked="0"/>
    </xf>
    <xf numFmtId="0" fontId="9" fillId="0" borderId="6" xfId="2" applyFont="1" applyFill="1" applyBorder="1" applyAlignment="1" applyProtection="1">
      <alignment horizontal="center" vertical="center" wrapText="1"/>
      <protection locked="0"/>
    </xf>
    <xf numFmtId="0" fontId="7" fillId="0" borderId="6" xfId="2" applyFont="1" applyFill="1" applyBorder="1" applyAlignment="1" applyProtection="1">
      <alignment horizontal="center" vertical="center" wrapText="1"/>
      <protection locked="0"/>
    </xf>
    <xf numFmtId="0" fontId="6" fillId="0" borderId="6" xfId="2" applyFont="1" applyFill="1" applyBorder="1" applyAlignment="1" applyProtection="1">
      <alignment horizontal="center" vertical="center"/>
      <protection locked="0"/>
    </xf>
    <xf numFmtId="165" fontId="33" fillId="0" borderId="6" xfId="2" applyNumberFormat="1" applyFont="1" applyFill="1" applyBorder="1" applyAlignment="1" applyProtection="1">
      <alignment horizontal="center" vertical="center" wrapText="1"/>
      <protection locked="0"/>
    </xf>
    <xf numFmtId="0" fontId="27" fillId="0" borderId="1" xfId="2" applyNumberFormat="1" applyFont="1" applyFill="1" applyBorder="1" applyAlignment="1" applyProtection="1">
      <alignment horizontal="left" vertical="center" wrapText="1"/>
      <protection locked="0"/>
    </xf>
    <xf numFmtId="0" fontId="27" fillId="0" borderId="1" xfId="2" applyNumberFormat="1" applyFont="1" applyFill="1" applyBorder="1" applyAlignment="1" applyProtection="1">
      <alignment horizontal="center" vertical="center" wrapText="1"/>
      <protection locked="0"/>
    </xf>
    <xf numFmtId="0" fontId="9" fillId="0" borderId="1" xfId="2" applyFont="1" applyFill="1" applyBorder="1" applyAlignment="1" applyProtection="1">
      <alignment horizontal="center" vertical="center" wrapText="1"/>
      <protection locked="0"/>
    </xf>
    <xf numFmtId="0" fontId="7" fillId="0" borderId="1" xfId="2" applyFont="1" applyFill="1" applyBorder="1" applyAlignment="1" applyProtection="1">
      <alignment horizontal="center" vertical="center" wrapText="1"/>
      <protection locked="0"/>
    </xf>
    <xf numFmtId="0" fontId="6" fillId="0" borderId="1" xfId="2" applyFont="1" applyFill="1" applyBorder="1" applyAlignment="1" applyProtection="1">
      <alignment horizontal="center" vertical="center" wrapText="1"/>
      <protection locked="0"/>
    </xf>
    <xf numFmtId="0" fontId="6" fillId="0" borderId="1" xfId="2" applyFont="1" applyFill="1" applyBorder="1" applyAlignment="1" applyProtection="1">
      <alignment horizontal="center" vertical="center"/>
      <protection locked="0"/>
    </xf>
    <xf numFmtId="0" fontId="29" fillId="0" borderId="1" xfId="2" applyFont="1" applyFill="1" applyBorder="1" applyAlignment="1" applyProtection="1">
      <alignment horizontal="center" vertical="center"/>
      <protection locked="0"/>
    </xf>
    <xf numFmtId="0" fontId="29" fillId="0" borderId="1" xfId="2" applyFont="1" applyFill="1" applyBorder="1" applyAlignment="1" applyProtection="1">
      <alignment horizontal="center" vertical="center" wrapText="1"/>
      <protection locked="0"/>
    </xf>
    <xf numFmtId="165" fontId="33" fillId="0" borderId="1" xfId="2" applyNumberFormat="1" applyFont="1" applyFill="1" applyBorder="1" applyAlignment="1" applyProtection="1">
      <alignment horizontal="center" vertical="center" wrapText="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3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9" fillId="0" borderId="1" xfId="8" applyFont="1" applyFill="1" applyBorder="1" applyAlignment="1">
      <alignment horizontal="left" vertical="center" wrapText="1"/>
    </xf>
    <xf numFmtId="49" fontId="39" fillId="0" borderId="1" xfId="8" applyNumberFormat="1" applyFont="1" applyFill="1" applyBorder="1" applyAlignment="1" applyProtection="1">
      <alignment horizontal="center" vertical="center" wrapText="1"/>
      <protection locked="0"/>
    </xf>
    <xf numFmtId="4" fontId="39" fillId="0" borderId="1" xfId="8" applyNumberFormat="1" applyFont="1" applyFill="1" applyBorder="1" applyAlignment="1" applyProtection="1">
      <alignment horizontal="center" vertical="center" wrapText="1"/>
      <protection locked="0"/>
    </xf>
    <xf numFmtId="0" fontId="4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42" fillId="0" borderId="1" xfId="8" applyFont="1" applyFill="1" applyBorder="1" applyAlignment="1">
      <alignment horizontal="left" vertical="center" wrapText="1"/>
    </xf>
    <xf numFmtId="0" fontId="39" fillId="0" borderId="7" xfId="8" applyFont="1" applyFill="1" applyBorder="1" applyAlignment="1">
      <alignment horizontal="left" vertical="center" wrapText="1"/>
    </xf>
    <xf numFmtId="4" fontId="3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42" fillId="0" borderId="1" xfId="8" applyNumberFormat="1" applyFont="1" applyFill="1" applyBorder="1" applyAlignment="1" applyProtection="1">
      <alignment horizontal="center" vertical="center" wrapText="1"/>
      <protection locked="0"/>
    </xf>
    <xf numFmtId="0" fontId="43" fillId="0" borderId="0" xfId="9" applyFont="1" applyProtection="1"/>
    <xf numFmtId="0" fontId="43" fillId="0" borderId="0" xfId="9" applyFont="1" applyFill="1" applyProtection="1"/>
    <xf numFmtId="0" fontId="17" fillId="0" borderId="1" xfId="9" applyFont="1" applyFill="1" applyBorder="1" applyAlignment="1" applyProtection="1">
      <alignment horizontal="center" vertical="center" wrapText="1"/>
    </xf>
    <xf numFmtId="0" fontId="17" fillId="0" borderId="1" xfId="9" applyFont="1" applyFill="1" applyBorder="1" applyAlignment="1" applyProtection="1">
      <alignment horizontal="center" vertical="center"/>
    </xf>
    <xf numFmtId="0" fontId="44" fillId="0" borderId="1" xfId="9" applyFont="1" applyBorder="1" applyAlignment="1" applyProtection="1">
      <alignment horizontal="center" vertical="center"/>
      <protection locked="0"/>
    </xf>
    <xf numFmtId="0" fontId="44" fillId="0" borderId="0" xfId="9" applyFont="1" applyProtection="1">
      <protection locked="0"/>
    </xf>
    <xf numFmtId="0" fontId="43" fillId="0" borderId="0" xfId="9" applyFont="1" applyProtection="1">
      <protection locked="0"/>
    </xf>
    <xf numFmtId="0" fontId="46" fillId="0" borderId="0" xfId="10" applyFont="1" applyFill="1"/>
    <xf numFmtId="0" fontId="7" fillId="0" borderId="0" xfId="10" applyFont="1" applyAlignment="1">
      <alignment horizontal="right" vertical="center"/>
    </xf>
    <xf numFmtId="0" fontId="45" fillId="0" borderId="0" xfId="10" applyFill="1"/>
    <xf numFmtId="0" fontId="7" fillId="0" borderId="0" xfId="10" applyFont="1" applyAlignment="1">
      <alignment horizontal="right"/>
    </xf>
    <xf numFmtId="0" fontId="6" fillId="0" borderId="0" xfId="10" applyFont="1" applyFill="1" applyAlignment="1">
      <alignment horizontal="right"/>
    </xf>
    <xf numFmtId="0" fontId="25" fillId="0" borderId="0" xfId="10" applyFont="1" applyFill="1" applyAlignment="1"/>
    <xf numFmtId="0" fontId="25" fillId="0" borderId="0" xfId="10" applyFont="1" applyFill="1" applyAlignment="1">
      <alignment horizontal="center"/>
    </xf>
    <xf numFmtId="0" fontId="10" fillId="0" borderId="0" xfId="5" applyFont="1" applyAlignment="1">
      <alignment vertical="center"/>
    </xf>
    <xf numFmtId="0" fontId="12" fillId="0" borderId="0" xfId="5" applyFont="1" applyAlignment="1">
      <alignment vertical="center"/>
    </xf>
    <xf numFmtId="0" fontId="13" fillId="0" borderId="0" xfId="5" applyFont="1" applyAlignment="1">
      <alignment vertical="center"/>
    </xf>
    <xf numFmtId="0" fontId="14" fillId="0" borderId="0" xfId="5" applyFont="1" applyFill="1" applyBorder="1" applyAlignment="1">
      <alignment vertical="center"/>
    </xf>
    <xf numFmtId="2" fontId="47" fillId="0" borderId="0" xfId="10" applyNumberFormat="1" applyFont="1" applyFill="1" applyAlignment="1">
      <alignment horizontal="right" vertical="top" wrapText="1"/>
    </xf>
    <xf numFmtId="0" fontId="46" fillId="0" borderId="0" xfId="10" applyFont="1" applyFill="1" applyAlignment="1">
      <alignment horizontal="right"/>
    </xf>
    <xf numFmtId="0" fontId="48" fillId="0" borderId="35" xfId="10" applyFont="1" applyFill="1" applyBorder="1" applyAlignment="1">
      <alignment horizontal="left" vertical="center"/>
    </xf>
    <xf numFmtId="4" fontId="48" fillId="0" borderId="35" xfId="11" applyNumberFormat="1" applyFont="1" applyFill="1" applyBorder="1" applyAlignment="1">
      <alignment horizontal="center" vertical="center" wrapText="1"/>
    </xf>
    <xf numFmtId="0" fontId="48" fillId="0" borderId="35" xfId="10" applyFont="1" applyFill="1" applyBorder="1" applyAlignment="1">
      <alignment horizontal="justify"/>
    </xf>
    <xf numFmtId="4" fontId="48" fillId="0" borderId="36" xfId="11" applyNumberFormat="1" applyFont="1" applyFill="1" applyBorder="1" applyAlignment="1">
      <alignment horizontal="center" vertical="center" wrapText="1"/>
    </xf>
    <xf numFmtId="0" fontId="48" fillId="0" borderId="35" xfId="10" applyFont="1" applyFill="1" applyBorder="1" applyAlignment="1">
      <alignment vertical="top" wrapText="1"/>
    </xf>
    <xf numFmtId="1" fontId="48" fillId="0" borderId="35" xfId="11" applyNumberFormat="1" applyFont="1" applyFill="1" applyBorder="1" applyAlignment="1">
      <alignment horizontal="center" vertical="center" wrapText="1"/>
    </xf>
    <xf numFmtId="0" fontId="48" fillId="0" borderId="37" xfId="10" applyFont="1" applyFill="1" applyBorder="1" applyAlignment="1">
      <alignment vertical="top" wrapText="1"/>
    </xf>
    <xf numFmtId="4" fontId="48" fillId="0" borderId="38" xfId="11" applyNumberFormat="1" applyFont="1" applyFill="1" applyBorder="1" applyAlignment="1">
      <alignment horizontal="center" vertical="center" wrapText="1"/>
    </xf>
    <xf numFmtId="0" fontId="48" fillId="0" borderId="37" xfId="10" applyFont="1" applyFill="1" applyBorder="1" applyAlignment="1">
      <alignment horizontal="justify" vertical="top" wrapText="1"/>
    </xf>
    <xf numFmtId="0" fontId="46" fillId="0" borderId="35" xfId="10" applyFont="1" applyFill="1" applyBorder="1" applyAlignment="1">
      <alignment horizontal="justify" vertical="top" wrapText="1"/>
    </xf>
    <xf numFmtId="4" fontId="46" fillId="0" borderId="35" xfId="11" applyNumberFormat="1" applyFont="1" applyFill="1" applyBorder="1" applyAlignment="1">
      <alignment horizontal="center" vertical="center" wrapText="1"/>
    </xf>
    <xf numFmtId="0" fontId="48" fillId="0" borderId="35" xfId="10" applyFont="1" applyFill="1" applyBorder="1" applyAlignment="1">
      <alignment horizontal="justify" vertical="top" wrapText="1"/>
    </xf>
    <xf numFmtId="0" fontId="46" fillId="0" borderId="35" xfId="10" applyFont="1" applyFill="1" applyBorder="1" applyAlignment="1">
      <alignment horizontal="center" vertical="center" wrapText="1"/>
    </xf>
    <xf numFmtId="0" fontId="48" fillId="0" borderId="35" xfId="11" applyFont="1" applyFill="1" applyBorder="1" applyAlignment="1">
      <alignment horizontal="left" vertical="center" wrapText="1"/>
    </xf>
    <xf numFmtId="0" fontId="46" fillId="0" borderId="35" xfId="11" applyFont="1" applyFill="1" applyBorder="1" applyAlignment="1">
      <alignment horizontal="left" vertical="center" wrapText="1"/>
    </xf>
    <xf numFmtId="9" fontId="46" fillId="0" borderId="35" xfId="1" applyFont="1" applyFill="1" applyBorder="1" applyAlignment="1">
      <alignment horizontal="center" vertical="center" wrapText="1"/>
    </xf>
    <xf numFmtId="0" fontId="48" fillId="0" borderId="36" xfId="10" applyFont="1" applyFill="1" applyBorder="1" applyAlignment="1">
      <alignment vertical="top" wrapText="1"/>
    </xf>
    <xf numFmtId="9" fontId="48" fillId="0" borderId="39" xfId="1" quotePrefix="1" applyFont="1" applyFill="1" applyBorder="1" applyAlignment="1">
      <alignment horizontal="center" vertical="center" wrapText="1"/>
    </xf>
    <xf numFmtId="0" fontId="46" fillId="0" borderId="36" xfId="10" applyFont="1" applyFill="1" applyBorder="1" applyAlignment="1">
      <alignment vertical="top" wrapText="1"/>
    </xf>
    <xf numFmtId="4" fontId="46" fillId="0" borderId="39" xfId="11" quotePrefix="1" applyNumberFormat="1" applyFont="1" applyFill="1" applyBorder="1" applyAlignment="1">
      <alignment horizontal="center" vertical="center" wrapText="1"/>
    </xf>
    <xf numFmtId="9" fontId="48" fillId="0" borderId="40" xfId="1" applyFont="1" applyFill="1" applyBorder="1" applyAlignment="1">
      <alignment horizontal="center" vertical="center" wrapText="1"/>
    </xf>
    <xf numFmtId="4" fontId="48" fillId="0" borderId="40" xfId="11" applyNumberFormat="1" applyFont="1" applyFill="1" applyBorder="1" applyAlignment="1">
      <alignment horizontal="center" vertical="center" wrapText="1"/>
    </xf>
    <xf numFmtId="0" fontId="48" fillId="0" borderId="36" xfId="10" applyFont="1" applyFill="1" applyBorder="1" applyAlignment="1">
      <alignment vertical="center" wrapText="1"/>
    </xf>
    <xf numFmtId="0" fontId="46" fillId="0" borderId="41" xfId="10" applyFont="1" applyFill="1" applyBorder="1" applyAlignment="1">
      <alignment vertical="top" wrapText="1"/>
    </xf>
    <xf numFmtId="0" fontId="46" fillId="0" borderId="37" xfId="10" applyFont="1" applyFill="1" applyBorder="1" applyAlignment="1">
      <alignment vertical="top" wrapText="1"/>
    </xf>
    <xf numFmtId="4" fontId="46" fillId="0" borderId="39" xfId="11" applyNumberFormat="1" applyFont="1" applyFill="1" applyBorder="1" applyAlignment="1">
      <alignment horizontal="center" vertical="center" wrapText="1"/>
    </xf>
    <xf numFmtId="0" fontId="48" fillId="0" borderId="36" xfId="10" applyFont="1" applyFill="1" applyBorder="1" applyAlignment="1">
      <alignment horizontal="left" vertical="center" wrapText="1"/>
    </xf>
    <xf numFmtId="2" fontId="46" fillId="0" borderId="35" xfId="11" applyNumberFormat="1" applyFont="1" applyFill="1" applyBorder="1" applyAlignment="1">
      <alignment horizontal="center" vertical="center" wrapText="1"/>
    </xf>
    <xf numFmtId="0" fontId="46" fillId="0" borderId="37" xfId="10" applyFont="1" applyFill="1" applyBorder="1"/>
    <xf numFmtId="1" fontId="48" fillId="0" borderId="0" xfId="10" applyNumberFormat="1" applyFont="1" applyFill="1" applyAlignment="1">
      <alignment horizontal="left" vertical="top"/>
    </xf>
    <xf numFmtId="49" fontId="46" fillId="0" borderId="0" xfId="10" applyNumberFormat="1" applyFont="1" applyFill="1" applyAlignment="1">
      <alignment horizontal="left" vertical="top" wrapText="1"/>
    </xf>
    <xf numFmtId="49" fontId="46" fillId="0" borderId="0" xfId="10" applyNumberFormat="1" applyFont="1" applyFill="1" applyBorder="1" applyAlignment="1">
      <alignment horizontal="left" vertical="top"/>
    </xf>
    <xf numFmtId="0" fontId="46" fillId="0" borderId="0" xfId="10" applyFont="1" applyFill="1" applyBorder="1" applyAlignment="1">
      <alignment horizontal="center" vertical="center"/>
    </xf>
    <xf numFmtId="0" fontId="13" fillId="0" borderId="1" xfId="9" applyNumberFormat="1" applyFont="1" applyFill="1" applyBorder="1" applyAlignment="1" applyProtection="1">
      <alignment horizontal="center" vertical="center" wrapText="1"/>
      <protection locked="0"/>
    </xf>
    <xf numFmtId="166" fontId="13" fillId="0" borderId="1" xfId="9" applyNumberFormat="1" applyFont="1" applyFill="1" applyBorder="1" applyAlignment="1" applyProtection="1">
      <alignment horizontal="center" vertical="center" wrapText="1"/>
      <protection locked="0"/>
    </xf>
    <xf numFmtId="4" fontId="13" fillId="0" borderId="1" xfId="9" applyNumberFormat="1" applyFont="1" applyFill="1" applyBorder="1" applyAlignment="1" applyProtection="1">
      <alignment horizontal="center" vertical="center" wrapText="1"/>
      <protection locked="0"/>
    </xf>
    <xf numFmtId="1" fontId="13" fillId="0" borderId="1" xfId="9" applyNumberFormat="1" applyFont="1" applyFill="1" applyBorder="1" applyAlignment="1" applyProtection="1">
      <alignment horizontal="center" vertical="center" wrapText="1"/>
      <protection locked="0"/>
    </xf>
    <xf numFmtId="14" fontId="13" fillId="0" borderId="1" xfId="9" applyNumberFormat="1" applyFont="1" applyFill="1" applyBorder="1" applyAlignment="1" applyProtection="1">
      <alignment horizontal="center" vertical="center" wrapText="1"/>
      <protection locked="0"/>
    </xf>
    <xf numFmtId="0" fontId="44" fillId="0" borderId="0" xfId="9" applyFont="1" applyFill="1" applyProtection="1">
      <protection locked="0"/>
    </xf>
    <xf numFmtId="0" fontId="43" fillId="0" borderId="0" xfId="9" applyFont="1" applyFill="1" applyProtection="1">
      <protection locked="0"/>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46" fillId="0" borderId="41" xfId="10" applyFont="1" applyFill="1" applyBorder="1" applyAlignment="1">
      <alignment horizontal="center" vertical="center" wrapText="1"/>
    </xf>
    <xf numFmtId="0" fontId="48" fillId="0" borderId="36" xfId="10" applyFont="1" applyFill="1" applyBorder="1" applyAlignment="1">
      <alignment horizontal="center" vertical="center" wrapText="1"/>
    </xf>
    <xf numFmtId="0" fontId="37" fillId="0" borderId="15" xfId="6" applyFont="1" applyFill="1" applyBorder="1" applyAlignment="1">
      <alignment horizontal="center" vertical="center"/>
    </xf>
    <xf numFmtId="0" fontId="3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7" fontId="37" fillId="0" borderId="1" xfId="6" applyNumberFormat="1" applyFont="1" applyFill="1" applyBorder="1" applyAlignment="1">
      <alignment horizontal="center" vertical="center"/>
    </xf>
    <xf numFmtId="0" fontId="35" fillId="0" borderId="0" xfId="6" applyFont="1" applyFill="1"/>
    <xf numFmtId="0" fontId="36" fillId="0" borderId="0" xfId="6" applyFont="1" applyFill="1"/>
    <xf numFmtId="0" fontId="37" fillId="0" borderId="0" xfId="6" applyFont="1" applyFill="1"/>
    <xf numFmtId="4" fontId="37" fillId="0" borderId="0" xfId="6" applyNumberFormat="1" applyFont="1" applyFill="1"/>
    <xf numFmtId="0" fontId="37" fillId="0" borderId="43" xfId="6" applyFont="1" applyFill="1" applyBorder="1" applyAlignment="1">
      <alignment horizontal="center" vertical="center"/>
    </xf>
    <xf numFmtId="0" fontId="34" fillId="0" borderId="44" xfId="6" applyFont="1" applyFill="1" applyBorder="1" applyAlignment="1">
      <alignment horizontal="center" vertical="center"/>
    </xf>
    <xf numFmtId="167" fontId="34" fillId="0" borderId="45" xfId="6" applyNumberFormat="1" applyFont="1" applyFill="1" applyBorder="1" applyAlignment="1">
      <alignment horizontal="center" vertical="center"/>
    </xf>
    <xf numFmtId="167" fontId="37" fillId="0" borderId="2" xfId="1" applyNumberFormat="1" applyFont="1" applyFill="1" applyBorder="1" applyAlignment="1">
      <alignment horizontal="right" vertical="center"/>
    </xf>
    <xf numFmtId="0" fontId="37" fillId="0" borderId="0" xfId="6" applyFont="1" applyFill="1" applyBorder="1" applyAlignment="1">
      <alignment vertical="center"/>
    </xf>
    <xf numFmtId="0" fontId="37" fillId="0" borderId="0" xfId="6" applyFont="1" applyFill="1" applyBorder="1"/>
    <xf numFmtId="0" fontId="37" fillId="0" borderId="0" xfId="6" applyFont="1" applyFill="1" applyBorder="1" applyAlignment="1"/>
    <xf numFmtId="167" fontId="37" fillId="0" borderId="7" xfId="6" applyNumberFormat="1" applyFont="1" applyFill="1" applyBorder="1" applyAlignment="1">
      <alignment horizontal="center" vertical="center"/>
    </xf>
    <xf numFmtId="167" fontId="37" fillId="0" borderId="2" xfId="6" applyNumberFormat="1" applyFont="1" applyFill="1" applyBorder="1" applyAlignment="1">
      <alignment horizontal="center" vertical="center"/>
    </xf>
    <xf numFmtId="167" fontId="37" fillId="0" borderId="11" xfId="6" applyNumberFormat="1" applyFont="1" applyFill="1" applyBorder="1" applyAlignment="1">
      <alignment horizontal="center" vertical="center"/>
    </xf>
    <xf numFmtId="167" fontId="34" fillId="0" borderId="47" xfId="6" applyNumberFormat="1" applyFont="1" applyFill="1" applyBorder="1" applyAlignment="1">
      <alignment horizontal="center" vertical="center"/>
    </xf>
    <xf numFmtId="167" fontId="37" fillId="0" borderId="19" xfId="6" applyNumberFormat="1" applyFont="1" applyFill="1" applyBorder="1" applyAlignment="1">
      <alignment horizontal="center" vertical="center"/>
    </xf>
    <xf numFmtId="167" fontId="37" fillId="0" borderId="33" xfId="6" applyNumberFormat="1" applyFont="1" applyFill="1" applyBorder="1" applyAlignment="1">
      <alignment horizontal="center" vertical="center"/>
    </xf>
    <xf numFmtId="167" fontId="34" fillId="0" borderId="46" xfId="6" applyNumberFormat="1" applyFont="1" applyFill="1" applyBorder="1" applyAlignment="1">
      <alignment horizontal="center" vertical="center"/>
    </xf>
    <xf numFmtId="0" fontId="37" fillId="0" borderId="0" xfId="6" applyFont="1" applyFill="1" applyAlignment="1">
      <alignment vertical="center"/>
    </xf>
    <xf numFmtId="167" fontId="37" fillId="0" borderId="2" xfId="6" applyNumberFormat="1" applyFont="1" applyFill="1" applyBorder="1" applyAlignment="1">
      <alignment horizontal="center"/>
    </xf>
    <xf numFmtId="167" fontId="37" fillId="0" borderId="1" xfId="6" applyNumberFormat="1" applyFont="1" applyFill="1" applyBorder="1" applyAlignment="1">
      <alignment horizontal="center"/>
    </xf>
    <xf numFmtId="167" fontId="34" fillId="0" borderId="45" xfId="6" applyNumberFormat="1" applyFont="1" applyFill="1" applyBorder="1" applyAlignment="1">
      <alignment horizontal="center"/>
    </xf>
    <xf numFmtId="168" fontId="37" fillId="0" borderId="1" xfId="6" applyNumberFormat="1" applyFont="1" applyFill="1" applyBorder="1" applyAlignment="1">
      <alignment horizontal="center" vertical="center"/>
    </xf>
    <xf numFmtId="168" fontId="37" fillId="0" borderId="1" xfId="6" applyNumberFormat="1" applyFont="1" applyFill="1" applyBorder="1" applyAlignment="1">
      <alignment horizontal="center"/>
    </xf>
    <xf numFmtId="0" fontId="34" fillId="0" borderId="23" xfId="6" applyFont="1" applyFill="1" applyBorder="1" applyAlignment="1">
      <alignment vertical="center"/>
    </xf>
    <xf numFmtId="0" fontId="34" fillId="0" borderId="19" xfId="6" applyFont="1" applyFill="1" applyBorder="1" applyAlignment="1">
      <alignment vertical="center"/>
    </xf>
    <xf numFmtId="167" fontId="34" fillId="0" borderId="46" xfId="6" applyNumberFormat="1" applyFont="1" applyFill="1" applyBorder="1" applyAlignment="1">
      <alignment horizontal="center"/>
    </xf>
    <xf numFmtId="49" fontId="36" fillId="0" borderId="0" xfId="6" applyNumberFormat="1" applyFont="1" applyFill="1"/>
    <xf numFmtId="49" fontId="37" fillId="0" borderId="0" xfId="6" applyNumberFormat="1" applyFont="1" applyFill="1" applyAlignment="1">
      <alignment vertical="center"/>
    </xf>
    <xf numFmtId="49" fontId="36" fillId="0" borderId="0" xfId="6" applyNumberFormat="1" applyFont="1" applyFill="1" applyAlignment="1">
      <alignment vertical="center"/>
    </xf>
    <xf numFmtId="167" fontId="34" fillId="0" borderId="1" xfId="6" applyNumberFormat="1" applyFont="1" applyFill="1" applyBorder="1" applyAlignment="1">
      <alignment horizontal="center" vertical="center"/>
    </xf>
    <xf numFmtId="0" fontId="34" fillId="0" borderId="1" xfId="6" applyFont="1" applyFill="1" applyBorder="1" applyAlignment="1">
      <alignment vertical="center"/>
    </xf>
    <xf numFmtId="0" fontId="37" fillId="0" borderId="1" xfId="6" applyFont="1" applyFill="1" applyBorder="1" applyAlignment="1">
      <alignment vertical="center"/>
    </xf>
    <xf numFmtId="0" fontId="34" fillId="0" borderId="13" xfId="6" applyFont="1" applyFill="1" applyBorder="1" applyAlignment="1">
      <alignment horizontal="center" vertical="center"/>
    </xf>
    <xf numFmtId="0" fontId="51" fillId="0" borderId="0" xfId="2" applyFont="1" applyFill="1" applyAlignment="1">
      <alignment horizontal="left" vertical="center"/>
    </xf>
    <xf numFmtId="0" fontId="25" fillId="0" borderId="0" xfId="2" applyFont="1" applyFill="1" applyAlignment="1">
      <alignment horizontal="center" vertical="center"/>
    </xf>
    <xf numFmtId="0" fontId="25" fillId="0" borderId="0" xfId="2" applyFont="1" applyFill="1" applyAlignment="1">
      <alignment vertical="center"/>
    </xf>
    <xf numFmtId="0" fontId="9"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37" fillId="0" borderId="0" xfId="2" applyFont="1" applyFill="1"/>
    <xf numFmtId="0" fontId="7" fillId="0" borderId="0" xfId="2" applyFont="1" applyFill="1" applyAlignment="1">
      <alignment horizontal="center" vertical="center"/>
    </xf>
    <xf numFmtId="0" fontId="5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52" fillId="0" borderId="0" xfId="6" applyFont="1" applyFill="1" applyAlignment="1"/>
    <xf numFmtId="0" fontId="53" fillId="0" borderId="0" xfId="6" applyFont="1" applyFill="1"/>
    <xf numFmtId="167" fontId="52" fillId="0" borderId="0" xfId="6" applyNumberFormat="1" applyFont="1" applyFill="1"/>
    <xf numFmtId="0" fontId="52" fillId="0" borderId="0" xfId="6" applyFont="1" applyFill="1" applyAlignment="1">
      <alignment vertical="center"/>
    </xf>
    <xf numFmtId="167" fontId="37" fillId="0" borderId="42" xfId="6" applyNumberFormat="1" applyFont="1" applyFill="1" applyBorder="1" applyAlignment="1">
      <alignment horizontal="center" vertical="center"/>
    </xf>
    <xf numFmtId="2" fontId="37" fillId="0" borderId="1" xfId="6" quotePrefix="1" applyNumberFormat="1" applyFont="1" applyFill="1" applyBorder="1" applyAlignment="1">
      <alignment vertical="center"/>
    </xf>
    <xf numFmtId="0" fontId="37" fillId="0" borderId="1" xfId="6" applyFont="1" applyFill="1" applyBorder="1" applyAlignment="1">
      <alignment horizontal="right" vertical="center"/>
    </xf>
    <xf numFmtId="2" fontId="37" fillId="0" borderId="1" xfId="6" applyNumberFormat="1" applyFont="1" applyFill="1" applyBorder="1" applyAlignment="1">
      <alignment vertical="center"/>
    </xf>
    <xf numFmtId="0" fontId="37" fillId="0" borderId="19" xfId="6" applyFont="1" applyFill="1" applyBorder="1" applyAlignment="1">
      <alignment horizontal="right" vertical="center"/>
    </xf>
    <xf numFmtId="4" fontId="37" fillId="0" borderId="1" xfId="6" applyNumberFormat="1" applyFont="1" applyFill="1" applyBorder="1" applyAlignment="1">
      <alignment vertical="center"/>
    </xf>
    <xf numFmtId="167" fontId="37" fillId="0" borderId="15" xfId="6" applyNumberFormat="1" applyFont="1" applyFill="1" applyBorder="1" applyAlignment="1">
      <alignment horizontal="center" vertical="center"/>
    </xf>
    <xf numFmtId="9" fontId="37" fillId="0" borderId="19" xfId="6" applyNumberFormat="1" applyFont="1" applyFill="1" applyBorder="1" applyAlignment="1">
      <alignment horizontal="right" vertical="center"/>
    </xf>
    <xf numFmtId="0" fontId="37" fillId="0" borderId="15" xfId="6" applyFont="1" applyFill="1" applyBorder="1" applyAlignment="1">
      <alignment horizontal="right" vertical="center"/>
    </xf>
    <xf numFmtId="9" fontId="37" fillId="0" borderId="1" xfId="6" applyNumberFormat="1" applyFont="1" applyFill="1" applyBorder="1" applyAlignment="1">
      <alignment horizontal="right" vertical="center"/>
    </xf>
    <xf numFmtId="9" fontId="37" fillId="0" borderId="1" xfId="1" applyFont="1" applyFill="1" applyBorder="1" applyAlignment="1">
      <alignment horizontal="right" vertical="center"/>
    </xf>
    <xf numFmtId="10" fontId="37" fillId="0" borderId="1" xfId="1" applyNumberFormat="1" applyFont="1" applyFill="1" applyBorder="1" applyAlignment="1">
      <alignment horizontal="right" vertical="center"/>
    </xf>
    <xf numFmtId="10" fontId="37" fillId="0" borderId="2" xfId="1" applyNumberFormat="1" applyFont="1" applyFill="1" applyBorder="1" applyAlignment="1">
      <alignment horizontal="right" vertical="center"/>
    </xf>
    <xf numFmtId="167" fontId="34" fillId="0" borderId="7" xfId="6" applyNumberFormat="1" applyFont="1" applyFill="1" applyBorder="1" applyAlignment="1">
      <alignment horizontal="center" vertical="center"/>
    </xf>
    <xf numFmtId="167" fontId="34" fillId="0" borderId="2" xfId="6" applyNumberFormat="1" applyFont="1" applyFill="1" applyBorder="1" applyAlignment="1">
      <alignment horizontal="center" vertical="center"/>
    </xf>
    <xf numFmtId="167" fontId="34" fillId="0" borderId="11" xfId="6" applyNumberFormat="1" applyFont="1" applyFill="1" applyBorder="1" applyAlignment="1">
      <alignment horizontal="center" vertical="center"/>
    </xf>
    <xf numFmtId="167" fontId="34" fillId="0" borderId="45" xfId="13" applyNumberFormat="1" applyFont="1" applyFill="1" applyBorder="1" applyAlignment="1">
      <alignment horizontal="right" vertical="center"/>
    </xf>
    <xf numFmtId="167" fontId="34" fillId="0" borderId="19" xfId="6" applyNumberFormat="1" applyFont="1" applyFill="1" applyBorder="1" applyAlignment="1">
      <alignment horizontal="center" vertical="center"/>
    </xf>
    <xf numFmtId="167" fontId="34" fillId="0" borderId="33" xfId="6" applyNumberFormat="1" applyFont="1" applyFill="1" applyBorder="1" applyAlignment="1">
      <alignment horizontal="center" vertical="center"/>
    </xf>
    <xf numFmtId="167" fontId="34" fillId="0" borderId="1" xfId="6" applyNumberFormat="1" applyFont="1" applyFill="1" applyBorder="1" applyAlignment="1">
      <alignment horizontal="right" vertical="center"/>
    </xf>
    <xf numFmtId="167" fontId="34" fillId="0" borderId="2" xfId="6" applyNumberFormat="1" applyFont="1" applyFill="1" applyBorder="1" applyAlignment="1">
      <alignment horizontal="right" vertical="center"/>
    </xf>
    <xf numFmtId="167" fontId="34" fillId="0" borderId="2" xfId="6" applyNumberFormat="1" applyFont="1" applyFill="1" applyBorder="1" applyAlignment="1">
      <alignment horizontal="center"/>
    </xf>
    <xf numFmtId="167" fontId="34" fillId="0" borderId="1" xfId="6" applyNumberFormat="1" applyFont="1" applyFill="1" applyBorder="1" applyAlignment="1">
      <alignment horizontal="center"/>
    </xf>
    <xf numFmtId="10" fontId="34" fillId="0" borderId="1" xfId="1" applyNumberFormat="1" applyFont="1" applyFill="1" applyBorder="1" applyAlignment="1">
      <alignment horizontal="right"/>
    </xf>
    <xf numFmtId="10" fontId="34" fillId="0" borderId="2" xfId="1" applyNumberFormat="1" applyFont="1" applyFill="1" applyBorder="1" applyAlignment="1">
      <alignment horizontal="right"/>
    </xf>
    <xf numFmtId="43" fontId="34" fillId="0" borderId="2" xfId="12" applyFont="1" applyFill="1" applyBorder="1" applyAlignment="1">
      <alignment horizontal="center" vertical="center"/>
    </xf>
    <xf numFmtId="43" fontId="34" fillId="0" borderId="2" xfId="12" applyFont="1" applyFill="1" applyBorder="1" applyAlignment="1">
      <alignment horizontal="center"/>
    </xf>
    <xf numFmtId="43" fontId="34" fillId="0" borderId="33" xfId="12" applyFont="1" applyFill="1" applyBorder="1" applyAlignment="1">
      <alignment horizontal="center" vertical="center"/>
    </xf>
    <xf numFmtId="43" fontId="34" fillId="0" borderId="33" xfId="12" applyFont="1" applyFill="1" applyBorder="1" applyAlignment="1">
      <alignment horizontal="center"/>
    </xf>
    <xf numFmtId="43" fontId="34" fillId="0" borderId="19" xfId="12" applyFont="1" applyFill="1" applyBorder="1" applyAlignment="1">
      <alignment horizontal="center" vertical="center"/>
    </xf>
    <xf numFmtId="43" fontId="34" fillId="0" borderId="19" xfId="12" applyFont="1" applyFill="1" applyBorder="1" applyAlignment="1">
      <alignment horizont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28" fillId="0" borderId="5" xfId="2" applyNumberFormat="1" applyFont="1" applyFill="1" applyBorder="1" applyAlignment="1" applyProtection="1">
      <alignment horizontal="center"/>
    </xf>
    <xf numFmtId="0" fontId="29" fillId="0" borderId="2" xfId="2" applyNumberFormat="1" applyFont="1" applyFill="1" applyBorder="1" applyAlignment="1" applyProtection="1">
      <alignment horizontal="center" vertical="center"/>
    </xf>
    <xf numFmtId="0" fontId="29" fillId="0" borderId="3" xfId="2" applyNumberFormat="1" applyFont="1" applyFill="1" applyBorder="1" applyAlignment="1" applyProtection="1">
      <alignment horizontal="center" vertical="center"/>
    </xf>
    <xf numFmtId="0" fontId="29" fillId="0" borderId="4" xfId="2" applyNumberFormat="1" applyFont="1" applyFill="1" applyBorder="1" applyAlignment="1" applyProtection="1">
      <alignment horizontal="center" vertical="center"/>
    </xf>
    <xf numFmtId="0" fontId="29" fillId="0" borderId="1" xfId="2" applyNumberFormat="1" applyFont="1" applyFill="1" applyBorder="1" applyAlignment="1" applyProtection="1">
      <alignment horizontal="center" vertical="center"/>
    </xf>
    <xf numFmtId="0" fontId="29" fillId="0" borderId="0" xfId="2" applyNumberFormat="1" applyFont="1" applyFill="1" applyBorder="1" applyAlignment="1" applyProtection="1">
      <alignment horizontal="center" vertical="center"/>
    </xf>
    <xf numFmtId="0" fontId="30" fillId="0" borderId="0" xfId="2" applyNumberFormat="1" applyFont="1" applyFill="1" applyBorder="1" applyAlignment="1" applyProtection="1">
      <alignment horizontal="center" vertical="center"/>
      <protection locked="0"/>
    </xf>
    <xf numFmtId="0" fontId="27" fillId="0" borderId="0" xfId="2" applyNumberFormat="1" applyFont="1" applyFill="1" applyBorder="1" applyAlignment="1" applyProtection="1">
      <alignment horizontal="center" vertical="center"/>
    </xf>
    <xf numFmtId="0" fontId="30" fillId="0" borderId="0" xfId="2" applyNumberFormat="1" applyFont="1" applyFill="1" applyBorder="1" applyAlignment="1" applyProtection="1">
      <alignment horizontal="center" vertical="center" wrapText="1"/>
      <protection locked="0"/>
    </xf>
    <xf numFmtId="0" fontId="25" fillId="0" borderId="0" xfId="2" applyFont="1" applyFill="1" applyAlignment="1" applyProtection="1">
      <alignment horizontal="center" vertical="center"/>
      <protection locked="0"/>
    </xf>
    <xf numFmtId="0" fontId="27" fillId="0" borderId="0" xfId="2" applyNumberFormat="1" applyFont="1" applyFill="1" applyBorder="1" applyAlignment="1" applyProtection="1">
      <alignment horizontal="center"/>
    </xf>
    <xf numFmtId="0" fontId="28" fillId="0" borderId="0" xfId="2" applyNumberFormat="1" applyFont="1" applyFill="1" applyBorder="1" applyAlignment="1" applyProtection="1">
      <alignment horizontal="center" vertical="center"/>
    </xf>
    <xf numFmtId="0" fontId="16" fillId="0" borderId="0" xfId="5" applyFont="1" applyAlignment="1" applyProtection="1">
      <alignment horizontal="center" vertical="center"/>
      <protection locked="0"/>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37" fillId="0" borderId="16" xfId="6" applyFont="1" applyFill="1" applyBorder="1" applyAlignment="1">
      <alignment vertical="center"/>
    </xf>
    <xf numFmtId="0" fontId="37" fillId="0" borderId="1" xfId="6" applyFont="1" applyFill="1" applyBorder="1" applyAlignment="1">
      <alignment vertical="center"/>
    </xf>
    <xf numFmtId="0" fontId="37" fillId="0" borderId="2" xfId="6" applyFont="1" applyFill="1" applyBorder="1" applyAlignment="1">
      <alignment horizontal="left" vertical="center"/>
    </xf>
    <xf numFmtId="0" fontId="37" fillId="0" borderId="3" xfId="6" applyFont="1" applyFill="1" applyBorder="1" applyAlignment="1">
      <alignment horizontal="left" vertical="center"/>
    </xf>
    <xf numFmtId="0" fontId="37" fillId="0" borderId="4" xfId="6" applyFont="1" applyFill="1" applyBorder="1" applyAlignment="1">
      <alignment horizontal="left" vertical="center"/>
    </xf>
    <xf numFmtId="0" fontId="9" fillId="0" borderId="0" xfId="0" applyFont="1" applyFill="1" applyAlignment="1">
      <alignment horizontal="center" vertical="center"/>
    </xf>
    <xf numFmtId="0" fontId="25" fillId="0" borderId="0" xfId="2" applyFont="1" applyFill="1" applyAlignment="1">
      <alignment horizontal="center" vertical="center"/>
    </xf>
    <xf numFmtId="0" fontId="49" fillId="0" borderId="0" xfId="2" applyFont="1" applyFill="1" applyAlignment="1">
      <alignment horizontal="center" vertical="center"/>
    </xf>
    <xf numFmtId="0" fontId="37" fillId="0" borderId="17" xfId="6" applyFont="1" applyFill="1" applyBorder="1" applyAlignment="1">
      <alignment vertical="center"/>
    </xf>
    <xf numFmtId="0" fontId="37" fillId="0" borderId="13" xfId="6" applyFont="1" applyFill="1" applyBorder="1" applyAlignment="1">
      <alignment vertical="center"/>
    </xf>
    <xf numFmtId="0" fontId="37" fillId="0" borderId="18" xfId="6" applyFont="1" applyFill="1" applyBorder="1" applyAlignment="1">
      <alignment vertical="center"/>
    </xf>
    <xf numFmtId="0" fontId="37" fillId="0" borderId="2" xfId="6" applyFont="1" applyFill="1" applyBorder="1" applyAlignment="1">
      <alignment horizontal="left" vertical="center" wrapText="1"/>
    </xf>
    <xf numFmtId="0" fontId="37" fillId="0" borderId="3" xfId="6" applyFont="1" applyFill="1" applyBorder="1" applyAlignment="1">
      <alignment horizontal="left" vertical="center" wrapText="1"/>
    </xf>
    <xf numFmtId="0" fontId="37" fillId="0" borderId="4" xfId="6" applyFont="1" applyFill="1" applyBorder="1" applyAlignment="1">
      <alignment horizontal="left" vertical="center" wrapText="1"/>
    </xf>
    <xf numFmtId="0" fontId="49" fillId="0" borderId="0" xfId="2" applyFont="1" applyFill="1" applyAlignment="1">
      <alignment horizontal="center" vertical="center" wrapText="1"/>
    </xf>
    <xf numFmtId="0" fontId="26" fillId="0" borderId="0" xfId="2" applyFont="1" applyFill="1" applyAlignment="1">
      <alignment horizontal="center" vertical="center"/>
    </xf>
    <xf numFmtId="0" fontId="34" fillId="0" borderId="13" xfId="6" applyFont="1" applyFill="1" applyBorder="1" applyAlignment="1">
      <alignment horizontal="center" vertical="center"/>
    </xf>
    <xf numFmtId="0" fontId="37" fillId="0" borderId="14" xfId="6" applyFont="1" applyFill="1" applyBorder="1" applyAlignment="1">
      <alignment vertical="center"/>
    </xf>
    <xf numFmtId="0" fontId="37" fillId="0" borderId="15" xfId="6" applyFont="1" applyFill="1" applyBorder="1" applyAlignment="1">
      <alignment vertical="center"/>
    </xf>
    <xf numFmtId="0" fontId="34" fillId="0" borderId="5" xfId="6" applyFont="1" applyFill="1" applyBorder="1" applyAlignment="1">
      <alignment horizontal="left" vertical="center"/>
    </xf>
    <xf numFmtId="0" fontId="37" fillId="0" borderId="20" xfId="6" applyFont="1" applyFill="1" applyBorder="1" applyAlignment="1">
      <alignment vertical="center"/>
    </xf>
    <xf numFmtId="0" fontId="37" fillId="0" borderId="21" xfId="6" applyFont="1" applyFill="1" applyBorder="1" applyAlignment="1">
      <alignment vertical="center"/>
    </xf>
    <xf numFmtId="0" fontId="37" fillId="0" borderId="22" xfId="6" applyFont="1" applyFill="1" applyBorder="1" applyAlignment="1">
      <alignment vertical="center"/>
    </xf>
    <xf numFmtId="0" fontId="37" fillId="0" borderId="23" xfId="6" applyFont="1" applyFill="1" applyBorder="1" applyAlignment="1">
      <alignment vertical="center"/>
    </xf>
    <xf numFmtId="0" fontId="37" fillId="0" borderId="19" xfId="6" applyFont="1" applyFill="1" applyBorder="1" applyAlignment="1">
      <alignment vertical="center"/>
    </xf>
    <xf numFmtId="0" fontId="34" fillId="0" borderId="28" xfId="6" applyFont="1" applyFill="1" applyBorder="1" applyAlignment="1">
      <alignment vertical="center"/>
    </xf>
    <xf numFmtId="0" fontId="34" fillId="0" borderId="7" xfId="6" applyFont="1" applyFill="1" applyBorder="1" applyAlignment="1">
      <alignment vertical="center"/>
    </xf>
    <xf numFmtId="0" fontId="37" fillId="0" borderId="24" xfId="6" applyFont="1" applyFill="1" applyBorder="1" applyAlignment="1">
      <alignment vertical="center"/>
    </xf>
    <xf numFmtId="0" fontId="37" fillId="0" borderId="10" xfId="6" applyFont="1" applyFill="1" applyBorder="1" applyAlignment="1">
      <alignment vertical="center"/>
    </xf>
    <xf numFmtId="0" fontId="37" fillId="0" borderId="25" xfId="6" applyFont="1" applyFill="1" applyBorder="1" applyAlignment="1">
      <alignment horizontal="left" vertical="center"/>
    </xf>
    <xf numFmtId="0" fontId="37" fillId="0" borderId="26" xfId="6" applyFont="1" applyFill="1" applyBorder="1" applyAlignment="1">
      <alignment horizontal="left" vertical="center"/>
    </xf>
    <xf numFmtId="0" fontId="37" fillId="0" borderId="27" xfId="6" applyFont="1" applyFill="1" applyBorder="1" applyAlignment="1">
      <alignment horizontal="left" vertical="center"/>
    </xf>
    <xf numFmtId="0" fontId="34" fillId="0" borderId="14" xfId="6" applyFont="1" applyFill="1" applyBorder="1" applyAlignment="1">
      <alignment horizontal="left" vertical="center"/>
    </xf>
    <xf numFmtId="0" fontId="34" fillId="0" borderId="15" xfId="6" applyFont="1" applyFill="1" applyBorder="1" applyAlignment="1">
      <alignment horizontal="left" vertical="center"/>
    </xf>
    <xf numFmtId="0" fontId="37" fillId="0" borderId="28" xfId="6" applyFont="1" applyFill="1" applyBorder="1" applyAlignment="1">
      <alignment vertical="center"/>
    </xf>
    <xf numFmtId="0" fontId="37" fillId="0" borderId="7" xfId="6" applyFont="1" applyFill="1" applyBorder="1" applyAlignment="1">
      <alignment vertical="center"/>
    </xf>
    <xf numFmtId="0" fontId="34" fillId="0" borderId="29" xfId="6" applyFont="1" applyFill="1" applyBorder="1" applyAlignment="1">
      <alignment vertical="center" wrapText="1"/>
    </xf>
    <xf numFmtId="0" fontId="34" fillId="0" borderId="3" xfId="6" applyFont="1" applyFill="1" applyBorder="1" applyAlignment="1">
      <alignment vertical="center" wrapText="1"/>
    </xf>
    <xf numFmtId="0" fontId="34" fillId="0" borderId="4" xfId="6" applyFont="1" applyFill="1" applyBorder="1" applyAlignment="1">
      <alignment vertical="center" wrapText="1"/>
    </xf>
    <xf numFmtId="0" fontId="34" fillId="0" borderId="16" xfId="6" applyFont="1" applyFill="1" applyBorder="1" applyAlignment="1">
      <alignment vertical="center"/>
    </xf>
    <xf numFmtId="0" fontId="34" fillId="0" borderId="1" xfId="6" applyFont="1" applyFill="1" applyBorder="1" applyAlignment="1">
      <alignment vertical="center"/>
    </xf>
    <xf numFmtId="0" fontId="34" fillId="0" borderId="30" xfId="6" applyFont="1" applyFill="1" applyBorder="1" applyAlignment="1">
      <alignment vertical="center"/>
    </xf>
    <xf numFmtId="0" fontId="34" fillId="0" borderId="31" xfId="6" applyFont="1" applyFill="1" applyBorder="1" applyAlignment="1">
      <alignment vertical="center"/>
    </xf>
    <xf numFmtId="0" fontId="34" fillId="0" borderId="32" xfId="6" applyFont="1" applyFill="1" applyBorder="1" applyAlignment="1">
      <alignment vertical="center"/>
    </xf>
    <xf numFmtId="0" fontId="34" fillId="0" borderId="29" xfId="6" applyFont="1" applyFill="1" applyBorder="1" applyAlignment="1">
      <alignment horizontal="left" vertical="top"/>
    </xf>
    <xf numFmtId="0" fontId="34" fillId="0" borderId="3" xfId="6" applyFont="1" applyFill="1" applyBorder="1" applyAlignment="1">
      <alignment horizontal="left" vertical="top"/>
    </xf>
    <xf numFmtId="0" fontId="34" fillId="0" borderId="4" xfId="6" applyFont="1" applyFill="1" applyBorder="1" applyAlignment="1">
      <alignment horizontal="left" vertical="top"/>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9" applyFont="1" applyFill="1" applyBorder="1" applyAlignment="1" applyProtection="1">
      <alignment horizontal="center" vertical="center" wrapText="1"/>
    </xf>
    <xf numFmtId="0" fontId="17" fillId="0" borderId="6" xfId="9" applyFont="1" applyFill="1" applyBorder="1" applyAlignment="1" applyProtection="1">
      <alignment horizontal="center" vertical="center" wrapText="1"/>
    </xf>
    <xf numFmtId="0" fontId="17" fillId="0" borderId="7" xfId="9" applyFont="1" applyFill="1" applyBorder="1" applyAlignment="1" applyProtection="1">
      <alignment horizontal="center" vertical="center" wrapText="1"/>
    </xf>
    <xf numFmtId="0" fontId="9" fillId="0" borderId="6" xfId="9" applyFont="1" applyFill="1" applyBorder="1" applyAlignment="1" applyProtection="1">
      <alignment horizontal="center" vertical="center" wrapText="1"/>
    </xf>
    <xf numFmtId="0" fontId="9" fillId="0" borderId="7" xfId="9" applyFont="1" applyFill="1" applyBorder="1" applyAlignment="1" applyProtection="1">
      <alignment horizontal="center" vertical="center" wrapText="1"/>
    </xf>
    <xf numFmtId="0" fontId="17" fillId="0" borderId="6" xfId="9" applyFont="1" applyFill="1" applyBorder="1" applyAlignment="1" applyProtection="1">
      <alignment horizontal="center" vertical="center" textRotation="90" wrapText="1"/>
    </xf>
    <xf numFmtId="0" fontId="17" fillId="0" borderId="7" xfId="9" applyFont="1" applyFill="1" applyBorder="1" applyAlignment="1" applyProtection="1">
      <alignment horizontal="center" vertical="center" textRotation="90" wrapText="1"/>
    </xf>
    <xf numFmtId="0" fontId="42" fillId="0" borderId="6" xfId="8" applyFont="1" applyFill="1" applyBorder="1" applyAlignment="1" applyProtection="1">
      <alignment horizontal="center" vertical="center" textRotation="90" wrapText="1"/>
    </xf>
    <xf numFmtId="0" fontId="4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9" applyFont="1" applyFill="1" applyBorder="1" applyAlignment="1" applyProtection="1">
      <alignment horizontal="center" vertical="center"/>
    </xf>
    <xf numFmtId="0" fontId="17" fillId="0" borderId="7" xfId="9" applyFont="1" applyFill="1" applyBorder="1" applyAlignment="1" applyProtection="1">
      <alignment horizontal="center" vertical="center"/>
    </xf>
    <xf numFmtId="0" fontId="17" fillId="0" borderId="1" xfId="9" applyFont="1" applyFill="1" applyBorder="1" applyAlignment="1" applyProtection="1">
      <alignment horizontal="center" vertical="center" textRotation="90" wrapText="1"/>
    </xf>
    <xf numFmtId="0" fontId="43" fillId="0" borderId="0" xfId="9" applyFont="1" applyAlignment="1" applyProtection="1">
      <alignment horizontal="center"/>
    </xf>
    <xf numFmtId="0" fontId="43" fillId="0" borderId="0" xfId="9" applyFont="1" applyFill="1" applyAlignment="1" applyProtection="1">
      <alignment horizontal="center"/>
    </xf>
    <xf numFmtId="0" fontId="18" fillId="0" borderId="5" xfId="9" applyFont="1" applyFill="1" applyBorder="1" applyAlignment="1" applyProtection="1">
      <alignment horizontal="center"/>
    </xf>
    <xf numFmtId="0" fontId="17" fillId="0" borderId="10" xfId="9" applyFont="1" applyFill="1" applyBorder="1" applyAlignment="1" applyProtection="1">
      <alignment horizontal="center" vertical="center" wrapText="1"/>
    </xf>
    <xf numFmtId="0" fontId="17" fillId="0" borderId="8" xfId="9" applyFont="1" applyFill="1" applyBorder="1" applyAlignment="1" applyProtection="1">
      <alignment horizontal="center" vertical="center" wrapText="1"/>
    </xf>
    <xf numFmtId="0" fontId="17" fillId="0" borderId="34" xfId="9" applyFont="1" applyFill="1" applyBorder="1" applyAlignment="1" applyProtection="1">
      <alignment horizontal="center" vertical="center" wrapText="1"/>
    </xf>
    <xf numFmtId="0" fontId="17" fillId="0" borderId="11" xfId="9" applyFont="1" applyFill="1" applyBorder="1" applyAlignment="1" applyProtection="1">
      <alignment horizontal="center" vertical="center" wrapText="1"/>
    </xf>
    <xf numFmtId="0" fontId="17" fillId="0" borderId="2" xfId="9" applyFont="1" applyFill="1" applyBorder="1" applyAlignment="1" applyProtection="1">
      <alignment horizontal="center" vertical="center" wrapText="1"/>
    </xf>
    <xf numFmtId="0" fontId="17" fillId="0" borderId="3" xfId="9" applyFont="1" applyFill="1" applyBorder="1" applyAlignment="1" applyProtection="1">
      <alignment horizontal="center" vertical="center" wrapText="1"/>
    </xf>
    <xf numFmtId="0" fontId="17" fillId="0" borderId="4" xfId="9" applyFont="1" applyFill="1" applyBorder="1" applyAlignment="1" applyProtection="1">
      <alignment horizontal="center" vertical="center" wrapText="1"/>
    </xf>
    <xf numFmtId="0" fontId="9" fillId="0" borderId="1" xfId="9" applyFont="1" applyFill="1" applyBorder="1" applyAlignment="1" applyProtection="1">
      <alignment horizontal="center" vertical="center" textRotation="90" wrapText="1"/>
    </xf>
    <xf numFmtId="0" fontId="11" fillId="0" borderId="0" xfId="5" applyFont="1" applyAlignment="1">
      <alignment horizontal="center" vertical="center" wrapText="1"/>
    </xf>
    <xf numFmtId="0" fontId="13" fillId="0" borderId="0" xfId="5" applyFont="1" applyAlignment="1">
      <alignment horizontal="center" vertical="center"/>
    </xf>
    <xf numFmtId="0" fontId="48" fillId="0" borderId="0" xfId="10" applyFont="1" applyFill="1" applyAlignment="1">
      <alignment horizontal="center" vertical="center" wrapText="1"/>
    </xf>
    <xf numFmtId="0" fontId="48" fillId="0" borderId="0" xfId="10" applyFont="1" applyFill="1" applyAlignment="1">
      <alignment horizontal="center" vertical="center"/>
    </xf>
    <xf numFmtId="0" fontId="46" fillId="0" borderId="41" xfId="10" applyFont="1" applyFill="1" applyBorder="1" applyAlignment="1">
      <alignment horizontal="center" vertical="center" wrapText="1"/>
    </xf>
    <xf numFmtId="0" fontId="46" fillId="0" borderId="37" xfId="10" applyFont="1" applyFill="1" applyBorder="1" applyAlignment="1">
      <alignment horizontal="center" vertical="center" wrapText="1"/>
    </xf>
    <xf numFmtId="0" fontId="48" fillId="0" borderId="36" xfId="10" applyFont="1" applyFill="1" applyBorder="1" applyAlignment="1">
      <alignment horizontal="center" vertical="center" wrapText="1"/>
    </xf>
    <xf numFmtId="0" fontId="48" fillId="0" borderId="41" xfId="10" applyFont="1" applyFill="1" applyBorder="1" applyAlignment="1">
      <alignment horizontal="center" vertical="center" wrapText="1"/>
    </xf>
    <xf numFmtId="0" fontId="48" fillId="0" borderId="37" xfId="10" applyFont="1" applyFill="1" applyBorder="1" applyAlignment="1">
      <alignment horizontal="center" vertical="center" wrapText="1"/>
    </xf>
    <xf numFmtId="0" fontId="25" fillId="0" borderId="0" xfId="10" applyFont="1" applyFill="1" applyAlignment="1">
      <alignment horizontal="center"/>
    </xf>
    <xf numFmtId="0" fontId="10" fillId="0" borderId="0" xfId="5" applyFont="1" applyAlignment="1">
      <alignment horizontal="center" vertical="center"/>
    </xf>
    <xf numFmtId="0" fontId="11" fillId="0" borderId="0" xfId="5" applyFont="1" applyAlignment="1">
      <alignment horizontal="center" vertical="center"/>
    </xf>
    <xf numFmtId="0" fontId="6" fillId="0" borderId="0" xfId="3" applyFont="1" applyFill="1" applyAlignment="1">
      <alignment horizontal="center" vertical="center"/>
    </xf>
    <xf numFmtId="0" fontId="54" fillId="0" borderId="0" xfId="3" applyFont="1" applyFill="1"/>
  </cellXfs>
  <cellStyles count="14">
    <cellStyle name="Обычный" xfId="0" builtinId="0"/>
    <cellStyle name="Обычный 16" xfId="13" xr:uid="{C4C9A887-2BBD-42F5-AD44-8A1AD23E4DB5}"/>
    <cellStyle name="Обычный 2 2" xfId="4" xr:uid="{BEDC99CC-B991-41BB-AFA7-80ECA32F410B}"/>
    <cellStyle name="Обычный 3" xfId="3" xr:uid="{E5092C15-016D-47AC-BB41-86AD043DFC20}"/>
    <cellStyle name="Обычный 3 2" xfId="10" xr:uid="{1327FBA3-91B0-4D53-9FAC-E8953D497465}"/>
    <cellStyle name="Обычный 3 2 2" xfId="11" xr:uid="{526BB212-0DB5-4648-872A-A710EC274C3C}"/>
    <cellStyle name="Обычный 5" xfId="8" xr:uid="{AA78E782-D955-4B12-B7F4-46AF0535E73B}"/>
    <cellStyle name="Обычный 6 2 3" xfId="9" xr:uid="{FB9B4A91-B457-4CB7-A772-0BD6AE0E1071}"/>
    <cellStyle name="Обычный 7" xfId="2" xr:uid="{63051B27-421A-416C-9156-ED4D84870362}"/>
    <cellStyle name="Обычный 7 13" xfId="5" xr:uid="{B8B21EF0-5A75-4C32-BB39-E8C5EA34EB91}"/>
    <cellStyle name="Обычный 7 2" xfId="6" xr:uid="{0F09113A-A7AE-419E-A373-BBA0A9A089A4}"/>
    <cellStyle name="Обычный_Форматы по компаниям_last" xfId="7" xr:uid="{2F7F27BA-5817-473A-902B-B27BC58162EE}"/>
    <cellStyle name="Процентный" xfId="1" builtinId="5"/>
    <cellStyle name="Финансовый" xfId="1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-2858887.09936665</c:v>
                </c:pt>
                <c:pt idx="1">
                  <c:v>-3652887.09936665</c:v>
                </c:pt>
                <c:pt idx="2">
                  <c:v>-54590475.591666646</c:v>
                </c:pt>
                <c:pt idx="3">
                  <c:v>-157559580</c:v>
                </c:pt>
                <c:pt idx="4">
                  <c:v>-120667995.74560505</c:v>
                </c:pt>
                <c:pt idx="5">
                  <c:v>-82165445.839262918</c:v>
                </c:pt>
                <c:pt idx="6">
                  <c:v>-41991952.623073526</c:v>
                </c:pt>
                <c:pt idx="7">
                  <c:v>-85151.328352384269</c:v>
                </c:pt>
                <c:pt idx="8">
                  <c:v>43619804.93137861</c:v>
                </c:pt>
                <c:pt idx="9">
                  <c:v>89190343.948679417</c:v>
                </c:pt>
                <c:pt idx="10">
                  <c:v>136696577.14225388</c:v>
                </c:pt>
                <c:pt idx="11">
                  <c:v>186211406.36527026</c:v>
                </c:pt>
                <c:pt idx="12">
                  <c:v>237810634.9646529</c:v>
                </c:pt>
                <c:pt idx="13">
                  <c:v>291573083.26053369</c:v>
                </c:pt>
                <c:pt idx="14">
                  <c:v>347580708.62178588</c:v>
                </c:pt>
                <c:pt idx="15">
                  <c:v>405918730.32056379</c:v>
                </c:pt>
              </c:numCache>
            </c:numRef>
          </c:val>
          <c:smooth val="0"/>
          <c:extLst>
            <c:ext xmlns:c16="http://schemas.microsoft.com/office/drawing/2014/chart" uri="{C3380CC4-5D6E-409C-BE32-E72D297353CC}">
              <c16:uniqueId val="{00000000-6639-48C4-8A61-3580646763B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-2858887.09936665</c:v>
                </c:pt>
                <c:pt idx="1">
                  <c:v>-3546332.9868125375</c:v>
                </c:pt>
                <c:pt idx="2">
                  <c:v>-41729716.725722976</c:v>
                </c:pt>
                <c:pt idx="3">
                  <c:v>-108558104.31026956</c:v>
                </c:pt>
                <c:pt idx="4">
                  <c:v>-87828101.12395446</c:v>
                </c:pt>
                <c:pt idx="5">
                  <c:v>-69096298.572354794</c:v>
                </c:pt>
                <c:pt idx="6">
                  <c:v>-52174454.405206367</c:v>
                </c:pt>
                <c:pt idx="7">
                  <c:v>-36891383.668242484</c:v>
                </c:pt>
                <c:pt idx="8">
                  <c:v>-23091519.35922512</c:v>
                </c:pt>
                <c:pt idx="9">
                  <c:v>-10633577.276996324</c:v>
                </c:pt>
                <c:pt idx="10">
                  <c:v>610679.48017180711</c:v>
                </c:pt>
                <c:pt idx="11">
                  <c:v>10757581.31820458</c:v>
                </c:pt>
                <c:pt idx="12">
                  <c:v>19912603.445315611</c:v>
                </c:pt>
                <c:pt idx="13">
                  <c:v>28171332.966739252</c:v>
                </c:pt>
                <c:pt idx="14">
                  <c:v>35620357.085178241</c:v>
                </c:pt>
                <c:pt idx="15">
                  <c:v>42338077.64374388</c:v>
                </c:pt>
              </c:numCache>
            </c:numRef>
          </c:val>
          <c:smooth val="0"/>
          <c:extLst>
            <c:ext xmlns:c16="http://schemas.microsoft.com/office/drawing/2014/chart" uri="{C3380CC4-5D6E-409C-BE32-E72D297353CC}">
              <c16:uniqueId val="{00000001-6639-48C4-8A61-3580646763B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E92E18F-D00F-4C5B-A73D-ACDDE19A26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ocuments\Projects\RAO%20UES\Sample%20Reports\CEZ\CEZ_Model_16_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ИнвОпись"/>
      <sheetName val="FES"/>
      <sheetName val="ЗУ_торг"/>
      <sheetName val="Inputs Sheet"/>
      <sheetName val="т2"/>
      <sheetName val="swap"/>
      <sheetName val="Свод"/>
      <sheetName val="Лист"/>
      <sheetName val="Параметры"/>
      <sheetName val="навигация"/>
      <sheetName val="Производство электроэнергии"/>
      <sheetName val="структура"/>
      <sheetName val="Т11"/>
      <sheetName val="Т19.1"/>
      <sheetName val="Т1"/>
      <sheetName val="Т3"/>
      <sheetName val="Т6"/>
      <sheetName val="Т7"/>
      <sheetName val="Т8"/>
      <sheetName val="Ш_Передача_ЭЭ"/>
      <sheetName val="Proforma 2010"/>
      <sheetName val="МОЭСК_РЭТО"/>
      <sheetName val="ДЗ_КЗ"/>
      <sheetName val="Sheet1"/>
      <sheetName val="Регионы"/>
      <sheetName val="TREND_tengis&amp;emba"/>
      <sheetName val="стр.145 рос. исп"/>
      <sheetName val="BS_h&amp;#38;p"/>
      <sheetName val="IS_h&amp;#38;p"/>
      <sheetName val="TREND_tengis&amp;#38;emba"/>
      <sheetName val="Затраты"/>
      <sheetName val="Groupings"/>
      <sheetName val="Список"/>
      <sheetName val="Дебиторы"/>
      <sheetName val="#ССЫЛКА"/>
      <sheetName val="Master Input Sheet Start Here"/>
      <sheetName val="HBS initial"/>
      <sheetName val="Ввод данных Эл.2"/>
      <sheetName val="Ввод данных Эл. 1"/>
      <sheetName val="Ввод данных Эл.3"/>
      <sheetName val="Ввод данных Эл.4"/>
      <sheetName val="Ввод данных Эл. 5"/>
      <sheetName val="HIS initial"/>
      <sheetName val="Опции"/>
      <sheetName val="Проект"/>
      <sheetName val="Анализ"/>
      <sheetName val="Cost Allocation"/>
      <sheetName val="Grouplist"/>
      <sheetName val="Инфо"/>
      <sheetName val="Поправки"/>
      <sheetName val="XLR_NoRangeSheet"/>
      <sheetName val="предприятия"/>
      <sheetName val="Классиф_"/>
      <sheetName val="Баланс ээ"/>
      <sheetName val="Баланс мощности"/>
      <sheetName val="ЭСО"/>
      <sheetName val="Справочник"/>
      <sheetName val="Рег генер"/>
      <sheetName val="сети"/>
      <sheetName val="regs"/>
      <sheetName val="Справочники"/>
      <sheetName val="RAS BS+"/>
      <sheetName val="0_33"/>
      <sheetName val="Акты дебиторов"/>
      <sheetName val="VAT"/>
      <sheetName val="CEZ_Model_16_m"/>
      <sheetName val="60 счет"/>
      <sheetName val="Balance"/>
      <sheetName val="незав. Домодедово"/>
      <sheetName val="Ф1"/>
      <sheetName val="Inputs"/>
      <sheetName val="Ст"/>
      <sheetName val="Предположения КАС"/>
      <sheetName val="Допущения"/>
      <sheetName val="Долг"/>
      <sheetName val="ПРР"/>
      <sheetName val="Ф-1"/>
      <sheetName val="Natl Consult Reg."/>
      <sheetName val="Balance sheet"/>
      <sheetName val="Data"/>
      <sheetName val="Корр-ка_на_сост"/>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Master_Input_Sheet_Start_Here"/>
      <sheetName val="HBS_initial"/>
      <sheetName val="Inputs_Sheet"/>
      <sheetName val="Ввод_данных_Эл_2"/>
      <sheetName val="Ввод_данных_Эл__1"/>
      <sheetName val="Ввод_данных_Эл_3"/>
      <sheetName val="Ввод_данных_Эл_4"/>
      <sheetName val="Ввод_данных_Эл__5"/>
      <sheetName val="HIS_initial"/>
      <sheetName val="Производство_электроэнергии"/>
      <sheetName val="Т19_1"/>
      <sheetName val="Cost_Allocation"/>
      <sheetName val="comps"/>
      <sheetName val="А_Произв-во"/>
      <sheetName val="вводные"/>
      <sheetName val="Коэф-ты"/>
      <sheetName val="Assumpt."/>
      <sheetName val="Valspar"/>
      <sheetName val="FX Adjustment"/>
      <sheetName val="BDG"/>
      <sheetName val="Paths"/>
      <sheetName val="INDEX"/>
      <sheetName val="Location (Naming)"/>
      <sheetName val="ProductBundleDefinition"/>
      <sheetName val="Location Handling"/>
      <sheetName val="ProductBundle (Naming)"/>
      <sheetName val="Location Cap"/>
      <sheetName val="ProcessMode Coefficients"/>
      <sheetName val="Лист1"/>
      <sheetName val="DEPR_NEW"/>
      <sheetName val="60_счет"/>
      <sheetName val="незав__Домодедово"/>
      <sheetName val="Предположения_КАС"/>
      <sheetName val="RAS_BS+"/>
      <sheetName val="Natl_Consult_Reg_"/>
      <sheetName val="Balance_sheet"/>
      <sheetName val="Кедровский"/>
      <sheetName val="Смета"/>
      <sheetName val="6.Продажа квартир"/>
      <sheetName val="3.ЗАТРАТЫ"/>
      <sheetName val="Содержание"/>
      <sheetName val="Аренда Торговля"/>
      <sheetName val="Аренда СТО"/>
      <sheetName val="Дисконт"/>
      <sheetName val="ДП_пессимист "/>
      <sheetName val="исходное"/>
      <sheetName val="Glossary"/>
      <sheetName val="общее"/>
      <sheetName val="Исх_данные"/>
      <sheetName val="затр_подх"/>
      <sheetName val="Потоки"/>
      <sheetName val="свед"/>
      <sheetName val="1a. Beta extract"/>
      <sheetName val="Sheet5"/>
      <sheetName val="Док+Исх"/>
      <sheetName val="исх 1"/>
      <sheetName val="Rev"/>
      <sheetName val="Исходник"/>
      <sheetName val="Сведение объект"/>
      <sheetName val="общие данные"/>
      <sheetName val="график01.09.02"/>
      <sheetName val="Метод остатка"/>
      <sheetName val="ОСЗ"/>
      <sheetName val="14.ДП"/>
      <sheetName val="1.ИСХ "/>
      <sheetName val="7.ЗУ ГУИОН!"/>
      <sheetName val="MGSN"/>
      <sheetName val="Компания"/>
      <sheetName val="Сумм"/>
      <sheetName val="X"/>
      <sheetName val="X1"/>
      <sheetName val="1.ИСХ"/>
      <sheetName val="документы Кириши"/>
      <sheetName val="Резервы"/>
      <sheetName val="исход-итог"/>
      <sheetName val="общие сведения"/>
      <sheetName val="ТЭП"/>
      <sheetName val="Brif_zdanie"/>
      <sheetName val="Выписка_РФИ"/>
      <sheetName val="Имущество_элементы"/>
      <sheetName val="констр"/>
      <sheetName val="СП-земля"/>
      <sheetName val="график строительства"/>
      <sheetName val="9.ДП"/>
      <sheetName val="стр-во склад"/>
      <sheetName val="восст"/>
      <sheetName val="Спис_Объекты_недв"/>
      <sheetName val="Doc_Name"/>
      <sheetName val="VFI"/>
      <sheetName val="LTRate"/>
      <sheetName val="Ки"/>
      <sheetName val="Regions"/>
      <sheetName val="Tab1"/>
      <sheetName val="Tab2-X"/>
      <sheetName val="Tab2-1"/>
      <sheetName val="Tab3"/>
      <sheetName val="CAD"/>
      <sheetName val="Группы"/>
      <sheetName val="Ф1 Актив 1-2"/>
      <sheetName val="Титул"/>
      <sheetName val="Сведение_объект"/>
      <sheetName val="общие_данные"/>
      <sheetName val="Аренда_Торговля"/>
      <sheetName val="Аренда_СТО"/>
      <sheetName val="график01_09_02"/>
      <sheetName val="Метод_остатка"/>
      <sheetName val="14_ДП"/>
      <sheetName val="1_ИСХ_"/>
      <sheetName val="7_ЗУ_ГУИОН!"/>
      <sheetName val="исх_1"/>
      <sheetName val="1_ИСХ"/>
      <sheetName val="документы_Кириши"/>
      <sheetName val="Sheet11"/>
      <sheetName val="BISales"/>
      <sheetName val="BS_h_p"/>
      <sheetName val="IS_h_p"/>
      <sheetName val="Source"/>
      <sheetName val="Коэф_выр-ки"/>
      <sheetName val="Коэф_затрат"/>
      <sheetName val="Share Price 2002"/>
      <sheetName val="UNITSCHD"/>
      <sheetName val="PriceSummary"/>
      <sheetName val="Assumptions"/>
      <sheetName val="ЗП"/>
      <sheetName val="ЗУ 2015"/>
      <sheetName val="Статьи БДДС"/>
      <sheetName val="списки"/>
      <sheetName val="сравнение по удаленности"/>
      <sheetName val="Аренда"/>
      <sheetName val="base-futur2"/>
      <sheetName val="прогноз"/>
      <sheetName val="номенк-будет-п"/>
      <sheetName val="А5"/>
      <sheetName val="Audit Results"/>
      <sheetName val="Audit Results Upper Stratum"/>
      <sheetName val="Planning"/>
      <sheetName val="Population Characteristics"/>
      <sheetName val="Закупки"/>
      <sheetName val="Top Sheet"/>
      <sheetName val="списки госконтрактов"/>
      <sheetName val="Списки контрактов"/>
      <sheetName val="CamKum Prod"/>
      <sheetName val="ДЗО-6"/>
      <sheetName val="стр_145_рос__исп"/>
      <sheetName val="Proforma_2010"/>
      <sheetName val="Баланс_ээ"/>
      <sheetName val="Баланс_мощности"/>
      <sheetName val="Рег_генер"/>
      <sheetName val="Main"/>
      <sheetName val="Related party"/>
      <sheetName val="Sampling Parameters"/>
      <sheetName val="Word lists"/>
      <sheetName val="SSF tables"/>
      <sheetName val="Income Statement"/>
      <sheetName val="2006 $"/>
      <sheetName val="Фин.вложения"/>
      <sheetName val="стоимость скважин"/>
      <sheetName val="мат.по скв."/>
      <sheetName val="+5610.04"/>
      <sheetName val="в тенге"/>
      <sheetName val="7.1"/>
      <sheetName val="6НК-cт."/>
      <sheetName val="Workings"/>
      <sheetName val="Macroeconomic Assumptions"/>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Master_Input_Sheet_Start_Here1"/>
      <sheetName val="HBS_initial1"/>
      <sheetName val="Inputs_Sheet1"/>
      <sheetName val="Ввод_данных_Эл_21"/>
      <sheetName val="Ввод_данных_Эл__11"/>
      <sheetName val="Ввод_данных_Эл_31"/>
      <sheetName val="Ввод_данных_Эл_41"/>
      <sheetName val="Ввод_данных_Эл__51"/>
      <sheetName val="HIS_initial1"/>
      <sheetName val="Производство_электроэнергии1"/>
      <sheetName val="Т19_11"/>
      <sheetName val="Cost_Allocation1"/>
      <sheetName val="RAS_BS+1"/>
      <sheetName val="60_счет1"/>
      <sheetName val="незав__Домодедово1"/>
      <sheetName val="Предположения_КАС1"/>
      <sheetName val="Natl_Consult_Reg_1"/>
      <sheetName val="Balance_sheet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Master_Input_Sheet_Start_Here2"/>
      <sheetName val="HBS_initial2"/>
      <sheetName val="Inputs_Sheet2"/>
      <sheetName val="Ввод_данных_Эл_22"/>
      <sheetName val="Ввод_данных_Эл__12"/>
      <sheetName val="Ввод_данных_Эл_32"/>
      <sheetName val="Ввод_данных_Эл_42"/>
      <sheetName val="Ввод_данных_Эл__52"/>
      <sheetName val="HIS_initial2"/>
      <sheetName val="Производство_электроэнергии2"/>
      <sheetName val="Т19_12"/>
      <sheetName val="Cost_Allocation2"/>
      <sheetName val="RAS_BS+2"/>
      <sheetName val="60_счет2"/>
      <sheetName val="незав__Домодедово2"/>
      <sheetName val="Предположения_КАС2"/>
      <sheetName val="Natl_Consult_Reg_2"/>
      <sheetName val="Balance_sheet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Master_Input_Sheet_Start_Here3"/>
      <sheetName val="HBS_initial3"/>
      <sheetName val="Inputs_Sheet3"/>
      <sheetName val="Ввод_данных_Эл_23"/>
      <sheetName val="Ввод_данных_Эл__13"/>
      <sheetName val="Ввод_данных_Эл_33"/>
      <sheetName val="Ввод_данных_Эл_43"/>
      <sheetName val="Ввод_данных_Эл__53"/>
      <sheetName val="HIS_initial3"/>
      <sheetName val="Производство_электроэнергии3"/>
      <sheetName val="Т19_13"/>
      <sheetName val="Cost_Allocation3"/>
      <sheetName val="RAS_BS+3"/>
      <sheetName val="60_счет3"/>
      <sheetName val="незав__Домодедово3"/>
      <sheetName val="Предположения_КАС3"/>
      <sheetName val="Natl_Consult_Reg_3"/>
      <sheetName val="Balance_sheet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Master_Input_Sheet_Start_Here4"/>
      <sheetName val="HBS_initial4"/>
      <sheetName val="Inputs_Sheet4"/>
      <sheetName val="Ввод_данных_Эл_24"/>
      <sheetName val="Ввод_данных_Эл__14"/>
      <sheetName val="Ввод_данных_Эл_34"/>
      <sheetName val="Ввод_данных_Эл_44"/>
      <sheetName val="Ввод_данных_Эл__54"/>
      <sheetName val="HIS_initial4"/>
      <sheetName val="Производство_электроэнергии4"/>
      <sheetName val="Т19_14"/>
      <sheetName val="Cost_Allocation4"/>
      <sheetName val="RAS_BS+4"/>
      <sheetName val="60_счет4"/>
      <sheetName val="незав__Домодедово4"/>
      <sheetName val="Предположения_КАС4"/>
      <sheetName val="Natl_Consult_Reg_4"/>
      <sheetName val="Balance_sheet4"/>
      <sheetName val="регион"/>
      <sheetName val="F1_SPRAV"/>
      <sheetName val="СРАВН 47"/>
      <sheetName val="Аналог 2"/>
      <sheetName val="Общие"/>
      <sheetName val="Sheet3"/>
      <sheetName val="Input TI"/>
      <sheetName val="Util Penalty"/>
      <sheetName val="BK_FRP"/>
      <sheetName val="BK cast h"/>
      <sheetName val="EEP RCNs"/>
      <sheetName val="SMZ_FRP"/>
      <sheetName val="УФ-61"/>
      <sheetName val="Страхование имущества"/>
      <sheetName val="Диаграммы"/>
      <sheetName val="БД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E0537-3525-4A4B-8C10-4B9D47ABDFEC}">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66" t="s">
        <v>631</v>
      </c>
      <c r="B5" s="366"/>
      <c r="C5" s="366"/>
      <c r="D5" s="7"/>
      <c r="E5" s="7"/>
      <c r="F5" s="7"/>
      <c r="G5" s="7"/>
      <c r="H5" s="7"/>
      <c r="I5" s="7"/>
      <c r="J5" s="7"/>
    </row>
    <row r="6" spans="1:22" s="2" customFormat="1" ht="18.75" x14ac:dyDescent="0.3">
      <c r="A6" s="6"/>
      <c r="F6" s="4"/>
      <c r="G6" s="4"/>
      <c r="H6" s="5"/>
    </row>
    <row r="7" spans="1:22" s="2" customFormat="1" ht="18.75" x14ac:dyDescent="0.2">
      <c r="A7" s="367" t="s">
        <v>3</v>
      </c>
      <c r="B7" s="367"/>
      <c r="C7" s="367"/>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68" t="s">
        <v>61</v>
      </c>
      <c r="B9" s="368"/>
      <c r="C9" s="368"/>
      <c r="D9" s="10"/>
      <c r="E9" s="10"/>
      <c r="F9" s="10"/>
      <c r="G9" s="10"/>
      <c r="H9" s="10"/>
      <c r="I9" s="8"/>
      <c r="J9" s="8"/>
      <c r="K9" s="8"/>
      <c r="L9" s="8"/>
      <c r="M9" s="8"/>
      <c r="N9" s="8"/>
      <c r="O9" s="8"/>
      <c r="P9" s="8"/>
      <c r="Q9" s="8"/>
      <c r="R9" s="8"/>
      <c r="S9" s="8"/>
      <c r="T9" s="8"/>
      <c r="U9" s="8"/>
      <c r="V9" s="8"/>
    </row>
    <row r="10" spans="1:22" s="2" customFormat="1" ht="18.75" x14ac:dyDescent="0.2">
      <c r="A10" s="369" t="s">
        <v>4</v>
      </c>
      <c r="B10" s="369"/>
      <c r="C10" s="369"/>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68" t="s">
        <v>62</v>
      </c>
      <c r="B12" s="368"/>
      <c r="C12" s="368"/>
      <c r="D12" s="10"/>
      <c r="E12" s="10"/>
      <c r="F12" s="10"/>
      <c r="G12" s="10"/>
      <c r="H12" s="10"/>
      <c r="I12" s="8"/>
      <c r="J12" s="8"/>
      <c r="K12" s="8"/>
      <c r="L12" s="8"/>
      <c r="M12" s="8"/>
      <c r="N12" s="8"/>
      <c r="O12" s="8"/>
      <c r="P12" s="8"/>
      <c r="Q12" s="8"/>
      <c r="R12" s="8"/>
      <c r="S12" s="8"/>
      <c r="T12" s="8"/>
      <c r="U12" s="8"/>
      <c r="V12" s="8"/>
    </row>
    <row r="13" spans="1:22" s="2" customFormat="1" ht="18.75" x14ac:dyDescent="0.2">
      <c r="A13" s="369" t="s">
        <v>5</v>
      </c>
      <c r="B13" s="369"/>
      <c r="C13" s="369"/>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68" t="s">
        <v>63</v>
      </c>
      <c r="B15" s="368"/>
      <c r="C15" s="368"/>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69" t="s">
        <v>6</v>
      </c>
      <c r="B16" s="369"/>
      <c r="C16" s="369"/>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70" t="s">
        <v>7</v>
      </c>
      <c r="B18" s="371"/>
      <c r="C18" s="371"/>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650</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63"/>
      <c r="B24" s="364"/>
      <c r="C24" s="365"/>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65</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66</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630</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69</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69</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69</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647</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69</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623</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624</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69</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69</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625</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69</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63"/>
      <c r="B39" s="364"/>
      <c r="C39" s="365"/>
      <c r="D39" s="34"/>
      <c r="E39" s="34"/>
      <c r="F39" s="34"/>
      <c r="G39" s="34"/>
      <c r="H39" s="34"/>
      <c r="I39" s="34"/>
      <c r="J39" s="34"/>
      <c r="K39" s="34"/>
      <c r="L39" s="34"/>
      <c r="M39" s="34"/>
      <c r="N39" s="34"/>
      <c r="O39" s="34"/>
      <c r="P39" s="34"/>
      <c r="Q39" s="34"/>
      <c r="R39" s="34"/>
      <c r="S39" s="34"/>
      <c r="T39" s="34"/>
      <c r="U39" s="34"/>
      <c r="V39" s="34"/>
    </row>
    <row r="40" spans="1:22" ht="110.25" x14ac:dyDescent="0.25">
      <c r="A40" s="23" t="s">
        <v>43</v>
      </c>
      <c r="B40" s="32" t="s">
        <v>44</v>
      </c>
      <c r="C40" s="33" t="s">
        <v>68</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67</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67</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67</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67</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67</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63"/>
      <c r="B47" s="364"/>
      <c r="C47" s="365"/>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648</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649</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9DAC9-D0F8-4AB6-AF55-D0FFAAAFEB52}">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66" t="s">
        <v>631</v>
      </c>
      <c r="B4" s="366"/>
      <c r="C4" s="366"/>
      <c r="D4" s="366"/>
      <c r="E4" s="366"/>
      <c r="F4" s="366"/>
      <c r="G4" s="366"/>
      <c r="H4" s="366"/>
      <c r="I4" s="366"/>
      <c r="J4" s="366"/>
      <c r="K4" s="366"/>
      <c r="L4" s="366"/>
      <c r="M4" s="366"/>
      <c r="N4" s="366"/>
      <c r="O4" s="366"/>
      <c r="P4" s="366"/>
      <c r="Q4" s="366"/>
      <c r="R4" s="366"/>
      <c r="S4" s="366"/>
    </row>
    <row r="5" spans="1:28" s="2" customFormat="1" ht="15.75" x14ac:dyDescent="0.2">
      <c r="A5" s="6"/>
    </row>
    <row r="6" spans="1:28" s="2" customFormat="1" ht="18.75" x14ac:dyDescent="0.2">
      <c r="A6" s="367" t="s">
        <v>3</v>
      </c>
      <c r="B6" s="367"/>
      <c r="C6" s="367"/>
      <c r="D6" s="367"/>
      <c r="E6" s="367"/>
      <c r="F6" s="367"/>
      <c r="G6" s="367"/>
      <c r="H6" s="367"/>
      <c r="I6" s="367"/>
      <c r="J6" s="367"/>
      <c r="K6" s="367"/>
      <c r="L6" s="367"/>
      <c r="M6" s="367"/>
      <c r="N6" s="367"/>
      <c r="O6" s="367"/>
      <c r="P6" s="367"/>
      <c r="Q6" s="367"/>
      <c r="R6" s="367"/>
      <c r="S6" s="367"/>
      <c r="T6" s="8"/>
      <c r="U6" s="8"/>
      <c r="V6" s="8"/>
      <c r="W6" s="8"/>
      <c r="X6" s="8"/>
      <c r="Y6" s="8"/>
      <c r="Z6" s="8"/>
      <c r="AA6" s="8"/>
      <c r="AB6" s="8"/>
    </row>
    <row r="7" spans="1:28" s="2" customFormat="1" ht="18.75" x14ac:dyDescent="0.2">
      <c r="A7" s="367"/>
      <c r="B7" s="367"/>
      <c r="C7" s="367"/>
      <c r="D7" s="367"/>
      <c r="E7" s="367"/>
      <c r="F7" s="367"/>
      <c r="G7" s="367"/>
      <c r="H7" s="367"/>
      <c r="I7" s="367"/>
      <c r="J7" s="367"/>
      <c r="K7" s="367"/>
      <c r="L7" s="367"/>
      <c r="M7" s="367"/>
      <c r="N7" s="367"/>
      <c r="O7" s="367"/>
      <c r="P7" s="367"/>
      <c r="Q7" s="367"/>
      <c r="R7" s="367"/>
      <c r="S7" s="367"/>
      <c r="T7" s="8"/>
      <c r="U7" s="8"/>
      <c r="V7" s="8"/>
      <c r="W7" s="8"/>
      <c r="X7" s="8"/>
      <c r="Y7" s="8"/>
      <c r="Z7" s="8"/>
      <c r="AA7" s="8"/>
      <c r="AB7" s="8"/>
    </row>
    <row r="8" spans="1:28" s="2" customFormat="1" ht="18.75" x14ac:dyDescent="0.2">
      <c r="A8" s="368" t="s">
        <v>61</v>
      </c>
      <c r="B8" s="368"/>
      <c r="C8" s="368"/>
      <c r="D8" s="368"/>
      <c r="E8" s="368"/>
      <c r="F8" s="368"/>
      <c r="G8" s="368"/>
      <c r="H8" s="368"/>
      <c r="I8" s="368"/>
      <c r="J8" s="368"/>
      <c r="K8" s="368"/>
      <c r="L8" s="368"/>
      <c r="M8" s="368"/>
      <c r="N8" s="368"/>
      <c r="O8" s="368"/>
      <c r="P8" s="368"/>
      <c r="Q8" s="368"/>
      <c r="R8" s="368"/>
      <c r="S8" s="368"/>
      <c r="T8" s="8"/>
      <c r="U8" s="8"/>
      <c r="V8" s="8"/>
      <c r="W8" s="8"/>
      <c r="X8" s="8"/>
      <c r="Y8" s="8"/>
      <c r="Z8" s="8"/>
      <c r="AA8" s="8"/>
      <c r="AB8" s="8"/>
    </row>
    <row r="9" spans="1:28" s="2" customFormat="1" ht="18.75" x14ac:dyDescent="0.2">
      <c r="A9" s="369" t="s">
        <v>4</v>
      </c>
      <c r="B9" s="369"/>
      <c r="C9" s="369"/>
      <c r="D9" s="369"/>
      <c r="E9" s="369"/>
      <c r="F9" s="369"/>
      <c r="G9" s="369"/>
      <c r="H9" s="369"/>
      <c r="I9" s="369"/>
      <c r="J9" s="369"/>
      <c r="K9" s="369"/>
      <c r="L9" s="369"/>
      <c r="M9" s="369"/>
      <c r="N9" s="369"/>
      <c r="O9" s="369"/>
      <c r="P9" s="369"/>
      <c r="Q9" s="369"/>
      <c r="R9" s="369"/>
      <c r="S9" s="369"/>
      <c r="T9" s="8"/>
      <c r="U9" s="8"/>
      <c r="V9" s="8"/>
      <c r="W9" s="8"/>
      <c r="X9" s="8"/>
      <c r="Y9" s="8"/>
      <c r="Z9" s="8"/>
      <c r="AA9" s="8"/>
      <c r="AB9" s="8"/>
    </row>
    <row r="10" spans="1:28" s="2" customFormat="1" ht="18.75" x14ac:dyDescent="0.2">
      <c r="A10" s="367"/>
      <c r="B10" s="367"/>
      <c r="C10" s="367"/>
      <c r="D10" s="367"/>
      <c r="E10" s="367"/>
      <c r="F10" s="367"/>
      <c r="G10" s="367"/>
      <c r="H10" s="367"/>
      <c r="I10" s="367"/>
      <c r="J10" s="367"/>
      <c r="K10" s="367"/>
      <c r="L10" s="367"/>
      <c r="M10" s="367"/>
      <c r="N10" s="367"/>
      <c r="O10" s="367"/>
      <c r="P10" s="367"/>
      <c r="Q10" s="367"/>
      <c r="R10" s="367"/>
      <c r="S10" s="367"/>
      <c r="T10" s="8"/>
      <c r="U10" s="8"/>
      <c r="V10" s="8"/>
      <c r="W10" s="8"/>
      <c r="X10" s="8"/>
      <c r="Y10" s="8"/>
      <c r="Z10" s="8"/>
      <c r="AA10" s="8"/>
      <c r="AB10" s="8"/>
    </row>
    <row r="11" spans="1:28" s="2" customFormat="1" ht="18.75" x14ac:dyDescent="0.2">
      <c r="A11" s="368" t="s">
        <v>62</v>
      </c>
      <c r="B11" s="368"/>
      <c r="C11" s="368"/>
      <c r="D11" s="368"/>
      <c r="E11" s="368"/>
      <c r="F11" s="368"/>
      <c r="G11" s="368"/>
      <c r="H11" s="368"/>
      <c r="I11" s="368"/>
      <c r="J11" s="368"/>
      <c r="K11" s="368"/>
      <c r="L11" s="368"/>
      <c r="M11" s="368"/>
      <c r="N11" s="368"/>
      <c r="O11" s="368"/>
      <c r="P11" s="368"/>
      <c r="Q11" s="368"/>
      <c r="R11" s="368"/>
      <c r="S11" s="368"/>
      <c r="T11" s="8"/>
      <c r="U11" s="8"/>
      <c r="V11" s="8"/>
      <c r="W11" s="8"/>
      <c r="X11" s="8"/>
      <c r="Y11" s="8"/>
      <c r="Z11" s="8"/>
      <c r="AA11" s="8"/>
      <c r="AB11" s="8"/>
    </row>
    <row r="12" spans="1:28" s="2" customFormat="1" ht="18.75" x14ac:dyDescent="0.2">
      <c r="A12" s="369" t="s">
        <v>5</v>
      </c>
      <c r="B12" s="369"/>
      <c r="C12" s="369"/>
      <c r="D12" s="369"/>
      <c r="E12" s="369"/>
      <c r="F12" s="369"/>
      <c r="G12" s="369"/>
      <c r="H12" s="369"/>
      <c r="I12" s="369"/>
      <c r="J12" s="369"/>
      <c r="K12" s="369"/>
      <c r="L12" s="369"/>
      <c r="M12" s="369"/>
      <c r="N12" s="369"/>
      <c r="O12" s="369"/>
      <c r="P12" s="369"/>
      <c r="Q12" s="369"/>
      <c r="R12" s="369"/>
      <c r="S12" s="369"/>
      <c r="T12" s="8"/>
      <c r="U12" s="8"/>
      <c r="V12" s="8"/>
      <c r="W12" s="8"/>
      <c r="X12" s="8"/>
      <c r="Y12" s="8"/>
      <c r="Z12" s="8"/>
      <c r="AA12" s="8"/>
      <c r="AB12" s="8"/>
    </row>
    <row r="13" spans="1:28" s="13"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269"/>
      <c r="U13" s="269"/>
      <c r="V13" s="269"/>
      <c r="W13" s="269"/>
      <c r="X13" s="269"/>
      <c r="Y13" s="269"/>
      <c r="Z13" s="269"/>
      <c r="AA13" s="269"/>
      <c r="AB13" s="269"/>
    </row>
    <row r="14" spans="1:28" s="14" customFormat="1" ht="18" customHeight="1" x14ac:dyDescent="0.2">
      <c r="A14" s="368" t="s">
        <v>63</v>
      </c>
      <c r="B14" s="368"/>
      <c r="C14" s="368"/>
      <c r="D14" s="368"/>
      <c r="E14" s="368"/>
      <c r="F14" s="368"/>
      <c r="G14" s="368"/>
      <c r="H14" s="368"/>
      <c r="I14" s="368"/>
      <c r="J14" s="368"/>
      <c r="K14" s="368"/>
      <c r="L14" s="368"/>
      <c r="M14" s="368"/>
      <c r="N14" s="368"/>
      <c r="O14" s="368"/>
      <c r="P14" s="368"/>
      <c r="Q14" s="368"/>
      <c r="R14" s="368"/>
      <c r="S14" s="368"/>
      <c r="T14" s="10"/>
      <c r="U14" s="10"/>
      <c r="V14" s="10"/>
      <c r="W14" s="10"/>
      <c r="X14" s="10"/>
      <c r="Y14" s="10"/>
      <c r="Z14" s="10"/>
      <c r="AA14" s="10"/>
      <c r="AB14" s="10"/>
    </row>
    <row r="15" spans="1:28" s="14"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11"/>
      <c r="U15" s="11"/>
      <c r="V15" s="11"/>
      <c r="W15" s="11"/>
      <c r="X15" s="11"/>
      <c r="Y15" s="11"/>
      <c r="Z15" s="11"/>
      <c r="AA15" s="11"/>
      <c r="AB15" s="11"/>
    </row>
    <row r="16" spans="1:28" s="1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68"/>
      <c r="U16" s="268"/>
      <c r="V16" s="268"/>
      <c r="W16" s="268"/>
      <c r="X16" s="268"/>
      <c r="Y16" s="268"/>
    </row>
    <row r="17" spans="1:28" s="14" customFormat="1" ht="45.75" customHeight="1" x14ac:dyDescent="0.2">
      <c r="A17" s="370" t="s">
        <v>70</v>
      </c>
      <c r="B17" s="370"/>
      <c r="C17" s="370"/>
      <c r="D17" s="370"/>
      <c r="E17" s="370"/>
      <c r="F17" s="370"/>
      <c r="G17" s="370"/>
      <c r="H17" s="370"/>
      <c r="I17" s="370"/>
      <c r="J17" s="370"/>
      <c r="K17" s="370"/>
      <c r="L17" s="370"/>
      <c r="M17" s="370"/>
      <c r="N17" s="370"/>
      <c r="O17" s="370"/>
      <c r="P17" s="370"/>
      <c r="Q17" s="370"/>
      <c r="R17" s="370"/>
      <c r="S17" s="370"/>
      <c r="T17" s="16"/>
      <c r="U17" s="16"/>
      <c r="V17" s="16"/>
      <c r="W17" s="16"/>
      <c r="X17" s="16"/>
      <c r="Y17" s="16"/>
      <c r="Z17" s="16"/>
      <c r="AA17" s="16"/>
      <c r="AB17" s="16"/>
    </row>
    <row r="18" spans="1:28" s="1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68"/>
      <c r="U18" s="268"/>
      <c r="V18" s="268"/>
      <c r="W18" s="268"/>
      <c r="X18" s="268"/>
      <c r="Y18" s="268"/>
    </row>
    <row r="19" spans="1:28" s="14" customFormat="1" ht="54" customHeight="1" x14ac:dyDescent="0.2">
      <c r="A19" s="372" t="s">
        <v>8</v>
      </c>
      <c r="B19" s="372" t="s">
        <v>71</v>
      </c>
      <c r="C19" s="376" t="s">
        <v>72</v>
      </c>
      <c r="D19" s="372" t="s">
        <v>73</v>
      </c>
      <c r="E19" s="372" t="s">
        <v>74</v>
      </c>
      <c r="F19" s="372" t="s">
        <v>75</v>
      </c>
      <c r="G19" s="372" t="s">
        <v>76</v>
      </c>
      <c r="H19" s="372" t="s">
        <v>77</v>
      </c>
      <c r="I19" s="372" t="s">
        <v>78</v>
      </c>
      <c r="J19" s="372" t="s">
        <v>79</v>
      </c>
      <c r="K19" s="372" t="s">
        <v>80</v>
      </c>
      <c r="L19" s="372" t="s">
        <v>81</v>
      </c>
      <c r="M19" s="372" t="s">
        <v>82</v>
      </c>
      <c r="N19" s="372" t="s">
        <v>83</v>
      </c>
      <c r="O19" s="372" t="s">
        <v>84</v>
      </c>
      <c r="P19" s="372" t="s">
        <v>85</v>
      </c>
      <c r="Q19" s="372" t="s">
        <v>86</v>
      </c>
      <c r="R19" s="372"/>
      <c r="S19" s="373" t="s">
        <v>87</v>
      </c>
      <c r="T19" s="268"/>
      <c r="U19" s="268"/>
      <c r="V19" s="268"/>
      <c r="W19" s="268"/>
      <c r="X19" s="268"/>
      <c r="Y19" s="268"/>
    </row>
    <row r="20" spans="1:28" s="14" customFormat="1" ht="180.75" customHeight="1" x14ac:dyDescent="0.2">
      <c r="A20" s="372"/>
      <c r="B20" s="372"/>
      <c r="C20" s="377"/>
      <c r="D20" s="372"/>
      <c r="E20" s="372"/>
      <c r="F20" s="372"/>
      <c r="G20" s="372"/>
      <c r="H20" s="372"/>
      <c r="I20" s="372"/>
      <c r="J20" s="372"/>
      <c r="K20" s="372"/>
      <c r="L20" s="372"/>
      <c r="M20" s="372"/>
      <c r="N20" s="372"/>
      <c r="O20" s="372"/>
      <c r="P20" s="372"/>
      <c r="Q20" s="267" t="s">
        <v>88</v>
      </c>
      <c r="R20" s="37" t="s">
        <v>89</v>
      </c>
      <c r="S20" s="373"/>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67</v>
      </c>
      <c r="B22" s="33" t="s">
        <v>67</v>
      </c>
      <c r="C22" s="33" t="s">
        <v>67</v>
      </c>
      <c r="D22" s="33" t="s">
        <v>67</v>
      </c>
      <c r="E22" s="33" t="s">
        <v>67</v>
      </c>
      <c r="F22" s="33" t="s">
        <v>67</v>
      </c>
      <c r="G22" s="33" t="s">
        <v>67</v>
      </c>
      <c r="H22" s="36" t="s">
        <v>67</v>
      </c>
      <c r="I22" s="36" t="s">
        <v>67</v>
      </c>
      <c r="J22" s="36" t="s">
        <v>67</v>
      </c>
      <c r="K22" s="33" t="s">
        <v>67</v>
      </c>
      <c r="L22" s="33" t="s">
        <v>67</v>
      </c>
      <c r="M22" s="36" t="s">
        <v>67</v>
      </c>
      <c r="N22" s="33" t="s">
        <v>67</v>
      </c>
      <c r="O22" s="36" t="s">
        <v>67</v>
      </c>
      <c r="P22" s="33" t="s">
        <v>67</v>
      </c>
      <c r="Q22" s="33" t="s">
        <v>67</v>
      </c>
      <c r="R22" s="33" t="s">
        <v>67</v>
      </c>
      <c r="S22" s="36" t="s">
        <v>67</v>
      </c>
      <c r="T22" s="40"/>
      <c r="U22" s="40"/>
      <c r="V22" s="40"/>
      <c r="W22" s="40"/>
      <c r="X22" s="40"/>
      <c r="Y22" s="40"/>
      <c r="Z22" s="41"/>
      <c r="AA22" s="41"/>
      <c r="AB22" s="41"/>
    </row>
    <row r="23" spans="1:28" s="42" customFormat="1" ht="18.75" x14ac:dyDescent="0.2">
      <c r="A23" s="45"/>
      <c r="B23" s="45" t="s">
        <v>90</v>
      </c>
      <c r="C23" s="45"/>
      <c r="D23" s="45"/>
      <c r="E23" s="45"/>
      <c r="F23" s="45"/>
      <c r="G23" s="45"/>
      <c r="H23" s="46">
        <v>0</v>
      </c>
      <c r="I23" s="46">
        <v>0</v>
      </c>
      <c r="J23" s="46">
        <v>0</v>
      </c>
      <c r="K23" s="45"/>
      <c r="L23" s="45"/>
      <c r="M23" s="46" t="s">
        <v>67</v>
      </c>
      <c r="N23" s="45" t="s">
        <v>67</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B5C30-CD6F-444C-ACF0-5F90605AFDE0}">
  <sheetPr codeName="Лист4">
    <pageSetUpPr fitToPage="1"/>
  </sheetPr>
  <dimension ref="A1:DI5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66" t="s">
        <v>631</v>
      </c>
      <c r="B6" s="366"/>
      <c r="C6" s="366"/>
      <c r="D6" s="366"/>
      <c r="E6" s="366"/>
      <c r="F6" s="366"/>
      <c r="G6" s="366"/>
      <c r="H6" s="366"/>
      <c r="I6" s="366"/>
      <c r="J6" s="366"/>
      <c r="K6" s="366"/>
      <c r="L6" s="366"/>
      <c r="M6" s="366"/>
      <c r="N6" s="366"/>
      <c r="O6" s="366"/>
      <c r="P6" s="366"/>
      <c r="Q6" s="366"/>
      <c r="R6" s="366"/>
      <c r="S6" s="366"/>
      <c r="T6" s="366"/>
    </row>
    <row r="7" spans="1:20" s="2" customFormat="1" x14ac:dyDescent="0.2">
      <c r="A7" s="6"/>
      <c r="H7" s="4"/>
    </row>
    <row r="8" spans="1:20" s="2" customFormat="1" ht="18.75" x14ac:dyDescent="0.2">
      <c r="A8" s="367" t="s">
        <v>3</v>
      </c>
      <c r="B8" s="367"/>
      <c r="C8" s="367"/>
      <c r="D8" s="367"/>
      <c r="E8" s="367"/>
      <c r="F8" s="367"/>
      <c r="G8" s="367"/>
      <c r="H8" s="367"/>
      <c r="I8" s="367"/>
      <c r="J8" s="367"/>
      <c r="K8" s="367"/>
      <c r="L8" s="367"/>
      <c r="M8" s="367"/>
      <c r="N8" s="367"/>
      <c r="O8" s="367"/>
      <c r="P8" s="367"/>
      <c r="Q8" s="367"/>
      <c r="R8" s="367"/>
      <c r="S8" s="367"/>
      <c r="T8" s="367"/>
    </row>
    <row r="9" spans="1:20" s="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2" customFormat="1" ht="18.75" customHeight="1" x14ac:dyDescent="0.2">
      <c r="A10" s="391" t="s">
        <v>61</v>
      </c>
      <c r="B10" s="391"/>
      <c r="C10" s="391"/>
      <c r="D10" s="391"/>
      <c r="E10" s="391"/>
      <c r="F10" s="391"/>
      <c r="G10" s="391"/>
      <c r="H10" s="391"/>
      <c r="I10" s="391"/>
      <c r="J10" s="391"/>
      <c r="K10" s="391"/>
      <c r="L10" s="391"/>
      <c r="M10" s="391"/>
      <c r="N10" s="391"/>
      <c r="O10" s="391"/>
      <c r="P10" s="391"/>
      <c r="Q10" s="391"/>
      <c r="R10" s="391"/>
      <c r="S10" s="391"/>
      <c r="T10" s="391"/>
    </row>
    <row r="11" spans="1:20" s="2" customFormat="1" ht="18.75" customHeight="1" x14ac:dyDescent="0.2">
      <c r="A11" s="369" t="s">
        <v>4</v>
      </c>
      <c r="B11" s="369"/>
      <c r="C11" s="369"/>
      <c r="D11" s="369"/>
      <c r="E11" s="369"/>
      <c r="F11" s="369"/>
      <c r="G11" s="369"/>
      <c r="H11" s="369"/>
      <c r="I11" s="369"/>
      <c r="J11" s="369"/>
      <c r="K11" s="369"/>
      <c r="L11" s="369"/>
      <c r="M11" s="369"/>
      <c r="N11" s="369"/>
      <c r="O11" s="369"/>
      <c r="P11" s="369"/>
      <c r="Q11" s="369"/>
      <c r="R11" s="369"/>
      <c r="S11" s="369"/>
      <c r="T11" s="369"/>
    </row>
    <row r="12" spans="1:20" s="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2" customFormat="1" ht="18.75" customHeight="1" x14ac:dyDescent="0.2">
      <c r="A13" s="391" t="s">
        <v>62</v>
      </c>
      <c r="B13" s="391"/>
      <c r="C13" s="391"/>
      <c r="D13" s="391"/>
      <c r="E13" s="391"/>
      <c r="F13" s="391"/>
      <c r="G13" s="391"/>
      <c r="H13" s="391"/>
      <c r="I13" s="391"/>
      <c r="J13" s="391"/>
      <c r="K13" s="391"/>
      <c r="L13" s="391"/>
      <c r="M13" s="391"/>
      <c r="N13" s="391"/>
      <c r="O13" s="391"/>
      <c r="P13" s="391"/>
      <c r="Q13" s="391"/>
      <c r="R13" s="391"/>
      <c r="S13" s="391"/>
      <c r="T13" s="391"/>
    </row>
    <row r="14" spans="1:20" s="2" customFormat="1" ht="18.75" customHeight="1" x14ac:dyDescent="0.2">
      <c r="A14" s="369" t="s">
        <v>5</v>
      </c>
      <c r="B14" s="369"/>
      <c r="C14" s="369"/>
      <c r="D14" s="369"/>
      <c r="E14" s="369"/>
      <c r="F14" s="369"/>
      <c r="G14" s="369"/>
      <c r="H14" s="369"/>
      <c r="I14" s="369"/>
      <c r="J14" s="369"/>
      <c r="K14" s="369"/>
      <c r="L14" s="369"/>
      <c r="M14" s="369"/>
      <c r="N14" s="369"/>
      <c r="O14" s="369"/>
      <c r="P14" s="369"/>
      <c r="Q14" s="369"/>
      <c r="R14" s="369"/>
      <c r="S14" s="369"/>
      <c r="T14" s="369"/>
    </row>
    <row r="15" spans="1:20" s="13"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4" customFormat="1" ht="18.75" x14ac:dyDescent="0.2">
      <c r="A16" s="391" t="s">
        <v>63</v>
      </c>
      <c r="B16" s="391"/>
      <c r="C16" s="391"/>
      <c r="D16" s="391"/>
      <c r="E16" s="391"/>
      <c r="F16" s="391"/>
      <c r="G16" s="391"/>
      <c r="H16" s="391"/>
      <c r="I16" s="391"/>
      <c r="J16" s="391"/>
      <c r="K16" s="391"/>
      <c r="L16" s="391"/>
      <c r="M16" s="391"/>
      <c r="N16" s="391"/>
      <c r="O16" s="391"/>
      <c r="P16" s="391"/>
      <c r="Q16" s="391"/>
      <c r="R16" s="391"/>
      <c r="S16" s="391"/>
      <c r="T16" s="391"/>
    </row>
    <row r="17" spans="1:20" s="14"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14" customFormat="1" ht="15" customHeight="1" x14ac:dyDescent="0.2">
      <c r="A19" s="371" t="s">
        <v>91</v>
      </c>
      <c r="B19" s="371"/>
      <c r="C19" s="371"/>
      <c r="D19" s="371"/>
      <c r="E19" s="371"/>
      <c r="F19" s="371"/>
      <c r="G19" s="371"/>
      <c r="H19" s="371"/>
      <c r="I19" s="371"/>
      <c r="J19" s="371"/>
      <c r="K19" s="371"/>
      <c r="L19" s="371"/>
      <c r="M19" s="371"/>
      <c r="N19" s="371"/>
      <c r="O19" s="371"/>
      <c r="P19" s="371"/>
      <c r="Q19" s="371"/>
      <c r="R19" s="371"/>
      <c r="S19" s="371"/>
      <c r="T19" s="371"/>
    </row>
    <row r="20" spans="1:20" s="48"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s="47" customFormat="1" ht="46.5" customHeight="1" x14ac:dyDescent="0.25">
      <c r="A21" s="387" t="s">
        <v>8</v>
      </c>
      <c r="B21" s="379" t="s">
        <v>92</v>
      </c>
      <c r="C21" s="380"/>
      <c r="D21" s="383" t="s">
        <v>93</v>
      </c>
      <c r="E21" s="379" t="s">
        <v>94</v>
      </c>
      <c r="F21" s="380"/>
      <c r="G21" s="379" t="s">
        <v>95</v>
      </c>
      <c r="H21" s="380"/>
      <c r="I21" s="379" t="s">
        <v>96</v>
      </c>
      <c r="J21" s="380"/>
      <c r="K21" s="383" t="s">
        <v>97</v>
      </c>
      <c r="L21" s="379" t="s">
        <v>98</v>
      </c>
      <c r="M21" s="380"/>
      <c r="N21" s="379" t="s">
        <v>99</v>
      </c>
      <c r="O21" s="380"/>
      <c r="P21" s="383" t="s">
        <v>100</v>
      </c>
      <c r="Q21" s="385" t="s">
        <v>101</v>
      </c>
      <c r="R21" s="385"/>
      <c r="S21" s="385" t="s">
        <v>102</v>
      </c>
      <c r="T21" s="385"/>
    </row>
    <row r="22" spans="1:20" s="47" customFormat="1" ht="204.75" customHeight="1" x14ac:dyDescent="0.25">
      <c r="A22" s="388"/>
      <c r="B22" s="381"/>
      <c r="C22" s="382"/>
      <c r="D22" s="390"/>
      <c r="E22" s="381"/>
      <c r="F22" s="382"/>
      <c r="G22" s="381"/>
      <c r="H22" s="382"/>
      <c r="I22" s="381"/>
      <c r="J22" s="382"/>
      <c r="K22" s="384"/>
      <c r="L22" s="381"/>
      <c r="M22" s="382"/>
      <c r="N22" s="381"/>
      <c r="O22" s="382"/>
      <c r="P22" s="384"/>
      <c r="Q22" s="49" t="s">
        <v>103</v>
      </c>
      <c r="R22" s="49" t="s">
        <v>104</v>
      </c>
      <c r="S22" s="49" t="s">
        <v>105</v>
      </c>
      <c r="T22" s="49" t="s">
        <v>106</v>
      </c>
    </row>
    <row r="23" spans="1:20" s="47" customFormat="1" ht="51.75" customHeight="1" x14ac:dyDescent="0.25">
      <c r="A23" s="389"/>
      <c r="B23" s="50" t="s">
        <v>107</v>
      </c>
      <c r="C23" s="50" t="s">
        <v>108</v>
      </c>
      <c r="D23" s="384"/>
      <c r="E23" s="50" t="s">
        <v>107</v>
      </c>
      <c r="F23" s="50" t="s">
        <v>108</v>
      </c>
      <c r="G23" s="50" t="s">
        <v>107</v>
      </c>
      <c r="H23" s="50" t="s">
        <v>108</v>
      </c>
      <c r="I23" s="50" t="s">
        <v>107</v>
      </c>
      <c r="J23" s="50" t="s">
        <v>108</v>
      </c>
      <c r="K23" s="50" t="s">
        <v>107</v>
      </c>
      <c r="L23" s="50" t="s">
        <v>107</v>
      </c>
      <c r="M23" s="50" t="s">
        <v>108</v>
      </c>
      <c r="N23" s="50" t="s">
        <v>107</v>
      </c>
      <c r="O23" s="50" t="s">
        <v>108</v>
      </c>
      <c r="P23" s="51" t="s">
        <v>107</v>
      </c>
      <c r="Q23" s="49" t="s">
        <v>107</v>
      </c>
      <c r="R23" s="49" t="s">
        <v>107</v>
      </c>
      <c r="S23" s="49" t="s">
        <v>107</v>
      </c>
      <c r="T23" s="49" t="s">
        <v>107</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31.5" x14ac:dyDescent="0.25">
      <c r="A25" s="54">
        <v>1</v>
      </c>
      <c r="B25" s="54" t="s">
        <v>67</v>
      </c>
      <c r="C25" s="54" t="s">
        <v>109</v>
      </c>
      <c r="D25" s="54" t="s">
        <v>110</v>
      </c>
      <c r="E25" s="54" t="s">
        <v>67</v>
      </c>
      <c r="F25" s="54" t="s">
        <v>67</v>
      </c>
      <c r="G25" s="54" t="s">
        <v>67</v>
      </c>
      <c r="H25" s="54" t="s">
        <v>111</v>
      </c>
      <c r="I25" s="55" t="s">
        <v>67</v>
      </c>
      <c r="J25" s="55">
        <v>2028</v>
      </c>
      <c r="K25" s="55" t="s">
        <v>67</v>
      </c>
      <c r="L25" s="54" t="s">
        <v>67</v>
      </c>
      <c r="M25" s="54">
        <v>35</v>
      </c>
      <c r="N25" s="56" t="s">
        <v>67</v>
      </c>
      <c r="O25" s="56">
        <v>6.3</v>
      </c>
      <c r="P25" s="55" t="s">
        <v>67</v>
      </c>
      <c r="Q25" s="54" t="s">
        <v>67</v>
      </c>
      <c r="R25" s="54" t="s">
        <v>67</v>
      </c>
      <c r="S25" s="54" t="s">
        <v>67</v>
      </c>
      <c r="T25" s="54" t="s">
        <v>67</v>
      </c>
    </row>
    <row r="26" spans="1:20" s="57" customFormat="1" x14ac:dyDescent="0.25">
      <c r="A26" s="54">
        <v>2</v>
      </c>
      <c r="B26" s="54" t="s">
        <v>67</v>
      </c>
      <c r="C26" s="54" t="s">
        <v>109</v>
      </c>
      <c r="D26" s="54" t="s">
        <v>112</v>
      </c>
      <c r="E26" s="54" t="s">
        <v>67</v>
      </c>
      <c r="F26" s="54" t="s">
        <v>67</v>
      </c>
      <c r="G26" s="54" t="s">
        <v>67</v>
      </c>
      <c r="H26" s="54" t="s">
        <v>113</v>
      </c>
      <c r="I26" s="55" t="s">
        <v>67</v>
      </c>
      <c r="J26" s="55">
        <v>2028</v>
      </c>
      <c r="K26" s="55" t="s">
        <v>67</v>
      </c>
      <c r="L26" s="54" t="s">
        <v>67</v>
      </c>
      <c r="M26" s="54">
        <v>35</v>
      </c>
      <c r="N26" s="56" t="s">
        <v>67</v>
      </c>
      <c r="O26" s="56">
        <v>1</v>
      </c>
      <c r="P26" s="55" t="s">
        <v>67</v>
      </c>
      <c r="Q26" s="54" t="s">
        <v>67</v>
      </c>
      <c r="R26" s="54" t="s">
        <v>67</v>
      </c>
      <c r="S26" s="54" t="s">
        <v>67</v>
      </c>
      <c r="T26" s="54" t="s">
        <v>67</v>
      </c>
    </row>
    <row r="27" spans="1:20" s="57" customFormat="1" x14ac:dyDescent="0.25">
      <c r="A27" s="54">
        <v>3</v>
      </c>
      <c r="B27" s="54" t="s">
        <v>67</v>
      </c>
      <c r="C27" s="54" t="s">
        <v>109</v>
      </c>
      <c r="D27" s="54" t="s">
        <v>112</v>
      </c>
      <c r="E27" s="54" t="s">
        <v>67</v>
      </c>
      <c r="F27" s="54" t="s">
        <v>67</v>
      </c>
      <c r="G27" s="54" t="s">
        <v>67</v>
      </c>
      <c r="H27" s="54" t="s">
        <v>113</v>
      </c>
      <c r="I27" s="55" t="s">
        <v>67</v>
      </c>
      <c r="J27" s="55">
        <v>2028</v>
      </c>
      <c r="K27" s="55" t="s">
        <v>67</v>
      </c>
      <c r="L27" s="54" t="s">
        <v>67</v>
      </c>
      <c r="M27" s="54">
        <v>10</v>
      </c>
      <c r="N27" s="56" t="s">
        <v>67</v>
      </c>
      <c r="O27" s="56">
        <v>1</v>
      </c>
      <c r="P27" s="55" t="s">
        <v>67</v>
      </c>
      <c r="Q27" s="54" t="s">
        <v>67</v>
      </c>
      <c r="R27" s="54" t="s">
        <v>67</v>
      </c>
      <c r="S27" s="54" t="s">
        <v>67</v>
      </c>
      <c r="T27" s="54" t="s">
        <v>67</v>
      </c>
    </row>
    <row r="28" spans="1:20" s="57" customFormat="1" x14ac:dyDescent="0.25">
      <c r="A28" s="54">
        <v>4</v>
      </c>
      <c r="B28" s="54" t="s">
        <v>67</v>
      </c>
      <c r="C28" s="54" t="s">
        <v>109</v>
      </c>
      <c r="D28" s="54" t="s">
        <v>112</v>
      </c>
      <c r="E28" s="54" t="s">
        <v>67</v>
      </c>
      <c r="F28" s="54" t="s">
        <v>67</v>
      </c>
      <c r="G28" s="54" t="s">
        <v>67</v>
      </c>
      <c r="H28" s="54" t="s">
        <v>113</v>
      </c>
      <c r="I28" s="55" t="s">
        <v>67</v>
      </c>
      <c r="J28" s="55">
        <v>2028</v>
      </c>
      <c r="K28" s="55" t="s">
        <v>67</v>
      </c>
      <c r="L28" s="54" t="s">
        <v>67</v>
      </c>
      <c r="M28" s="54">
        <v>10</v>
      </c>
      <c r="N28" s="56" t="s">
        <v>67</v>
      </c>
      <c r="O28" s="56">
        <v>1</v>
      </c>
      <c r="P28" s="55" t="s">
        <v>67</v>
      </c>
      <c r="Q28" s="54" t="s">
        <v>67</v>
      </c>
      <c r="R28" s="54" t="s">
        <v>67</v>
      </c>
      <c r="S28" s="54" t="s">
        <v>67</v>
      </c>
      <c r="T28" s="54" t="s">
        <v>67</v>
      </c>
    </row>
    <row r="29" spans="1:20" s="57" customFormat="1" x14ac:dyDescent="0.25">
      <c r="A29" s="54">
        <v>5</v>
      </c>
      <c r="B29" s="54" t="s">
        <v>67</v>
      </c>
      <c r="C29" s="54" t="s">
        <v>109</v>
      </c>
      <c r="D29" s="54" t="s">
        <v>112</v>
      </c>
      <c r="E29" s="54" t="s">
        <v>67</v>
      </c>
      <c r="F29" s="54" t="s">
        <v>67</v>
      </c>
      <c r="G29" s="54" t="s">
        <v>67</v>
      </c>
      <c r="H29" s="54" t="s">
        <v>113</v>
      </c>
      <c r="I29" s="55" t="s">
        <v>67</v>
      </c>
      <c r="J29" s="55">
        <v>2028</v>
      </c>
      <c r="K29" s="55" t="s">
        <v>67</v>
      </c>
      <c r="L29" s="54" t="s">
        <v>67</v>
      </c>
      <c r="M29" s="54">
        <v>10</v>
      </c>
      <c r="N29" s="56" t="s">
        <v>67</v>
      </c>
      <c r="O29" s="56">
        <v>1</v>
      </c>
      <c r="P29" s="55" t="s">
        <v>67</v>
      </c>
      <c r="Q29" s="54" t="s">
        <v>67</v>
      </c>
      <c r="R29" s="54" t="s">
        <v>67</v>
      </c>
      <c r="S29" s="54" t="s">
        <v>67</v>
      </c>
      <c r="T29" s="54" t="s">
        <v>67</v>
      </c>
    </row>
    <row r="30" spans="1:20" s="57" customFormat="1" x14ac:dyDescent="0.25">
      <c r="A30" s="54">
        <v>6</v>
      </c>
      <c r="B30" s="54" t="s">
        <v>67</v>
      </c>
      <c r="C30" s="54" t="s">
        <v>109</v>
      </c>
      <c r="D30" s="54" t="s">
        <v>112</v>
      </c>
      <c r="E30" s="54" t="s">
        <v>67</v>
      </c>
      <c r="F30" s="54" t="s">
        <v>67</v>
      </c>
      <c r="G30" s="54" t="s">
        <v>67</v>
      </c>
      <c r="H30" s="54" t="s">
        <v>113</v>
      </c>
      <c r="I30" s="55" t="s">
        <v>67</v>
      </c>
      <c r="J30" s="55">
        <v>2028</v>
      </c>
      <c r="K30" s="55" t="s">
        <v>67</v>
      </c>
      <c r="L30" s="54" t="s">
        <v>67</v>
      </c>
      <c r="M30" s="54">
        <v>10</v>
      </c>
      <c r="N30" s="56" t="s">
        <v>67</v>
      </c>
      <c r="O30" s="56">
        <v>1</v>
      </c>
      <c r="P30" s="55" t="s">
        <v>67</v>
      </c>
      <c r="Q30" s="54" t="s">
        <v>67</v>
      </c>
      <c r="R30" s="54" t="s">
        <v>67</v>
      </c>
      <c r="S30" s="54" t="s">
        <v>67</v>
      </c>
      <c r="T30" s="54" t="s">
        <v>67</v>
      </c>
    </row>
    <row r="31" spans="1:20" s="57" customFormat="1" x14ac:dyDescent="0.25">
      <c r="A31" s="54">
        <v>7</v>
      </c>
      <c r="B31" s="54" t="s">
        <v>67</v>
      </c>
      <c r="C31" s="54" t="s">
        <v>109</v>
      </c>
      <c r="D31" s="54" t="s">
        <v>112</v>
      </c>
      <c r="E31" s="54" t="s">
        <v>67</v>
      </c>
      <c r="F31" s="54" t="s">
        <v>67</v>
      </c>
      <c r="G31" s="54" t="s">
        <v>67</v>
      </c>
      <c r="H31" s="54" t="s">
        <v>113</v>
      </c>
      <c r="I31" s="55" t="s">
        <v>67</v>
      </c>
      <c r="J31" s="55">
        <v>2028</v>
      </c>
      <c r="K31" s="55" t="s">
        <v>67</v>
      </c>
      <c r="L31" s="54" t="s">
        <v>67</v>
      </c>
      <c r="M31" s="54">
        <v>10</v>
      </c>
      <c r="N31" s="56" t="s">
        <v>67</v>
      </c>
      <c r="O31" s="56">
        <v>1</v>
      </c>
      <c r="P31" s="55" t="s">
        <v>67</v>
      </c>
      <c r="Q31" s="54" t="s">
        <v>67</v>
      </c>
      <c r="R31" s="54" t="s">
        <v>67</v>
      </c>
      <c r="S31" s="54" t="s">
        <v>67</v>
      </c>
      <c r="T31" s="54" t="s">
        <v>67</v>
      </c>
    </row>
    <row r="32" spans="1:20" s="57" customFormat="1" x14ac:dyDescent="0.25">
      <c r="A32" s="54">
        <v>8</v>
      </c>
      <c r="B32" s="54" t="s">
        <v>67</v>
      </c>
      <c r="C32" s="54" t="s">
        <v>109</v>
      </c>
      <c r="D32" s="54" t="s">
        <v>112</v>
      </c>
      <c r="E32" s="54" t="s">
        <v>67</v>
      </c>
      <c r="F32" s="54" t="s">
        <v>67</v>
      </c>
      <c r="G32" s="54" t="s">
        <v>67</v>
      </c>
      <c r="H32" s="54" t="s">
        <v>113</v>
      </c>
      <c r="I32" s="55" t="s">
        <v>67</v>
      </c>
      <c r="J32" s="55">
        <v>2028</v>
      </c>
      <c r="K32" s="55" t="s">
        <v>67</v>
      </c>
      <c r="L32" s="54" t="s">
        <v>67</v>
      </c>
      <c r="M32" s="54">
        <v>10</v>
      </c>
      <c r="N32" s="56" t="s">
        <v>67</v>
      </c>
      <c r="O32" s="56">
        <v>1</v>
      </c>
      <c r="P32" s="55" t="s">
        <v>67</v>
      </c>
      <c r="Q32" s="54" t="s">
        <v>67</v>
      </c>
      <c r="R32" s="54" t="s">
        <v>67</v>
      </c>
      <c r="S32" s="54" t="s">
        <v>67</v>
      </c>
      <c r="T32" s="54" t="s">
        <v>67</v>
      </c>
    </row>
    <row r="33" spans="1:113" s="57" customFormat="1" x14ac:dyDescent="0.25">
      <c r="A33" s="54">
        <v>9</v>
      </c>
      <c r="B33" s="54" t="s">
        <v>67</v>
      </c>
      <c r="C33" s="54" t="s">
        <v>109</v>
      </c>
      <c r="D33" s="54" t="s">
        <v>112</v>
      </c>
      <c r="E33" s="54" t="s">
        <v>67</v>
      </c>
      <c r="F33" s="54" t="s">
        <v>67</v>
      </c>
      <c r="G33" s="54" t="s">
        <v>67</v>
      </c>
      <c r="H33" s="54" t="s">
        <v>113</v>
      </c>
      <c r="I33" s="55" t="s">
        <v>67</v>
      </c>
      <c r="J33" s="55">
        <v>2028</v>
      </c>
      <c r="K33" s="55" t="s">
        <v>67</v>
      </c>
      <c r="L33" s="54" t="s">
        <v>67</v>
      </c>
      <c r="M33" s="54">
        <v>10</v>
      </c>
      <c r="N33" s="56" t="s">
        <v>67</v>
      </c>
      <c r="O33" s="56">
        <v>1</v>
      </c>
      <c r="P33" s="55" t="s">
        <v>67</v>
      </c>
      <c r="Q33" s="54" t="s">
        <v>67</v>
      </c>
      <c r="R33" s="54" t="s">
        <v>67</v>
      </c>
      <c r="S33" s="54" t="s">
        <v>67</v>
      </c>
      <c r="T33" s="54" t="s">
        <v>67</v>
      </c>
    </row>
    <row r="34" spans="1:113" s="57" customFormat="1" x14ac:dyDescent="0.25">
      <c r="A34" s="54">
        <v>10</v>
      </c>
      <c r="B34" s="54" t="s">
        <v>67</v>
      </c>
      <c r="C34" s="54" t="s">
        <v>109</v>
      </c>
      <c r="D34" s="54" t="s">
        <v>112</v>
      </c>
      <c r="E34" s="54" t="s">
        <v>67</v>
      </c>
      <c r="F34" s="54" t="s">
        <v>67</v>
      </c>
      <c r="G34" s="54" t="s">
        <v>67</v>
      </c>
      <c r="H34" s="54" t="s">
        <v>113</v>
      </c>
      <c r="I34" s="55" t="s">
        <v>67</v>
      </c>
      <c r="J34" s="55">
        <v>2028</v>
      </c>
      <c r="K34" s="55" t="s">
        <v>67</v>
      </c>
      <c r="L34" s="54" t="s">
        <v>67</v>
      </c>
      <c r="M34" s="54">
        <v>10</v>
      </c>
      <c r="N34" s="56" t="s">
        <v>67</v>
      </c>
      <c r="O34" s="56">
        <v>1</v>
      </c>
      <c r="P34" s="55" t="s">
        <v>67</v>
      </c>
      <c r="Q34" s="54" t="s">
        <v>67</v>
      </c>
      <c r="R34" s="54" t="s">
        <v>67</v>
      </c>
      <c r="S34" s="54" t="s">
        <v>67</v>
      </c>
      <c r="T34" s="54" t="s">
        <v>67</v>
      </c>
    </row>
    <row r="35" spans="1:113" s="57" customFormat="1" x14ac:dyDescent="0.25">
      <c r="A35" s="54">
        <v>11</v>
      </c>
      <c r="B35" s="54" t="s">
        <v>67</v>
      </c>
      <c r="C35" s="54" t="s">
        <v>109</v>
      </c>
      <c r="D35" s="54" t="s">
        <v>112</v>
      </c>
      <c r="E35" s="54" t="s">
        <v>67</v>
      </c>
      <c r="F35" s="54" t="s">
        <v>67</v>
      </c>
      <c r="G35" s="54" t="s">
        <v>67</v>
      </c>
      <c r="H35" s="54" t="s">
        <v>113</v>
      </c>
      <c r="I35" s="55" t="s">
        <v>67</v>
      </c>
      <c r="J35" s="55">
        <v>2028</v>
      </c>
      <c r="K35" s="55" t="s">
        <v>67</v>
      </c>
      <c r="L35" s="54" t="s">
        <v>67</v>
      </c>
      <c r="M35" s="54">
        <v>10</v>
      </c>
      <c r="N35" s="56" t="s">
        <v>67</v>
      </c>
      <c r="O35" s="56">
        <v>1</v>
      </c>
      <c r="P35" s="55" t="s">
        <v>67</v>
      </c>
      <c r="Q35" s="54" t="s">
        <v>67</v>
      </c>
      <c r="R35" s="54" t="s">
        <v>67</v>
      </c>
      <c r="S35" s="54" t="s">
        <v>67</v>
      </c>
      <c r="T35" s="54" t="s">
        <v>67</v>
      </c>
    </row>
    <row r="36" spans="1:113" ht="14.25" customHeight="1" x14ac:dyDescent="0.25"/>
    <row r="37" spans="1:113" s="58" customFormat="1" ht="12.75" x14ac:dyDescent="0.2">
      <c r="B37" s="59"/>
      <c r="C37" s="59"/>
      <c r="K37" s="59"/>
    </row>
    <row r="38" spans="1:113" s="58" customFormat="1" x14ac:dyDescent="0.25">
      <c r="B38" s="60"/>
      <c r="C38" s="60"/>
      <c r="D38" s="60"/>
      <c r="E38" s="60"/>
      <c r="F38" s="60"/>
      <c r="G38" s="60"/>
      <c r="H38" s="60"/>
      <c r="I38" s="60"/>
      <c r="J38" s="60"/>
      <c r="K38" s="60"/>
      <c r="L38" s="60"/>
      <c r="M38" s="60"/>
      <c r="N38" s="60"/>
      <c r="O38" s="60"/>
      <c r="P38" s="60"/>
      <c r="Q38" s="60"/>
      <c r="R38" s="60"/>
    </row>
    <row r="39" spans="1:113" x14ac:dyDescent="0.25">
      <c r="B39" s="61"/>
      <c r="C39" s="61"/>
      <c r="D39" s="61"/>
      <c r="E39" s="61"/>
      <c r="F39" s="61"/>
      <c r="G39" s="61"/>
      <c r="H39" s="61"/>
      <c r="I39" s="61"/>
      <c r="J39" s="61"/>
      <c r="K39" s="61"/>
      <c r="L39" s="61"/>
      <c r="M39" s="61"/>
      <c r="N39" s="61"/>
      <c r="O39" s="61"/>
      <c r="P39" s="61"/>
      <c r="Q39" s="61"/>
      <c r="R39" s="61"/>
    </row>
    <row r="40" spans="1:113" x14ac:dyDescent="0.25">
      <c r="B40" s="60"/>
      <c r="C40" s="60"/>
      <c r="D40" s="60"/>
      <c r="E40" s="60"/>
      <c r="F40" s="60"/>
      <c r="G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row>
    <row r="41" spans="1:113" x14ac:dyDescent="0.25">
      <c r="B41" s="62"/>
      <c r="C41" s="62"/>
      <c r="D41" s="62"/>
      <c r="E41" s="62"/>
      <c r="F41" s="63"/>
      <c r="G41" s="63"/>
      <c r="H41" s="62"/>
      <c r="I41" s="62"/>
      <c r="J41" s="62"/>
      <c r="K41" s="62"/>
      <c r="L41" s="62"/>
      <c r="M41" s="62"/>
      <c r="N41" s="62"/>
      <c r="O41" s="62"/>
      <c r="P41" s="62"/>
      <c r="Q41" s="62"/>
      <c r="R41" s="62"/>
      <c r="S41" s="64"/>
      <c r="T41" s="64"/>
      <c r="U41" s="64"/>
      <c r="V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row>
    <row r="42" spans="1:113" x14ac:dyDescent="0.25">
      <c r="B42" s="62"/>
      <c r="C42" s="62"/>
      <c r="D42" s="62"/>
      <c r="E42" s="62"/>
      <c r="F42" s="63"/>
      <c r="G42" s="63"/>
      <c r="H42" s="62"/>
      <c r="I42" s="62"/>
      <c r="J42" s="62"/>
      <c r="K42" s="62"/>
      <c r="L42" s="62"/>
      <c r="M42" s="62"/>
      <c r="N42" s="62"/>
      <c r="O42" s="62"/>
      <c r="P42" s="62"/>
      <c r="Q42" s="62"/>
      <c r="R42" s="62"/>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row>
    <row r="43" spans="1:113" s="63" customFormat="1" x14ac:dyDescent="0.25">
      <c r="B43" s="62"/>
      <c r="C43" s="62"/>
      <c r="D43" s="62"/>
      <c r="E43" s="62"/>
      <c r="H43" s="62"/>
      <c r="I43" s="62"/>
      <c r="J43" s="62"/>
      <c r="K43" s="62"/>
      <c r="L43" s="62"/>
      <c r="M43" s="62"/>
      <c r="N43" s="62"/>
      <c r="O43" s="62"/>
      <c r="P43" s="62"/>
      <c r="Q43" s="62"/>
      <c r="R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row r="44" spans="1:113" s="63" customFormat="1" x14ac:dyDescent="0.25">
      <c r="B44" s="62"/>
      <c r="C44" s="62"/>
      <c r="D44" s="62"/>
      <c r="E44" s="62"/>
      <c r="H44" s="62"/>
      <c r="I44" s="62"/>
      <c r="J44" s="62"/>
      <c r="K44" s="62"/>
      <c r="L44" s="62"/>
      <c r="M44" s="62"/>
      <c r="N44" s="62"/>
      <c r="O44" s="62"/>
      <c r="P44" s="62"/>
      <c r="Q44" s="62"/>
      <c r="R44" s="62"/>
      <c r="S44" s="62"/>
      <c r="T44" s="62"/>
      <c r="U44" s="62"/>
      <c r="V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row>
    <row r="45" spans="1:113" s="63" customFormat="1" x14ac:dyDescent="0.25">
      <c r="B45" s="62"/>
      <c r="C45" s="62"/>
      <c r="D45" s="62"/>
      <c r="E45" s="62"/>
      <c r="H45" s="62"/>
      <c r="I45" s="62"/>
      <c r="J45" s="62"/>
      <c r="K45" s="62"/>
      <c r="L45" s="62"/>
      <c r="M45" s="62"/>
      <c r="N45" s="62"/>
      <c r="O45" s="62"/>
      <c r="P45" s="62"/>
      <c r="Q45" s="62"/>
      <c r="R45" s="62"/>
      <c r="S45" s="62"/>
      <c r="T45" s="62"/>
      <c r="U45" s="62"/>
      <c r="V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row>
    <row r="46" spans="1:113" s="63" customFormat="1" x14ac:dyDescent="0.25">
      <c r="B46" s="62"/>
      <c r="C46" s="62"/>
      <c r="D46" s="62"/>
      <c r="E46" s="62"/>
      <c r="H46" s="62"/>
      <c r="I46" s="62"/>
      <c r="J46" s="62"/>
      <c r="K46" s="62"/>
      <c r="L46" s="62"/>
      <c r="M46" s="62"/>
      <c r="N46" s="62"/>
      <c r="O46" s="62"/>
      <c r="P46" s="62"/>
      <c r="Q46" s="62"/>
      <c r="R46" s="62"/>
      <c r="S46" s="62"/>
      <c r="T46" s="62"/>
      <c r="U46" s="62"/>
      <c r="V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row>
    <row r="47" spans="1:113" s="63" customFormat="1" x14ac:dyDescent="0.25">
      <c r="B47" s="62"/>
      <c r="C47" s="62"/>
      <c r="D47" s="62"/>
      <c r="E47" s="62"/>
      <c r="H47" s="62"/>
      <c r="I47" s="62"/>
      <c r="J47" s="62"/>
      <c r="K47" s="62"/>
      <c r="L47" s="62"/>
      <c r="M47" s="62"/>
      <c r="N47" s="62"/>
      <c r="O47" s="62"/>
      <c r="P47" s="62"/>
      <c r="Q47" s="62"/>
      <c r="R47" s="62"/>
      <c r="S47" s="62"/>
      <c r="T47" s="62"/>
      <c r="U47" s="62"/>
      <c r="V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5"/>
      <c r="BL47" s="65"/>
      <c r="BM47" s="65"/>
      <c r="BN47" s="65"/>
      <c r="BO47" s="65"/>
      <c r="BP47" s="65"/>
      <c r="BQ47" s="65"/>
      <c r="BR47" s="65"/>
      <c r="BS47" s="65"/>
      <c r="BT47" s="65"/>
      <c r="BU47" s="65"/>
      <c r="BV47" s="65"/>
      <c r="BW47" s="65"/>
      <c r="BX47" s="65"/>
      <c r="BY47" s="65"/>
      <c r="BZ47" s="65"/>
      <c r="CA47" s="65"/>
      <c r="CB47" s="65"/>
      <c r="CC47" s="65"/>
      <c r="CD47" s="65"/>
      <c r="CE47" s="65"/>
      <c r="CF47" s="65"/>
      <c r="CG47" s="65"/>
      <c r="CH47" s="65"/>
      <c r="CI47" s="65"/>
      <c r="CJ47" s="65"/>
      <c r="CK47" s="65"/>
      <c r="CL47" s="65"/>
      <c r="CM47" s="65"/>
      <c r="CN47" s="65"/>
      <c r="CO47" s="65"/>
      <c r="CP47" s="65"/>
      <c r="CQ47" s="65"/>
      <c r="CR47" s="65"/>
      <c r="CS47" s="65"/>
      <c r="CT47" s="65"/>
      <c r="CU47" s="65"/>
      <c r="CV47" s="65"/>
      <c r="CW47" s="65"/>
      <c r="CX47" s="65"/>
      <c r="CY47" s="65"/>
      <c r="CZ47" s="65"/>
      <c r="DA47" s="65"/>
      <c r="DB47" s="65"/>
      <c r="DC47" s="65"/>
      <c r="DD47" s="65"/>
      <c r="DE47" s="65"/>
      <c r="DF47" s="65"/>
      <c r="DG47" s="65"/>
      <c r="DH47" s="65"/>
      <c r="DI47" s="65"/>
    </row>
    <row r="48" spans="1:113" s="63" customFormat="1" x14ac:dyDescent="0.25">
      <c r="B48" s="62"/>
      <c r="C48" s="62"/>
      <c r="D48" s="62"/>
      <c r="E48" s="62"/>
      <c r="H48" s="62"/>
      <c r="I48" s="62"/>
      <c r="J48" s="62"/>
      <c r="K48" s="62"/>
      <c r="L48" s="62"/>
      <c r="M48" s="62"/>
      <c r="N48" s="62"/>
      <c r="O48" s="62"/>
      <c r="P48" s="62"/>
      <c r="Q48" s="62"/>
      <c r="R48" s="62"/>
      <c r="S48" s="62"/>
      <c r="T48" s="62"/>
      <c r="U48" s="62"/>
      <c r="V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row>
    <row r="49" spans="2:113" s="63" customFormat="1" x14ac:dyDescent="0.25">
      <c r="B49" s="62"/>
      <c r="C49" s="62"/>
      <c r="D49" s="62"/>
      <c r="E49" s="62"/>
      <c r="H49" s="62"/>
      <c r="I49" s="62"/>
      <c r="J49" s="62"/>
      <c r="K49" s="62"/>
      <c r="L49" s="62"/>
      <c r="M49" s="62"/>
      <c r="N49" s="62"/>
      <c r="O49" s="62"/>
      <c r="P49" s="62"/>
      <c r="Q49" s="62"/>
      <c r="R49" s="62"/>
      <c r="S49" s="62"/>
      <c r="T49" s="62"/>
      <c r="U49" s="62"/>
      <c r="V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row>
    <row r="50" spans="2:113" s="63" customFormat="1" x14ac:dyDescent="0.25">
      <c r="B50" s="62"/>
      <c r="C50" s="62"/>
      <c r="D50" s="62"/>
      <c r="E50" s="62"/>
      <c r="H50" s="62"/>
      <c r="I50" s="62"/>
      <c r="J50" s="62"/>
      <c r="K50" s="62"/>
      <c r="L50" s="62"/>
      <c r="M50" s="62"/>
      <c r="N50" s="62"/>
      <c r="O50" s="62"/>
      <c r="P50" s="62"/>
      <c r="Q50" s="62"/>
      <c r="R50" s="62"/>
      <c r="S50" s="62"/>
      <c r="T50" s="62"/>
      <c r="U50" s="62"/>
      <c r="V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row>
    <row r="51" spans="2:113" s="63" customFormat="1" x14ac:dyDescent="0.25">
      <c r="Q51" s="62"/>
      <c r="R51" s="62"/>
      <c r="S51" s="62"/>
      <c r="T51" s="62"/>
      <c r="U51" s="62"/>
      <c r="V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row>
    <row r="52" spans="2:113" s="63" customFormat="1" x14ac:dyDescent="0.25">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B2EF0-4A3D-457F-B15E-F6703625A4E5}">
  <sheetPr codeName="Лист5">
    <pageSetUpPr fitToPage="1"/>
  </sheetPr>
  <dimension ref="A1:AA28"/>
  <sheetViews>
    <sheetView topLeftCell="E1"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66" t="s">
        <v>631</v>
      </c>
      <c r="F5" s="366"/>
      <c r="G5" s="366"/>
      <c r="H5" s="366"/>
      <c r="I5" s="366"/>
      <c r="J5" s="366"/>
      <c r="K5" s="366"/>
      <c r="L5" s="366"/>
      <c r="M5" s="366"/>
      <c r="N5" s="366"/>
      <c r="O5" s="366"/>
      <c r="P5" s="366"/>
      <c r="Q5" s="366"/>
      <c r="R5" s="366"/>
      <c r="S5" s="366"/>
      <c r="T5" s="366"/>
      <c r="U5" s="366"/>
      <c r="V5" s="366"/>
      <c r="W5" s="366"/>
      <c r="X5" s="366"/>
      <c r="Y5" s="366"/>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67" t="s">
        <v>3</v>
      </c>
      <c r="F7" s="367"/>
      <c r="G7" s="367"/>
      <c r="H7" s="367"/>
      <c r="I7" s="367"/>
      <c r="J7" s="367"/>
      <c r="K7" s="367"/>
      <c r="L7" s="367"/>
      <c r="M7" s="367"/>
      <c r="N7" s="367"/>
      <c r="O7" s="367"/>
      <c r="P7" s="367"/>
      <c r="Q7" s="367"/>
      <c r="R7" s="367"/>
      <c r="S7" s="367"/>
      <c r="T7" s="367"/>
      <c r="U7" s="367"/>
      <c r="V7" s="367"/>
      <c r="W7" s="367"/>
      <c r="X7" s="367"/>
      <c r="Y7" s="367"/>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68" t="s">
        <v>61</v>
      </c>
      <c r="F9" s="368"/>
      <c r="G9" s="368"/>
      <c r="H9" s="368"/>
      <c r="I9" s="368"/>
      <c r="J9" s="368"/>
      <c r="K9" s="368"/>
      <c r="L9" s="368"/>
      <c r="M9" s="368"/>
      <c r="N9" s="368"/>
      <c r="O9" s="368"/>
      <c r="P9" s="368"/>
      <c r="Q9" s="368"/>
      <c r="R9" s="368"/>
      <c r="S9" s="368"/>
      <c r="T9" s="368"/>
      <c r="U9" s="368"/>
      <c r="V9" s="368"/>
      <c r="W9" s="368"/>
      <c r="X9" s="368"/>
      <c r="Y9" s="368"/>
    </row>
    <row r="10" spans="1:27" s="2" customFormat="1" ht="18.75" customHeight="1" x14ac:dyDescent="0.2">
      <c r="E10" s="369" t="s">
        <v>4</v>
      </c>
      <c r="F10" s="369"/>
      <c r="G10" s="369"/>
      <c r="H10" s="369"/>
      <c r="I10" s="369"/>
      <c r="J10" s="369"/>
      <c r="K10" s="369"/>
      <c r="L10" s="369"/>
      <c r="M10" s="369"/>
      <c r="N10" s="369"/>
      <c r="O10" s="369"/>
      <c r="P10" s="369"/>
      <c r="Q10" s="369"/>
      <c r="R10" s="369"/>
      <c r="S10" s="369"/>
      <c r="T10" s="369"/>
      <c r="U10" s="369"/>
      <c r="V10" s="369"/>
      <c r="W10" s="369"/>
      <c r="X10" s="369"/>
      <c r="Y10" s="369"/>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68" t="s">
        <v>62</v>
      </c>
      <c r="F12" s="368"/>
      <c r="G12" s="368"/>
      <c r="H12" s="368"/>
      <c r="I12" s="368"/>
      <c r="J12" s="368"/>
      <c r="K12" s="368"/>
      <c r="L12" s="368"/>
      <c r="M12" s="368"/>
      <c r="N12" s="368"/>
      <c r="O12" s="368"/>
      <c r="P12" s="368"/>
      <c r="Q12" s="368"/>
      <c r="R12" s="368"/>
      <c r="S12" s="368"/>
      <c r="T12" s="368"/>
      <c r="U12" s="368"/>
      <c r="V12" s="368"/>
      <c r="W12" s="368"/>
      <c r="X12" s="368"/>
      <c r="Y12" s="368"/>
    </row>
    <row r="13" spans="1:27" s="2" customFormat="1" ht="18.75" customHeight="1" x14ac:dyDescent="0.2">
      <c r="E13" s="369" t="s">
        <v>5</v>
      </c>
      <c r="F13" s="369"/>
      <c r="G13" s="369"/>
      <c r="H13" s="369"/>
      <c r="I13" s="369"/>
      <c r="J13" s="369"/>
      <c r="K13" s="369"/>
      <c r="L13" s="369"/>
      <c r="M13" s="369"/>
      <c r="N13" s="369"/>
      <c r="O13" s="369"/>
      <c r="P13" s="369"/>
      <c r="Q13" s="369"/>
      <c r="R13" s="369"/>
      <c r="S13" s="369"/>
      <c r="T13" s="369"/>
      <c r="U13" s="369"/>
      <c r="V13" s="369"/>
      <c r="W13" s="369"/>
      <c r="X13" s="369"/>
      <c r="Y13" s="369"/>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68" t="s">
        <v>63</v>
      </c>
      <c r="F15" s="368"/>
      <c r="G15" s="368"/>
      <c r="H15" s="368"/>
      <c r="I15" s="368"/>
      <c r="J15" s="368"/>
      <c r="K15" s="368"/>
      <c r="L15" s="368"/>
      <c r="M15" s="368"/>
      <c r="N15" s="368"/>
      <c r="O15" s="368"/>
      <c r="P15" s="368"/>
      <c r="Q15" s="368"/>
      <c r="R15" s="368"/>
      <c r="S15" s="368"/>
      <c r="T15" s="368"/>
      <c r="U15" s="368"/>
      <c r="V15" s="368"/>
      <c r="W15" s="368"/>
      <c r="X15" s="368"/>
      <c r="Y15" s="368"/>
    </row>
    <row r="16" spans="1:27" s="14"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s="47" customFormat="1" ht="25.5" customHeight="1" x14ac:dyDescent="0.25">
      <c r="A19" s="371" t="s">
        <v>114</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48" customFormat="1" ht="21" customHeight="1" x14ac:dyDescent="0.25"/>
    <row r="21" spans="1:27" s="47" customFormat="1" ht="25.5" customHeight="1" x14ac:dyDescent="0.25">
      <c r="A21" s="396" t="s">
        <v>8</v>
      </c>
      <c r="B21" s="392" t="s">
        <v>115</v>
      </c>
      <c r="C21" s="393"/>
      <c r="D21" s="392" t="s">
        <v>116</v>
      </c>
      <c r="E21" s="393"/>
      <c r="F21" s="399" t="s">
        <v>80</v>
      </c>
      <c r="G21" s="400"/>
      <c r="H21" s="400"/>
      <c r="I21" s="401"/>
      <c r="J21" s="396" t="s">
        <v>117</v>
      </c>
      <c r="K21" s="392" t="s">
        <v>118</v>
      </c>
      <c r="L21" s="393"/>
      <c r="M21" s="392" t="s">
        <v>119</v>
      </c>
      <c r="N21" s="393"/>
      <c r="O21" s="392" t="s">
        <v>120</v>
      </c>
      <c r="P21" s="393"/>
      <c r="Q21" s="392" t="s">
        <v>121</v>
      </c>
      <c r="R21" s="393"/>
      <c r="S21" s="396" t="s">
        <v>122</v>
      </c>
      <c r="T21" s="396" t="s">
        <v>123</v>
      </c>
      <c r="U21" s="396" t="s">
        <v>124</v>
      </c>
      <c r="V21" s="392" t="s">
        <v>125</v>
      </c>
      <c r="W21" s="393"/>
      <c r="X21" s="385" t="s">
        <v>101</v>
      </c>
      <c r="Y21" s="385"/>
      <c r="Z21" s="385" t="s">
        <v>102</v>
      </c>
      <c r="AA21" s="385"/>
    </row>
    <row r="22" spans="1:27" s="47" customFormat="1" ht="216" customHeight="1" x14ac:dyDescent="0.25">
      <c r="A22" s="398"/>
      <c r="B22" s="394"/>
      <c r="C22" s="395"/>
      <c r="D22" s="394"/>
      <c r="E22" s="395"/>
      <c r="F22" s="399" t="s">
        <v>126</v>
      </c>
      <c r="G22" s="401"/>
      <c r="H22" s="399" t="s">
        <v>127</v>
      </c>
      <c r="I22" s="401"/>
      <c r="J22" s="397"/>
      <c r="K22" s="394"/>
      <c r="L22" s="395"/>
      <c r="M22" s="394"/>
      <c r="N22" s="395"/>
      <c r="O22" s="394"/>
      <c r="P22" s="395"/>
      <c r="Q22" s="394"/>
      <c r="R22" s="395"/>
      <c r="S22" s="397"/>
      <c r="T22" s="397"/>
      <c r="U22" s="397"/>
      <c r="V22" s="394"/>
      <c r="W22" s="395"/>
      <c r="X22" s="49" t="s">
        <v>103</v>
      </c>
      <c r="Y22" s="49" t="s">
        <v>104</v>
      </c>
      <c r="Z22" s="49" t="s">
        <v>105</v>
      </c>
      <c r="AA22" s="49" t="s">
        <v>106</v>
      </c>
    </row>
    <row r="23" spans="1:27" s="47" customFormat="1" ht="60" customHeight="1" x14ac:dyDescent="0.25">
      <c r="A23" s="397"/>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49" t="s">
        <v>107</v>
      </c>
      <c r="AA23" s="49" t="s">
        <v>107</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67</v>
      </c>
      <c r="C25" s="54" t="s">
        <v>128</v>
      </c>
      <c r="D25" s="54" t="s">
        <v>67</v>
      </c>
      <c r="E25" s="54" t="s">
        <v>67</v>
      </c>
      <c r="F25" s="54" t="s">
        <v>67</v>
      </c>
      <c r="G25" s="54">
        <v>35</v>
      </c>
      <c r="H25" s="54" t="s">
        <v>67</v>
      </c>
      <c r="I25" s="54">
        <v>35</v>
      </c>
      <c r="J25" s="55" t="s">
        <v>67</v>
      </c>
      <c r="K25" s="55" t="s">
        <v>67</v>
      </c>
      <c r="L25" s="55">
        <v>1</v>
      </c>
      <c r="M25" s="55" t="s">
        <v>67</v>
      </c>
      <c r="N25" s="55" t="s">
        <v>67</v>
      </c>
      <c r="O25" s="54" t="s">
        <v>67</v>
      </c>
      <c r="P25" s="54" t="s">
        <v>129</v>
      </c>
      <c r="Q25" s="70" t="s">
        <v>67</v>
      </c>
      <c r="R25" s="70">
        <v>0.08</v>
      </c>
      <c r="S25" s="55" t="s">
        <v>67</v>
      </c>
      <c r="T25" s="55" t="s">
        <v>67</v>
      </c>
      <c r="U25" s="55" t="s">
        <v>67</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BEB26-323A-4698-8155-A5777B3E36E4}">
  <sheetPr codeName="Лист6">
    <pageSetUpPr fitToPage="1"/>
  </sheetPr>
  <dimension ref="A1:AC382"/>
  <sheetViews>
    <sheetView topLeftCell="A25"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66" t="s">
        <v>631</v>
      </c>
      <c r="B5" s="366"/>
      <c r="C5" s="366"/>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406" t="s">
        <v>3</v>
      </c>
      <c r="B7" s="406"/>
      <c r="C7" s="406"/>
      <c r="D7" s="81"/>
      <c r="E7" s="81"/>
      <c r="F7" s="81"/>
      <c r="G7" s="81"/>
      <c r="H7" s="81"/>
      <c r="I7" s="81"/>
      <c r="J7" s="81"/>
      <c r="K7" s="81"/>
      <c r="L7" s="81"/>
      <c r="M7" s="81"/>
      <c r="N7" s="81"/>
      <c r="O7" s="81"/>
      <c r="P7" s="81"/>
      <c r="Q7" s="81"/>
      <c r="R7" s="81"/>
      <c r="S7" s="81"/>
      <c r="T7" s="81"/>
      <c r="U7" s="81"/>
    </row>
    <row r="8" spans="1:29" s="75" customFormat="1" ht="18.75" x14ac:dyDescent="0.2">
      <c r="A8" s="406"/>
      <c r="B8" s="406"/>
      <c r="C8" s="406"/>
      <c r="D8" s="82"/>
      <c r="E8" s="82"/>
      <c r="F8" s="82"/>
      <c r="G8" s="82"/>
      <c r="H8" s="81"/>
      <c r="I8" s="81"/>
      <c r="J8" s="81"/>
      <c r="K8" s="81"/>
      <c r="L8" s="81"/>
      <c r="M8" s="81"/>
      <c r="N8" s="81"/>
      <c r="O8" s="81"/>
      <c r="P8" s="81"/>
      <c r="Q8" s="81"/>
      <c r="R8" s="81"/>
      <c r="S8" s="81"/>
      <c r="T8" s="81"/>
      <c r="U8" s="81"/>
    </row>
    <row r="9" spans="1:29" s="75" customFormat="1" ht="18.75" x14ac:dyDescent="0.2">
      <c r="A9" s="368" t="s">
        <v>61</v>
      </c>
      <c r="B9" s="368"/>
      <c r="C9" s="368"/>
      <c r="D9" s="83"/>
      <c r="E9" s="83"/>
      <c r="F9" s="83"/>
      <c r="G9" s="83"/>
      <c r="H9" s="81"/>
      <c r="I9" s="81"/>
      <c r="J9" s="81"/>
      <c r="K9" s="81"/>
      <c r="L9" s="81"/>
      <c r="M9" s="81"/>
      <c r="N9" s="81"/>
      <c r="O9" s="81"/>
      <c r="P9" s="81"/>
      <c r="Q9" s="81"/>
      <c r="R9" s="81"/>
      <c r="S9" s="81"/>
      <c r="T9" s="81"/>
      <c r="U9" s="81"/>
    </row>
    <row r="10" spans="1:29" s="75" customFormat="1" ht="18.75" x14ac:dyDescent="0.2">
      <c r="A10" s="403" t="s">
        <v>4</v>
      </c>
      <c r="B10" s="403"/>
      <c r="C10" s="403"/>
      <c r="D10" s="84"/>
      <c r="E10" s="84"/>
      <c r="F10" s="84"/>
      <c r="G10" s="84"/>
      <c r="H10" s="81"/>
      <c r="I10" s="81"/>
      <c r="J10" s="81"/>
      <c r="K10" s="81"/>
      <c r="L10" s="81"/>
      <c r="M10" s="81"/>
      <c r="N10" s="81"/>
      <c r="O10" s="81"/>
      <c r="P10" s="81"/>
      <c r="Q10" s="81"/>
      <c r="R10" s="81"/>
      <c r="S10" s="81"/>
      <c r="T10" s="81"/>
      <c r="U10" s="81"/>
    </row>
    <row r="11" spans="1:29" s="75" customFormat="1" ht="18.75" x14ac:dyDescent="0.2">
      <c r="A11" s="406"/>
      <c r="B11" s="406"/>
      <c r="C11" s="406"/>
      <c r="D11" s="82"/>
      <c r="E11" s="82"/>
      <c r="F11" s="82"/>
      <c r="G11" s="82"/>
      <c r="H11" s="81"/>
      <c r="I11" s="81"/>
      <c r="J11" s="81"/>
      <c r="K11" s="81"/>
      <c r="L11" s="81"/>
      <c r="M11" s="81"/>
      <c r="N11" s="81"/>
      <c r="O11" s="81"/>
      <c r="P11" s="81"/>
      <c r="Q11" s="81"/>
      <c r="R11" s="81"/>
      <c r="S11" s="81"/>
      <c r="T11" s="81"/>
      <c r="U11" s="81"/>
    </row>
    <row r="12" spans="1:29" s="75" customFormat="1" ht="18.75" x14ac:dyDescent="0.2">
      <c r="A12" s="368" t="s">
        <v>62</v>
      </c>
      <c r="B12" s="368"/>
      <c r="C12" s="368"/>
      <c r="D12" s="83"/>
      <c r="E12" s="83"/>
      <c r="F12" s="83"/>
      <c r="G12" s="83"/>
      <c r="H12" s="81"/>
      <c r="I12" s="81"/>
      <c r="J12" s="81"/>
      <c r="K12" s="81"/>
      <c r="L12" s="81"/>
      <c r="M12" s="81"/>
      <c r="N12" s="81"/>
      <c r="O12" s="81"/>
      <c r="P12" s="81"/>
      <c r="Q12" s="81"/>
      <c r="R12" s="81"/>
      <c r="S12" s="81"/>
      <c r="T12" s="81"/>
      <c r="U12" s="81"/>
    </row>
    <row r="13" spans="1:29" s="75" customFormat="1" ht="18.75" x14ac:dyDescent="0.2">
      <c r="A13" s="403" t="s">
        <v>5</v>
      </c>
      <c r="B13" s="403"/>
      <c r="C13" s="403"/>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404"/>
      <c r="B14" s="404"/>
      <c r="C14" s="404"/>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68" t="s">
        <v>63</v>
      </c>
      <c r="B15" s="368"/>
      <c r="C15" s="368"/>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403" t="s">
        <v>6</v>
      </c>
      <c r="B16" s="403"/>
      <c r="C16" s="403"/>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405"/>
      <c r="B17" s="405"/>
      <c r="C17" s="405"/>
      <c r="D17" s="88"/>
      <c r="E17" s="88"/>
      <c r="F17" s="88"/>
      <c r="G17" s="88"/>
      <c r="H17" s="88"/>
      <c r="I17" s="88"/>
      <c r="J17" s="88"/>
      <c r="K17" s="88"/>
      <c r="L17" s="88"/>
      <c r="M17" s="88"/>
      <c r="N17" s="88"/>
      <c r="O17" s="88"/>
      <c r="P17" s="88"/>
      <c r="Q17" s="88"/>
      <c r="R17" s="88"/>
    </row>
    <row r="18" spans="1:21" s="87" customFormat="1" ht="27.75" customHeight="1" x14ac:dyDescent="0.2">
      <c r="A18" s="402" t="s">
        <v>130</v>
      </c>
      <c r="B18" s="402"/>
      <c r="C18" s="402"/>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299.25" x14ac:dyDescent="0.2">
      <c r="A22" s="96" t="s">
        <v>11</v>
      </c>
      <c r="B22" s="97" t="s">
        <v>131</v>
      </c>
      <c r="C22" s="98" t="s">
        <v>626</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132</v>
      </c>
      <c r="C23" s="33" t="s">
        <v>627</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133</v>
      </c>
      <c r="C24" s="33" t="s">
        <v>140</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134</v>
      </c>
      <c r="C25" s="33" t="s">
        <v>141</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135</v>
      </c>
      <c r="C26" s="33" t="s">
        <v>142</v>
      </c>
      <c r="D26" s="100"/>
      <c r="E26" s="100"/>
      <c r="F26" s="100"/>
      <c r="G26" s="100"/>
      <c r="H26" s="100"/>
      <c r="I26" s="100"/>
      <c r="J26" s="100"/>
      <c r="K26" s="100"/>
      <c r="L26" s="100"/>
      <c r="M26" s="100"/>
      <c r="N26" s="100"/>
      <c r="O26" s="100"/>
      <c r="P26" s="100"/>
      <c r="Q26" s="100"/>
      <c r="R26" s="100"/>
      <c r="S26" s="100"/>
      <c r="T26" s="100"/>
      <c r="U26" s="100"/>
    </row>
    <row r="27" spans="1:21" ht="299.25" x14ac:dyDescent="0.25">
      <c r="A27" s="96" t="s">
        <v>21</v>
      </c>
      <c r="B27" s="99" t="s">
        <v>136</v>
      </c>
      <c r="C27" s="33" t="s">
        <v>626</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137</v>
      </c>
      <c r="C28" s="102">
        <v>2014</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138</v>
      </c>
      <c r="C29" s="102">
        <v>2028</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139</v>
      </c>
      <c r="C30" s="33" t="s">
        <v>143</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551C6-CB8C-4419-B42C-8A5EF3324B37}">
  <sheetPr codeName="Лист14">
    <pageSetUpPr fitToPage="1"/>
  </sheetPr>
  <dimension ref="A1:Z79"/>
  <sheetViews>
    <sheetView showGridLines="0" zoomScale="55" zoomScaleNormal="55" workbookViewId="0"/>
  </sheetViews>
  <sheetFormatPr defaultColWidth="9.140625" defaultRowHeight="12.75" x14ac:dyDescent="0.2"/>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49.285156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13.85546875" style="116" customWidth="1"/>
    <col min="19" max="19" width="21.42578125" style="116" customWidth="1"/>
    <col min="20" max="21" width="12" style="116" customWidth="1"/>
    <col min="22" max="22" width="11" style="116" customWidth="1"/>
    <col min="23" max="23" width="22.28515625" style="116" customWidth="1"/>
    <col min="24" max="25" width="17.7109375" style="116" customWidth="1"/>
    <col min="26" max="26" width="46.5703125" style="116" customWidth="1"/>
    <col min="27" max="16384" width="9.140625" style="116"/>
  </cols>
  <sheetData>
    <row r="1" spans="1:26" s="106" customFormat="1" ht="18.75" customHeight="1" x14ac:dyDescent="0.25">
      <c r="A1" s="103"/>
      <c r="B1" s="104"/>
      <c r="C1" s="104"/>
      <c r="D1" s="104"/>
      <c r="E1" s="104"/>
      <c r="F1" s="104"/>
      <c r="G1" s="104"/>
      <c r="H1" s="104"/>
      <c r="I1" s="104"/>
      <c r="J1" s="104"/>
      <c r="K1" s="104"/>
      <c r="L1" s="104"/>
      <c r="M1" s="104"/>
      <c r="N1" s="104"/>
      <c r="O1" s="104"/>
      <c r="P1" s="104"/>
      <c r="Q1" s="104"/>
      <c r="R1" s="104"/>
      <c r="S1" s="104"/>
      <c r="T1" s="104"/>
      <c r="U1" s="104"/>
      <c r="V1" s="104"/>
      <c r="W1" s="104"/>
      <c r="X1" s="104"/>
      <c r="Y1" s="104"/>
      <c r="Z1" s="105" t="s">
        <v>0</v>
      </c>
    </row>
    <row r="2" spans="1:26" s="106" customFormat="1" ht="18.75" customHeight="1" x14ac:dyDescent="0.3">
      <c r="A2" s="103"/>
      <c r="B2" s="104"/>
      <c r="C2" s="104"/>
      <c r="D2" s="104"/>
      <c r="E2" s="104"/>
      <c r="F2" s="104"/>
      <c r="G2" s="104"/>
      <c r="H2" s="104"/>
      <c r="I2" s="104"/>
      <c r="J2" s="104"/>
      <c r="K2" s="104"/>
      <c r="L2" s="104"/>
      <c r="M2" s="104"/>
      <c r="N2" s="104"/>
      <c r="O2" s="104"/>
      <c r="P2" s="104"/>
      <c r="Q2" s="104"/>
      <c r="R2" s="104"/>
      <c r="S2" s="104"/>
      <c r="T2" s="104"/>
      <c r="U2" s="104"/>
      <c r="V2" s="104"/>
      <c r="W2" s="104"/>
      <c r="X2" s="104"/>
      <c r="Y2" s="104"/>
      <c r="Z2" s="107" t="s">
        <v>1</v>
      </c>
    </row>
    <row r="3" spans="1:26" s="106" customFormat="1" ht="18.75" customHeight="1" x14ac:dyDescent="0.3">
      <c r="A3" s="103"/>
      <c r="B3" s="104"/>
      <c r="C3" s="104"/>
      <c r="D3" s="104"/>
      <c r="E3" s="104"/>
      <c r="F3" s="104"/>
      <c r="G3" s="104"/>
      <c r="H3" s="104"/>
      <c r="I3" s="104"/>
      <c r="J3" s="104"/>
      <c r="K3" s="104"/>
      <c r="L3" s="104"/>
      <c r="M3" s="104"/>
      <c r="N3" s="104"/>
      <c r="O3" s="104"/>
      <c r="P3" s="104"/>
      <c r="Q3" s="104"/>
      <c r="R3" s="104"/>
      <c r="S3" s="104"/>
      <c r="T3" s="104"/>
      <c r="U3" s="104"/>
      <c r="V3" s="104"/>
      <c r="W3" s="104"/>
      <c r="X3" s="104"/>
      <c r="Y3" s="104"/>
      <c r="Z3" s="107" t="s">
        <v>2</v>
      </c>
    </row>
    <row r="4" spans="1:26" s="106" customFormat="1" ht="18.75" customHeight="1" x14ac:dyDescent="0.2">
      <c r="A4" s="416" t="s">
        <v>632</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s="106" customFormat="1" ht="18.75" customHeight="1" x14ac:dyDescent="0.25">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s="106" customFormat="1" ht="18.75" customHeight="1" x14ac:dyDescent="0.2">
      <c r="A6" s="418" t="s">
        <v>144</v>
      </c>
      <c r="B6" s="418"/>
      <c r="C6" s="418"/>
      <c r="D6" s="418"/>
      <c r="E6" s="418"/>
      <c r="F6" s="418"/>
      <c r="G6" s="418"/>
      <c r="H6" s="418"/>
      <c r="I6" s="418"/>
      <c r="J6" s="418"/>
      <c r="K6" s="418"/>
      <c r="L6" s="418"/>
      <c r="M6" s="418"/>
      <c r="N6" s="418"/>
      <c r="O6" s="418"/>
      <c r="P6" s="418"/>
      <c r="Q6" s="418"/>
      <c r="R6" s="418"/>
      <c r="S6" s="418"/>
      <c r="T6" s="418"/>
      <c r="U6" s="418"/>
      <c r="V6" s="418"/>
      <c r="W6" s="418"/>
      <c r="X6" s="418"/>
      <c r="Y6" s="418"/>
      <c r="Z6" s="418"/>
    </row>
    <row r="7" spans="1:26" s="106" customFormat="1" ht="18.75" customHeight="1" x14ac:dyDescent="0.2">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row>
    <row r="8" spans="1:26" s="106" customFormat="1" ht="18.75" customHeight="1" x14ac:dyDescent="0.2">
      <c r="A8" s="419" t="s">
        <v>61</v>
      </c>
      <c r="B8" s="419"/>
      <c r="C8" s="419"/>
      <c r="D8" s="419"/>
      <c r="E8" s="419"/>
      <c r="F8" s="419"/>
      <c r="G8" s="419"/>
      <c r="H8" s="419"/>
      <c r="I8" s="419"/>
      <c r="J8" s="419"/>
      <c r="K8" s="419"/>
      <c r="L8" s="419"/>
      <c r="M8" s="419"/>
      <c r="N8" s="419"/>
      <c r="O8" s="419"/>
      <c r="P8" s="419"/>
      <c r="Q8" s="419"/>
      <c r="R8" s="419"/>
      <c r="S8" s="419"/>
      <c r="T8" s="419"/>
      <c r="U8" s="419"/>
      <c r="V8" s="419"/>
      <c r="W8" s="419"/>
      <c r="X8" s="419"/>
      <c r="Y8" s="419"/>
      <c r="Z8" s="419"/>
    </row>
    <row r="9" spans="1:26" s="106" customFormat="1" ht="18.75" customHeight="1" x14ac:dyDescent="0.2">
      <c r="A9" s="414" t="s">
        <v>145</v>
      </c>
      <c r="B9" s="414"/>
      <c r="C9" s="414"/>
      <c r="D9" s="414"/>
      <c r="E9" s="414"/>
      <c r="F9" s="414"/>
      <c r="G9" s="414"/>
      <c r="H9" s="414"/>
      <c r="I9" s="414"/>
      <c r="J9" s="414"/>
      <c r="K9" s="414"/>
      <c r="L9" s="414"/>
      <c r="M9" s="414"/>
      <c r="N9" s="414"/>
      <c r="O9" s="414"/>
      <c r="P9" s="414"/>
      <c r="Q9" s="414"/>
      <c r="R9" s="414"/>
      <c r="S9" s="414"/>
      <c r="T9" s="414"/>
      <c r="U9" s="414"/>
      <c r="V9" s="414"/>
      <c r="W9" s="414"/>
      <c r="X9" s="414"/>
      <c r="Y9" s="414"/>
      <c r="Z9" s="414"/>
    </row>
    <row r="10" spans="1:26" s="106" customFormat="1" ht="18.75" customHeight="1" x14ac:dyDescent="0.2">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row>
    <row r="11" spans="1:26" s="106" customFormat="1" ht="18.75" customHeight="1" x14ac:dyDescent="0.2">
      <c r="A11" s="413" t="s">
        <v>62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row>
    <row r="12" spans="1:26" s="106" customFormat="1" ht="18.75" customHeight="1" x14ac:dyDescent="0.2">
      <c r="A12" s="414" t="s">
        <v>146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row>
    <row r="13" spans="1:26" s="106" customFormat="1" ht="18.75" customHeight="1" x14ac:dyDescent="0.2">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row>
    <row r="14" spans="1:26" s="106" customFormat="1" ht="18.75" x14ac:dyDescent="0.2">
      <c r="A14" s="415" t="s">
        <v>63</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row>
    <row r="15" spans="1:26" s="106" customFormat="1" ht="18.75" customHeight="1" x14ac:dyDescent="0.2">
      <c r="A15" s="414" t="s">
        <v>147</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row>
    <row r="16" spans="1:26" s="106" customFormat="1" ht="18.75" customHeight="1" x14ac:dyDescent="0.2">
      <c r="A16" s="108"/>
      <c r="B16" s="108"/>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08"/>
    </row>
    <row r="17" spans="1:26" s="106" customFormat="1" ht="18.7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8"/>
    </row>
    <row r="18" spans="1:26" s="106" customFormat="1" ht="18.75" customHeight="1" x14ac:dyDescent="0.2">
      <c r="A18" s="108"/>
      <c r="B18" s="108"/>
      <c r="C18" s="108"/>
      <c r="D18" s="108"/>
      <c r="E18" s="108"/>
      <c r="F18" s="108"/>
      <c r="G18" s="108"/>
      <c r="H18" s="108"/>
      <c r="I18" s="108"/>
      <c r="J18" s="108"/>
      <c r="K18" s="108"/>
      <c r="L18" s="108"/>
      <c r="M18" s="108"/>
      <c r="N18" s="108"/>
      <c r="O18" s="108"/>
      <c r="P18" s="108"/>
      <c r="Q18" s="108"/>
      <c r="R18" s="108"/>
      <c r="S18" s="108"/>
      <c r="T18" s="108"/>
      <c r="U18" s="108"/>
      <c r="V18" s="108"/>
      <c r="W18" s="108"/>
      <c r="X18" s="108"/>
      <c r="Y18" s="108"/>
      <c r="Z18" s="108"/>
    </row>
    <row r="19" spans="1:26" s="106" customFormat="1" ht="18.75" customHeight="1" x14ac:dyDescent="0.2">
      <c r="A19" s="108"/>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row>
    <row r="20" spans="1:26" s="106" customFormat="1" ht="18.75" customHeight="1" x14ac:dyDescent="0.2">
      <c r="A20" s="108"/>
      <c r="B20" s="108"/>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08"/>
    </row>
    <row r="21" spans="1:26" s="106" customFormat="1" ht="18.75" customHeight="1" x14ac:dyDescent="0.25">
      <c r="A21" s="103"/>
      <c r="B21" s="104"/>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row>
    <row r="22" spans="1:26" s="106" customFormat="1" ht="18.75" customHeight="1" x14ac:dyDescent="0.3">
      <c r="A22" s="407" t="s">
        <v>148</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row>
    <row r="23" spans="1:26" s="106" customFormat="1" ht="32.25" customHeight="1" x14ac:dyDescent="0.2">
      <c r="A23" s="408" t="s">
        <v>149</v>
      </c>
      <c r="B23" s="409"/>
      <c r="C23" s="409"/>
      <c r="D23" s="409"/>
      <c r="E23" s="409"/>
      <c r="F23" s="409"/>
      <c r="G23" s="409"/>
      <c r="H23" s="409"/>
      <c r="I23" s="409"/>
      <c r="J23" s="409"/>
      <c r="K23" s="409"/>
      <c r="L23" s="410"/>
      <c r="M23" s="411" t="s">
        <v>150</v>
      </c>
      <c r="N23" s="411"/>
      <c r="O23" s="411"/>
      <c r="P23" s="411"/>
      <c r="Q23" s="411"/>
      <c r="R23" s="411"/>
      <c r="S23" s="411"/>
      <c r="T23" s="411"/>
      <c r="U23" s="411"/>
      <c r="V23" s="411"/>
      <c r="W23" s="411"/>
      <c r="X23" s="411"/>
      <c r="Y23" s="411"/>
      <c r="Z23" s="411"/>
    </row>
    <row r="24" spans="1:26" s="106" customFormat="1" ht="180" customHeight="1" x14ac:dyDescent="0.2">
      <c r="A24" s="109" t="s">
        <v>151</v>
      </c>
      <c r="B24" s="110" t="s">
        <v>152</v>
      </c>
      <c r="C24" s="109" t="s">
        <v>153</v>
      </c>
      <c r="D24" s="109" t="s">
        <v>154</v>
      </c>
      <c r="E24" s="109" t="s">
        <v>155</v>
      </c>
      <c r="F24" s="109" t="s">
        <v>156</v>
      </c>
      <c r="G24" s="110"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6" ht="16.5" customHeight="1" x14ac:dyDescent="0.2">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6" ht="16.5" customHeight="1" x14ac:dyDescent="0.2">
      <c r="A26" s="117"/>
      <c r="B26" s="118"/>
      <c r="C26" s="117"/>
      <c r="D26" s="118"/>
      <c r="E26" s="117"/>
      <c r="F26" s="118"/>
      <c r="G26" s="117"/>
      <c r="H26" s="118"/>
      <c r="I26" s="117">
        <v>5.7921231404963575E-4</v>
      </c>
      <c r="J26" s="117">
        <v>5.2574610475335107E-4</v>
      </c>
      <c r="K26" s="117"/>
      <c r="L26" s="118"/>
      <c r="M26" s="117"/>
      <c r="N26" s="118"/>
      <c r="O26" s="117"/>
      <c r="P26" s="118"/>
      <c r="Q26" s="117"/>
      <c r="R26" s="118"/>
      <c r="S26" s="117"/>
      <c r="T26" s="118"/>
      <c r="U26" s="117"/>
      <c r="V26" s="118"/>
      <c r="W26" s="119">
        <v>-5.7921231404963575E-4</v>
      </c>
      <c r="X26" s="120">
        <v>-5.2574610475335107E-4</v>
      </c>
      <c r="Y26" s="117"/>
      <c r="Z26" s="121" t="s">
        <v>175</v>
      </c>
    </row>
    <row r="27" spans="1:26" ht="93.75" x14ac:dyDescent="0.2">
      <c r="A27" s="122">
        <v>2020</v>
      </c>
      <c r="B27" s="123" t="s">
        <v>176</v>
      </c>
      <c r="C27" s="123">
        <v>2.38</v>
      </c>
      <c r="D27" s="123">
        <v>1948</v>
      </c>
      <c r="E27" s="123">
        <v>10</v>
      </c>
      <c r="F27" s="123">
        <f t="shared" ref="F27:F77" si="0">C27*D27</f>
        <v>4636.24</v>
      </c>
      <c r="G27" s="124">
        <f>C27*E27</f>
        <v>23.799999999999997</v>
      </c>
      <c r="H27" s="125">
        <v>197926</v>
      </c>
      <c r="I27" s="124">
        <f>F27/H27</f>
        <v>2.342410799995958E-2</v>
      </c>
      <c r="J27" s="124">
        <f>D27/H27</f>
        <v>9.8420621848569669E-3</v>
      </c>
      <c r="K27" s="126" t="s">
        <v>177</v>
      </c>
      <c r="L27" s="127" t="s">
        <v>178</v>
      </c>
      <c r="M27" s="124" t="s">
        <v>67</v>
      </c>
      <c r="N27" s="128" t="s">
        <v>67</v>
      </c>
      <c r="O27" s="123">
        <f xml:space="preserve"> P27*D27</f>
        <v>409.08</v>
      </c>
      <c r="P27" s="123">
        <v>0.21</v>
      </c>
      <c r="Q27" s="123">
        <f>P27/H27</f>
        <v>1.0610025969301658E-6</v>
      </c>
      <c r="R27" s="125">
        <v>197926</v>
      </c>
      <c r="S27" s="124">
        <f>O27/R27</f>
        <v>2.0668330588199629E-3</v>
      </c>
      <c r="T27" s="125">
        <f>0/R27</f>
        <v>0</v>
      </c>
      <c r="U27" s="128">
        <f>P27*E27</f>
        <v>2.1</v>
      </c>
      <c r="V27" s="128">
        <f>Q27</f>
        <v>1.0610025969301658E-6</v>
      </c>
      <c r="W27" s="119">
        <f>S27-I27</f>
        <v>-2.1357274941139617E-2</v>
      </c>
      <c r="X27" s="120">
        <f>T27-J27</f>
        <v>-9.8420621848569669E-3</v>
      </c>
      <c r="Y27" s="129" t="s">
        <v>179</v>
      </c>
      <c r="Z27" s="121" t="s">
        <v>175</v>
      </c>
    </row>
    <row r="28" spans="1:26" ht="93.75" x14ac:dyDescent="0.2">
      <c r="A28" s="122">
        <v>2020</v>
      </c>
      <c r="B28" s="123" t="s">
        <v>180</v>
      </c>
      <c r="C28" s="123">
        <v>1.5</v>
      </c>
      <c r="D28" s="123">
        <v>0</v>
      </c>
      <c r="E28" s="123">
        <v>7.5</v>
      </c>
      <c r="F28" s="123">
        <f t="shared" si="0"/>
        <v>0</v>
      </c>
      <c r="G28" s="124">
        <f t="shared" ref="G28:G78" si="1">C28*E28</f>
        <v>11.25</v>
      </c>
      <c r="H28" s="125">
        <v>197926</v>
      </c>
      <c r="I28" s="124">
        <f t="shared" ref="I28:I78" si="2">F28/H28</f>
        <v>0</v>
      </c>
      <c r="J28" s="124">
        <f t="shared" ref="J28:J78" si="3">D28/H28</f>
        <v>0</v>
      </c>
      <c r="K28" s="126" t="s">
        <v>181</v>
      </c>
      <c r="L28" s="127" t="s">
        <v>178</v>
      </c>
      <c r="M28" s="124" t="s">
        <v>67</v>
      </c>
      <c r="N28" s="128" t="s">
        <v>67</v>
      </c>
      <c r="O28" s="123">
        <f t="shared" ref="O28:O79" si="4" xml:space="preserve"> P28*D28</f>
        <v>0</v>
      </c>
      <c r="P28" s="123">
        <v>0.13</v>
      </c>
      <c r="Q28" s="123">
        <f t="shared" ref="Q28:Q79" si="5">P28/H28</f>
        <v>6.5681113143295977E-7</v>
      </c>
      <c r="R28" s="125">
        <v>197926</v>
      </c>
      <c r="S28" s="124">
        <f t="shared" ref="S28:S79" si="6">O28/R28</f>
        <v>0</v>
      </c>
      <c r="T28" s="125">
        <f t="shared" ref="T28:T79" si="7">0/R28</f>
        <v>0</v>
      </c>
      <c r="U28" s="128">
        <f t="shared" ref="U28:U79" si="8">P28*E28</f>
        <v>0.97500000000000009</v>
      </c>
      <c r="V28" s="128">
        <f t="shared" ref="V28:V79" si="9">Q28</f>
        <v>6.5681113143295977E-7</v>
      </c>
      <c r="W28" s="119">
        <f t="shared" ref="W28:X79" si="10">S28-I28</f>
        <v>0</v>
      </c>
      <c r="X28" s="120">
        <f t="shared" si="10"/>
        <v>0</v>
      </c>
      <c r="Y28" s="129" t="s">
        <v>179</v>
      </c>
      <c r="Z28" s="121" t="s">
        <v>175</v>
      </c>
    </row>
    <row r="29" spans="1:26" ht="93.75" x14ac:dyDescent="0.2">
      <c r="A29" s="122">
        <v>2020</v>
      </c>
      <c r="B29" s="123" t="s">
        <v>182</v>
      </c>
      <c r="C29" s="123">
        <v>1.08</v>
      </c>
      <c r="D29" s="123">
        <v>1391</v>
      </c>
      <c r="E29" s="123">
        <v>7.7</v>
      </c>
      <c r="F29" s="123">
        <f t="shared" si="0"/>
        <v>1502.2800000000002</v>
      </c>
      <c r="G29" s="124">
        <f t="shared" si="1"/>
        <v>8.3160000000000007</v>
      </c>
      <c r="H29" s="125">
        <v>197926</v>
      </c>
      <c r="I29" s="124">
        <f t="shared" si="2"/>
        <v>7.5901094348392846E-3</v>
      </c>
      <c r="J29" s="124">
        <f t="shared" si="3"/>
        <v>7.02787910633267E-3</v>
      </c>
      <c r="K29" s="126" t="s">
        <v>183</v>
      </c>
      <c r="L29" s="127" t="s">
        <v>178</v>
      </c>
      <c r="M29" s="124" t="s">
        <v>67</v>
      </c>
      <c r="N29" s="128" t="s">
        <v>67</v>
      </c>
      <c r="O29" s="123">
        <f t="shared" si="4"/>
        <v>139.1</v>
      </c>
      <c r="P29" s="123">
        <v>0.1</v>
      </c>
      <c r="Q29" s="123">
        <f t="shared" si="5"/>
        <v>5.0523933187150754E-7</v>
      </c>
      <c r="R29" s="125">
        <v>197926</v>
      </c>
      <c r="S29" s="124">
        <f t="shared" si="6"/>
        <v>7.02787910633267E-4</v>
      </c>
      <c r="T29" s="125">
        <f t="shared" si="7"/>
        <v>0</v>
      </c>
      <c r="U29" s="128">
        <f t="shared" si="8"/>
        <v>0.77</v>
      </c>
      <c r="V29" s="128">
        <f t="shared" si="9"/>
        <v>5.0523933187150754E-7</v>
      </c>
      <c r="W29" s="119">
        <f t="shared" si="10"/>
        <v>-6.8873215242060172E-3</v>
      </c>
      <c r="X29" s="120">
        <f t="shared" si="10"/>
        <v>-7.02787910633267E-3</v>
      </c>
      <c r="Y29" s="129" t="s">
        <v>179</v>
      </c>
      <c r="Z29" s="121" t="s">
        <v>175</v>
      </c>
    </row>
    <row r="30" spans="1:26" ht="93.75" x14ac:dyDescent="0.2">
      <c r="A30" s="122">
        <v>2020</v>
      </c>
      <c r="B30" s="123" t="s">
        <v>184</v>
      </c>
      <c r="C30" s="123">
        <v>1.58</v>
      </c>
      <c r="D30" s="123">
        <v>265</v>
      </c>
      <c r="E30" s="123">
        <v>2.7</v>
      </c>
      <c r="F30" s="123">
        <f t="shared" si="0"/>
        <v>418.70000000000005</v>
      </c>
      <c r="G30" s="124">
        <f t="shared" si="1"/>
        <v>4.2660000000000009</v>
      </c>
      <c r="H30" s="125">
        <v>197926</v>
      </c>
      <c r="I30" s="124">
        <f t="shared" si="2"/>
        <v>2.1154370825460021E-3</v>
      </c>
      <c r="J30" s="124">
        <f t="shared" si="3"/>
        <v>1.3388842294594951E-3</v>
      </c>
      <c r="K30" s="126" t="s">
        <v>185</v>
      </c>
      <c r="L30" s="127" t="s">
        <v>178</v>
      </c>
      <c r="M30" s="124" t="s">
        <v>67</v>
      </c>
      <c r="N30" s="128" t="s">
        <v>67</v>
      </c>
      <c r="O30" s="123">
        <f t="shared" si="4"/>
        <v>37.1</v>
      </c>
      <c r="P30" s="123">
        <v>0.14000000000000001</v>
      </c>
      <c r="Q30" s="123">
        <f t="shared" si="5"/>
        <v>7.0733506462011062E-7</v>
      </c>
      <c r="R30" s="125">
        <v>197926</v>
      </c>
      <c r="S30" s="124">
        <f t="shared" si="6"/>
        <v>1.8744379212432929E-4</v>
      </c>
      <c r="T30" s="125">
        <f t="shared" si="7"/>
        <v>0</v>
      </c>
      <c r="U30" s="128">
        <f t="shared" si="8"/>
        <v>0.37800000000000006</v>
      </c>
      <c r="V30" s="128">
        <f t="shared" si="9"/>
        <v>7.0733506462011062E-7</v>
      </c>
      <c r="W30" s="119">
        <f t="shared" si="10"/>
        <v>-1.9279932904216728E-3</v>
      </c>
      <c r="X30" s="120">
        <f t="shared" si="10"/>
        <v>-1.3388842294594951E-3</v>
      </c>
      <c r="Y30" s="129" t="s">
        <v>179</v>
      </c>
      <c r="Z30" s="121" t="s">
        <v>175</v>
      </c>
    </row>
    <row r="31" spans="1:26" ht="93.75" x14ac:dyDescent="0.2">
      <c r="A31" s="122">
        <v>2020</v>
      </c>
      <c r="B31" s="123" t="s">
        <v>186</v>
      </c>
      <c r="C31" s="123">
        <v>1.25</v>
      </c>
      <c r="D31" s="123">
        <v>681</v>
      </c>
      <c r="E31" s="123">
        <v>5</v>
      </c>
      <c r="F31" s="123">
        <f t="shared" si="0"/>
        <v>851.25</v>
      </c>
      <c r="G31" s="124">
        <f t="shared" si="1"/>
        <v>6.25</v>
      </c>
      <c r="H31" s="125">
        <v>197926</v>
      </c>
      <c r="I31" s="124">
        <f t="shared" si="2"/>
        <v>4.3008498125562079E-3</v>
      </c>
      <c r="J31" s="124">
        <f t="shared" si="3"/>
        <v>3.4406798500449661E-3</v>
      </c>
      <c r="K31" s="126" t="s">
        <v>185</v>
      </c>
      <c r="L31" s="127" t="s">
        <v>178</v>
      </c>
      <c r="M31" s="124" t="s">
        <v>67</v>
      </c>
      <c r="N31" s="128" t="s">
        <v>67</v>
      </c>
      <c r="O31" s="123">
        <f t="shared" si="4"/>
        <v>102.14999999999999</v>
      </c>
      <c r="P31" s="123">
        <v>0.15</v>
      </c>
      <c r="Q31" s="123">
        <f t="shared" si="5"/>
        <v>7.5785899780726126E-7</v>
      </c>
      <c r="R31" s="125">
        <v>197926</v>
      </c>
      <c r="S31" s="124">
        <f t="shared" si="6"/>
        <v>5.1610197750674486E-4</v>
      </c>
      <c r="T31" s="125">
        <f t="shared" si="7"/>
        <v>0</v>
      </c>
      <c r="U31" s="128">
        <f t="shared" si="8"/>
        <v>0.75</v>
      </c>
      <c r="V31" s="128">
        <f t="shared" si="9"/>
        <v>7.5785899780726126E-7</v>
      </c>
      <c r="W31" s="119">
        <f t="shared" si="10"/>
        <v>-3.7847478350494629E-3</v>
      </c>
      <c r="X31" s="120">
        <f t="shared" si="10"/>
        <v>-3.4406798500449661E-3</v>
      </c>
      <c r="Y31" s="129" t="s">
        <v>179</v>
      </c>
      <c r="Z31" s="121" t="s">
        <v>175</v>
      </c>
    </row>
    <row r="32" spans="1:26" ht="93.75" x14ac:dyDescent="0.2">
      <c r="A32" s="122">
        <v>2020</v>
      </c>
      <c r="B32" s="123" t="s">
        <v>187</v>
      </c>
      <c r="C32" s="123">
        <v>0.66</v>
      </c>
      <c r="D32" s="123">
        <v>0</v>
      </c>
      <c r="E32" s="123">
        <v>2.5</v>
      </c>
      <c r="F32" s="123">
        <f t="shared" si="0"/>
        <v>0</v>
      </c>
      <c r="G32" s="124">
        <f t="shared" si="1"/>
        <v>1.6500000000000001</v>
      </c>
      <c r="H32" s="125">
        <v>197926</v>
      </c>
      <c r="I32" s="124">
        <f t="shared" si="2"/>
        <v>0</v>
      </c>
      <c r="J32" s="124">
        <f t="shared" si="3"/>
        <v>0</v>
      </c>
      <c r="K32" s="126" t="s">
        <v>188</v>
      </c>
      <c r="L32" s="127" t="s">
        <v>178</v>
      </c>
      <c r="M32" s="124" t="s">
        <v>67</v>
      </c>
      <c r="N32" s="128" t="s">
        <v>67</v>
      </c>
      <c r="O32" s="123">
        <f t="shared" si="4"/>
        <v>0</v>
      </c>
      <c r="P32" s="123">
        <v>5.6000000000000001E-2</v>
      </c>
      <c r="Q32" s="123">
        <f t="shared" si="5"/>
        <v>2.8293402584804425E-7</v>
      </c>
      <c r="R32" s="125">
        <v>197926</v>
      </c>
      <c r="S32" s="124">
        <f t="shared" si="6"/>
        <v>0</v>
      </c>
      <c r="T32" s="125">
        <f t="shared" si="7"/>
        <v>0</v>
      </c>
      <c r="U32" s="128">
        <f t="shared" si="8"/>
        <v>0.14000000000000001</v>
      </c>
      <c r="V32" s="128">
        <f t="shared" si="9"/>
        <v>2.8293402584804425E-7</v>
      </c>
      <c r="W32" s="119">
        <f t="shared" si="10"/>
        <v>0</v>
      </c>
      <c r="X32" s="120">
        <f t="shared" si="10"/>
        <v>0</v>
      </c>
      <c r="Y32" s="129" t="s">
        <v>179</v>
      </c>
      <c r="Z32" s="121" t="s">
        <v>175</v>
      </c>
    </row>
    <row r="33" spans="1:26" ht="93.75" x14ac:dyDescent="0.2">
      <c r="A33" s="122">
        <v>2020</v>
      </c>
      <c r="B33" s="123" t="s">
        <v>189</v>
      </c>
      <c r="C33" s="123">
        <v>0.63</v>
      </c>
      <c r="D33" s="123">
        <v>0</v>
      </c>
      <c r="E33" s="123">
        <v>5.2</v>
      </c>
      <c r="F33" s="123">
        <f t="shared" si="0"/>
        <v>0</v>
      </c>
      <c r="G33" s="124">
        <f t="shared" si="1"/>
        <v>3.2760000000000002</v>
      </c>
      <c r="H33" s="125">
        <v>197926</v>
      </c>
      <c r="I33" s="124">
        <f t="shared" si="2"/>
        <v>0</v>
      </c>
      <c r="J33" s="124">
        <f t="shared" si="3"/>
        <v>0</v>
      </c>
      <c r="K33" s="126" t="s">
        <v>190</v>
      </c>
      <c r="L33" s="127" t="s">
        <v>178</v>
      </c>
      <c r="M33" s="124" t="s">
        <v>67</v>
      </c>
      <c r="N33" s="128" t="s">
        <v>67</v>
      </c>
      <c r="O33" s="123">
        <f t="shared" si="4"/>
        <v>0</v>
      </c>
      <c r="P33" s="123">
        <v>4.2999999999999997E-2</v>
      </c>
      <c r="Q33" s="123">
        <f t="shared" si="5"/>
        <v>2.1725291270474821E-7</v>
      </c>
      <c r="R33" s="125">
        <v>197926</v>
      </c>
      <c r="S33" s="124">
        <f t="shared" si="6"/>
        <v>0</v>
      </c>
      <c r="T33" s="125">
        <f t="shared" si="7"/>
        <v>0</v>
      </c>
      <c r="U33" s="128">
        <f t="shared" si="8"/>
        <v>0.22359999999999999</v>
      </c>
      <c r="V33" s="128">
        <f t="shared" si="9"/>
        <v>2.1725291270474821E-7</v>
      </c>
      <c r="W33" s="119">
        <f t="shared" si="10"/>
        <v>0</v>
      </c>
      <c r="X33" s="120">
        <f t="shared" si="10"/>
        <v>0</v>
      </c>
      <c r="Y33" s="129" t="s">
        <v>179</v>
      </c>
      <c r="Z33" s="121" t="s">
        <v>175</v>
      </c>
    </row>
    <row r="34" spans="1:26" ht="93.75" x14ac:dyDescent="0.2">
      <c r="A34" s="122">
        <v>2020</v>
      </c>
      <c r="B34" s="123" t="s">
        <v>191</v>
      </c>
      <c r="C34" s="123">
        <v>0.91</v>
      </c>
      <c r="D34" s="123">
        <v>363</v>
      </c>
      <c r="E34" s="123">
        <v>5.5</v>
      </c>
      <c r="F34" s="123">
        <f t="shared" si="0"/>
        <v>330.33</v>
      </c>
      <c r="G34" s="124">
        <f t="shared" si="1"/>
        <v>5.0049999999999999</v>
      </c>
      <c r="H34" s="125">
        <v>197926</v>
      </c>
      <c r="I34" s="124">
        <f t="shared" si="2"/>
        <v>1.6689570849711508E-3</v>
      </c>
      <c r="J34" s="124">
        <f t="shared" si="3"/>
        <v>1.8340187746935723E-3</v>
      </c>
      <c r="K34" s="126" t="s">
        <v>192</v>
      </c>
      <c r="L34" s="127" t="s">
        <v>178</v>
      </c>
      <c r="M34" s="124" t="s">
        <v>67</v>
      </c>
      <c r="N34" s="128" t="s">
        <v>67</v>
      </c>
      <c r="O34" s="123">
        <f t="shared" si="4"/>
        <v>25.772999999999996</v>
      </c>
      <c r="P34" s="123">
        <v>7.0999999999999994E-2</v>
      </c>
      <c r="Q34" s="123">
        <f t="shared" si="5"/>
        <v>3.5871992562877031E-7</v>
      </c>
      <c r="R34" s="125">
        <v>197926</v>
      </c>
      <c r="S34" s="124">
        <f t="shared" si="6"/>
        <v>1.3021533300324362E-4</v>
      </c>
      <c r="T34" s="125">
        <f t="shared" si="7"/>
        <v>0</v>
      </c>
      <c r="U34" s="128">
        <f t="shared" si="8"/>
        <v>0.39049999999999996</v>
      </c>
      <c r="V34" s="128">
        <f t="shared" si="9"/>
        <v>3.5871992562877031E-7</v>
      </c>
      <c r="W34" s="119">
        <f t="shared" si="10"/>
        <v>-1.5387417519679071E-3</v>
      </c>
      <c r="X34" s="120">
        <f t="shared" si="10"/>
        <v>-1.8340187746935723E-3</v>
      </c>
      <c r="Y34" s="129" t="s">
        <v>179</v>
      </c>
      <c r="Z34" s="121" t="s">
        <v>175</v>
      </c>
    </row>
    <row r="35" spans="1:26" ht="93.75" x14ac:dyDescent="0.2">
      <c r="A35" s="122">
        <v>2020</v>
      </c>
      <c r="B35" s="123" t="s">
        <v>193</v>
      </c>
      <c r="C35" s="123">
        <v>4.91</v>
      </c>
      <c r="D35" s="123">
        <v>503</v>
      </c>
      <c r="E35" s="123">
        <v>6</v>
      </c>
      <c r="F35" s="123">
        <f t="shared" si="0"/>
        <v>2469.73</v>
      </c>
      <c r="G35" s="124">
        <f t="shared" si="1"/>
        <v>29.46</v>
      </c>
      <c r="H35" s="125">
        <v>197926</v>
      </c>
      <c r="I35" s="124">
        <f t="shared" si="2"/>
        <v>1.2478047351030183E-2</v>
      </c>
      <c r="J35" s="124">
        <f t="shared" si="3"/>
        <v>2.5413538393136829E-3</v>
      </c>
      <c r="K35" s="126" t="s">
        <v>194</v>
      </c>
      <c r="L35" s="127" t="s">
        <v>178</v>
      </c>
      <c r="M35" s="124" t="s">
        <v>67</v>
      </c>
      <c r="N35" s="128" t="s">
        <v>67</v>
      </c>
      <c r="O35" s="123">
        <f t="shared" si="4"/>
        <v>206.73299999999998</v>
      </c>
      <c r="P35" s="123">
        <v>0.41099999999999998</v>
      </c>
      <c r="Q35" s="123">
        <f t="shared" si="5"/>
        <v>2.0765336539918958E-6</v>
      </c>
      <c r="R35" s="125">
        <v>197926</v>
      </c>
      <c r="S35" s="124">
        <f t="shared" si="6"/>
        <v>1.0444964279579234E-3</v>
      </c>
      <c r="T35" s="125">
        <f t="shared" si="7"/>
        <v>0</v>
      </c>
      <c r="U35" s="128">
        <f t="shared" si="8"/>
        <v>2.4659999999999997</v>
      </c>
      <c r="V35" s="128">
        <f t="shared" si="9"/>
        <v>2.0765336539918958E-6</v>
      </c>
      <c r="W35" s="119">
        <f t="shared" si="10"/>
        <v>-1.143355092307226E-2</v>
      </c>
      <c r="X35" s="120">
        <f t="shared" si="10"/>
        <v>-2.5413538393136829E-3</v>
      </c>
      <c r="Y35" s="129" t="s">
        <v>179</v>
      </c>
      <c r="Z35" s="121" t="s">
        <v>175</v>
      </c>
    </row>
    <row r="36" spans="1:26" ht="93.75" x14ac:dyDescent="0.2">
      <c r="A36" s="122">
        <v>2020</v>
      </c>
      <c r="B36" s="123" t="s">
        <v>195</v>
      </c>
      <c r="C36" s="123">
        <v>0.66</v>
      </c>
      <c r="D36" s="123">
        <v>551</v>
      </c>
      <c r="E36" s="123">
        <v>3.7</v>
      </c>
      <c r="F36" s="123">
        <f t="shared" si="0"/>
        <v>363.66</v>
      </c>
      <c r="G36" s="124">
        <f t="shared" si="1"/>
        <v>2.4420000000000002</v>
      </c>
      <c r="H36" s="125">
        <v>197926</v>
      </c>
      <c r="I36" s="124">
        <f t="shared" si="2"/>
        <v>1.8373533542839244E-3</v>
      </c>
      <c r="J36" s="124">
        <f t="shared" si="3"/>
        <v>2.7838687186120064E-3</v>
      </c>
      <c r="K36" s="126" t="s">
        <v>196</v>
      </c>
      <c r="L36" s="127" t="s">
        <v>178</v>
      </c>
      <c r="M36" s="124" t="s">
        <v>67</v>
      </c>
      <c r="N36" s="128" t="s">
        <v>67</v>
      </c>
      <c r="O36" s="123">
        <f t="shared" si="4"/>
        <v>29.202999999999999</v>
      </c>
      <c r="P36" s="123">
        <v>5.2999999999999999E-2</v>
      </c>
      <c r="Q36" s="123">
        <f t="shared" si="5"/>
        <v>2.6777684589189898E-7</v>
      </c>
      <c r="R36" s="125">
        <v>197926</v>
      </c>
      <c r="S36" s="124">
        <f t="shared" si="6"/>
        <v>1.4754504208643634E-4</v>
      </c>
      <c r="T36" s="125">
        <f t="shared" si="7"/>
        <v>0</v>
      </c>
      <c r="U36" s="128">
        <f t="shared" si="8"/>
        <v>0.1961</v>
      </c>
      <c r="V36" s="128">
        <f t="shared" si="9"/>
        <v>2.6777684589189898E-7</v>
      </c>
      <c r="W36" s="119">
        <f t="shared" si="10"/>
        <v>-1.689808312197488E-3</v>
      </c>
      <c r="X36" s="120">
        <f t="shared" si="10"/>
        <v>-2.7838687186120064E-3</v>
      </c>
      <c r="Y36" s="129" t="s">
        <v>179</v>
      </c>
      <c r="Z36" s="121" t="s">
        <v>175</v>
      </c>
    </row>
    <row r="37" spans="1:26" ht="93.75" x14ac:dyDescent="0.2">
      <c r="A37" s="122">
        <v>2020</v>
      </c>
      <c r="B37" s="123" t="s">
        <v>197</v>
      </c>
      <c r="C37" s="123">
        <v>1.1599999999999999</v>
      </c>
      <c r="D37" s="123">
        <v>1406</v>
      </c>
      <c r="E37" s="130">
        <v>7.2</v>
      </c>
      <c r="F37" s="123">
        <f t="shared" si="0"/>
        <v>1630.9599999999998</v>
      </c>
      <c r="G37" s="124">
        <f t="shared" si="1"/>
        <v>8.3520000000000003</v>
      </c>
      <c r="H37" s="125">
        <v>197926</v>
      </c>
      <c r="I37" s="124">
        <f t="shared" si="2"/>
        <v>8.2402514070915381E-3</v>
      </c>
      <c r="J37" s="124">
        <f t="shared" si="3"/>
        <v>7.1036650061133957E-3</v>
      </c>
      <c r="K37" s="126" t="s">
        <v>198</v>
      </c>
      <c r="L37" s="127" t="s">
        <v>178</v>
      </c>
      <c r="M37" s="124" t="s">
        <v>67</v>
      </c>
      <c r="N37" s="128" t="s">
        <v>67</v>
      </c>
      <c r="O37" s="123">
        <f t="shared" si="4"/>
        <v>147.63</v>
      </c>
      <c r="P37" s="123">
        <v>0.105</v>
      </c>
      <c r="Q37" s="123">
        <f t="shared" si="5"/>
        <v>5.3050129846508291E-7</v>
      </c>
      <c r="R37" s="125">
        <v>197926</v>
      </c>
      <c r="S37" s="124">
        <f t="shared" si="6"/>
        <v>7.4588482564190656E-4</v>
      </c>
      <c r="T37" s="125">
        <f t="shared" si="7"/>
        <v>0</v>
      </c>
      <c r="U37" s="128">
        <f t="shared" si="8"/>
        <v>0.75600000000000001</v>
      </c>
      <c r="V37" s="128">
        <f t="shared" si="9"/>
        <v>5.3050129846508291E-7</v>
      </c>
      <c r="W37" s="119">
        <f t="shared" si="10"/>
        <v>-7.4943665814496312E-3</v>
      </c>
      <c r="X37" s="120">
        <f t="shared" si="10"/>
        <v>-7.1036650061133957E-3</v>
      </c>
      <c r="Y37" s="129" t="s">
        <v>179</v>
      </c>
      <c r="Z37" s="121" t="s">
        <v>175</v>
      </c>
    </row>
    <row r="38" spans="1:26" ht="93.75" x14ac:dyDescent="0.2">
      <c r="A38" s="122">
        <v>2020</v>
      </c>
      <c r="B38" s="123" t="s">
        <v>199</v>
      </c>
      <c r="C38" s="123">
        <v>0.6</v>
      </c>
      <c r="D38" s="123">
        <v>1406</v>
      </c>
      <c r="E38" s="123">
        <v>7.2</v>
      </c>
      <c r="F38" s="123">
        <f t="shared" si="0"/>
        <v>843.6</v>
      </c>
      <c r="G38" s="124">
        <f t="shared" si="1"/>
        <v>4.32</v>
      </c>
      <c r="H38" s="125">
        <v>197926</v>
      </c>
      <c r="I38" s="124">
        <f t="shared" si="2"/>
        <v>4.2621990036680376E-3</v>
      </c>
      <c r="J38" s="124">
        <f t="shared" si="3"/>
        <v>7.1036650061133957E-3</v>
      </c>
      <c r="K38" s="126" t="s">
        <v>200</v>
      </c>
      <c r="L38" s="127" t="s">
        <v>178</v>
      </c>
      <c r="M38" s="124" t="s">
        <v>67</v>
      </c>
      <c r="N38" s="128" t="s">
        <v>67</v>
      </c>
      <c r="O38" s="123">
        <f t="shared" si="4"/>
        <v>42.18</v>
      </c>
      <c r="P38" s="123">
        <v>0.03</v>
      </c>
      <c r="Q38" s="123">
        <f t="shared" si="5"/>
        <v>1.5157179956145226E-7</v>
      </c>
      <c r="R38" s="125">
        <v>197926</v>
      </c>
      <c r="S38" s="124">
        <f t="shared" si="6"/>
        <v>2.1310995018340189E-4</v>
      </c>
      <c r="T38" s="125">
        <f t="shared" si="7"/>
        <v>0</v>
      </c>
      <c r="U38" s="128">
        <f t="shared" si="8"/>
        <v>0.216</v>
      </c>
      <c r="V38" s="128">
        <f t="shared" si="9"/>
        <v>1.5157179956145226E-7</v>
      </c>
      <c r="W38" s="119">
        <f t="shared" si="10"/>
        <v>-4.0490890534846356E-3</v>
      </c>
      <c r="X38" s="120">
        <f t="shared" si="10"/>
        <v>-7.1036650061133957E-3</v>
      </c>
      <c r="Y38" s="129" t="s">
        <v>179</v>
      </c>
      <c r="Z38" s="121" t="s">
        <v>175</v>
      </c>
    </row>
    <row r="39" spans="1:26" ht="93.75" x14ac:dyDescent="0.2">
      <c r="A39" s="122">
        <v>2020</v>
      </c>
      <c r="B39" s="123" t="s">
        <v>195</v>
      </c>
      <c r="C39" s="123">
        <v>0.41</v>
      </c>
      <c r="D39" s="123">
        <v>587</v>
      </c>
      <c r="E39" s="123">
        <v>3.7</v>
      </c>
      <c r="F39" s="123">
        <f t="shared" si="0"/>
        <v>240.67</v>
      </c>
      <c r="G39" s="124">
        <f t="shared" si="1"/>
        <v>1.5169999999999999</v>
      </c>
      <c r="H39" s="125">
        <v>197926</v>
      </c>
      <c r="I39" s="124">
        <f t="shared" si="2"/>
        <v>1.2159595000151571E-3</v>
      </c>
      <c r="J39" s="124">
        <f t="shared" si="3"/>
        <v>2.9657548780857492E-3</v>
      </c>
      <c r="K39" s="126" t="s">
        <v>201</v>
      </c>
      <c r="L39" s="127" t="s">
        <v>178</v>
      </c>
      <c r="M39" s="124" t="s">
        <v>67</v>
      </c>
      <c r="N39" s="128" t="s">
        <v>67</v>
      </c>
      <c r="O39" s="123">
        <f t="shared" si="4"/>
        <v>12.327</v>
      </c>
      <c r="P39" s="123">
        <v>2.1000000000000001E-2</v>
      </c>
      <c r="Q39" s="123">
        <f t="shared" si="5"/>
        <v>1.0610025969301659E-7</v>
      </c>
      <c r="R39" s="125">
        <v>197926</v>
      </c>
      <c r="S39" s="124">
        <f t="shared" si="6"/>
        <v>6.2280852439800734E-5</v>
      </c>
      <c r="T39" s="125">
        <f t="shared" si="7"/>
        <v>0</v>
      </c>
      <c r="U39" s="128">
        <f t="shared" si="8"/>
        <v>7.7700000000000005E-2</v>
      </c>
      <c r="V39" s="128">
        <f t="shared" si="9"/>
        <v>1.0610025969301659E-7</v>
      </c>
      <c r="W39" s="119">
        <f t="shared" si="10"/>
        <v>-1.1536786475753564E-3</v>
      </c>
      <c r="X39" s="120">
        <f t="shared" si="10"/>
        <v>-2.9657548780857492E-3</v>
      </c>
      <c r="Y39" s="129" t="s">
        <v>179</v>
      </c>
      <c r="Z39" s="121" t="s">
        <v>175</v>
      </c>
    </row>
    <row r="40" spans="1:26" ht="118.5" customHeight="1" x14ac:dyDescent="0.2">
      <c r="A40" s="122">
        <v>2020</v>
      </c>
      <c r="B40" s="123" t="s">
        <v>180</v>
      </c>
      <c r="C40" s="123">
        <v>1.51</v>
      </c>
      <c r="D40" s="123">
        <v>878</v>
      </c>
      <c r="E40" s="123">
        <v>5</v>
      </c>
      <c r="F40" s="123">
        <f t="shared" si="0"/>
        <v>1325.78</v>
      </c>
      <c r="G40" s="124">
        <f t="shared" si="1"/>
        <v>7.55</v>
      </c>
      <c r="H40" s="125">
        <v>197926</v>
      </c>
      <c r="I40" s="124">
        <f t="shared" si="2"/>
        <v>6.6983620140860728E-3</v>
      </c>
      <c r="J40" s="124">
        <f t="shared" si="3"/>
        <v>4.4360013338318365E-3</v>
      </c>
      <c r="K40" s="126" t="s">
        <v>201</v>
      </c>
      <c r="L40" s="127" t="s">
        <v>178</v>
      </c>
      <c r="M40" s="124" t="s">
        <v>67</v>
      </c>
      <c r="N40" s="128" t="s">
        <v>67</v>
      </c>
      <c r="O40" s="123">
        <f t="shared" si="4"/>
        <v>105.36</v>
      </c>
      <c r="P40" s="123">
        <v>0.12</v>
      </c>
      <c r="Q40" s="123">
        <f t="shared" si="5"/>
        <v>6.0628719824580903E-7</v>
      </c>
      <c r="R40" s="125">
        <v>197926</v>
      </c>
      <c r="S40" s="124">
        <f t="shared" si="6"/>
        <v>5.323201600598203E-4</v>
      </c>
      <c r="T40" s="125">
        <f t="shared" si="7"/>
        <v>0</v>
      </c>
      <c r="U40" s="128">
        <f t="shared" si="8"/>
        <v>0.6</v>
      </c>
      <c r="V40" s="128">
        <f t="shared" si="9"/>
        <v>6.0628719824580903E-7</v>
      </c>
      <c r="W40" s="119">
        <f t="shared" si="10"/>
        <v>-6.1660418540262522E-3</v>
      </c>
      <c r="X40" s="120">
        <f t="shared" si="10"/>
        <v>-4.4360013338318365E-3</v>
      </c>
      <c r="Y40" s="129" t="s">
        <v>179</v>
      </c>
      <c r="Z40" s="121" t="s">
        <v>175</v>
      </c>
    </row>
    <row r="41" spans="1:26" ht="128.25" customHeight="1" x14ac:dyDescent="0.2">
      <c r="A41" s="131">
        <v>2020</v>
      </c>
      <c r="B41" s="130" t="s">
        <v>202</v>
      </c>
      <c r="C41" s="130">
        <v>0.15</v>
      </c>
      <c r="D41" s="130">
        <v>0</v>
      </c>
      <c r="E41" s="130">
        <v>3.2</v>
      </c>
      <c r="F41" s="123">
        <f t="shared" si="0"/>
        <v>0</v>
      </c>
      <c r="G41" s="124">
        <f t="shared" si="1"/>
        <v>0.48</v>
      </c>
      <c r="H41" s="125">
        <v>197926</v>
      </c>
      <c r="I41" s="124">
        <f t="shared" si="2"/>
        <v>0</v>
      </c>
      <c r="J41" s="124">
        <f t="shared" si="3"/>
        <v>0</v>
      </c>
      <c r="K41" s="132" t="s">
        <v>203</v>
      </c>
      <c r="L41" s="133" t="s">
        <v>178</v>
      </c>
      <c r="M41" s="134" t="s">
        <v>67</v>
      </c>
      <c r="N41" s="135" t="s">
        <v>67</v>
      </c>
      <c r="O41" s="123">
        <f t="shared" si="4"/>
        <v>0</v>
      </c>
      <c r="P41" s="130">
        <v>1.2E-2</v>
      </c>
      <c r="Q41" s="123">
        <f t="shared" si="5"/>
        <v>6.0628719824580903E-8</v>
      </c>
      <c r="R41" s="125">
        <v>197926</v>
      </c>
      <c r="S41" s="124">
        <f t="shared" si="6"/>
        <v>0</v>
      </c>
      <c r="T41" s="125">
        <f t="shared" si="7"/>
        <v>0</v>
      </c>
      <c r="U41" s="128">
        <f t="shared" si="8"/>
        <v>3.8400000000000004E-2</v>
      </c>
      <c r="V41" s="128">
        <f t="shared" si="9"/>
        <v>6.0628719824580903E-8</v>
      </c>
      <c r="W41" s="119">
        <f t="shared" si="10"/>
        <v>0</v>
      </c>
      <c r="X41" s="120">
        <f t="shared" si="10"/>
        <v>0</v>
      </c>
      <c r="Y41" s="129" t="s">
        <v>179</v>
      </c>
      <c r="Z41" s="121" t="s">
        <v>175</v>
      </c>
    </row>
    <row r="42" spans="1:26" ht="93.75" x14ac:dyDescent="0.2">
      <c r="A42" s="122">
        <v>2020</v>
      </c>
      <c r="B42" s="123" t="s">
        <v>204</v>
      </c>
      <c r="C42" s="123">
        <v>0.81</v>
      </c>
      <c r="D42" s="123">
        <v>0</v>
      </c>
      <c r="E42" s="123">
        <v>0.25</v>
      </c>
      <c r="F42" s="123">
        <f t="shared" si="0"/>
        <v>0</v>
      </c>
      <c r="G42" s="124">
        <f t="shared" si="1"/>
        <v>0.20250000000000001</v>
      </c>
      <c r="H42" s="125">
        <v>197926</v>
      </c>
      <c r="I42" s="124">
        <f t="shared" si="2"/>
        <v>0</v>
      </c>
      <c r="J42" s="124">
        <f t="shared" si="3"/>
        <v>0</v>
      </c>
      <c r="K42" s="126" t="s">
        <v>205</v>
      </c>
      <c r="L42" s="127" t="s">
        <v>178</v>
      </c>
      <c r="M42" s="124" t="s">
        <v>67</v>
      </c>
      <c r="N42" s="124" t="s">
        <v>67</v>
      </c>
      <c r="O42" s="123">
        <f t="shared" si="4"/>
        <v>0</v>
      </c>
      <c r="P42" s="123">
        <v>8.1000000000000003E-2</v>
      </c>
      <c r="Q42" s="123">
        <f t="shared" si="5"/>
        <v>4.0924385881592111E-7</v>
      </c>
      <c r="R42" s="125">
        <v>197926</v>
      </c>
      <c r="S42" s="124">
        <f t="shared" si="6"/>
        <v>0</v>
      </c>
      <c r="T42" s="125">
        <f t="shared" si="7"/>
        <v>0</v>
      </c>
      <c r="U42" s="128">
        <f t="shared" si="8"/>
        <v>2.0250000000000001E-2</v>
      </c>
      <c r="V42" s="128">
        <f t="shared" si="9"/>
        <v>4.0924385881592111E-7</v>
      </c>
      <c r="W42" s="119">
        <f t="shared" si="10"/>
        <v>0</v>
      </c>
      <c r="X42" s="120">
        <f t="shared" si="10"/>
        <v>0</v>
      </c>
      <c r="Y42" s="129" t="s">
        <v>179</v>
      </c>
      <c r="Z42" s="121" t="s">
        <v>175</v>
      </c>
    </row>
    <row r="43" spans="1:26" ht="93.75" x14ac:dyDescent="0.2">
      <c r="A43" s="122">
        <v>2020</v>
      </c>
      <c r="B43" s="123" t="s">
        <v>206</v>
      </c>
      <c r="C43" s="123">
        <v>5.8</v>
      </c>
      <c r="D43" s="123">
        <v>1732</v>
      </c>
      <c r="E43" s="123">
        <v>8.6999999999999993</v>
      </c>
      <c r="F43" s="123">
        <f t="shared" si="0"/>
        <v>10045.6</v>
      </c>
      <c r="G43" s="124">
        <f t="shared" si="1"/>
        <v>50.459999999999994</v>
      </c>
      <c r="H43" s="125">
        <v>197926</v>
      </c>
      <c r="I43" s="124">
        <f t="shared" si="2"/>
        <v>5.0754322322484162E-2</v>
      </c>
      <c r="J43" s="124">
        <f t="shared" si="3"/>
        <v>8.7507452280145108E-3</v>
      </c>
      <c r="K43" s="126" t="s">
        <v>207</v>
      </c>
      <c r="L43" s="127" t="s">
        <v>178</v>
      </c>
      <c r="M43" s="124" t="s">
        <v>67</v>
      </c>
      <c r="N43" s="124" t="s">
        <v>67</v>
      </c>
      <c r="O43" s="123">
        <f t="shared" si="4"/>
        <v>900.64</v>
      </c>
      <c r="P43" s="123">
        <v>0.52</v>
      </c>
      <c r="Q43" s="123">
        <f t="shared" si="5"/>
        <v>2.6272445257318391E-6</v>
      </c>
      <c r="R43" s="125">
        <v>197926</v>
      </c>
      <c r="S43" s="124">
        <f t="shared" si="6"/>
        <v>4.5503875185675452E-3</v>
      </c>
      <c r="T43" s="125">
        <f t="shared" si="7"/>
        <v>0</v>
      </c>
      <c r="U43" s="128">
        <f t="shared" si="8"/>
        <v>4.524</v>
      </c>
      <c r="V43" s="128">
        <f t="shared" si="9"/>
        <v>2.6272445257318391E-6</v>
      </c>
      <c r="W43" s="119">
        <f t="shared" si="10"/>
        <v>-4.6203934803916616E-2</v>
      </c>
      <c r="X43" s="120">
        <f t="shared" si="10"/>
        <v>-8.7507452280145108E-3</v>
      </c>
      <c r="Y43" s="129" t="s">
        <v>179</v>
      </c>
      <c r="Z43" s="121" t="s">
        <v>175</v>
      </c>
    </row>
    <row r="44" spans="1:26" ht="93.75" x14ac:dyDescent="0.2">
      <c r="A44" s="122">
        <v>2020</v>
      </c>
      <c r="B44" s="123" t="s">
        <v>208</v>
      </c>
      <c r="C44" s="123">
        <v>4.3</v>
      </c>
      <c r="D44" s="123">
        <v>227</v>
      </c>
      <c r="E44" s="123">
        <v>2.7</v>
      </c>
      <c r="F44" s="123">
        <f t="shared" si="0"/>
        <v>976.09999999999991</v>
      </c>
      <c r="G44" s="124">
        <f t="shared" si="1"/>
        <v>11.61</v>
      </c>
      <c r="H44" s="125">
        <v>197926</v>
      </c>
      <c r="I44" s="124">
        <f t="shared" si="2"/>
        <v>4.9316411183977843E-3</v>
      </c>
      <c r="J44" s="124">
        <f t="shared" si="3"/>
        <v>1.1468932833483222E-3</v>
      </c>
      <c r="K44" s="126" t="s">
        <v>209</v>
      </c>
      <c r="L44" s="127" t="s">
        <v>178</v>
      </c>
      <c r="M44" s="124" t="s">
        <v>67</v>
      </c>
      <c r="N44" s="124" t="s">
        <v>67</v>
      </c>
      <c r="O44" s="123">
        <f t="shared" si="4"/>
        <v>74.91</v>
      </c>
      <c r="P44" s="123">
        <v>0.33</v>
      </c>
      <c r="Q44" s="123">
        <f t="shared" si="5"/>
        <v>1.667289795175975E-6</v>
      </c>
      <c r="R44" s="125">
        <v>197926</v>
      </c>
      <c r="S44" s="124">
        <f t="shared" si="6"/>
        <v>3.7847478350494626E-4</v>
      </c>
      <c r="T44" s="125">
        <f t="shared" si="7"/>
        <v>0</v>
      </c>
      <c r="U44" s="128">
        <f t="shared" si="8"/>
        <v>0.89100000000000013</v>
      </c>
      <c r="V44" s="128">
        <f t="shared" si="9"/>
        <v>1.667289795175975E-6</v>
      </c>
      <c r="W44" s="119">
        <f t="shared" si="10"/>
        <v>-4.5531663348928383E-3</v>
      </c>
      <c r="X44" s="120">
        <f t="shared" si="10"/>
        <v>-1.1468932833483222E-3</v>
      </c>
      <c r="Y44" s="129" t="s">
        <v>179</v>
      </c>
      <c r="Z44" s="121" t="s">
        <v>175</v>
      </c>
    </row>
    <row r="45" spans="1:26" ht="93.75" x14ac:dyDescent="0.2">
      <c r="A45" s="122">
        <v>2020</v>
      </c>
      <c r="B45" s="123" t="s">
        <v>208</v>
      </c>
      <c r="C45" s="123">
        <v>0.6</v>
      </c>
      <c r="D45" s="123">
        <v>532</v>
      </c>
      <c r="E45" s="123">
        <v>3.2</v>
      </c>
      <c r="F45" s="123">
        <f t="shared" si="0"/>
        <v>319.2</v>
      </c>
      <c r="G45" s="124">
        <f t="shared" si="1"/>
        <v>1.92</v>
      </c>
      <c r="H45" s="125">
        <v>197926</v>
      </c>
      <c r="I45" s="124">
        <f t="shared" si="2"/>
        <v>1.6127239473338519E-3</v>
      </c>
      <c r="J45" s="124">
        <f t="shared" si="3"/>
        <v>2.6878732455564202E-3</v>
      </c>
      <c r="K45" s="126" t="s">
        <v>209</v>
      </c>
      <c r="L45" s="127" t="s">
        <v>178</v>
      </c>
      <c r="M45" s="124" t="s">
        <v>67</v>
      </c>
      <c r="N45" s="124" t="s">
        <v>67</v>
      </c>
      <c r="O45" s="123">
        <f t="shared" si="4"/>
        <v>21.812000000000001</v>
      </c>
      <c r="P45" s="123">
        <v>4.1000000000000002E-2</v>
      </c>
      <c r="Q45" s="123">
        <f t="shared" si="5"/>
        <v>2.0714812606731811E-7</v>
      </c>
      <c r="R45" s="125">
        <v>197926</v>
      </c>
      <c r="S45" s="124">
        <f t="shared" si="6"/>
        <v>1.1020280306781323E-4</v>
      </c>
      <c r="T45" s="125">
        <f t="shared" si="7"/>
        <v>0</v>
      </c>
      <c r="U45" s="128">
        <f t="shared" si="8"/>
        <v>0.13120000000000001</v>
      </c>
      <c r="V45" s="128">
        <f t="shared" si="9"/>
        <v>2.0714812606731811E-7</v>
      </c>
      <c r="W45" s="119">
        <f t="shared" si="10"/>
        <v>-1.5025211442660387E-3</v>
      </c>
      <c r="X45" s="120">
        <f t="shared" si="10"/>
        <v>-2.6878732455564202E-3</v>
      </c>
      <c r="Y45" s="129" t="s">
        <v>179</v>
      </c>
      <c r="Z45" s="121" t="s">
        <v>175</v>
      </c>
    </row>
    <row r="46" spans="1:26" ht="93.75" x14ac:dyDescent="0.2">
      <c r="A46" s="122">
        <v>2021</v>
      </c>
      <c r="B46" s="123" t="s">
        <v>210</v>
      </c>
      <c r="C46" s="123">
        <v>4.5</v>
      </c>
      <c r="D46" s="123">
        <v>1138</v>
      </c>
      <c r="E46" s="123">
        <v>5.5</v>
      </c>
      <c r="F46" s="123">
        <f t="shared" si="0"/>
        <v>5121</v>
      </c>
      <c r="G46" s="124">
        <f t="shared" si="1"/>
        <v>24.75</v>
      </c>
      <c r="H46" s="125">
        <v>197926</v>
      </c>
      <c r="I46" s="124">
        <f t="shared" si="2"/>
        <v>2.5873306185139902E-2</v>
      </c>
      <c r="J46" s="124">
        <f t="shared" si="3"/>
        <v>5.749623596697756E-3</v>
      </c>
      <c r="K46" s="126" t="s">
        <v>211</v>
      </c>
      <c r="L46" s="127" t="s">
        <v>178</v>
      </c>
      <c r="M46" s="124" t="s">
        <v>67</v>
      </c>
      <c r="N46" s="124" t="s">
        <v>67</v>
      </c>
      <c r="O46" s="123">
        <f t="shared" si="4"/>
        <v>39.830000000000005</v>
      </c>
      <c r="P46" s="123">
        <v>3.5000000000000003E-2</v>
      </c>
      <c r="Q46" s="123">
        <f t="shared" si="5"/>
        <v>1.7683376615502765E-7</v>
      </c>
      <c r="R46" s="125">
        <v>197926</v>
      </c>
      <c r="S46" s="124">
        <f t="shared" si="6"/>
        <v>2.0123682588442149E-4</v>
      </c>
      <c r="T46" s="125">
        <f t="shared" si="7"/>
        <v>0</v>
      </c>
      <c r="U46" s="128">
        <f t="shared" si="8"/>
        <v>0.1925</v>
      </c>
      <c r="V46" s="128">
        <f t="shared" si="9"/>
        <v>1.7683376615502765E-7</v>
      </c>
      <c r="W46" s="119">
        <f t="shared" si="10"/>
        <v>-2.5672069359255482E-2</v>
      </c>
      <c r="X46" s="120">
        <f t="shared" si="10"/>
        <v>-5.749623596697756E-3</v>
      </c>
      <c r="Y46" s="129" t="s">
        <v>179</v>
      </c>
      <c r="Z46" s="121" t="s">
        <v>175</v>
      </c>
    </row>
    <row r="47" spans="1:26" ht="93.75" x14ac:dyDescent="0.2">
      <c r="A47" s="122">
        <v>2021</v>
      </c>
      <c r="B47" s="123" t="s">
        <v>212</v>
      </c>
      <c r="C47" s="123">
        <v>4.8</v>
      </c>
      <c r="D47" s="123">
        <v>887</v>
      </c>
      <c r="E47" s="123">
        <v>6.2</v>
      </c>
      <c r="F47" s="123">
        <f t="shared" si="0"/>
        <v>4257.5999999999995</v>
      </c>
      <c r="G47" s="124">
        <f t="shared" si="1"/>
        <v>29.759999999999998</v>
      </c>
      <c r="H47" s="125">
        <v>197926</v>
      </c>
      <c r="I47" s="124">
        <f t="shared" si="2"/>
        <v>2.15110697937613E-2</v>
      </c>
      <c r="J47" s="124">
        <f t="shared" si="3"/>
        <v>4.4814728737002721E-3</v>
      </c>
      <c r="K47" s="126" t="s">
        <v>213</v>
      </c>
      <c r="L47" s="127" t="s">
        <v>178</v>
      </c>
      <c r="M47" s="124" t="s">
        <v>67</v>
      </c>
      <c r="N47" s="124" t="s">
        <v>67</v>
      </c>
      <c r="O47" s="123">
        <f t="shared" si="4"/>
        <v>36.367000000000004</v>
      </c>
      <c r="P47" s="123">
        <v>4.1000000000000002E-2</v>
      </c>
      <c r="Q47" s="123">
        <f t="shared" si="5"/>
        <v>2.0714812606731811E-7</v>
      </c>
      <c r="R47" s="125">
        <v>197926</v>
      </c>
      <c r="S47" s="124">
        <f t="shared" si="6"/>
        <v>1.8374038782171116E-4</v>
      </c>
      <c r="T47" s="125">
        <f t="shared" si="7"/>
        <v>0</v>
      </c>
      <c r="U47" s="128">
        <f t="shared" si="8"/>
        <v>0.25420000000000004</v>
      </c>
      <c r="V47" s="128">
        <f t="shared" si="9"/>
        <v>2.0714812606731811E-7</v>
      </c>
      <c r="W47" s="119">
        <f t="shared" si="10"/>
        <v>-2.132732940593959E-2</v>
      </c>
      <c r="X47" s="120">
        <f t="shared" si="10"/>
        <v>-4.4814728737002721E-3</v>
      </c>
      <c r="Y47" s="129" t="s">
        <v>179</v>
      </c>
      <c r="Z47" s="121" t="s">
        <v>175</v>
      </c>
    </row>
    <row r="48" spans="1:26" ht="93.75" x14ac:dyDescent="0.2">
      <c r="A48" s="122">
        <v>2021</v>
      </c>
      <c r="B48" s="123" t="s">
        <v>214</v>
      </c>
      <c r="C48" s="123">
        <v>2.13</v>
      </c>
      <c r="D48" s="123">
        <v>1732</v>
      </c>
      <c r="E48" s="123">
        <v>11.5</v>
      </c>
      <c r="F48" s="123">
        <f t="shared" si="0"/>
        <v>3689.16</v>
      </c>
      <c r="G48" s="124">
        <f t="shared" si="1"/>
        <v>24.494999999999997</v>
      </c>
      <c r="H48" s="125">
        <v>197926</v>
      </c>
      <c r="I48" s="124">
        <f t="shared" si="2"/>
        <v>1.8639087335670906E-2</v>
      </c>
      <c r="J48" s="124">
        <f t="shared" si="3"/>
        <v>8.7507452280145108E-3</v>
      </c>
      <c r="K48" s="126" t="s">
        <v>215</v>
      </c>
      <c r="L48" s="127" t="s">
        <v>178</v>
      </c>
      <c r="M48" s="124" t="s">
        <v>67</v>
      </c>
      <c r="N48" s="124" t="s">
        <v>67</v>
      </c>
      <c r="O48" s="123">
        <f t="shared" si="4"/>
        <v>327.34800000000001</v>
      </c>
      <c r="P48" s="123">
        <v>0.189</v>
      </c>
      <c r="Q48" s="123">
        <f t="shared" si="5"/>
        <v>9.5490233723714918E-7</v>
      </c>
      <c r="R48" s="125">
        <v>197926</v>
      </c>
      <c r="S48" s="124">
        <f t="shared" si="6"/>
        <v>1.6538908480947425E-3</v>
      </c>
      <c r="T48" s="125">
        <f t="shared" si="7"/>
        <v>0</v>
      </c>
      <c r="U48" s="128">
        <f t="shared" si="8"/>
        <v>2.1735000000000002</v>
      </c>
      <c r="V48" s="128">
        <f t="shared" si="9"/>
        <v>9.5490233723714918E-7</v>
      </c>
      <c r="W48" s="119">
        <f t="shared" si="10"/>
        <v>-1.6985196487576164E-2</v>
      </c>
      <c r="X48" s="120">
        <f t="shared" si="10"/>
        <v>-8.7507452280145108E-3</v>
      </c>
      <c r="Y48" s="129" t="s">
        <v>179</v>
      </c>
      <c r="Z48" s="121" t="s">
        <v>175</v>
      </c>
    </row>
    <row r="49" spans="1:26" ht="93.75" x14ac:dyDescent="0.2">
      <c r="A49" s="122">
        <v>2021</v>
      </c>
      <c r="B49" s="123" t="s">
        <v>216</v>
      </c>
      <c r="C49" s="123">
        <v>6</v>
      </c>
      <c r="D49" s="123">
        <v>343</v>
      </c>
      <c r="E49" s="123">
        <v>4.2</v>
      </c>
      <c r="F49" s="123">
        <f t="shared" si="0"/>
        <v>2058</v>
      </c>
      <c r="G49" s="124">
        <f t="shared" si="1"/>
        <v>25.200000000000003</v>
      </c>
      <c r="H49" s="125">
        <v>197926</v>
      </c>
      <c r="I49" s="124">
        <f t="shared" si="2"/>
        <v>1.0397825449915625E-2</v>
      </c>
      <c r="J49" s="124">
        <f t="shared" si="3"/>
        <v>1.7329709083192708E-3</v>
      </c>
      <c r="K49" s="126" t="s">
        <v>215</v>
      </c>
      <c r="L49" s="127" t="s">
        <v>178</v>
      </c>
      <c r="M49" s="124" t="s">
        <v>67</v>
      </c>
      <c r="N49" s="124" t="s">
        <v>67</v>
      </c>
      <c r="O49" s="123">
        <f t="shared" si="4"/>
        <v>171.5</v>
      </c>
      <c r="P49" s="123">
        <v>0.5</v>
      </c>
      <c r="Q49" s="123">
        <f t="shared" si="5"/>
        <v>2.5261966593575376E-6</v>
      </c>
      <c r="R49" s="125">
        <v>197926</v>
      </c>
      <c r="S49" s="124">
        <f t="shared" si="6"/>
        <v>8.6648545415963542E-4</v>
      </c>
      <c r="T49" s="125">
        <f t="shared" si="7"/>
        <v>0</v>
      </c>
      <c r="U49" s="128">
        <f t="shared" si="8"/>
        <v>2.1</v>
      </c>
      <c r="V49" s="128">
        <f t="shared" si="9"/>
        <v>2.5261966593575376E-6</v>
      </c>
      <c r="W49" s="119">
        <f t="shared" si="10"/>
        <v>-9.5313399957559896E-3</v>
      </c>
      <c r="X49" s="120">
        <f t="shared" si="10"/>
        <v>-1.7329709083192708E-3</v>
      </c>
      <c r="Y49" s="129" t="s">
        <v>179</v>
      </c>
      <c r="Z49" s="121" t="s">
        <v>175</v>
      </c>
    </row>
    <row r="50" spans="1:26" ht="93.75" x14ac:dyDescent="0.2">
      <c r="A50" s="122">
        <v>2021</v>
      </c>
      <c r="B50" s="123" t="s">
        <v>217</v>
      </c>
      <c r="C50" s="123">
        <v>2.91</v>
      </c>
      <c r="D50" s="123">
        <v>1138</v>
      </c>
      <c r="E50" s="123">
        <v>5.5</v>
      </c>
      <c r="F50" s="123">
        <f t="shared" si="0"/>
        <v>3311.5800000000004</v>
      </c>
      <c r="G50" s="124">
        <f t="shared" si="1"/>
        <v>16.005000000000003</v>
      </c>
      <c r="H50" s="125">
        <v>197926</v>
      </c>
      <c r="I50" s="124">
        <f t="shared" si="2"/>
        <v>1.6731404666390472E-2</v>
      </c>
      <c r="J50" s="124">
        <f t="shared" si="3"/>
        <v>5.749623596697756E-3</v>
      </c>
      <c r="K50" s="126" t="s">
        <v>218</v>
      </c>
      <c r="L50" s="127" t="s">
        <v>178</v>
      </c>
      <c r="M50" s="124" t="s">
        <v>67</v>
      </c>
      <c r="N50" s="124" t="s">
        <v>67</v>
      </c>
      <c r="O50" s="123">
        <f t="shared" si="4"/>
        <v>262.87799999999999</v>
      </c>
      <c r="P50" s="123">
        <v>0.23100000000000001</v>
      </c>
      <c r="Q50" s="123">
        <f t="shared" si="5"/>
        <v>1.1671028566231825E-6</v>
      </c>
      <c r="R50" s="125">
        <v>197926</v>
      </c>
      <c r="S50" s="124">
        <f t="shared" si="6"/>
        <v>1.3281630508371815E-3</v>
      </c>
      <c r="T50" s="125">
        <f t="shared" si="7"/>
        <v>0</v>
      </c>
      <c r="U50" s="128">
        <f t="shared" si="8"/>
        <v>1.2705</v>
      </c>
      <c r="V50" s="128">
        <f t="shared" si="9"/>
        <v>1.1671028566231825E-6</v>
      </c>
      <c r="W50" s="119">
        <f t="shared" si="10"/>
        <v>-1.540324161555329E-2</v>
      </c>
      <c r="X50" s="120">
        <f t="shared" si="10"/>
        <v>-5.749623596697756E-3</v>
      </c>
      <c r="Y50" s="129" t="s">
        <v>179</v>
      </c>
      <c r="Z50" s="121" t="s">
        <v>175</v>
      </c>
    </row>
    <row r="51" spans="1:26" ht="93.75" x14ac:dyDescent="0.2">
      <c r="A51" s="122">
        <v>2021</v>
      </c>
      <c r="B51" s="123" t="s">
        <v>219</v>
      </c>
      <c r="C51" s="123">
        <v>7.7</v>
      </c>
      <c r="D51" s="123">
        <v>887</v>
      </c>
      <c r="E51" s="123">
        <v>5.2</v>
      </c>
      <c r="F51" s="123">
        <f t="shared" si="0"/>
        <v>6829.9000000000005</v>
      </c>
      <c r="G51" s="124">
        <f t="shared" si="1"/>
        <v>40.04</v>
      </c>
      <c r="H51" s="125">
        <v>197926</v>
      </c>
      <c r="I51" s="124">
        <f t="shared" si="2"/>
        <v>3.4507341127492097E-2</v>
      </c>
      <c r="J51" s="124">
        <f t="shared" si="3"/>
        <v>4.4814728737002721E-3</v>
      </c>
      <c r="K51" s="126" t="s">
        <v>220</v>
      </c>
      <c r="L51" s="127" t="s">
        <v>178</v>
      </c>
      <c r="M51" s="124" t="s">
        <v>67</v>
      </c>
      <c r="N51" s="124" t="s">
        <v>67</v>
      </c>
      <c r="O51" s="123">
        <f t="shared" si="4"/>
        <v>496.72</v>
      </c>
      <c r="P51" s="123">
        <v>0.56000000000000005</v>
      </c>
      <c r="Q51" s="123">
        <f t="shared" si="5"/>
        <v>2.8293402584804425E-6</v>
      </c>
      <c r="R51" s="125">
        <v>197926</v>
      </c>
      <c r="S51" s="124">
        <f t="shared" si="6"/>
        <v>2.5096248092721526E-3</v>
      </c>
      <c r="T51" s="125">
        <f t="shared" si="7"/>
        <v>0</v>
      </c>
      <c r="U51" s="128">
        <f t="shared" si="8"/>
        <v>2.9120000000000004</v>
      </c>
      <c r="V51" s="128">
        <f t="shared" si="9"/>
        <v>2.8293402584804425E-6</v>
      </c>
      <c r="W51" s="119">
        <f t="shared" si="10"/>
        <v>-3.1997716318219946E-2</v>
      </c>
      <c r="X51" s="120">
        <f t="shared" si="10"/>
        <v>-4.4814728737002721E-3</v>
      </c>
      <c r="Y51" s="129" t="s">
        <v>179</v>
      </c>
      <c r="Z51" s="121" t="s">
        <v>175</v>
      </c>
    </row>
    <row r="52" spans="1:26" ht="93.75" x14ac:dyDescent="0.2">
      <c r="A52" s="122">
        <v>2021</v>
      </c>
      <c r="B52" s="123" t="s">
        <v>221</v>
      </c>
      <c r="C52" s="123">
        <v>1.5</v>
      </c>
      <c r="D52" s="123">
        <v>2052</v>
      </c>
      <c r="E52" s="123">
        <v>14.2</v>
      </c>
      <c r="F52" s="123">
        <f t="shared" si="0"/>
        <v>3078</v>
      </c>
      <c r="G52" s="124">
        <f t="shared" si="1"/>
        <v>21.299999999999997</v>
      </c>
      <c r="H52" s="125">
        <v>197926</v>
      </c>
      <c r="I52" s="124">
        <f t="shared" si="2"/>
        <v>1.5551266635005001E-2</v>
      </c>
      <c r="J52" s="124">
        <f t="shared" si="3"/>
        <v>1.0367511090003334E-2</v>
      </c>
      <c r="K52" s="126" t="s">
        <v>222</v>
      </c>
      <c r="L52" s="127" t="s">
        <v>178</v>
      </c>
      <c r="M52" s="124" t="s">
        <v>67</v>
      </c>
      <c r="N52" s="124" t="s">
        <v>67</v>
      </c>
      <c r="O52" s="123">
        <f t="shared" si="4"/>
        <v>287.28000000000003</v>
      </c>
      <c r="P52" s="123">
        <v>0.14000000000000001</v>
      </c>
      <c r="Q52" s="123">
        <f t="shared" si="5"/>
        <v>7.0733506462011062E-7</v>
      </c>
      <c r="R52" s="125">
        <v>197926</v>
      </c>
      <c r="S52" s="124">
        <f t="shared" si="6"/>
        <v>1.451451552600467E-3</v>
      </c>
      <c r="T52" s="125">
        <f t="shared" si="7"/>
        <v>0</v>
      </c>
      <c r="U52" s="128">
        <f t="shared" si="8"/>
        <v>1.988</v>
      </c>
      <c r="V52" s="128">
        <f t="shared" si="9"/>
        <v>7.0733506462011062E-7</v>
      </c>
      <c r="W52" s="119">
        <f t="shared" si="10"/>
        <v>-1.4099815082404535E-2</v>
      </c>
      <c r="X52" s="120">
        <f t="shared" si="10"/>
        <v>-1.0367511090003334E-2</v>
      </c>
      <c r="Y52" s="129" t="s">
        <v>179</v>
      </c>
      <c r="Z52" s="121" t="s">
        <v>175</v>
      </c>
    </row>
    <row r="53" spans="1:26" ht="93.75" x14ac:dyDescent="0.2">
      <c r="A53" s="122">
        <v>2021</v>
      </c>
      <c r="B53" s="123" t="s">
        <v>223</v>
      </c>
      <c r="C53" s="123">
        <v>0.83</v>
      </c>
      <c r="D53" s="123">
        <v>554</v>
      </c>
      <c r="E53" s="123">
        <v>3.2</v>
      </c>
      <c r="F53" s="123">
        <f t="shared" si="0"/>
        <v>459.82</v>
      </c>
      <c r="G53" s="124">
        <f t="shared" si="1"/>
        <v>2.6560000000000001</v>
      </c>
      <c r="H53" s="125">
        <v>197926</v>
      </c>
      <c r="I53" s="124">
        <f t="shared" si="2"/>
        <v>2.3231914958115659E-3</v>
      </c>
      <c r="J53" s="124">
        <f t="shared" si="3"/>
        <v>2.7990258985681519E-3</v>
      </c>
      <c r="K53" s="126" t="s">
        <v>224</v>
      </c>
      <c r="L53" s="127" t="s">
        <v>178</v>
      </c>
      <c r="M53" s="124" t="s">
        <v>67</v>
      </c>
      <c r="N53" s="124" t="s">
        <v>67</v>
      </c>
      <c r="O53" s="123">
        <f t="shared" si="4"/>
        <v>34.902000000000001</v>
      </c>
      <c r="P53" s="123">
        <v>6.3E-2</v>
      </c>
      <c r="Q53" s="123">
        <f t="shared" si="5"/>
        <v>3.1830077907904973E-7</v>
      </c>
      <c r="R53" s="125">
        <v>197926</v>
      </c>
      <c r="S53" s="124">
        <f t="shared" si="6"/>
        <v>1.7633863160979355E-4</v>
      </c>
      <c r="T53" s="125">
        <f t="shared" si="7"/>
        <v>0</v>
      </c>
      <c r="U53" s="128">
        <f t="shared" si="8"/>
        <v>0.2016</v>
      </c>
      <c r="V53" s="128">
        <f t="shared" si="9"/>
        <v>3.1830077907904973E-7</v>
      </c>
      <c r="W53" s="119">
        <f t="shared" si="10"/>
        <v>-2.1468528642017725E-3</v>
      </c>
      <c r="X53" s="120">
        <f t="shared" si="10"/>
        <v>-2.7990258985681519E-3</v>
      </c>
      <c r="Y53" s="129" t="s">
        <v>179</v>
      </c>
      <c r="Z53" s="121" t="s">
        <v>175</v>
      </c>
    </row>
    <row r="54" spans="1:26" ht="93.75" x14ac:dyDescent="0.2">
      <c r="A54" s="122">
        <v>2021</v>
      </c>
      <c r="B54" s="123" t="s">
        <v>225</v>
      </c>
      <c r="C54" s="123">
        <v>5.6</v>
      </c>
      <c r="D54" s="123">
        <v>0</v>
      </c>
      <c r="E54" s="123">
        <v>0.25</v>
      </c>
      <c r="F54" s="123">
        <f t="shared" si="0"/>
        <v>0</v>
      </c>
      <c r="G54" s="124">
        <f t="shared" si="1"/>
        <v>1.4</v>
      </c>
      <c r="H54" s="125">
        <v>197926</v>
      </c>
      <c r="I54" s="124">
        <f t="shared" si="2"/>
        <v>0</v>
      </c>
      <c r="J54" s="124">
        <f t="shared" si="3"/>
        <v>0</v>
      </c>
      <c r="K54" s="126" t="s">
        <v>226</v>
      </c>
      <c r="L54" s="127" t="s">
        <v>178</v>
      </c>
      <c r="M54" s="124" t="s">
        <v>67</v>
      </c>
      <c r="N54" s="124" t="s">
        <v>67</v>
      </c>
      <c r="O54" s="123">
        <f t="shared" si="4"/>
        <v>0</v>
      </c>
      <c r="P54" s="123">
        <v>0.52</v>
      </c>
      <c r="Q54" s="123">
        <f t="shared" si="5"/>
        <v>2.6272445257318391E-6</v>
      </c>
      <c r="R54" s="125">
        <v>197926</v>
      </c>
      <c r="S54" s="124">
        <f t="shared" si="6"/>
        <v>0</v>
      </c>
      <c r="T54" s="125">
        <f t="shared" si="7"/>
        <v>0</v>
      </c>
      <c r="U54" s="128">
        <f t="shared" si="8"/>
        <v>0.13</v>
      </c>
      <c r="V54" s="128">
        <f t="shared" si="9"/>
        <v>2.6272445257318391E-6</v>
      </c>
      <c r="W54" s="119">
        <f t="shared" si="10"/>
        <v>0</v>
      </c>
      <c r="X54" s="120">
        <f t="shared" si="10"/>
        <v>0</v>
      </c>
      <c r="Y54" s="129" t="s">
        <v>179</v>
      </c>
      <c r="Z54" s="121" t="s">
        <v>175</v>
      </c>
    </row>
    <row r="55" spans="1:26" ht="93.75" x14ac:dyDescent="0.2">
      <c r="A55" s="122">
        <v>2021</v>
      </c>
      <c r="B55" s="123" t="s">
        <v>227</v>
      </c>
      <c r="C55" s="123">
        <v>0.43</v>
      </c>
      <c r="D55" s="123">
        <v>1732</v>
      </c>
      <c r="E55" s="123">
        <v>9</v>
      </c>
      <c r="F55" s="123">
        <f t="shared" si="0"/>
        <v>744.76</v>
      </c>
      <c r="G55" s="124">
        <f t="shared" si="1"/>
        <v>3.87</v>
      </c>
      <c r="H55" s="125">
        <v>197926</v>
      </c>
      <c r="I55" s="124">
        <f t="shared" si="2"/>
        <v>3.7628204480462395E-3</v>
      </c>
      <c r="J55" s="124">
        <f t="shared" si="3"/>
        <v>8.7507452280145108E-3</v>
      </c>
      <c r="K55" s="126" t="s">
        <v>228</v>
      </c>
      <c r="L55" s="127" t="s">
        <v>178</v>
      </c>
      <c r="M55" s="124" t="s">
        <v>67</v>
      </c>
      <c r="N55" s="124" t="s">
        <v>67</v>
      </c>
      <c r="O55" s="123">
        <f t="shared" si="4"/>
        <v>39.835999999999999</v>
      </c>
      <c r="P55" s="123">
        <v>2.3E-2</v>
      </c>
      <c r="Q55" s="123">
        <f t="shared" si="5"/>
        <v>1.1620504633044673E-7</v>
      </c>
      <c r="R55" s="125">
        <v>197926</v>
      </c>
      <c r="S55" s="124">
        <f t="shared" si="6"/>
        <v>2.0126714024433373E-4</v>
      </c>
      <c r="T55" s="125">
        <f t="shared" si="7"/>
        <v>0</v>
      </c>
      <c r="U55" s="128">
        <f t="shared" si="8"/>
        <v>0.20699999999999999</v>
      </c>
      <c r="V55" s="128">
        <f t="shared" si="9"/>
        <v>1.1620504633044673E-7</v>
      </c>
      <c r="W55" s="119">
        <f t="shared" si="10"/>
        <v>-3.5615533078019058E-3</v>
      </c>
      <c r="X55" s="120">
        <f t="shared" si="10"/>
        <v>-8.7507452280145108E-3</v>
      </c>
      <c r="Y55" s="129" t="s">
        <v>179</v>
      </c>
      <c r="Z55" s="121" t="s">
        <v>175</v>
      </c>
    </row>
    <row r="56" spans="1:26" ht="93.75" x14ac:dyDescent="0.2">
      <c r="A56" s="122">
        <v>2021</v>
      </c>
      <c r="B56" s="123" t="s">
        <v>229</v>
      </c>
      <c r="C56" s="123">
        <v>0.38</v>
      </c>
      <c r="D56" s="123">
        <v>251</v>
      </c>
      <c r="E56" s="123">
        <v>0.5</v>
      </c>
      <c r="F56" s="123">
        <f t="shared" si="0"/>
        <v>95.38</v>
      </c>
      <c r="G56" s="124">
        <f t="shared" si="1"/>
        <v>0.19</v>
      </c>
      <c r="H56" s="125">
        <v>197926</v>
      </c>
      <c r="I56" s="124">
        <f t="shared" si="2"/>
        <v>4.8189727473904386E-4</v>
      </c>
      <c r="J56" s="124">
        <f t="shared" si="3"/>
        <v>1.2681507229974839E-3</v>
      </c>
      <c r="K56" s="126" t="s">
        <v>230</v>
      </c>
      <c r="L56" s="127" t="s">
        <v>178</v>
      </c>
      <c r="M56" s="124" t="s">
        <v>67</v>
      </c>
      <c r="N56" s="124" t="s">
        <v>67</v>
      </c>
      <c r="O56" s="123">
        <f t="shared" si="4"/>
        <v>8.2830000000000013</v>
      </c>
      <c r="P56" s="123">
        <v>3.3000000000000002E-2</v>
      </c>
      <c r="Q56" s="123">
        <f t="shared" si="5"/>
        <v>1.667289795175975E-7</v>
      </c>
      <c r="R56" s="125">
        <v>197926</v>
      </c>
      <c r="S56" s="124">
        <f t="shared" si="6"/>
        <v>4.1848973858916973E-5</v>
      </c>
      <c r="T56" s="125">
        <f t="shared" si="7"/>
        <v>0</v>
      </c>
      <c r="U56" s="128">
        <f t="shared" si="8"/>
        <v>1.6500000000000001E-2</v>
      </c>
      <c r="V56" s="128">
        <f t="shared" si="9"/>
        <v>1.667289795175975E-7</v>
      </c>
      <c r="W56" s="119">
        <f t="shared" si="10"/>
        <v>-4.4004830088012687E-4</v>
      </c>
      <c r="X56" s="120">
        <f t="shared" si="10"/>
        <v>-1.2681507229974839E-3</v>
      </c>
      <c r="Y56" s="129" t="s">
        <v>179</v>
      </c>
      <c r="Z56" s="121" t="s">
        <v>175</v>
      </c>
    </row>
    <row r="57" spans="1:26" ht="93.75" x14ac:dyDescent="0.2">
      <c r="A57" s="122">
        <v>2021</v>
      </c>
      <c r="B57" s="123" t="s">
        <v>231</v>
      </c>
      <c r="C57" s="123">
        <v>0.75</v>
      </c>
      <c r="D57" s="123">
        <v>301</v>
      </c>
      <c r="E57" s="123">
        <v>0.75</v>
      </c>
      <c r="F57" s="123">
        <f t="shared" si="0"/>
        <v>225.75</v>
      </c>
      <c r="G57" s="124">
        <f t="shared" si="1"/>
        <v>0.5625</v>
      </c>
      <c r="H57" s="125">
        <v>197926</v>
      </c>
      <c r="I57" s="124">
        <f t="shared" si="2"/>
        <v>1.1405777916999283E-3</v>
      </c>
      <c r="J57" s="124">
        <f t="shared" si="3"/>
        <v>1.5207703889332377E-3</v>
      </c>
      <c r="K57" s="126" t="s">
        <v>232</v>
      </c>
      <c r="L57" s="127" t="s">
        <v>178</v>
      </c>
      <c r="M57" s="124" t="s">
        <v>67</v>
      </c>
      <c r="N57" s="124" t="s">
        <v>67</v>
      </c>
      <c r="O57" s="123">
        <f t="shared" si="4"/>
        <v>19.565000000000001</v>
      </c>
      <c r="P57" s="123">
        <v>6.5000000000000002E-2</v>
      </c>
      <c r="Q57" s="123">
        <f t="shared" si="5"/>
        <v>3.2840556571647988E-7</v>
      </c>
      <c r="R57" s="125">
        <v>197926</v>
      </c>
      <c r="S57" s="124">
        <f t="shared" si="6"/>
        <v>9.8850075280660453E-5</v>
      </c>
      <c r="T57" s="125">
        <f t="shared" si="7"/>
        <v>0</v>
      </c>
      <c r="U57" s="128">
        <f t="shared" si="8"/>
        <v>4.8750000000000002E-2</v>
      </c>
      <c r="V57" s="128">
        <f t="shared" si="9"/>
        <v>3.2840556571647988E-7</v>
      </c>
      <c r="W57" s="119">
        <f t="shared" si="10"/>
        <v>-1.0417277164192678E-3</v>
      </c>
      <c r="X57" s="120">
        <f t="shared" si="10"/>
        <v>-1.5207703889332377E-3</v>
      </c>
      <c r="Y57" s="129" t="s">
        <v>179</v>
      </c>
      <c r="Z57" s="121" t="s">
        <v>175</v>
      </c>
    </row>
    <row r="58" spans="1:26" ht="93.75" x14ac:dyDescent="0.2">
      <c r="A58" s="122">
        <v>2021</v>
      </c>
      <c r="B58" s="123" t="s">
        <v>233</v>
      </c>
      <c r="C58" s="123">
        <v>9.75</v>
      </c>
      <c r="D58" s="123">
        <v>70</v>
      </c>
      <c r="E58" s="123">
        <v>3.75</v>
      </c>
      <c r="F58" s="123">
        <f t="shared" si="0"/>
        <v>682.5</v>
      </c>
      <c r="G58" s="124">
        <f t="shared" si="1"/>
        <v>36.5625</v>
      </c>
      <c r="H58" s="125">
        <v>197926</v>
      </c>
      <c r="I58" s="124">
        <f t="shared" si="2"/>
        <v>3.4482584400230389E-3</v>
      </c>
      <c r="J58" s="124">
        <f t="shared" si="3"/>
        <v>3.5366753231005525E-4</v>
      </c>
      <c r="K58" s="126" t="s">
        <v>234</v>
      </c>
      <c r="L58" s="127" t="s">
        <v>178</v>
      </c>
      <c r="M58" s="124" t="s">
        <v>67</v>
      </c>
      <c r="N58" s="124" t="s">
        <v>67</v>
      </c>
      <c r="O58" s="123">
        <f t="shared" si="4"/>
        <v>54.25</v>
      </c>
      <c r="P58" s="123">
        <v>0.77500000000000002</v>
      </c>
      <c r="Q58" s="123">
        <f t="shared" si="5"/>
        <v>3.9156048220041837E-6</v>
      </c>
      <c r="R58" s="125">
        <v>197926</v>
      </c>
      <c r="S58" s="124">
        <f t="shared" si="6"/>
        <v>2.7409233754029284E-4</v>
      </c>
      <c r="T58" s="125">
        <f t="shared" si="7"/>
        <v>0</v>
      </c>
      <c r="U58" s="128">
        <f t="shared" si="8"/>
        <v>2.90625</v>
      </c>
      <c r="V58" s="128">
        <f t="shared" si="9"/>
        <v>3.9156048220041837E-6</v>
      </c>
      <c r="W58" s="119">
        <f t="shared" si="10"/>
        <v>-3.1741661024827462E-3</v>
      </c>
      <c r="X58" s="120">
        <f t="shared" si="10"/>
        <v>-3.5366753231005525E-4</v>
      </c>
      <c r="Y58" s="129" t="s">
        <v>179</v>
      </c>
      <c r="Z58" s="121" t="s">
        <v>175</v>
      </c>
    </row>
    <row r="59" spans="1:26" ht="93.75" x14ac:dyDescent="0.2">
      <c r="A59" s="122">
        <v>2021</v>
      </c>
      <c r="B59" s="123" t="s">
        <v>217</v>
      </c>
      <c r="C59" s="123">
        <v>2.2999999999999998</v>
      </c>
      <c r="D59" s="123">
        <v>1063</v>
      </c>
      <c r="E59" s="123">
        <v>5.25</v>
      </c>
      <c r="F59" s="123">
        <f t="shared" si="0"/>
        <v>2444.8999999999996</v>
      </c>
      <c r="G59" s="124">
        <f t="shared" si="1"/>
        <v>12.074999999999999</v>
      </c>
      <c r="H59" s="125">
        <v>197926</v>
      </c>
      <c r="I59" s="124">
        <f t="shared" si="2"/>
        <v>1.2352596424926485E-2</v>
      </c>
      <c r="J59" s="124">
        <f t="shared" si="3"/>
        <v>5.3706940977941249E-3</v>
      </c>
      <c r="K59" s="126" t="s">
        <v>235</v>
      </c>
      <c r="L59" s="127" t="s">
        <v>178</v>
      </c>
      <c r="M59" s="124" t="s">
        <v>67</v>
      </c>
      <c r="N59" s="124" t="s">
        <v>67</v>
      </c>
      <c r="O59" s="123">
        <f t="shared" si="4"/>
        <v>223.23</v>
      </c>
      <c r="P59" s="123">
        <v>0.21</v>
      </c>
      <c r="Q59" s="123">
        <f t="shared" si="5"/>
        <v>1.0610025969301658E-6</v>
      </c>
      <c r="R59" s="125">
        <v>197926</v>
      </c>
      <c r="S59" s="124">
        <f t="shared" si="6"/>
        <v>1.1278457605367663E-3</v>
      </c>
      <c r="T59" s="125">
        <f t="shared" si="7"/>
        <v>0</v>
      </c>
      <c r="U59" s="128">
        <f t="shared" si="8"/>
        <v>1.1025</v>
      </c>
      <c r="V59" s="128">
        <f t="shared" si="9"/>
        <v>1.0610025969301658E-6</v>
      </c>
      <c r="W59" s="119">
        <f t="shared" si="10"/>
        <v>-1.1224750664389719E-2</v>
      </c>
      <c r="X59" s="120">
        <f t="shared" si="10"/>
        <v>-5.3706940977941249E-3</v>
      </c>
      <c r="Y59" s="129" t="s">
        <v>179</v>
      </c>
      <c r="Z59" s="121" t="s">
        <v>175</v>
      </c>
    </row>
    <row r="60" spans="1:26" ht="93.75" x14ac:dyDescent="0.2">
      <c r="A60" s="122">
        <v>2021</v>
      </c>
      <c r="B60" s="123" t="s">
        <v>236</v>
      </c>
      <c r="C60" s="123">
        <v>6.8</v>
      </c>
      <c r="D60" s="123">
        <v>466</v>
      </c>
      <c r="E60" s="123">
        <v>5.5</v>
      </c>
      <c r="F60" s="123">
        <f t="shared" si="0"/>
        <v>3168.7999999999997</v>
      </c>
      <c r="G60" s="124">
        <f t="shared" si="1"/>
        <v>37.4</v>
      </c>
      <c r="H60" s="125">
        <v>197926</v>
      </c>
      <c r="I60" s="124">
        <f t="shared" si="2"/>
        <v>1.6010023948344328E-2</v>
      </c>
      <c r="J60" s="124">
        <f t="shared" si="3"/>
        <v>2.354415286521225E-3</v>
      </c>
      <c r="K60" s="126" t="s">
        <v>235</v>
      </c>
      <c r="L60" s="127" t="s">
        <v>178</v>
      </c>
      <c r="M60" s="124" t="s">
        <v>67</v>
      </c>
      <c r="N60" s="124" t="s">
        <v>67</v>
      </c>
      <c r="O60" s="123">
        <f t="shared" si="4"/>
        <v>270.27999999999997</v>
      </c>
      <c r="P60" s="123">
        <v>0.57999999999999996</v>
      </c>
      <c r="Q60" s="123">
        <f t="shared" si="5"/>
        <v>2.9303881248547435E-6</v>
      </c>
      <c r="R60" s="125">
        <v>197926</v>
      </c>
      <c r="S60" s="124">
        <f t="shared" si="6"/>
        <v>1.3655608661823104E-3</v>
      </c>
      <c r="T60" s="125">
        <f t="shared" si="7"/>
        <v>0</v>
      </c>
      <c r="U60" s="128">
        <f t="shared" si="8"/>
        <v>3.19</v>
      </c>
      <c r="V60" s="128">
        <f t="shared" si="9"/>
        <v>2.9303881248547435E-6</v>
      </c>
      <c r="W60" s="119">
        <f t="shared" si="10"/>
        <v>-1.4644463082162018E-2</v>
      </c>
      <c r="X60" s="120">
        <f t="shared" si="10"/>
        <v>-2.354415286521225E-3</v>
      </c>
      <c r="Y60" s="129" t="s">
        <v>179</v>
      </c>
      <c r="Z60" s="121" t="s">
        <v>175</v>
      </c>
    </row>
    <row r="61" spans="1:26" ht="93.75" x14ac:dyDescent="0.2">
      <c r="A61" s="122">
        <v>2021</v>
      </c>
      <c r="B61" s="123" t="s">
        <v>197</v>
      </c>
      <c r="C61" s="123">
        <v>1.66</v>
      </c>
      <c r="D61" s="123">
        <v>1238</v>
      </c>
      <c r="E61" s="123">
        <v>10.5</v>
      </c>
      <c r="F61" s="123">
        <f t="shared" si="0"/>
        <v>2055.08</v>
      </c>
      <c r="G61" s="124">
        <f t="shared" si="1"/>
        <v>17.43</v>
      </c>
      <c r="H61" s="125">
        <v>197926</v>
      </c>
      <c r="I61" s="124">
        <f t="shared" si="2"/>
        <v>1.0383072461424976E-2</v>
      </c>
      <c r="J61" s="124">
        <f t="shared" si="3"/>
        <v>6.2548629285692631E-3</v>
      </c>
      <c r="K61" s="126" t="s">
        <v>235</v>
      </c>
      <c r="L61" s="127" t="s">
        <v>178</v>
      </c>
      <c r="M61" s="124" t="s">
        <v>67</v>
      </c>
      <c r="N61" s="124" t="s">
        <v>67</v>
      </c>
      <c r="O61" s="123">
        <f t="shared" si="4"/>
        <v>153.512</v>
      </c>
      <c r="P61" s="123">
        <v>0.124</v>
      </c>
      <c r="Q61" s="123">
        <f t="shared" si="5"/>
        <v>6.2649677152066934E-7</v>
      </c>
      <c r="R61" s="125">
        <v>197926</v>
      </c>
      <c r="S61" s="124">
        <f t="shared" si="6"/>
        <v>7.7560300314258865E-4</v>
      </c>
      <c r="T61" s="125">
        <f t="shared" si="7"/>
        <v>0</v>
      </c>
      <c r="U61" s="128">
        <f t="shared" si="8"/>
        <v>1.302</v>
      </c>
      <c r="V61" s="128">
        <f t="shared" si="9"/>
        <v>6.2649677152066934E-7</v>
      </c>
      <c r="W61" s="119">
        <f t="shared" si="10"/>
        <v>-9.6074694582823882E-3</v>
      </c>
      <c r="X61" s="120">
        <f t="shared" si="10"/>
        <v>-6.2548629285692631E-3</v>
      </c>
      <c r="Y61" s="129" t="s">
        <v>179</v>
      </c>
      <c r="Z61" s="121" t="s">
        <v>175</v>
      </c>
    </row>
    <row r="62" spans="1:26" ht="93.75" x14ac:dyDescent="0.2">
      <c r="A62" s="122">
        <v>2021</v>
      </c>
      <c r="B62" s="123" t="s">
        <v>197</v>
      </c>
      <c r="C62" s="123">
        <v>5.6</v>
      </c>
      <c r="D62" s="123">
        <v>1238</v>
      </c>
      <c r="E62" s="123">
        <v>7.75</v>
      </c>
      <c r="F62" s="123">
        <f t="shared" si="0"/>
        <v>6932.7999999999993</v>
      </c>
      <c r="G62" s="124">
        <f t="shared" si="1"/>
        <v>43.4</v>
      </c>
      <c r="H62" s="125">
        <v>197926</v>
      </c>
      <c r="I62" s="124">
        <f t="shared" si="2"/>
        <v>3.5027232399987868E-2</v>
      </c>
      <c r="J62" s="124">
        <f t="shared" si="3"/>
        <v>6.2548629285692631E-3</v>
      </c>
      <c r="K62" s="126" t="s">
        <v>237</v>
      </c>
      <c r="L62" s="127" t="s">
        <v>178</v>
      </c>
      <c r="M62" s="124" t="s">
        <v>67</v>
      </c>
      <c r="N62" s="124" t="s">
        <v>67</v>
      </c>
      <c r="O62" s="123">
        <f t="shared" si="4"/>
        <v>631.38</v>
      </c>
      <c r="P62" s="123">
        <v>0.51</v>
      </c>
      <c r="Q62" s="123">
        <f t="shared" si="5"/>
        <v>2.5767205925446883E-6</v>
      </c>
      <c r="R62" s="125">
        <v>197926</v>
      </c>
      <c r="S62" s="124">
        <f t="shared" si="6"/>
        <v>3.189980093570324E-3</v>
      </c>
      <c r="T62" s="125">
        <f t="shared" si="7"/>
        <v>0</v>
      </c>
      <c r="U62" s="128">
        <f t="shared" si="8"/>
        <v>3.9525000000000001</v>
      </c>
      <c r="V62" s="128">
        <f t="shared" si="9"/>
        <v>2.5767205925446883E-6</v>
      </c>
      <c r="W62" s="119">
        <f t="shared" si="10"/>
        <v>-3.1837252306417541E-2</v>
      </c>
      <c r="X62" s="120">
        <f t="shared" si="10"/>
        <v>-6.2548629285692631E-3</v>
      </c>
      <c r="Y62" s="129" t="s">
        <v>179</v>
      </c>
      <c r="Z62" s="121" t="s">
        <v>175</v>
      </c>
    </row>
    <row r="63" spans="1:26" ht="93.75" x14ac:dyDescent="0.2">
      <c r="A63" s="122">
        <v>2021</v>
      </c>
      <c r="B63" s="123" t="s">
        <v>238</v>
      </c>
      <c r="C63" s="123">
        <v>4.3499999999999996</v>
      </c>
      <c r="D63" s="123">
        <v>1096</v>
      </c>
      <c r="E63" s="123">
        <v>6.75</v>
      </c>
      <c r="F63" s="123">
        <f t="shared" si="0"/>
        <v>4767.5999999999995</v>
      </c>
      <c r="G63" s="124">
        <f t="shared" si="1"/>
        <v>29.362499999999997</v>
      </c>
      <c r="H63" s="125">
        <v>197926</v>
      </c>
      <c r="I63" s="124">
        <f t="shared" si="2"/>
        <v>2.4087790386305992E-2</v>
      </c>
      <c r="J63" s="124">
        <f t="shared" si="3"/>
        <v>5.5374230773117226E-3</v>
      </c>
      <c r="K63" s="126" t="s">
        <v>239</v>
      </c>
      <c r="L63" s="127" t="s">
        <v>178</v>
      </c>
      <c r="M63" s="124" t="s">
        <v>67</v>
      </c>
      <c r="N63" s="124" t="s">
        <v>67</v>
      </c>
      <c r="O63" s="123">
        <f t="shared" si="4"/>
        <v>436.20800000000003</v>
      </c>
      <c r="P63" s="123">
        <v>0.39800000000000002</v>
      </c>
      <c r="Q63" s="123">
        <f t="shared" si="5"/>
        <v>2.0108525408486003E-6</v>
      </c>
      <c r="R63" s="125">
        <v>197926</v>
      </c>
      <c r="S63" s="124">
        <f t="shared" si="6"/>
        <v>2.2038943847700657E-3</v>
      </c>
      <c r="T63" s="125">
        <f t="shared" si="7"/>
        <v>0</v>
      </c>
      <c r="U63" s="128">
        <f t="shared" si="8"/>
        <v>2.6865000000000001</v>
      </c>
      <c r="V63" s="128">
        <f t="shared" si="9"/>
        <v>2.0108525408486003E-6</v>
      </c>
      <c r="W63" s="119">
        <f t="shared" si="10"/>
        <v>-2.1883896001535928E-2</v>
      </c>
      <c r="X63" s="120">
        <f t="shared" si="10"/>
        <v>-5.5374230773117226E-3</v>
      </c>
      <c r="Y63" s="129" t="s">
        <v>179</v>
      </c>
      <c r="Z63" s="121" t="s">
        <v>175</v>
      </c>
    </row>
    <row r="64" spans="1:26" ht="93.75" x14ac:dyDescent="0.2">
      <c r="A64" s="122">
        <v>2021</v>
      </c>
      <c r="B64" s="123" t="s">
        <v>240</v>
      </c>
      <c r="C64" s="123">
        <v>0.73</v>
      </c>
      <c r="D64" s="123">
        <v>1063</v>
      </c>
      <c r="E64" s="123">
        <v>5.25</v>
      </c>
      <c r="F64" s="123">
        <f t="shared" si="0"/>
        <v>775.99</v>
      </c>
      <c r="G64" s="124">
        <f t="shared" si="1"/>
        <v>3.8325</v>
      </c>
      <c r="H64" s="125">
        <v>197926</v>
      </c>
      <c r="I64" s="124">
        <f t="shared" si="2"/>
        <v>3.9206066913897112E-3</v>
      </c>
      <c r="J64" s="124">
        <f t="shared" si="3"/>
        <v>5.3706940977941249E-3</v>
      </c>
      <c r="K64" s="126" t="s">
        <v>241</v>
      </c>
      <c r="L64" s="127" t="s">
        <v>178</v>
      </c>
      <c r="M64" s="124" t="s">
        <v>67</v>
      </c>
      <c r="N64" s="124" t="s">
        <v>67</v>
      </c>
      <c r="O64" s="123">
        <f t="shared" si="4"/>
        <v>61.654000000000003</v>
      </c>
      <c r="P64" s="123">
        <v>5.8000000000000003E-2</v>
      </c>
      <c r="Q64" s="123">
        <f t="shared" si="5"/>
        <v>2.9303881248547441E-7</v>
      </c>
      <c r="R64" s="125">
        <v>197926</v>
      </c>
      <c r="S64" s="124">
        <f t="shared" si="6"/>
        <v>3.1150025767205929E-4</v>
      </c>
      <c r="T64" s="125">
        <f t="shared" si="7"/>
        <v>0</v>
      </c>
      <c r="U64" s="128">
        <f t="shared" si="8"/>
        <v>0.30449999999999999</v>
      </c>
      <c r="V64" s="128">
        <f t="shared" si="9"/>
        <v>2.9303881248547441E-7</v>
      </c>
      <c r="W64" s="119">
        <f t="shared" si="10"/>
        <v>-3.609106433717652E-3</v>
      </c>
      <c r="X64" s="120">
        <f t="shared" si="10"/>
        <v>-5.3706940977941249E-3</v>
      </c>
      <c r="Y64" s="129" t="s">
        <v>179</v>
      </c>
      <c r="Z64" s="121" t="s">
        <v>175</v>
      </c>
    </row>
    <row r="65" spans="1:26" ht="93.75" x14ac:dyDescent="0.2">
      <c r="A65" s="122">
        <v>2021</v>
      </c>
      <c r="B65" s="123" t="s">
        <v>242</v>
      </c>
      <c r="C65" s="123">
        <v>0.55000000000000004</v>
      </c>
      <c r="D65" s="123">
        <v>301</v>
      </c>
      <c r="E65" s="123">
        <v>0.75</v>
      </c>
      <c r="F65" s="123">
        <f t="shared" si="0"/>
        <v>165.55</v>
      </c>
      <c r="G65" s="124">
        <f t="shared" si="1"/>
        <v>0.41250000000000003</v>
      </c>
      <c r="H65" s="125">
        <v>197926</v>
      </c>
      <c r="I65" s="124">
        <f t="shared" si="2"/>
        <v>8.364237139132808E-4</v>
      </c>
      <c r="J65" s="124">
        <f t="shared" si="3"/>
        <v>1.5207703889332377E-3</v>
      </c>
      <c r="K65" s="126" t="s">
        <v>243</v>
      </c>
      <c r="L65" s="127" t="s">
        <v>178</v>
      </c>
      <c r="M65" s="124" t="s">
        <v>67</v>
      </c>
      <c r="N65" s="124" t="s">
        <v>67</v>
      </c>
      <c r="O65" s="123">
        <f t="shared" si="4"/>
        <v>15.651999999999999</v>
      </c>
      <c r="P65" s="123">
        <v>5.1999999999999998E-2</v>
      </c>
      <c r="Q65" s="123">
        <f t="shared" si="5"/>
        <v>2.6272445257318393E-7</v>
      </c>
      <c r="R65" s="125">
        <v>197926</v>
      </c>
      <c r="S65" s="124">
        <f t="shared" si="6"/>
        <v>7.9080060224528349E-5</v>
      </c>
      <c r="T65" s="125">
        <f t="shared" si="7"/>
        <v>0</v>
      </c>
      <c r="U65" s="128">
        <f t="shared" si="8"/>
        <v>3.9E-2</v>
      </c>
      <c r="V65" s="128">
        <f t="shared" si="9"/>
        <v>2.6272445257318393E-7</v>
      </c>
      <c r="W65" s="119">
        <f t="shared" si="10"/>
        <v>-7.5734365368875249E-4</v>
      </c>
      <c r="X65" s="120">
        <f t="shared" si="10"/>
        <v>-1.5207703889332377E-3</v>
      </c>
      <c r="Y65" s="129" t="s">
        <v>179</v>
      </c>
      <c r="Z65" s="121" t="s">
        <v>175</v>
      </c>
    </row>
    <row r="66" spans="1:26" ht="93.75" x14ac:dyDescent="0.2">
      <c r="A66" s="122">
        <v>2021</v>
      </c>
      <c r="B66" s="123" t="s">
        <v>244</v>
      </c>
      <c r="C66" s="123">
        <v>0.56000000000000005</v>
      </c>
      <c r="D66" s="123">
        <v>1421</v>
      </c>
      <c r="E66" s="123">
        <v>8</v>
      </c>
      <c r="F66" s="123">
        <f t="shared" si="0"/>
        <v>795.7600000000001</v>
      </c>
      <c r="G66" s="124">
        <f t="shared" si="1"/>
        <v>4.4800000000000004</v>
      </c>
      <c r="H66" s="125">
        <v>197926</v>
      </c>
      <c r="I66" s="124">
        <f t="shared" si="2"/>
        <v>4.0204925073007089E-3</v>
      </c>
      <c r="J66" s="124">
        <f t="shared" si="3"/>
        <v>7.1794509058941223E-3</v>
      </c>
      <c r="K66" s="126" t="s">
        <v>245</v>
      </c>
      <c r="L66" s="127" t="s">
        <v>178</v>
      </c>
      <c r="M66" s="124" t="s">
        <v>67</v>
      </c>
      <c r="N66" s="124" t="s">
        <v>67</v>
      </c>
      <c r="O66" s="123">
        <f t="shared" si="4"/>
        <v>96.628</v>
      </c>
      <c r="P66" s="123">
        <v>6.8000000000000005E-2</v>
      </c>
      <c r="Q66" s="123">
        <f t="shared" si="5"/>
        <v>3.4356274567262515E-7</v>
      </c>
      <c r="R66" s="125">
        <v>197926</v>
      </c>
      <c r="S66" s="124">
        <f t="shared" si="6"/>
        <v>4.8820266160080032E-4</v>
      </c>
      <c r="T66" s="125">
        <f t="shared" si="7"/>
        <v>0</v>
      </c>
      <c r="U66" s="128">
        <f t="shared" si="8"/>
        <v>0.54400000000000004</v>
      </c>
      <c r="V66" s="128">
        <f t="shared" si="9"/>
        <v>3.4356274567262515E-7</v>
      </c>
      <c r="W66" s="119">
        <f t="shared" si="10"/>
        <v>-3.5322898456999086E-3</v>
      </c>
      <c r="X66" s="120">
        <f t="shared" si="10"/>
        <v>-7.1794509058941223E-3</v>
      </c>
      <c r="Y66" s="129" t="s">
        <v>179</v>
      </c>
      <c r="Z66" s="121" t="s">
        <v>175</v>
      </c>
    </row>
    <row r="67" spans="1:26" ht="93.75" x14ac:dyDescent="0.2">
      <c r="A67" s="122">
        <v>2022</v>
      </c>
      <c r="B67" s="123" t="s">
        <v>246</v>
      </c>
      <c r="C67" s="123">
        <v>0</v>
      </c>
      <c r="D67" s="123">
        <v>0</v>
      </c>
      <c r="E67" s="123">
        <v>0</v>
      </c>
      <c r="F67" s="123">
        <f t="shared" si="0"/>
        <v>0</v>
      </c>
      <c r="G67" s="124">
        <f t="shared" si="1"/>
        <v>0</v>
      </c>
      <c r="H67" s="125">
        <v>197926</v>
      </c>
      <c r="I67" s="124">
        <f t="shared" si="2"/>
        <v>0</v>
      </c>
      <c r="J67" s="124">
        <f t="shared" si="3"/>
        <v>0</v>
      </c>
      <c r="K67" s="126" t="s">
        <v>247</v>
      </c>
      <c r="L67" s="127" t="s">
        <v>178</v>
      </c>
      <c r="M67" s="124" t="s">
        <v>67</v>
      </c>
      <c r="N67" s="124" t="s">
        <v>67</v>
      </c>
      <c r="O67" s="123">
        <f t="shared" si="4"/>
        <v>0</v>
      </c>
      <c r="P67" s="123">
        <v>0</v>
      </c>
      <c r="Q67" s="123">
        <f t="shared" si="5"/>
        <v>0</v>
      </c>
      <c r="R67" s="125">
        <v>197926</v>
      </c>
      <c r="S67" s="124">
        <f t="shared" si="6"/>
        <v>0</v>
      </c>
      <c r="T67" s="125">
        <f t="shared" si="7"/>
        <v>0</v>
      </c>
      <c r="U67" s="128">
        <f t="shared" si="8"/>
        <v>0</v>
      </c>
      <c r="V67" s="128">
        <f t="shared" si="9"/>
        <v>0</v>
      </c>
      <c r="W67" s="119">
        <f t="shared" si="10"/>
        <v>0</v>
      </c>
      <c r="X67" s="120">
        <f t="shared" si="10"/>
        <v>0</v>
      </c>
      <c r="Y67" s="129" t="s">
        <v>179</v>
      </c>
      <c r="Z67" s="121" t="s">
        <v>175</v>
      </c>
    </row>
    <row r="68" spans="1:26" ht="93.75" x14ac:dyDescent="0.2">
      <c r="A68" s="122">
        <v>2022</v>
      </c>
      <c r="B68" s="123" t="s">
        <v>248</v>
      </c>
      <c r="C68" s="123">
        <v>2.61</v>
      </c>
      <c r="D68" s="123">
        <v>2</v>
      </c>
      <c r="E68" s="123">
        <v>0</v>
      </c>
      <c r="F68" s="123">
        <f t="shared" si="0"/>
        <v>5.22</v>
      </c>
      <c r="G68" s="124">
        <f t="shared" si="1"/>
        <v>0</v>
      </c>
      <c r="H68" s="125">
        <v>197926</v>
      </c>
      <c r="I68" s="124">
        <f t="shared" si="2"/>
        <v>2.6373493123692691E-5</v>
      </c>
      <c r="J68" s="124">
        <f t="shared" si="3"/>
        <v>1.010478663743015E-5</v>
      </c>
      <c r="K68" s="126" t="s">
        <v>249</v>
      </c>
      <c r="L68" s="127" t="s">
        <v>178</v>
      </c>
      <c r="M68" s="124" t="s">
        <v>67</v>
      </c>
      <c r="N68" s="124" t="s">
        <v>67</v>
      </c>
      <c r="O68" s="123">
        <f t="shared" si="4"/>
        <v>0.48799999999999999</v>
      </c>
      <c r="P68" s="123">
        <v>0.24399999999999999</v>
      </c>
      <c r="Q68" s="123">
        <f t="shared" si="5"/>
        <v>1.2327839697664783E-6</v>
      </c>
      <c r="R68" s="125">
        <v>197926</v>
      </c>
      <c r="S68" s="124">
        <f t="shared" si="6"/>
        <v>2.4655679395329565E-6</v>
      </c>
      <c r="T68" s="125">
        <f t="shared" si="7"/>
        <v>0</v>
      </c>
      <c r="U68" s="128">
        <f t="shared" si="8"/>
        <v>0</v>
      </c>
      <c r="V68" s="128">
        <f t="shared" si="9"/>
        <v>1.2327839697664783E-6</v>
      </c>
      <c r="W68" s="119">
        <f t="shared" si="10"/>
        <v>-2.3907925184159735E-5</v>
      </c>
      <c r="X68" s="120">
        <f t="shared" si="10"/>
        <v>-1.010478663743015E-5</v>
      </c>
      <c r="Y68" s="129" t="s">
        <v>179</v>
      </c>
      <c r="Z68" s="121" t="s">
        <v>175</v>
      </c>
    </row>
    <row r="69" spans="1:26" ht="93.75" x14ac:dyDescent="0.2">
      <c r="A69" s="122">
        <v>2022</v>
      </c>
      <c r="B69" s="123" t="s">
        <v>250</v>
      </c>
      <c r="C69" s="123">
        <v>0.16</v>
      </c>
      <c r="D69" s="123">
        <v>0</v>
      </c>
      <c r="E69" s="123">
        <v>0</v>
      </c>
      <c r="F69" s="123">
        <f t="shared" si="0"/>
        <v>0</v>
      </c>
      <c r="G69" s="124">
        <f t="shared" si="1"/>
        <v>0</v>
      </c>
      <c r="H69" s="125">
        <v>197926</v>
      </c>
      <c r="I69" s="124">
        <f t="shared" si="2"/>
        <v>0</v>
      </c>
      <c r="J69" s="124">
        <f t="shared" si="3"/>
        <v>0</v>
      </c>
      <c r="K69" s="126" t="s">
        <v>251</v>
      </c>
      <c r="L69" s="127" t="s">
        <v>178</v>
      </c>
      <c r="M69" s="124" t="s">
        <v>67</v>
      </c>
      <c r="N69" s="124" t="s">
        <v>67</v>
      </c>
      <c r="O69" s="123">
        <f t="shared" si="4"/>
        <v>0</v>
      </c>
      <c r="P69" s="123">
        <v>1.2E-2</v>
      </c>
      <c r="Q69" s="123">
        <f t="shared" si="5"/>
        <v>6.0628719824580903E-8</v>
      </c>
      <c r="R69" s="125">
        <v>197926</v>
      </c>
      <c r="S69" s="124">
        <f t="shared" si="6"/>
        <v>0</v>
      </c>
      <c r="T69" s="125">
        <f t="shared" si="7"/>
        <v>0</v>
      </c>
      <c r="U69" s="128">
        <f t="shared" si="8"/>
        <v>0</v>
      </c>
      <c r="V69" s="128">
        <f t="shared" si="9"/>
        <v>6.0628719824580903E-8</v>
      </c>
      <c r="W69" s="119">
        <f t="shared" si="10"/>
        <v>0</v>
      </c>
      <c r="X69" s="120">
        <f t="shared" si="10"/>
        <v>0</v>
      </c>
      <c r="Y69" s="129" t="s">
        <v>179</v>
      </c>
      <c r="Z69" s="121" t="s">
        <v>175</v>
      </c>
    </row>
    <row r="70" spans="1:26" ht="93.75" x14ac:dyDescent="0.2">
      <c r="A70" s="122">
        <v>2022</v>
      </c>
      <c r="B70" s="123" t="s">
        <v>252</v>
      </c>
      <c r="C70" s="123">
        <v>0.33</v>
      </c>
      <c r="D70" s="123">
        <v>1139</v>
      </c>
      <c r="E70" s="123">
        <v>5.75</v>
      </c>
      <c r="F70" s="123">
        <f t="shared" si="0"/>
        <v>375.87</v>
      </c>
      <c r="G70" s="124">
        <f t="shared" si="1"/>
        <v>1.8975000000000002</v>
      </c>
      <c r="H70" s="125">
        <v>197926</v>
      </c>
      <c r="I70" s="124">
        <f t="shared" si="2"/>
        <v>1.8990430767054354E-3</v>
      </c>
      <c r="J70" s="124">
        <f t="shared" si="3"/>
        <v>5.7546759900164706E-3</v>
      </c>
      <c r="K70" s="126" t="s">
        <v>253</v>
      </c>
      <c r="L70" s="127" t="s">
        <v>178</v>
      </c>
      <c r="M70" s="124" t="s">
        <v>67</v>
      </c>
      <c r="N70" s="124" t="s">
        <v>67</v>
      </c>
      <c r="O70" s="123">
        <f t="shared" si="4"/>
        <v>35.308999999999997</v>
      </c>
      <c r="P70" s="123">
        <v>3.1E-2</v>
      </c>
      <c r="Q70" s="123">
        <f t="shared" si="5"/>
        <v>1.5662419288016734E-7</v>
      </c>
      <c r="R70" s="125">
        <v>197926</v>
      </c>
      <c r="S70" s="124">
        <f t="shared" si="6"/>
        <v>1.7839495569051057E-4</v>
      </c>
      <c r="T70" s="125">
        <f t="shared" si="7"/>
        <v>0</v>
      </c>
      <c r="U70" s="128">
        <f t="shared" si="8"/>
        <v>0.17824999999999999</v>
      </c>
      <c r="V70" s="128">
        <f t="shared" si="9"/>
        <v>1.5662419288016734E-7</v>
      </c>
      <c r="W70" s="119">
        <f t="shared" si="10"/>
        <v>-1.7206481210149248E-3</v>
      </c>
      <c r="X70" s="120">
        <f t="shared" si="10"/>
        <v>-5.7546759900164706E-3</v>
      </c>
      <c r="Y70" s="129" t="s">
        <v>179</v>
      </c>
      <c r="Z70" s="121" t="s">
        <v>175</v>
      </c>
    </row>
    <row r="71" spans="1:26" ht="93.75" x14ac:dyDescent="0.2">
      <c r="A71" s="122">
        <v>2022</v>
      </c>
      <c r="B71" s="123" t="s">
        <v>252</v>
      </c>
      <c r="C71" s="123">
        <v>1.33</v>
      </c>
      <c r="D71" s="123">
        <v>1139</v>
      </c>
      <c r="E71" s="123">
        <v>5.75</v>
      </c>
      <c r="F71" s="123">
        <f t="shared" si="0"/>
        <v>1514.8700000000001</v>
      </c>
      <c r="G71" s="124">
        <f t="shared" si="1"/>
        <v>7.6475000000000009</v>
      </c>
      <c r="H71" s="125">
        <v>197926</v>
      </c>
      <c r="I71" s="124">
        <f t="shared" si="2"/>
        <v>7.6537190667219064E-3</v>
      </c>
      <c r="J71" s="124">
        <f t="shared" si="3"/>
        <v>5.7546759900164706E-3</v>
      </c>
      <c r="K71" s="126" t="s">
        <v>254</v>
      </c>
      <c r="L71" s="127" t="s">
        <v>178</v>
      </c>
      <c r="M71" s="124" t="s">
        <v>67</v>
      </c>
      <c r="N71" s="124" t="s">
        <v>67</v>
      </c>
      <c r="O71" s="123">
        <f t="shared" si="4"/>
        <v>18.224</v>
      </c>
      <c r="P71" s="123">
        <v>1.6E-2</v>
      </c>
      <c r="Q71" s="123">
        <f t="shared" si="5"/>
        <v>8.0838293099441208E-8</v>
      </c>
      <c r="R71" s="125">
        <v>197926</v>
      </c>
      <c r="S71" s="124">
        <f t="shared" si="6"/>
        <v>9.2074815840263537E-5</v>
      </c>
      <c r="T71" s="125">
        <f t="shared" si="7"/>
        <v>0</v>
      </c>
      <c r="U71" s="128">
        <f t="shared" si="8"/>
        <v>9.1999999999999998E-2</v>
      </c>
      <c r="V71" s="128">
        <f t="shared" si="9"/>
        <v>8.0838293099441208E-8</v>
      </c>
      <c r="W71" s="119">
        <f t="shared" si="10"/>
        <v>-7.5616442508816429E-3</v>
      </c>
      <c r="X71" s="120">
        <f t="shared" si="10"/>
        <v>-5.7546759900164706E-3</v>
      </c>
      <c r="Y71" s="129" t="s">
        <v>179</v>
      </c>
      <c r="Z71" s="121" t="s">
        <v>175</v>
      </c>
    </row>
    <row r="72" spans="1:26" ht="93.75" x14ac:dyDescent="0.2">
      <c r="A72" s="122">
        <v>2022</v>
      </c>
      <c r="B72" s="123" t="s">
        <v>252</v>
      </c>
      <c r="C72" s="123">
        <v>2.58</v>
      </c>
      <c r="D72" s="123">
        <v>1139</v>
      </c>
      <c r="E72" s="123">
        <v>5.75</v>
      </c>
      <c r="F72" s="123">
        <f t="shared" si="0"/>
        <v>2938.62</v>
      </c>
      <c r="G72" s="124">
        <f t="shared" si="1"/>
        <v>14.835000000000001</v>
      </c>
      <c r="H72" s="125">
        <v>197926</v>
      </c>
      <c r="I72" s="124">
        <f t="shared" si="2"/>
        <v>1.4847064054242494E-2</v>
      </c>
      <c r="J72" s="124">
        <f t="shared" si="3"/>
        <v>5.7546759900164706E-3</v>
      </c>
      <c r="K72" s="126" t="s">
        <v>254</v>
      </c>
      <c r="L72" s="127" t="s">
        <v>178</v>
      </c>
      <c r="M72" s="124" t="s">
        <v>67</v>
      </c>
      <c r="N72" s="124" t="s">
        <v>67</v>
      </c>
      <c r="O72" s="123">
        <f t="shared" si="4"/>
        <v>282.47199999999998</v>
      </c>
      <c r="P72" s="123">
        <v>0.248</v>
      </c>
      <c r="Q72" s="123">
        <f t="shared" si="5"/>
        <v>1.2529935430413387E-6</v>
      </c>
      <c r="R72" s="125">
        <v>197926</v>
      </c>
      <c r="S72" s="124">
        <f t="shared" si="6"/>
        <v>1.4271596455240846E-3</v>
      </c>
      <c r="T72" s="125">
        <f t="shared" si="7"/>
        <v>0</v>
      </c>
      <c r="U72" s="128">
        <f t="shared" si="8"/>
        <v>1.4259999999999999</v>
      </c>
      <c r="V72" s="128">
        <f t="shared" si="9"/>
        <v>1.2529935430413387E-6</v>
      </c>
      <c r="W72" s="119">
        <f t="shared" si="10"/>
        <v>-1.341990440871841E-2</v>
      </c>
      <c r="X72" s="120">
        <f t="shared" si="10"/>
        <v>-5.7546759900164706E-3</v>
      </c>
      <c r="Y72" s="129" t="s">
        <v>179</v>
      </c>
      <c r="Z72" s="121" t="s">
        <v>175</v>
      </c>
    </row>
    <row r="73" spans="1:26" ht="93.75" x14ac:dyDescent="0.2">
      <c r="A73" s="122">
        <v>2022</v>
      </c>
      <c r="B73" s="123" t="s">
        <v>255</v>
      </c>
      <c r="C73" s="123">
        <v>0.57999999999999996</v>
      </c>
      <c r="D73" s="123">
        <v>122</v>
      </c>
      <c r="E73" s="123">
        <v>1.25</v>
      </c>
      <c r="F73" s="123">
        <f t="shared" si="0"/>
        <v>70.759999999999991</v>
      </c>
      <c r="G73" s="124">
        <f t="shared" si="1"/>
        <v>0.72499999999999998</v>
      </c>
      <c r="H73" s="125">
        <v>197926</v>
      </c>
      <c r="I73" s="124">
        <f t="shared" si="2"/>
        <v>3.5750735123227869E-4</v>
      </c>
      <c r="J73" s="124">
        <f t="shared" si="3"/>
        <v>6.1639198488323919E-4</v>
      </c>
      <c r="K73" s="126" t="s">
        <v>256</v>
      </c>
      <c r="L73" s="127" t="s">
        <v>178</v>
      </c>
      <c r="M73" s="124" t="s">
        <v>67</v>
      </c>
      <c r="N73" s="124" t="s">
        <v>67</v>
      </c>
      <c r="O73" s="123">
        <f t="shared" si="4"/>
        <v>6.2219999999999995</v>
      </c>
      <c r="P73" s="123">
        <v>5.0999999999999997E-2</v>
      </c>
      <c r="Q73" s="123">
        <f t="shared" si="5"/>
        <v>2.5767205925446882E-7</v>
      </c>
      <c r="R73" s="125">
        <v>197926</v>
      </c>
      <c r="S73" s="124">
        <f t="shared" si="6"/>
        <v>3.1435991229045194E-5</v>
      </c>
      <c r="T73" s="125">
        <f t="shared" si="7"/>
        <v>0</v>
      </c>
      <c r="U73" s="128">
        <f t="shared" si="8"/>
        <v>6.3750000000000001E-2</v>
      </c>
      <c r="V73" s="128">
        <f t="shared" si="9"/>
        <v>2.5767205925446882E-7</v>
      </c>
      <c r="W73" s="119">
        <f t="shared" si="10"/>
        <v>-3.2607136000323348E-4</v>
      </c>
      <c r="X73" s="120">
        <f t="shared" si="10"/>
        <v>-6.1639198488323919E-4</v>
      </c>
      <c r="Y73" s="129" t="s">
        <v>179</v>
      </c>
      <c r="Z73" s="121" t="s">
        <v>175</v>
      </c>
    </row>
    <row r="74" spans="1:26" ht="93.75" x14ac:dyDescent="0.2">
      <c r="A74" s="122">
        <v>2022</v>
      </c>
      <c r="B74" s="123" t="s">
        <v>257</v>
      </c>
      <c r="C74" s="123">
        <v>1.03</v>
      </c>
      <c r="D74" s="123">
        <v>522</v>
      </c>
      <c r="E74" s="123">
        <v>4.25</v>
      </c>
      <c r="F74" s="123">
        <f t="shared" si="0"/>
        <v>537.66</v>
      </c>
      <c r="G74" s="124">
        <f t="shared" si="1"/>
        <v>4.3775000000000004</v>
      </c>
      <c r="H74" s="125">
        <v>197926</v>
      </c>
      <c r="I74" s="124">
        <f t="shared" si="2"/>
        <v>2.7164697917403473E-3</v>
      </c>
      <c r="J74" s="124">
        <f t="shared" si="3"/>
        <v>2.6373493123692691E-3</v>
      </c>
      <c r="K74" s="126" t="s">
        <v>258</v>
      </c>
      <c r="L74" s="127" t="s">
        <v>178</v>
      </c>
      <c r="M74" s="124" t="s">
        <v>67</v>
      </c>
      <c r="N74" s="124" t="s">
        <v>67</v>
      </c>
      <c r="O74" s="123">
        <f t="shared" si="4"/>
        <v>46.98</v>
      </c>
      <c r="P74" s="123">
        <v>0.09</v>
      </c>
      <c r="Q74" s="123">
        <f t="shared" si="5"/>
        <v>4.5471539868435674E-7</v>
      </c>
      <c r="R74" s="125">
        <v>197926</v>
      </c>
      <c r="S74" s="124">
        <f t="shared" si="6"/>
        <v>2.3736143811323423E-4</v>
      </c>
      <c r="T74" s="125">
        <f t="shared" si="7"/>
        <v>0</v>
      </c>
      <c r="U74" s="128">
        <f t="shared" si="8"/>
        <v>0.38250000000000001</v>
      </c>
      <c r="V74" s="128">
        <f t="shared" si="9"/>
        <v>4.5471539868435674E-7</v>
      </c>
      <c r="W74" s="119">
        <f t="shared" si="10"/>
        <v>-2.4791083536271131E-3</v>
      </c>
      <c r="X74" s="120">
        <f t="shared" si="10"/>
        <v>-2.6373493123692691E-3</v>
      </c>
      <c r="Y74" s="129" t="s">
        <v>179</v>
      </c>
      <c r="Z74" s="121" t="s">
        <v>175</v>
      </c>
    </row>
    <row r="75" spans="1:26" ht="93.75" x14ac:dyDescent="0.2">
      <c r="A75" s="122">
        <v>2022</v>
      </c>
      <c r="B75" s="123" t="s">
        <v>259</v>
      </c>
      <c r="C75" s="123">
        <v>1.1100000000000001</v>
      </c>
      <c r="D75" s="123">
        <v>471</v>
      </c>
      <c r="E75" s="123">
        <v>6.25</v>
      </c>
      <c r="F75" s="123">
        <f t="shared" si="0"/>
        <v>522.81000000000006</v>
      </c>
      <c r="G75" s="124">
        <f t="shared" si="1"/>
        <v>6.9375000000000009</v>
      </c>
      <c r="H75" s="125">
        <v>197926</v>
      </c>
      <c r="I75" s="124">
        <f t="shared" si="2"/>
        <v>2.6414417509574286E-3</v>
      </c>
      <c r="J75" s="124">
        <f t="shared" si="3"/>
        <v>2.3796772531148006E-3</v>
      </c>
      <c r="K75" s="126" t="s">
        <v>260</v>
      </c>
      <c r="L75" s="127" t="s">
        <v>178</v>
      </c>
      <c r="M75" s="124" t="s">
        <v>67</v>
      </c>
      <c r="N75" s="124" t="s">
        <v>67</v>
      </c>
      <c r="O75" s="123">
        <f t="shared" si="4"/>
        <v>49.454999999999998</v>
      </c>
      <c r="P75" s="123">
        <v>0.105</v>
      </c>
      <c r="Q75" s="123">
        <f t="shared" si="5"/>
        <v>5.3050129846508291E-7</v>
      </c>
      <c r="R75" s="125">
        <v>197926</v>
      </c>
      <c r="S75" s="124">
        <f t="shared" si="6"/>
        <v>2.4986611157705403E-4</v>
      </c>
      <c r="T75" s="125">
        <f t="shared" si="7"/>
        <v>0</v>
      </c>
      <c r="U75" s="128">
        <f t="shared" si="8"/>
        <v>0.65625</v>
      </c>
      <c r="V75" s="128">
        <f t="shared" si="9"/>
        <v>5.3050129846508291E-7</v>
      </c>
      <c r="W75" s="119">
        <f t="shared" si="10"/>
        <v>-2.3915756393803746E-3</v>
      </c>
      <c r="X75" s="120">
        <f t="shared" si="10"/>
        <v>-2.3796772531148006E-3</v>
      </c>
      <c r="Y75" s="129" t="s">
        <v>179</v>
      </c>
      <c r="Z75" s="121" t="s">
        <v>175</v>
      </c>
    </row>
    <row r="76" spans="1:26" ht="93.75" x14ac:dyDescent="0.2">
      <c r="A76" s="122">
        <v>2022</v>
      </c>
      <c r="B76" s="123" t="s">
        <v>217</v>
      </c>
      <c r="C76" s="123">
        <v>11.38</v>
      </c>
      <c r="D76" s="123">
        <v>1138</v>
      </c>
      <c r="E76" s="123">
        <v>5.5</v>
      </c>
      <c r="F76" s="123">
        <f t="shared" si="0"/>
        <v>12950.44</v>
      </c>
      <c r="G76" s="124">
        <f t="shared" si="1"/>
        <v>62.59</v>
      </c>
      <c r="H76" s="125">
        <v>197926</v>
      </c>
      <c r="I76" s="124">
        <f t="shared" si="2"/>
        <v>6.5430716530420457E-2</v>
      </c>
      <c r="J76" s="124">
        <f t="shared" si="3"/>
        <v>5.749623596697756E-3</v>
      </c>
      <c r="K76" s="126" t="s">
        <v>261</v>
      </c>
      <c r="L76" s="127" t="s">
        <v>178</v>
      </c>
      <c r="M76" s="124" t="s">
        <v>67</v>
      </c>
      <c r="N76" s="124" t="s">
        <v>67</v>
      </c>
      <c r="O76" s="123">
        <f t="shared" si="4"/>
        <v>1194.9000000000001</v>
      </c>
      <c r="P76" s="123">
        <v>1.05</v>
      </c>
      <c r="Q76" s="123">
        <f t="shared" si="5"/>
        <v>5.3050129846508293E-6</v>
      </c>
      <c r="R76" s="125">
        <v>197926</v>
      </c>
      <c r="S76" s="124">
        <f t="shared" si="6"/>
        <v>6.0371047765326443E-3</v>
      </c>
      <c r="T76" s="125">
        <f t="shared" si="7"/>
        <v>0</v>
      </c>
      <c r="U76" s="128">
        <f t="shared" si="8"/>
        <v>5.7750000000000004</v>
      </c>
      <c r="V76" s="128">
        <f t="shared" si="9"/>
        <v>5.3050129846508293E-6</v>
      </c>
      <c r="W76" s="119">
        <f t="shared" si="10"/>
        <v>-5.9393611753887812E-2</v>
      </c>
      <c r="X76" s="120">
        <f t="shared" si="10"/>
        <v>-5.749623596697756E-3</v>
      </c>
      <c r="Y76" s="129" t="s">
        <v>179</v>
      </c>
      <c r="Z76" s="121" t="s">
        <v>175</v>
      </c>
    </row>
    <row r="77" spans="1:26" ht="93.75" x14ac:dyDescent="0.2">
      <c r="A77" s="122">
        <v>2022</v>
      </c>
      <c r="B77" s="123" t="s">
        <v>262</v>
      </c>
      <c r="C77" s="123">
        <v>1</v>
      </c>
      <c r="D77" s="123">
        <v>887</v>
      </c>
      <c r="E77" s="123">
        <v>5.75</v>
      </c>
      <c r="F77" s="123">
        <f t="shared" si="0"/>
        <v>887</v>
      </c>
      <c r="G77" s="124">
        <f t="shared" si="1"/>
        <v>5.75</v>
      </c>
      <c r="H77" s="125">
        <v>197926</v>
      </c>
      <c r="I77" s="124">
        <f t="shared" si="2"/>
        <v>4.4814728737002721E-3</v>
      </c>
      <c r="J77" s="124">
        <f t="shared" si="3"/>
        <v>4.4814728737002721E-3</v>
      </c>
      <c r="K77" s="126" t="s">
        <v>263</v>
      </c>
      <c r="L77" s="127" t="s">
        <v>178</v>
      </c>
      <c r="M77" s="124" t="s">
        <v>67</v>
      </c>
      <c r="N77" s="124" t="s">
        <v>67</v>
      </c>
      <c r="O77" s="123">
        <f t="shared" si="4"/>
        <v>79.83</v>
      </c>
      <c r="P77" s="123">
        <v>0.09</v>
      </c>
      <c r="Q77" s="123">
        <f t="shared" si="5"/>
        <v>4.5471539868435674E-7</v>
      </c>
      <c r="R77" s="125">
        <v>197926</v>
      </c>
      <c r="S77" s="124">
        <f t="shared" si="6"/>
        <v>4.0333255863302445E-4</v>
      </c>
      <c r="T77" s="125">
        <f t="shared" si="7"/>
        <v>0</v>
      </c>
      <c r="U77" s="128">
        <f t="shared" si="8"/>
        <v>0.51749999999999996</v>
      </c>
      <c r="V77" s="128">
        <f t="shared" si="9"/>
        <v>4.5471539868435674E-7</v>
      </c>
      <c r="W77" s="119">
        <f t="shared" si="10"/>
        <v>-4.0781403150672475E-3</v>
      </c>
      <c r="X77" s="120">
        <f t="shared" si="10"/>
        <v>-4.4814728737002721E-3</v>
      </c>
      <c r="Y77" s="129" t="s">
        <v>179</v>
      </c>
      <c r="Z77" s="121" t="s">
        <v>175</v>
      </c>
    </row>
    <row r="78" spans="1:26" ht="93.75" x14ac:dyDescent="0.2">
      <c r="A78" s="122">
        <v>2022</v>
      </c>
      <c r="B78" s="123" t="s">
        <v>264</v>
      </c>
      <c r="C78" s="123">
        <v>1.41</v>
      </c>
      <c r="D78" s="123">
        <v>1497</v>
      </c>
      <c r="E78" s="123">
        <v>8</v>
      </c>
      <c r="F78" s="123">
        <f>C78*D78</f>
        <v>2110.77</v>
      </c>
      <c r="G78" s="124">
        <f t="shared" si="1"/>
        <v>11.28</v>
      </c>
      <c r="H78" s="125">
        <v>197926</v>
      </c>
      <c r="I78" s="124">
        <f t="shared" si="2"/>
        <v>1.066444024534422E-2</v>
      </c>
      <c r="J78" s="124">
        <f t="shared" si="3"/>
        <v>7.563432798116468E-3</v>
      </c>
      <c r="K78" s="126" t="s">
        <v>265</v>
      </c>
      <c r="L78" s="127" t="s">
        <v>178</v>
      </c>
      <c r="M78" s="124" t="s">
        <v>67</v>
      </c>
      <c r="N78" s="124" t="s">
        <v>67</v>
      </c>
      <c r="O78" s="123">
        <f t="shared" si="4"/>
        <v>193.113</v>
      </c>
      <c r="P78" s="123">
        <v>0.129</v>
      </c>
      <c r="Q78" s="123">
        <f t="shared" si="5"/>
        <v>6.5175873811424472E-7</v>
      </c>
      <c r="R78" s="125">
        <v>197926</v>
      </c>
      <c r="S78" s="124">
        <f t="shared" si="6"/>
        <v>9.7568283095702429E-4</v>
      </c>
      <c r="T78" s="125">
        <f t="shared" si="7"/>
        <v>0</v>
      </c>
      <c r="U78" s="128">
        <f t="shared" si="8"/>
        <v>1.032</v>
      </c>
      <c r="V78" s="128">
        <f t="shared" si="9"/>
        <v>6.5175873811424472E-7</v>
      </c>
      <c r="W78" s="119">
        <f t="shared" si="10"/>
        <v>-9.6887574143871957E-3</v>
      </c>
      <c r="X78" s="120">
        <f t="shared" si="10"/>
        <v>-7.563432798116468E-3</v>
      </c>
      <c r="Y78" s="129" t="s">
        <v>179</v>
      </c>
      <c r="Z78" s="121" t="s">
        <v>175</v>
      </c>
    </row>
    <row r="79" spans="1:26" ht="93.75" x14ac:dyDescent="0.2">
      <c r="A79" s="131">
        <v>2022</v>
      </c>
      <c r="B79" s="130" t="s">
        <v>266</v>
      </c>
      <c r="C79" s="130">
        <v>0.56000000000000005</v>
      </c>
      <c r="D79" s="130">
        <v>1138</v>
      </c>
      <c r="E79" s="130">
        <v>5.5</v>
      </c>
      <c r="F79" s="130">
        <v>277.84000000000003</v>
      </c>
      <c r="G79" s="134">
        <v>0.52163999999999999</v>
      </c>
      <c r="H79" s="125">
        <v>197926</v>
      </c>
      <c r="I79" s="134">
        <v>1.4037569596717966E-3</v>
      </c>
      <c r="J79" s="134">
        <v>1.5258227822519527E-3</v>
      </c>
      <c r="K79" s="132" t="s">
        <v>267</v>
      </c>
      <c r="L79" s="133" t="s">
        <v>178</v>
      </c>
      <c r="M79" s="134" t="s">
        <v>67</v>
      </c>
      <c r="N79" s="135" t="s">
        <v>67</v>
      </c>
      <c r="O79" s="130">
        <f t="shared" si="4"/>
        <v>52.347999999999999</v>
      </c>
      <c r="P79" s="130">
        <v>4.5999999999999999E-2</v>
      </c>
      <c r="Q79" s="130">
        <f t="shared" si="5"/>
        <v>2.3241009266089345E-7</v>
      </c>
      <c r="R79" s="125">
        <v>197926</v>
      </c>
      <c r="S79" s="134">
        <f t="shared" si="6"/>
        <v>2.6448268544809674E-4</v>
      </c>
      <c r="T79" s="125">
        <f t="shared" si="7"/>
        <v>0</v>
      </c>
      <c r="U79" s="135">
        <f t="shared" si="8"/>
        <v>0.253</v>
      </c>
      <c r="V79" s="135">
        <f t="shared" si="9"/>
        <v>2.3241009266089345E-7</v>
      </c>
      <c r="W79" s="136">
        <f t="shared" si="10"/>
        <v>-1.1392742742236998E-3</v>
      </c>
      <c r="X79" s="137">
        <f t="shared" si="10"/>
        <v>-1.5258227822519527E-3</v>
      </c>
      <c r="Y79" s="138" t="s">
        <v>179</v>
      </c>
      <c r="Z79" s="121" t="s">
        <v>175</v>
      </c>
    </row>
  </sheetData>
  <sheetProtection sheet="1" objects="1" scenarios="1" formatColumns="0" formatRows="0" insertRows="0" deleteRows="0"/>
  <mergeCells count="15">
    <mergeCell ref="A9:Z9"/>
    <mergeCell ref="A4:Z4"/>
    <mergeCell ref="A5:Z5"/>
    <mergeCell ref="A6:Z6"/>
    <mergeCell ref="A7:Z7"/>
    <mergeCell ref="A8:Z8"/>
    <mergeCell ref="A22:Z22"/>
    <mergeCell ref="A23:L23"/>
    <mergeCell ref="M23:Z23"/>
    <mergeCell ref="A10:Z10"/>
    <mergeCell ref="A11:Z11"/>
    <mergeCell ref="A12:Z12"/>
    <mergeCell ref="A13:Z13"/>
    <mergeCell ref="A14:Z14"/>
    <mergeCell ref="A15:Z15"/>
  </mergeCells>
  <pageMargins left="0.70866141732283461" right="0.70866141732283461" top="0.74803149606299213" bottom="0.74803149606299213" header="0.31496062992125984" footer="0.31496062992125984"/>
  <pageSetup paperSize="8" scale="3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F65E5-EE37-43C6-9D74-86D9EED927B5}">
  <sheetPr codeName="Лист7">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66" t="s">
        <v>631</v>
      </c>
      <c r="B5" s="366"/>
      <c r="C5" s="366"/>
      <c r="D5" s="366"/>
      <c r="E5" s="366"/>
      <c r="F5" s="366"/>
      <c r="G5" s="366"/>
      <c r="H5" s="366"/>
      <c r="I5" s="366"/>
      <c r="J5" s="366"/>
      <c r="K5" s="366"/>
      <c r="L5" s="366"/>
      <c r="M5" s="366"/>
      <c r="N5" s="366"/>
      <c r="O5" s="366"/>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406" t="s">
        <v>3</v>
      </c>
      <c r="B7" s="406"/>
      <c r="C7" s="406"/>
      <c r="D7" s="406"/>
      <c r="E7" s="406"/>
      <c r="F7" s="406"/>
      <c r="G7" s="406"/>
      <c r="H7" s="406"/>
      <c r="I7" s="406"/>
      <c r="J7" s="406"/>
      <c r="K7" s="406"/>
      <c r="L7" s="406"/>
      <c r="M7" s="406"/>
      <c r="N7" s="406"/>
      <c r="O7" s="406"/>
      <c r="P7" s="81"/>
      <c r="Q7" s="81"/>
      <c r="R7" s="81"/>
      <c r="S7" s="81"/>
      <c r="T7" s="81"/>
      <c r="U7" s="81"/>
      <c r="V7" s="81"/>
      <c r="W7" s="81"/>
      <c r="X7" s="81"/>
      <c r="Y7" s="81"/>
      <c r="Z7" s="81"/>
    </row>
    <row r="8" spans="1:28" s="75" customFormat="1" ht="18.75" x14ac:dyDescent="0.2">
      <c r="A8" s="406"/>
      <c r="B8" s="406"/>
      <c r="C8" s="406"/>
      <c r="D8" s="406"/>
      <c r="E8" s="406"/>
      <c r="F8" s="406"/>
      <c r="G8" s="406"/>
      <c r="H8" s="406"/>
      <c r="I8" s="406"/>
      <c r="J8" s="406"/>
      <c r="K8" s="406"/>
      <c r="L8" s="406"/>
      <c r="M8" s="406"/>
      <c r="N8" s="406"/>
      <c r="O8" s="406"/>
      <c r="P8" s="81"/>
      <c r="Q8" s="81"/>
      <c r="R8" s="81"/>
      <c r="S8" s="81"/>
      <c r="T8" s="81"/>
      <c r="U8" s="81"/>
      <c r="V8" s="81"/>
      <c r="W8" s="81"/>
      <c r="X8" s="81"/>
      <c r="Y8" s="81"/>
      <c r="Z8" s="81"/>
    </row>
    <row r="9" spans="1:28" s="75" customFormat="1" ht="18.75" x14ac:dyDescent="0.2">
      <c r="A9" s="368" t="s">
        <v>61</v>
      </c>
      <c r="B9" s="368"/>
      <c r="C9" s="368"/>
      <c r="D9" s="368"/>
      <c r="E9" s="368"/>
      <c r="F9" s="368"/>
      <c r="G9" s="368"/>
      <c r="H9" s="368"/>
      <c r="I9" s="368"/>
      <c r="J9" s="368"/>
      <c r="K9" s="368"/>
      <c r="L9" s="368"/>
      <c r="M9" s="368"/>
      <c r="N9" s="368"/>
      <c r="O9" s="368"/>
      <c r="P9" s="81"/>
      <c r="Q9" s="81"/>
      <c r="R9" s="81"/>
      <c r="S9" s="81"/>
      <c r="T9" s="81"/>
      <c r="U9" s="81"/>
      <c r="V9" s="81"/>
      <c r="W9" s="81"/>
      <c r="X9" s="81"/>
      <c r="Y9" s="81"/>
      <c r="Z9" s="81"/>
    </row>
    <row r="10" spans="1:28" s="75" customFormat="1" ht="18.75" x14ac:dyDescent="0.2">
      <c r="A10" s="403" t="s">
        <v>4</v>
      </c>
      <c r="B10" s="403"/>
      <c r="C10" s="403"/>
      <c r="D10" s="403"/>
      <c r="E10" s="403"/>
      <c r="F10" s="403"/>
      <c r="G10" s="403"/>
      <c r="H10" s="403"/>
      <c r="I10" s="403"/>
      <c r="J10" s="403"/>
      <c r="K10" s="403"/>
      <c r="L10" s="403"/>
      <c r="M10" s="403"/>
      <c r="N10" s="403"/>
      <c r="O10" s="403"/>
      <c r="P10" s="81"/>
      <c r="Q10" s="81"/>
      <c r="R10" s="81"/>
      <c r="S10" s="81"/>
      <c r="T10" s="81"/>
      <c r="U10" s="81"/>
      <c r="V10" s="81"/>
      <c r="W10" s="81"/>
      <c r="X10" s="81"/>
      <c r="Y10" s="81"/>
      <c r="Z10" s="81"/>
    </row>
    <row r="11" spans="1:28" s="75" customFormat="1" ht="18.75" x14ac:dyDescent="0.2">
      <c r="A11" s="406"/>
      <c r="B11" s="406"/>
      <c r="C11" s="406"/>
      <c r="D11" s="406"/>
      <c r="E11" s="406"/>
      <c r="F11" s="406"/>
      <c r="G11" s="406"/>
      <c r="H11" s="406"/>
      <c r="I11" s="406"/>
      <c r="J11" s="406"/>
      <c r="K11" s="406"/>
      <c r="L11" s="406"/>
      <c r="M11" s="406"/>
      <c r="N11" s="406"/>
      <c r="O11" s="406"/>
      <c r="P11" s="81"/>
      <c r="Q11" s="81"/>
      <c r="R11" s="81"/>
      <c r="S11" s="81"/>
      <c r="T11" s="81"/>
      <c r="U11" s="81"/>
      <c r="V11" s="81"/>
      <c r="W11" s="81"/>
      <c r="X11" s="81"/>
      <c r="Y11" s="81"/>
      <c r="Z11" s="81"/>
    </row>
    <row r="12" spans="1:28" s="75" customFormat="1" ht="18.75" x14ac:dyDescent="0.2">
      <c r="A12" s="368" t="s">
        <v>62</v>
      </c>
      <c r="B12" s="368"/>
      <c r="C12" s="368"/>
      <c r="D12" s="368"/>
      <c r="E12" s="368"/>
      <c r="F12" s="368"/>
      <c r="G12" s="368"/>
      <c r="H12" s="368"/>
      <c r="I12" s="368"/>
      <c r="J12" s="368"/>
      <c r="K12" s="368"/>
      <c r="L12" s="368"/>
      <c r="M12" s="368"/>
      <c r="N12" s="368"/>
      <c r="O12" s="368"/>
      <c r="P12" s="81"/>
      <c r="Q12" s="81"/>
      <c r="R12" s="81"/>
      <c r="S12" s="81"/>
      <c r="T12" s="81"/>
      <c r="U12" s="81"/>
      <c r="V12" s="81"/>
      <c r="W12" s="81"/>
      <c r="X12" s="81"/>
      <c r="Y12" s="81"/>
      <c r="Z12" s="81"/>
    </row>
    <row r="13" spans="1:28" s="75" customFormat="1" ht="18.75" x14ac:dyDescent="0.2">
      <c r="A13" s="403" t="s">
        <v>5</v>
      </c>
      <c r="B13" s="403"/>
      <c r="C13" s="403"/>
      <c r="D13" s="403"/>
      <c r="E13" s="403"/>
      <c r="F13" s="403"/>
      <c r="G13" s="403"/>
      <c r="H13" s="403"/>
      <c r="I13" s="403"/>
      <c r="J13" s="403"/>
      <c r="K13" s="403"/>
      <c r="L13" s="403"/>
      <c r="M13" s="403"/>
      <c r="N13" s="403"/>
      <c r="O13" s="403"/>
      <c r="P13" s="81"/>
      <c r="Q13" s="81"/>
      <c r="R13" s="81"/>
      <c r="S13" s="81"/>
      <c r="T13" s="81"/>
      <c r="U13" s="81"/>
      <c r="V13" s="81"/>
      <c r="W13" s="81"/>
      <c r="X13" s="81"/>
      <c r="Y13" s="81"/>
      <c r="Z13" s="81"/>
    </row>
    <row r="14" spans="1:28" s="86" customFormat="1" ht="15.75" customHeight="1" x14ac:dyDescent="0.2">
      <c r="A14" s="404"/>
      <c r="B14" s="404"/>
      <c r="C14" s="404"/>
      <c r="D14" s="404"/>
      <c r="E14" s="404"/>
      <c r="F14" s="404"/>
      <c r="G14" s="404"/>
      <c r="H14" s="404"/>
      <c r="I14" s="404"/>
      <c r="J14" s="404"/>
      <c r="K14" s="404"/>
      <c r="L14" s="404"/>
      <c r="M14" s="404"/>
      <c r="N14" s="404"/>
      <c r="O14" s="404"/>
      <c r="P14" s="85"/>
      <c r="Q14" s="85"/>
      <c r="R14" s="85"/>
      <c r="S14" s="85"/>
      <c r="T14" s="85"/>
      <c r="U14" s="85"/>
      <c r="V14" s="85"/>
      <c r="W14" s="85"/>
      <c r="X14" s="85"/>
      <c r="Y14" s="85"/>
      <c r="Z14" s="85"/>
    </row>
    <row r="15" spans="1:28" s="87" customFormat="1" ht="15.75" x14ac:dyDescent="0.2">
      <c r="A15" s="368" t="s">
        <v>63</v>
      </c>
      <c r="B15" s="368"/>
      <c r="C15" s="368"/>
      <c r="D15" s="368"/>
      <c r="E15" s="368"/>
      <c r="F15" s="368"/>
      <c r="G15" s="368"/>
      <c r="H15" s="368"/>
      <c r="I15" s="368"/>
      <c r="J15" s="368"/>
      <c r="K15" s="368"/>
      <c r="L15" s="368"/>
      <c r="M15" s="368"/>
      <c r="N15" s="368"/>
      <c r="O15" s="368"/>
      <c r="P15" s="83"/>
      <c r="Q15" s="83"/>
      <c r="R15" s="83"/>
      <c r="S15" s="83"/>
      <c r="T15" s="83"/>
      <c r="U15" s="83"/>
      <c r="V15" s="83"/>
      <c r="W15" s="83"/>
      <c r="X15" s="83"/>
      <c r="Y15" s="83"/>
      <c r="Z15" s="83"/>
    </row>
    <row r="16" spans="1:28" s="87" customFormat="1" ht="15" customHeight="1" x14ac:dyDescent="0.2">
      <c r="A16" s="403" t="s">
        <v>6</v>
      </c>
      <c r="B16" s="403"/>
      <c r="C16" s="403"/>
      <c r="D16" s="403"/>
      <c r="E16" s="403"/>
      <c r="F16" s="403"/>
      <c r="G16" s="403"/>
      <c r="H16" s="403"/>
      <c r="I16" s="403"/>
      <c r="J16" s="403"/>
      <c r="K16" s="403"/>
      <c r="L16" s="403"/>
      <c r="M16" s="403"/>
      <c r="N16" s="403"/>
      <c r="O16" s="403"/>
      <c r="P16" s="84"/>
      <c r="Q16" s="84"/>
      <c r="R16" s="84"/>
      <c r="S16" s="84"/>
      <c r="T16" s="84"/>
      <c r="U16" s="84"/>
      <c r="V16" s="84"/>
      <c r="W16" s="84"/>
      <c r="X16" s="84"/>
      <c r="Y16" s="84"/>
      <c r="Z16" s="84"/>
    </row>
    <row r="17" spans="1:26" s="87" customFormat="1" ht="15" customHeight="1" x14ac:dyDescent="0.2">
      <c r="A17" s="405"/>
      <c r="B17" s="405"/>
      <c r="C17" s="405"/>
      <c r="D17" s="405"/>
      <c r="E17" s="405"/>
      <c r="F17" s="405"/>
      <c r="G17" s="405"/>
      <c r="H17" s="405"/>
      <c r="I17" s="405"/>
      <c r="J17" s="405"/>
      <c r="K17" s="405"/>
      <c r="L17" s="405"/>
      <c r="M17" s="405"/>
      <c r="N17" s="405"/>
      <c r="O17" s="405"/>
      <c r="P17" s="88"/>
      <c r="Q17" s="88"/>
      <c r="R17" s="88"/>
      <c r="S17" s="88"/>
      <c r="T17" s="88"/>
      <c r="U17" s="88"/>
      <c r="V17" s="88"/>
      <c r="W17" s="88"/>
    </row>
    <row r="18" spans="1:26" s="87" customFormat="1" ht="91.5" customHeight="1" x14ac:dyDescent="0.2">
      <c r="A18" s="420" t="s">
        <v>268</v>
      </c>
      <c r="B18" s="420"/>
      <c r="C18" s="420"/>
      <c r="D18" s="420"/>
      <c r="E18" s="420"/>
      <c r="F18" s="420"/>
      <c r="G18" s="420"/>
      <c r="H18" s="420"/>
      <c r="I18" s="420"/>
      <c r="J18" s="420"/>
      <c r="K18" s="420"/>
      <c r="L18" s="420"/>
      <c r="M18" s="420"/>
      <c r="N18" s="420"/>
      <c r="O18" s="420"/>
      <c r="P18" s="89"/>
      <c r="Q18" s="89"/>
      <c r="R18" s="89"/>
      <c r="S18" s="89"/>
      <c r="T18" s="89"/>
      <c r="U18" s="89"/>
      <c r="V18" s="89"/>
      <c r="W18" s="89"/>
      <c r="X18" s="89"/>
      <c r="Y18" s="89"/>
      <c r="Z18" s="89"/>
    </row>
    <row r="19" spans="1:26" s="87" customFormat="1" ht="78" customHeight="1" x14ac:dyDescent="0.2">
      <c r="A19" s="421" t="s">
        <v>8</v>
      </c>
      <c r="B19" s="421" t="s">
        <v>269</v>
      </c>
      <c r="C19" s="421" t="s">
        <v>270</v>
      </c>
      <c r="D19" s="421" t="s">
        <v>271</v>
      </c>
      <c r="E19" s="422" t="s">
        <v>272</v>
      </c>
      <c r="F19" s="423"/>
      <c r="G19" s="423"/>
      <c r="H19" s="423"/>
      <c r="I19" s="424"/>
      <c r="J19" s="421" t="s">
        <v>273</v>
      </c>
      <c r="K19" s="421"/>
      <c r="L19" s="421"/>
      <c r="M19" s="421"/>
      <c r="N19" s="421"/>
      <c r="O19" s="421"/>
      <c r="P19" s="88"/>
      <c r="Q19" s="88"/>
      <c r="R19" s="88"/>
      <c r="S19" s="88"/>
      <c r="T19" s="88"/>
      <c r="U19" s="88"/>
      <c r="V19" s="88"/>
      <c r="W19" s="88"/>
    </row>
    <row r="20" spans="1:26" s="87" customFormat="1" ht="51" customHeight="1" x14ac:dyDescent="0.2">
      <c r="A20" s="421"/>
      <c r="B20" s="421"/>
      <c r="C20" s="421"/>
      <c r="D20" s="421"/>
      <c r="E20" s="139" t="s">
        <v>274</v>
      </c>
      <c r="F20" s="139" t="s">
        <v>275</v>
      </c>
      <c r="G20" s="139" t="s">
        <v>276</v>
      </c>
      <c r="H20" s="139" t="s">
        <v>277</v>
      </c>
      <c r="I20" s="139" t="s">
        <v>278</v>
      </c>
      <c r="J20" s="139">
        <v>2019</v>
      </c>
      <c r="K20" s="139">
        <v>2020</v>
      </c>
      <c r="L20" s="140">
        <v>2021</v>
      </c>
      <c r="M20" s="141">
        <v>2022</v>
      </c>
      <c r="N20" s="141">
        <v>2023</v>
      </c>
      <c r="O20" s="141">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42" t="s">
        <v>67</v>
      </c>
      <c r="B22" s="143" t="s">
        <v>67</v>
      </c>
      <c r="C22" s="144" t="s">
        <v>67</v>
      </c>
      <c r="D22" s="144" t="s">
        <v>67</v>
      </c>
      <c r="E22" s="144" t="s">
        <v>67</v>
      </c>
      <c r="F22" s="144" t="s">
        <v>67</v>
      </c>
      <c r="G22" s="144" t="s">
        <v>67</v>
      </c>
      <c r="H22" s="144" t="s">
        <v>67</v>
      </c>
      <c r="I22" s="144" t="s">
        <v>67</v>
      </c>
      <c r="J22" s="145" t="s">
        <v>67</v>
      </c>
      <c r="K22" s="145" t="s">
        <v>67</v>
      </c>
      <c r="L22" s="145" t="s">
        <v>67</v>
      </c>
      <c r="M22" s="145" t="s">
        <v>67</v>
      </c>
      <c r="N22" s="145" t="s">
        <v>67</v>
      </c>
      <c r="O22" s="145" t="s">
        <v>67</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7DADC-1478-4398-B617-FD153547ED54}">
  <sheetPr codeName="Лист9">
    <pageSetUpPr fitToPage="1"/>
  </sheetPr>
  <dimension ref="A1:BE97"/>
  <sheetViews>
    <sheetView zoomScale="60" zoomScaleNormal="60" workbookViewId="0"/>
  </sheetViews>
  <sheetFormatPr defaultRowHeight="15" x14ac:dyDescent="0.25"/>
  <cols>
    <col min="1" max="3" width="9.140625" style="322"/>
    <col min="4" max="4" width="18.5703125" style="322" customWidth="1"/>
    <col min="5" max="12" width="9.140625" style="322" hidden="1" customWidth="1"/>
    <col min="13" max="13" width="4.7109375" style="322" hidden="1" customWidth="1"/>
    <col min="14" max="17" width="9.140625" style="322" hidden="1" customWidth="1"/>
    <col min="18" max="18" width="4.7109375" style="322" hidden="1" customWidth="1"/>
    <col min="19" max="36" width="9.140625" style="322" hidden="1" customWidth="1"/>
    <col min="37" max="37" width="15.42578125" style="322" customWidth="1"/>
    <col min="38" max="38" width="16.7109375" style="322" customWidth="1"/>
    <col min="39" max="39" width="13.42578125" style="322" customWidth="1"/>
    <col min="40" max="40" width="13.140625" style="322" customWidth="1"/>
    <col min="41" max="41" width="13.42578125" style="322" customWidth="1"/>
    <col min="42" max="42" width="15.42578125" style="322" customWidth="1"/>
    <col min="43" max="43" width="14.5703125" style="322" customWidth="1"/>
    <col min="44" max="46" width="13" style="322" customWidth="1"/>
    <col min="47" max="47" width="14.85546875" style="322" customWidth="1"/>
    <col min="48" max="53" width="13" style="322" customWidth="1"/>
    <col min="54" max="54" width="13.140625" style="322" customWidth="1"/>
    <col min="55" max="55" width="9.140625" style="322"/>
    <col min="56" max="56" width="17.85546875" style="322" customWidth="1"/>
    <col min="57" max="57" width="12.28515625" style="322" bestFit="1" customWidth="1"/>
    <col min="58" max="16384" width="9.140625" style="322"/>
  </cols>
  <sheetData>
    <row r="1" spans="1:47" s="274" customFormat="1" ht="18.75" customHeight="1" x14ac:dyDescent="0.2">
      <c r="K1" s="275" t="s">
        <v>0</v>
      </c>
      <c r="AP1" s="275" t="s">
        <v>0</v>
      </c>
    </row>
    <row r="2" spans="1:47" s="274" customFormat="1" ht="18.75" customHeight="1" x14ac:dyDescent="0.3">
      <c r="K2" s="276" t="s">
        <v>1</v>
      </c>
      <c r="AP2" s="276" t="s">
        <v>1</v>
      </c>
    </row>
    <row r="3" spans="1:47" s="274" customFormat="1" ht="18.75" x14ac:dyDescent="0.3">
      <c r="A3" s="312"/>
      <c r="K3" s="276" t="s">
        <v>2</v>
      </c>
      <c r="AP3" s="276" t="s">
        <v>279</v>
      </c>
    </row>
    <row r="4" spans="1:47" s="274" customFormat="1" ht="18.75" x14ac:dyDescent="0.3">
      <c r="A4" s="312"/>
      <c r="K4" s="276"/>
    </row>
    <row r="5" spans="1:47" s="274" customFormat="1" ht="18.75" customHeight="1" x14ac:dyDescent="0.2">
      <c r="A5" s="431" t="s">
        <v>631</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row>
    <row r="6" spans="1:47" s="274" customFormat="1" ht="18.75" x14ac:dyDescent="0.3">
      <c r="A6" s="312"/>
      <c r="K6" s="276"/>
    </row>
    <row r="7" spans="1:47" s="274" customFormat="1" ht="18.75" x14ac:dyDescent="0.2">
      <c r="A7" s="432" t="s">
        <v>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row>
    <row r="8" spans="1:47" s="274" customFormat="1" ht="18.75" x14ac:dyDescent="0.2">
      <c r="A8" s="313"/>
      <c r="B8" s="313"/>
      <c r="C8" s="313"/>
      <c r="D8" s="313"/>
      <c r="E8" s="313"/>
      <c r="F8" s="313"/>
      <c r="G8" s="313"/>
      <c r="H8" s="313"/>
      <c r="I8" s="313"/>
      <c r="J8" s="313"/>
      <c r="K8" s="313"/>
      <c r="L8" s="314"/>
      <c r="M8" s="314"/>
      <c r="N8" s="314"/>
      <c r="O8" s="314"/>
      <c r="P8" s="314"/>
      <c r="Q8" s="314"/>
      <c r="R8" s="314"/>
      <c r="S8" s="314"/>
      <c r="T8" s="314"/>
      <c r="U8" s="314"/>
      <c r="V8" s="314"/>
      <c r="W8" s="314"/>
      <c r="X8" s="314"/>
      <c r="Y8" s="314"/>
    </row>
    <row r="9" spans="1:47" s="274" customFormat="1" ht="18.75" customHeight="1" x14ac:dyDescent="0.2">
      <c r="A9" s="433" t="s">
        <v>61</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row>
    <row r="10" spans="1:47" s="274" customFormat="1" ht="18.75" customHeight="1" x14ac:dyDescent="0.2">
      <c r="A10" s="425" t="s">
        <v>4</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row>
    <row r="11" spans="1:47" s="274" customFormat="1" ht="18.75" x14ac:dyDescent="0.2">
      <c r="A11" s="313"/>
      <c r="B11" s="313"/>
      <c r="C11" s="313"/>
      <c r="D11" s="313"/>
      <c r="E11" s="313"/>
      <c r="F11" s="313"/>
      <c r="G11" s="313"/>
      <c r="H11" s="313"/>
      <c r="I11" s="313"/>
      <c r="J11" s="313"/>
      <c r="K11" s="313"/>
      <c r="L11" s="314"/>
      <c r="M11" s="314"/>
      <c r="N11" s="314"/>
      <c r="O11" s="314"/>
      <c r="P11" s="314"/>
      <c r="Q11" s="314"/>
      <c r="R11" s="314"/>
      <c r="S11" s="314"/>
      <c r="T11" s="314"/>
      <c r="U11" s="314"/>
      <c r="V11" s="314"/>
      <c r="W11" s="314"/>
      <c r="X11" s="314"/>
      <c r="Y11" s="314"/>
      <c r="AU11" s="315"/>
    </row>
    <row r="12" spans="1:47" s="274" customFormat="1" ht="18.75" customHeight="1" x14ac:dyDescent="0.2">
      <c r="A12" s="433" t="s">
        <v>62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row>
    <row r="13" spans="1:47" s="274" customFormat="1" ht="18.75" customHeight="1" x14ac:dyDescent="0.2">
      <c r="A13" s="425" t="s">
        <v>5</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row>
    <row r="14" spans="1:47" s="317" customFormat="1" ht="15.75" customHeight="1"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AQ14" s="318"/>
    </row>
    <row r="15" spans="1:47" s="320" customFormat="1" ht="27.75" customHeight="1" x14ac:dyDescent="0.2">
      <c r="A15" s="440" t="s">
        <v>63</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319"/>
    </row>
    <row r="16" spans="1:47" s="320" customFormat="1" ht="15" customHeight="1" x14ac:dyDescent="0.2">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row>
    <row r="17" spans="1:53" s="320"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row>
    <row r="18" spans="1:53" s="320" customFormat="1" ht="15" customHeight="1" x14ac:dyDescent="0.2">
      <c r="A18" s="441" t="s">
        <v>280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row>
    <row r="19" spans="1:53" ht="18.75" x14ac:dyDescent="0.25">
      <c r="AM19" s="323"/>
      <c r="AN19" s="323"/>
      <c r="AO19" s="323"/>
      <c r="AP19" s="275"/>
    </row>
    <row r="20" spans="1:53" ht="18.75" x14ac:dyDescent="0.3">
      <c r="AM20" s="323"/>
      <c r="AN20" s="323"/>
      <c r="AO20" s="323"/>
      <c r="AP20" s="276"/>
    </row>
    <row r="21" spans="1:53" ht="20.25" customHeight="1" x14ac:dyDescent="0.3">
      <c r="AM21" s="323"/>
      <c r="AN21" s="323"/>
      <c r="AO21" s="323"/>
      <c r="AP21" s="276"/>
    </row>
    <row r="22" spans="1:53" s="320" customFormat="1" ht="15" customHeight="1" x14ac:dyDescent="0.2">
      <c r="A22" s="425"/>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425"/>
      <c r="AD22" s="425"/>
      <c r="AE22" s="425"/>
      <c r="AF22" s="425"/>
      <c r="AG22" s="425"/>
      <c r="AH22" s="425"/>
      <c r="AI22" s="425"/>
      <c r="AJ22" s="425"/>
      <c r="AK22" s="425"/>
      <c r="AL22" s="425"/>
      <c r="AM22" s="425"/>
      <c r="AN22" s="425"/>
      <c r="AO22" s="425"/>
      <c r="AP22" s="425"/>
    </row>
    <row r="23" spans="1:53" ht="15.75" x14ac:dyDescent="0.25">
      <c r="A23" s="324"/>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5"/>
      <c r="AN23" s="325"/>
      <c r="AO23" s="325"/>
      <c r="AP23" s="325"/>
      <c r="AQ23" s="325"/>
      <c r="AR23" s="325"/>
      <c r="AU23" s="325"/>
      <c r="AV23" s="325"/>
      <c r="AW23" s="325"/>
      <c r="AX23" s="325"/>
      <c r="AY23" s="325"/>
      <c r="AZ23" s="325"/>
      <c r="BA23" s="325"/>
    </row>
    <row r="24" spans="1:53" ht="14.25" customHeight="1" thickBot="1" x14ac:dyDescent="0.3">
      <c r="A24" s="442" t="s">
        <v>281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311" t="s">
        <v>282</v>
      </c>
      <c r="AL24" s="278"/>
      <c r="AM24" s="326"/>
      <c r="AN24" s="326"/>
      <c r="AO24" s="326"/>
      <c r="AP24" s="326"/>
      <c r="AQ24" s="279"/>
    </row>
    <row r="25" spans="1:53" ht="15.75" customHeight="1" x14ac:dyDescent="0.25">
      <c r="A25" s="443" t="s">
        <v>283</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4"/>
      <c r="AK25" s="330">
        <v>157559580</v>
      </c>
      <c r="AL25" s="280"/>
      <c r="AM25" s="445" t="s">
        <v>284</v>
      </c>
      <c r="AN25" s="445"/>
      <c r="AO25" s="445"/>
      <c r="AP25" s="445"/>
    </row>
    <row r="26" spans="1:53" ht="17.25" customHeight="1" x14ac:dyDescent="0.25">
      <c r="A26" s="426" t="s">
        <v>285</v>
      </c>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c r="AB26" s="427"/>
      <c r="AC26" s="427"/>
      <c r="AD26" s="427"/>
      <c r="AE26" s="427"/>
      <c r="AF26" s="427"/>
      <c r="AG26" s="427"/>
      <c r="AH26" s="427"/>
      <c r="AI26" s="427"/>
      <c r="AJ26" s="427"/>
      <c r="AK26" s="277">
        <v>0</v>
      </c>
      <c r="AL26" s="280"/>
      <c r="AM26" s="428" t="s">
        <v>286</v>
      </c>
      <c r="AN26" s="429"/>
      <c r="AO26" s="430"/>
      <c r="AP26" s="331">
        <v>18.001948322012822</v>
      </c>
    </row>
    <row r="27" spans="1:53" ht="17.25" customHeight="1" x14ac:dyDescent="0.25">
      <c r="A27" s="426" t="s">
        <v>287</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332">
        <v>25</v>
      </c>
      <c r="AL27" s="280"/>
      <c r="AM27" s="428" t="s">
        <v>288</v>
      </c>
      <c r="AN27" s="429"/>
      <c r="AO27" s="430"/>
      <c r="AP27" s="333">
        <v>20.945689653539603</v>
      </c>
    </row>
    <row r="28" spans="1:53" ht="27.75" customHeight="1" thickBot="1" x14ac:dyDescent="0.3">
      <c r="A28" s="434" t="s">
        <v>289</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334">
        <v>1</v>
      </c>
      <c r="AL28" s="280"/>
      <c r="AM28" s="437" t="s">
        <v>290</v>
      </c>
      <c r="AN28" s="438"/>
      <c r="AO28" s="439"/>
      <c r="AP28" s="335">
        <v>28171332.966739252</v>
      </c>
    </row>
    <row r="29" spans="1:53" ht="17.25" customHeight="1" x14ac:dyDescent="0.25">
      <c r="A29" s="446" t="s">
        <v>291</v>
      </c>
      <c r="B29" s="447"/>
      <c r="C29" s="447"/>
      <c r="D29" s="447"/>
      <c r="E29" s="447"/>
      <c r="F29" s="447"/>
      <c r="G29" s="447"/>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8"/>
      <c r="AK29" s="336">
        <v>256223.06329020497</v>
      </c>
      <c r="AL29" s="280"/>
      <c r="AM29" s="428"/>
      <c r="AN29" s="429"/>
      <c r="AO29" s="430"/>
      <c r="AP29" s="310"/>
    </row>
    <row r="30" spans="1:53" ht="17.25" customHeight="1" x14ac:dyDescent="0.25">
      <c r="A30" s="426" t="s">
        <v>292</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7"/>
      <c r="AK30" s="332" t="s">
        <v>637</v>
      </c>
      <c r="AL30" s="280"/>
      <c r="AQ30" s="279"/>
    </row>
    <row r="31" spans="1:53" ht="17.25" customHeight="1" x14ac:dyDescent="0.25">
      <c r="A31" s="426" t="s">
        <v>293</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7"/>
      <c r="AK31" s="332" t="s">
        <v>637</v>
      </c>
      <c r="AL31" s="280"/>
      <c r="AM31" s="146"/>
      <c r="AN31" s="146"/>
      <c r="AO31" s="146"/>
      <c r="AP31" s="146"/>
      <c r="AQ31" s="279"/>
    </row>
    <row r="32" spans="1:53" ht="17.25" customHeight="1" x14ac:dyDescent="0.25">
      <c r="A32" s="426" t="s">
        <v>294</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7"/>
      <c r="AK32" s="277">
        <v>10671002.201952802</v>
      </c>
      <c r="AL32" s="281"/>
      <c r="AM32" s="280"/>
      <c r="AN32" s="280"/>
      <c r="AO32" s="280"/>
      <c r="AP32" s="280"/>
      <c r="AQ32" s="279"/>
    </row>
    <row r="33" spans="1:54" ht="17.25" customHeight="1" x14ac:dyDescent="0.25">
      <c r="A33" s="426" t="s">
        <v>295</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7"/>
      <c r="AK33" s="332" t="s">
        <v>638</v>
      </c>
      <c r="AL33" s="280"/>
      <c r="AM33" s="280"/>
      <c r="AN33" s="280"/>
      <c r="AO33" s="280"/>
      <c r="AP33" s="280"/>
      <c r="AQ33" s="279"/>
    </row>
    <row r="34" spans="1:54" ht="17.25" customHeight="1" x14ac:dyDescent="0.25">
      <c r="A34" s="426" t="s">
        <v>296</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7"/>
      <c r="AK34" s="332" t="s">
        <v>638</v>
      </c>
      <c r="AL34" s="280"/>
      <c r="AM34" s="280"/>
      <c r="AN34" s="280"/>
      <c r="AO34" s="280"/>
      <c r="AP34" s="280"/>
      <c r="AQ34" s="279"/>
    </row>
    <row r="35" spans="1:54" ht="17.25" customHeight="1" x14ac:dyDescent="0.25">
      <c r="A35" s="426" t="s">
        <v>639</v>
      </c>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7"/>
      <c r="AK35" s="277">
        <v>11465593.945837623</v>
      </c>
      <c r="AL35" s="280"/>
      <c r="AM35" s="280"/>
      <c r="AN35" s="280"/>
      <c r="AO35" s="280"/>
      <c r="AP35" s="280"/>
      <c r="AQ35" s="279"/>
    </row>
    <row r="36" spans="1:54" ht="17.25" customHeight="1" thickBot="1" x14ac:dyDescent="0.3">
      <c r="A36" s="449" t="s">
        <v>297</v>
      </c>
      <c r="B36" s="450"/>
      <c r="C36" s="450"/>
      <c r="D36" s="450"/>
      <c r="E36" s="450"/>
      <c r="F36" s="450"/>
      <c r="G36" s="450"/>
      <c r="H36" s="450"/>
      <c r="I36" s="450"/>
      <c r="J36" s="450"/>
      <c r="K36" s="450"/>
      <c r="L36" s="450"/>
      <c r="M36" s="450"/>
      <c r="N36" s="450"/>
      <c r="O36" s="450"/>
      <c r="P36" s="450"/>
      <c r="Q36" s="450"/>
      <c r="R36" s="450"/>
      <c r="S36" s="450"/>
      <c r="T36" s="450"/>
      <c r="U36" s="450"/>
      <c r="V36" s="450"/>
      <c r="W36" s="450"/>
      <c r="X36" s="450"/>
      <c r="Y36" s="450"/>
      <c r="Z36" s="450"/>
      <c r="AA36" s="450"/>
      <c r="AB36" s="450"/>
      <c r="AC36" s="450"/>
      <c r="AD36" s="450"/>
      <c r="AE36" s="450"/>
      <c r="AF36" s="450"/>
      <c r="AG36" s="450"/>
      <c r="AH36" s="450"/>
      <c r="AI36" s="450"/>
      <c r="AJ36" s="450"/>
      <c r="AK36" s="337">
        <v>0.25</v>
      </c>
      <c r="AL36" s="280"/>
      <c r="AM36" s="280"/>
      <c r="AN36" s="280"/>
      <c r="AO36" s="280"/>
      <c r="AP36" s="280"/>
      <c r="AQ36" s="279"/>
    </row>
    <row r="37" spans="1:54" ht="17.25" customHeight="1" x14ac:dyDescent="0.25">
      <c r="A37" s="443"/>
      <c r="B37" s="444"/>
      <c r="C37" s="444"/>
      <c r="D37" s="444"/>
      <c r="E37" s="444"/>
      <c r="F37" s="444"/>
      <c r="G37" s="444"/>
      <c r="H37" s="444"/>
      <c r="I37" s="444"/>
      <c r="J37" s="444"/>
      <c r="K37" s="444"/>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4"/>
      <c r="AK37" s="272"/>
      <c r="AL37" s="280"/>
      <c r="AM37" s="280"/>
      <c r="AN37" s="280"/>
      <c r="AO37" s="280"/>
      <c r="AP37" s="280"/>
      <c r="AQ37" s="279"/>
    </row>
    <row r="38" spans="1:54" ht="17.25" customHeight="1" x14ac:dyDescent="0.25">
      <c r="A38" s="426" t="s">
        <v>298</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7"/>
      <c r="AK38" s="277">
        <v>0</v>
      </c>
      <c r="AL38" s="280"/>
      <c r="AM38" s="280"/>
      <c r="AN38" s="280"/>
      <c r="AO38" s="280"/>
      <c r="AP38" s="280"/>
      <c r="AQ38" s="279"/>
    </row>
    <row r="39" spans="1:54" ht="17.25" customHeight="1" thickBot="1" x14ac:dyDescent="0.3">
      <c r="A39" s="449" t="s">
        <v>299</v>
      </c>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c r="AA39" s="450"/>
      <c r="AB39" s="450"/>
      <c r="AC39" s="450"/>
      <c r="AD39" s="450"/>
      <c r="AE39" s="450"/>
      <c r="AF39" s="450"/>
      <c r="AG39" s="450"/>
      <c r="AH39" s="450"/>
      <c r="AI39" s="450"/>
      <c r="AJ39" s="450"/>
      <c r="AK39" s="337">
        <v>0</v>
      </c>
      <c r="AL39" s="280"/>
      <c r="AM39" s="280"/>
      <c r="AN39" s="280"/>
      <c r="AO39" s="280"/>
      <c r="AP39" s="280"/>
      <c r="AQ39" s="279"/>
    </row>
    <row r="40" spans="1:54" ht="17.25" customHeight="1" x14ac:dyDescent="0.25">
      <c r="A40" s="443" t="s">
        <v>300</v>
      </c>
      <c r="B40" s="444"/>
      <c r="C40" s="444"/>
      <c r="D40" s="444"/>
      <c r="E40" s="444"/>
      <c r="F40" s="444"/>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4"/>
      <c r="AK40" s="338">
        <v>0</v>
      </c>
      <c r="AL40" s="280"/>
      <c r="AM40" s="280"/>
      <c r="AN40" s="280"/>
      <c r="AO40" s="280"/>
      <c r="AP40" s="280"/>
      <c r="AQ40" s="279"/>
    </row>
    <row r="41" spans="1:54" ht="17.25" customHeight="1" x14ac:dyDescent="0.25">
      <c r="A41" s="426" t="s">
        <v>301</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7"/>
      <c r="AK41" s="339">
        <v>0</v>
      </c>
      <c r="AL41" s="280"/>
      <c r="AM41" s="280"/>
      <c r="AN41" s="280"/>
      <c r="AO41" s="280"/>
      <c r="AP41" s="280"/>
      <c r="AQ41" s="279"/>
    </row>
    <row r="42" spans="1:54" ht="17.25" customHeight="1" x14ac:dyDescent="0.25">
      <c r="A42" s="426" t="s">
        <v>302</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7"/>
      <c r="AK42" s="340">
        <v>0</v>
      </c>
      <c r="AL42" s="280"/>
      <c r="AM42" s="280"/>
      <c r="AN42" s="280"/>
      <c r="AO42" s="280"/>
      <c r="AP42" s="280"/>
      <c r="AQ42" s="279"/>
    </row>
    <row r="43" spans="1:54" ht="17.25" customHeight="1" x14ac:dyDescent="0.25">
      <c r="A43" s="426" t="s">
        <v>303</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7"/>
      <c r="AK43" s="340">
        <v>0</v>
      </c>
      <c r="AL43" s="280"/>
      <c r="AM43" s="280"/>
      <c r="AN43" s="280"/>
      <c r="AO43" s="280"/>
      <c r="AP43" s="280"/>
      <c r="AQ43" s="279"/>
    </row>
    <row r="44" spans="1:54" ht="17.25" customHeight="1" x14ac:dyDescent="0.25">
      <c r="A44" s="426" t="s">
        <v>304</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7"/>
      <c r="AK44" s="341">
        <v>0.155</v>
      </c>
      <c r="AL44" s="280"/>
      <c r="AM44" s="280"/>
      <c r="AN44" s="280"/>
      <c r="AO44" s="280"/>
      <c r="AP44" s="280"/>
      <c r="AQ44" s="279"/>
    </row>
    <row r="45" spans="1:54" ht="17.25" customHeight="1" x14ac:dyDescent="0.25">
      <c r="A45" s="426" t="s">
        <v>305</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7"/>
      <c r="AK45" s="340">
        <v>1</v>
      </c>
      <c r="AL45" s="280"/>
      <c r="AM45" s="280"/>
      <c r="AN45" s="280"/>
      <c r="AO45" s="280"/>
      <c r="AP45" s="280"/>
      <c r="AQ45" s="279"/>
    </row>
    <row r="46" spans="1:54" ht="17.25" customHeight="1" thickBot="1" x14ac:dyDescent="0.3">
      <c r="A46" s="453" t="s">
        <v>306</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341">
        <v>0.155</v>
      </c>
      <c r="AL46" s="280"/>
      <c r="AM46" s="280"/>
      <c r="AN46" s="280"/>
      <c r="AO46" s="280"/>
      <c r="AP46" s="280"/>
      <c r="AQ46" s="279"/>
    </row>
    <row r="47" spans="1:54" ht="24" customHeight="1" x14ac:dyDescent="0.25">
      <c r="A47" s="455" t="s">
        <v>307</v>
      </c>
      <c r="B47" s="456"/>
      <c r="C47" s="456"/>
      <c r="D47" s="456"/>
      <c r="E47" s="456"/>
      <c r="F47" s="456"/>
      <c r="G47" s="456"/>
      <c r="H47" s="456"/>
      <c r="I47" s="456"/>
      <c r="J47" s="456"/>
      <c r="K47" s="456"/>
      <c r="L47" s="456"/>
      <c r="M47" s="456"/>
      <c r="N47" s="456"/>
      <c r="O47" s="456"/>
      <c r="P47" s="456"/>
      <c r="Q47" s="456"/>
      <c r="R47" s="456"/>
      <c r="S47" s="456"/>
      <c r="T47" s="456"/>
      <c r="U47" s="456"/>
      <c r="V47" s="456"/>
      <c r="W47" s="456"/>
      <c r="X47" s="456"/>
      <c r="Y47" s="456"/>
      <c r="Z47" s="456"/>
      <c r="AA47" s="456"/>
      <c r="AB47" s="456"/>
      <c r="AC47" s="456"/>
      <c r="AD47" s="456"/>
      <c r="AE47" s="456"/>
      <c r="AF47" s="456"/>
      <c r="AG47" s="456"/>
      <c r="AH47" s="456"/>
      <c r="AI47" s="456"/>
      <c r="AJ47" s="457"/>
      <c r="AK47" s="272" t="s">
        <v>640</v>
      </c>
      <c r="AL47" s="282">
        <v>2025</v>
      </c>
      <c r="AM47" s="272">
        <v>2026</v>
      </c>
      <c r="AN47" s="272">
        <v>2027</v>
      </c>
      <c r="AO47" s="272">
        <v>2028</v>
      </c>
      <c r="AP47" s="272">
        <v>2029</v>
      </c>
      <c r="AQ47" s="272">
        <v>2030</v>
      </c>
      <c r="AR47" s="272">
        <v>2031</v>
      </c>
      <c r="AS47" s="272">
        <v>2032</v>
      </c>
      <c r="AT47" s="272">
        <v>2033</v>
      </c>
      <c r="AU47" s="272">
        <v>2034</v>
      </c>
      <c r="AV47" s="272">
        <v>2035</v>
      </c>
      <c r="AW47" s="272">
        <v>2036</v>
      </c>
      <c r="AX47" s="272">
        <v>2037</v>
      </c>
      <c r="AY47" s="272">
        <v>2038</v>
      </c>
      <c r="AZ47" s="272">
        <v>2039</v>
      </c>
      <c r="BA47" s="282">
        <v>2040</v>
      </c>
      <c r="BB47" s="283" t="s">
        <v>641</v>
      </c>
    </row>
    <row r="48" spans="1:54" ht="18.75" customHeight="1" x14ac:dyDescent="0.25">
      <c r="A48" s="426" t="s">
        <v>308</v>
      </c>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c r="AA48" s="427"/>
      <c r="AB48" s="427"/>
      <c r="AC48" s="427"/>
      <c r="AD48" s="427"/>
      <c r="AE48" s="427"/>
      <c r="AF48" s="427"/>
      <c r="AG48" s="427"/>
      <c r="AH48" s="427"/>
      <c r="AI48" s="427"/>
      <c r="AJ48" s="427"/>
      <c r="AK48" s="277">
        <v>0</v>
      </c>
      <c r="AL48" s="342">
        <v>8.9700000000000002E-2</v>
      </c>
      <c r="AM48" s="341">
        <v>5.1200000000000002E-2</v>
      </c>
      <c r="AN48" s="341">
        <v>4.0099999999999997E-2</v>
      </c>
      <c r="AO48" s="341">
        <v>3.9800000000000002E-2</v>
      </c>
      <c r="AP48" s="341">
        <v>3.9800000000000002E-2</v>
      </c>
      <c r="AQ48" s="341">
        <v>3.9800000000000002E-2</v>
      </c>
      <c r="AR48" s="341">
        <v>3.9800000000000002E-2</v>
      </c>
      <c r="AS48" s="341">
        <v>3.9800000000000002E-2</v>
      </c>
      <c r="AT48" s="341">
        <v>3.9800000000000002E-2</v>
      </c>
      <c r="AU48" s="341">
        <v>3.9800000000000002E-2</v>
      </c>
      <c r="AV48" s="341">
        <v>3.9800000000000002E-2</v>
      </c>
      <c r="AW48" s="341">
        <v>3.9800000000000002E-2</v>
      </c>
      <c r="AX48" s="341">
        <v>3.9800000000000002E-2</v>
      </c>
      <c r="AY48" s="341">
        <v>3.9800000000000002E-2</v>
      </c>
      <c r="AZ48" s="341">
        <v>3.9800000000000002E-2</v>
      </c>
      <c r="BA48" s="342">
        <v>3.9800000000000002E-2</v>
      </c>
      <c r="BB48" s="284"/>
    </row>
    <row r="49" spans="1:57" ht="18.75" customHeight="1" x14ac:dyDescent="0.25">
      <c r="A49" s="426" t="s">
        <v>309</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7"/>
      <c r="AK49" s="285">
        <v>0</v>
      </c>
      <c r="AL49" s="285">
        <v>0</v>
      </c>
      <c r="AM49" s="341">
        <v>5.1200000000000002E-2</v>
      </c>
      <c r="AN49" s="341">
        <v>9.3353119999999956E-2</v>
      </c>
      <c r="AO49" s="341">
        <v>0.13686857417600007</v>
      </c>
      <c r="AP49" s="341">
        <v>0.18211594342820492</v>
      </c>
      <c r="AQ49" s="341">
        <v>0.22916415797664746</v>
      </c>
      <c r="AR49" s="341">
        <v>0.27808489146411808</v>
      </c>
      <c r="AS49" s="341">
        <v>0.32895267014439011</v>
      </c>
      <c r="AT49" s="341">
        <v>0.38184498641613684</v>
      </c>
      <c r="AU49" s="341">
        <v>0.43684241687549918</v>
      </c>
      <c r="AV49" s="341">
        <v>0.49402874506714411</v>
      </c>
      <c r="AW49" s="341">
        <v>0.55349108912081646</v>
      </c>
      <c r="AX49" s="341">
        <v>0.61532003446782513</v>
      </c>
      <c r="AY49" s="341">
        <v>0.67960977183964477</v>
      </c>
      <c r="AZ49" s="341">
        <v>0.74645824075886269</v>
      </c>
      <c r="BA49" s="342">
        <v>0.81596727874106545</v>
      </c>
      <c r="BB49" s="284"/>
    </row>
    <row r="50" spans="1:57" ht="20.25" customHeight="1" thickBot="1" x14ac:dyDescent="0.3">
      <c r="A50" s="449" t="s">
        <v>310</v>
      </c>
      <c r="B50" s="450"/>
      <c r="C50" s="450"/>
      <c r="D50" s="450"/>
      <c r="E50" s="450"/>
      <c r="F50" s="450"/>
      <c r="G50" s="450"/>
      <c r="H50" s="450"/>
      <c r="I50" s="450"/>
      <c r="J50" s="450"/>
      <c r="K50" s="450"/>
      <c r="L50" s="450"/>
      <c r="M50" s="450"/>
      <c r="N50" s="450"/>
      <c r="O50" s="450"/>
      <c r="P50" s="450"/>
      <c r="Q50" s="450"/>
      <c r="R50" s="450"/>
      <c r="S50" s="450"/>
      <c r="T50" s="450"/>
      <c r="U50" s="450"/>
      <c r="V50" s="450"/>
      <c r="W50" s="450"/>
      <c r="X50" s="450"/>
      <c r="Y50" s="450"/>
      <c r="Z50" s="450"/>
      <c r="AA50" s="450"/>
      <c r="AB50" s="450"/>
      <c r="AC50" s="450"/>
      <c r="AD50" s="450"/>
      <c r="AE50" s="450"/>
      <c r="AF50" s="450"/>
      <c r="AG50" s="450"/>
      <c r="AH50" s="450"/>
      <c r="AI50" s="450"/>
      <c r="AJ50" s="450"/>
      <c r="AK50" s="293">
        <v>0</v>
      </c>
      <c r="AL50" s="294">
        <v>0</v>
      </c>
      <c r="AM50" s="293">
        <v>0</v>
      </c>
      <c r="AN50" s="293">
        <v>0</v>
      </c>
      <c r="AO50" s="293">
        <v>0</v>
      </c>
      <c r="AP50" s="293">
        <v>72877788.361740544</v>
      </c>
      <c r="AQ50" s="293">
        <v>75778324.338537812</v>
      </c>
      <c r="AR50" s="293">
        <v>78794301.647211626</v>
      </c>
      <c r="AS50" s="293">
        <v>81930314.852770656</v>
      </c>
      <c r="AT50" s="293">
        <v>85191141.383910924</v>
      </c>
      <c r="AU50" s="293">
        <v>88581748.810990587</v>
      </c>
      <c r="AV50" s="293">
        <v>92107302.413668007</v>
      </c>
      <c r="AW50" s="293">
        <v>95773173.049732</v>
      </c>
      <c r="AX50" s="293">
        <v>99584945.337111339</v>
      </c>
      <c r="AY50" s="293">
        <v>103548426.16152839</v>
      </c>
      <c r="AZ50" s="293">
        <v>107669653.52275722</v>
      </c>
      <c r="BA50" s="294">
        <v>111954905.73296297</v>
      </c>
      <c r="BB50" s="295">
        <v>1093792025.612922</v>
      </c>
    </row>
    <row r="51" spans="1:57"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7"/>
      <c r="AM51" s="288"/>
      <c r="AN51" s="288"/>
      <c r="AO51" s="287"/>
      <c r="AP51" s="327"/>
      <c r="AQ51" s="327"/>
      <c r="AR51" s="327"/>
      <c r="AS51" s="327"/>
      <c r="AT51" s="327"/>
      <c r="AU51" s="327"/>
      <c r="AV51" s="327"/>
      <c r="AW51" s="327"/>
      <c r="AX51" s="327"/>
      <c r="AY51" s="327"/>
      <c r="AZ51" s="327"/>
      <c r="BA51" s="327"/>
      <c r="BB51" s="327"/>
    </row>
    <row r="52" spans="1:57" ht="24" customHeight="1" x14ac:dyDescent="0.25">
      <c r="A52" s="458" t="s">
        <v>311</v>
      </c>
      <c r="B52" s="459"/>
      <c r="C52" s="459"/>
      <c r="D52" s="459"/>
      <c r="E52" s="459"/>
      <c r="F52" s="459"/>
      <c r="G52" s="459"/>
      <c r="H52" s="459"/>
      <c r="I52" s="459"/>
      <c r="J52" s="459"/>
      <c r="K52" s="459"/>
      <c r="L52" s="459"/>
      <c r="M52" s="459"/>
      <c r="N52" s="459"/>
      <c r="O52" s="459"/>
      <c r="P52" s="459"/>
      <c r="Q52" s="459"/>
      <c r="R52" s="459"/>
      <c r="S52" s="459"/>
      <c r="T52" s="459"/>
      <c r="U52" s="459"/>
      <c r="V52" s="459"/>
      <c r="W52" s="459"/>
      <c r="X52" s="459"/>
      <c r="Y52" s="459"/>
      <c r="Z52" s="459"/>
      <c r="AA52" s="459"/>
      <c r="AB52" s="459"/>
      <c r="AC52" s="459"/>
      <c r="AD52" s="459"/>
      <c r="AE52" s="459"/>
      <c r="AF52" s="459"/>
      <c r="AG52" s="459"/>
      <c r="AH52" s="459"/>
      <c r="AI52" s="459"/>
      <c r="AJ52" s="459"/>
      <c r="AK52" s="272" t="s">
        <v>640</v>
      </c>
      <c r="AL52" s="282">
        <v>2025</v>
      </c>
      <c r="AM52" s="272">
        <v>2026</v>
      </c>
      <c r="AN52" s="272">
        <v>2027</v>
      </c>
      <c r="AO52" s="272">
        <v>2028</v>
      </c>
      <c r="AP52" s="272">
        <v>2029</v>
      </c>
      <c r="AQ52" s="272">
        <v>2030</v>
      </c>
      <c r="AR52" s="272">
        <v>2031</v>
      </c>
      <c r="AS52" s="272">
        <v>2032</v>
      </c>
      <c r="AT52" s="272">
        <v>2033</v>
      </c>
      <c r="AU52" s="272">
        <v>2034</v>
      </c>
      <c r="AV52" s="272">
        <v>2035</v>
      </c>
      <c r="AW52" s="272">
        <v>2036</v>
      </c>
      <c r="AX52" s="272">
        <v>2037</v>
      </c>
      <c r="AY52" s="272">
        <v>2038</v>
      </c>
      <c r="AZ52" s="272">
        <v>2039</v>
      </c>
      <c r="BA52" s="282">
        <v>2040</v>
      </c>
      <c r="BB52" s="283" t="s">
        <v>641</v>
      </c>
    </row>
    <row r="53" spans="1:57" ht="11.25" customHeight="1" x14ac:dyDescent="0.25">
      <c r="A53" s="460" t="s">
        <v>312</v>
      </c>
      <c r="B53" s="461"/>
      <c r="C53" s="461"/>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289">
        <v>0</v>
      </c>
      <c r="AL53" s="290">
        <v>0</v>
      </c>
      <c r="AM53" s="289">
        <v>0</v>
      </c>
      <c r="AN53" s="289">
        <v>0</v>
      </c>
      <c r="AO53" s="289">
        <v>0</v>
      </c>
      <c r="AP53" s="289">
        <v>0</v>
      </c>
      <c r="AQ53" s="289">
        <v>0</v>
      </c>
      <c r="AR53" s="289">
        <v>0</v>
      </c>
      <c r="AS53" s="289">
        <v>0</v>
      </c>
      <c r="AT53" s="289">
        <v>0</v>
      </c>
      <c r="AU53" s="289">
        <v>0</v>
      </c>
      <c r="AV53" s="289">
        <v>0</v>
      </c>
      <c r="AW53" s="289">
        <v>0</v>
      </c>
      <c r="AX53" s="289">
        <v>0</v>
      </c>
      <c r="AY53" s="289">
        <v>0</v>
      </c>
      <c r="AZ53" s="289">
        <v>0</v>
      </c>
      <c r="BA53" s="291">
        <v>0</v>
      </c>
      <c r="BB53" s="292"/>
    </row>
    <row r="54" spans="1:57" ht="12" customHeight="1" x14ac:dyDescent="0.25">
      <c r="A54" s="426" t="s">
        <v>313</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277">
        <v>0</v>
      </c>
      <c r="AL54" s="290">
        <v>0</v>
      </c>
      <c r="AM54" s="277">
        <v>0</v>
      </c>
      <c r="AN54" s="277">
        <v>0</v>
      </c>
      <c r="AO54" s="277">
        <v>0</v>
      </c>
      <c r="AP54" s="277">
        <v>0</v>
      </c>
      <c r="AQ54" s="277">
        <v>0</v>
      </c>
      <c r="AR54" s="277">
        <v>0</v>
      </c>
      <c r="AS54" s="277">
        <v>0</v>
      </c>
      <c r="AT54" s="277">
        <v>0</v>
      </c>
      <c r="AU54" s="277">
        <v>0</v>
      </c>
      <c r="AV54" s="277">
        <v>0</v>
      </c>
      <c r="AW54" s="277">
        <v>0</v>
      </c>
      <c r="AX54" s="277">
        <v>0</v>
      </c>
      <c r="AY54" s="277">
        <v>0</v>
      </c>
      <c r="AZ54" s="277">
        <v>0</v>
      </c>
      <c r="BA54" s="290">
        <v>0</v>
      </c>
      <c r="BB54" s="284">
        <v>0</v>
      </c>
    </row>
    <row r="55" spans="1:57" ht="12" customHeight="1" x14ac:dyDescent="0.25">
      <c r="A55" s="426" t="s">
        <v>314</v>
      </c>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277">
        <v>0</v>
      </c>
      <c r="AL55" s="290">
        <v>0</v>
      </c>
      <c r="AM55" s="277">
        <v>0</v>
      </c>
      <c r="AN55" s="277">
        <v>0</v>
      </c>
      <c r="AO55" s="277">
        <v>0</v>
      </c>
      <c r="AP55" s="277">
        <v>0</v>
      </c>
      <c r="AQ55" s="277">
        <v>0</v>
      </c>
      <c r="AR55" s="277">
        <v>0</v>
      </c>
      <c r="AS55" s="277">
        <v>0</v>
      </c>
      <c r="AT55" s="277">
        <v>0</v>
      </c>
      <c r="AU55" s="277">
        <v>0</v>
      </c>
      <c r="AV55" s="277">
        <v>0</v>
      </c>
      <c r="AW55" s="277">
        <v>0</v>
      </c>
      <c r="AX55" s="277">
        <v>0</v>
      </c>
      <c r="AY55" s="277">
        <v>0</v>
      </c>
      <c r="AZ55" s="277">
        <v>0</v>
      </c>
      <c r="BA55" s="290">
        <v>0</v>
      </c>
      <c r="BB55" s="284">
        <v>0</v>
      </c>
    </row>
    <row r="56" spans="1:57" ht="12" customHeight="1" thickBot="1" x14ac:dyDescent="0.3">
      <c r="A56" s="449" t="s">
        <v>315</v>
      </c>
      <c r="B56" s="450"/>
      <c r="C56" s="450"/>
      <c r="D56" s="450"/>
      <c r="E56" s="450"/>
      <c r="F56" s="450"/>
      <c r="G56" s="450"/>
      <c r="H56" s="450"/>
      <c r="I56" s="450"/>
      <c r="J56" s="450"/>
      <c r="K56" s="450"/>
      <c r="L56" s="450"/>
      <c r="M56" s="450"/>
      <c r="N56" s="450"/>
      <c r="O56" s="450"/>
      <c r="P56" s="450"/>
      <c r="Q56" s="450"/>
      <c r="R56" s="450"/>
      <c r="S56" s="450"/>
      <c r="T56" s="450"/>
      <c r="U56" s="450"/>
      <c r="V56" s="450"/>
      <c r="W56" s="450"/>
      <c r="X56" s="450"/>
      <c r="Y56" s="450"/>
      <c r="Z56" s="450"/>
      <c r="AA56" s="450"/>
      <c r="AB56" s="450"/>
      <c r="AC56" s="450"/>
      <c r="AD56" s="450"/>
      <c r="AE56" s="450"/>
      <c r="AF56" s="450"/>
      <c r="AG56" s="450"/>
      <c r="AH56" s="450"/>
      <c r="AI56" s="450"/>
      <c r="AJ56" s="450"/>
      <c r="AK56" s="293">
        <v>0</v>
      </c>
      <c r="AL56" s="294">
        <v>0</v>
      </c>
      <c r="AM56" s="293">
        <v>0</v>
      </c>
      <c r="AN56" s="293">
        <v>0</v>
      </c>
      <c r="AO56" s="293">
        <v>0</v>
      </c>
      <c r="AP56" s="293">
        <v>0</v>
      </c>
      <c r="AQ56" s="293">
        <v>0</v>
      </c>
      <c r="AR56" s="293">
        <v>0</v>
      </c>
      <c r="AS56" s="293">
        <v>0</v>
      </c>
      <c r="AT56" s="293">
        <v>0</v>
      </c>
      <c r="AU56" s="293">
        <v>0</v>
      </c>
      <c r="AV56" s="293">
        <v>0</v>
      </c>
      <c r="AW56" s="293">
        <v>0</v>
      </c>
      <c r="AX56" s="293">
        <v>0</v>
      </c>
      <c r="AY56" s="293">
        <v>0</v>
      </c>
      <c r="AZ56" s="293">
        <v>0</v>
      </c>
      <c r="BA56" s="294">
        <v>0</v>
      </c>
      <c r="BB56" s="295">
        <v>0</v>
      </c>
    </row>
    <row r="57" spans="1:57"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80"/>
      <c r="AM57" s="273"/>
      <c r="AN57" s="273"/>
      <c r="AO57" s="280"/>
      <c r="AP57" s="327"/>
      <c r="AQ57" s="327"/>
      <c r="AR57" s="327"/>
      <c r="AS57" s="327"/>
      <c r="AT57" s="327"/>
      <c r="AU57" s="327"/>
      <c r="AV57" s="327"/>
      <c r="AW57" s="327"/>
      <c r="AX57" s="327"/>
      <c r="AY57" s="327"/>
      <c r="AZ57" s="327"/>
      <c r="BA57" s="327"/>
      <c r="BB57" s="327"/>
    </row>
    <row r="58" spans="1:57" ht="24" customHeight="1" x14ac:dyDescent="0.25">
      <c r="A58" s="458" t="s">
        <v>316</v>
      </c>
      <c r="B58" s="459"/>
      <c r="C58" s="459"/>
      <c r="D58" s="459"/>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272" t="s">
        <v>640</v>
      </c>
      <c r="AL58" s="282">
        <v>2025</v>
      </c>
      <c r="AM58" s="272">
        <v>2026</v>
      </c>
      <c r="AN58" s="272">
        <v>2027</v>
      </c>
      <c r="AO58" s="272">
        <v>2028</v>
      </c>
      <c r="AP58" s="272">
        <v>2029</v>
      </c>
      <c r="AQ58" s="272">
        <v>2030</v>
      </c>
      <c r="AR58" s="272">
        <v>2031</v>
      </c>
      <c r="AS58" s="272">
        <v>2032</v>
      </c>
      <c r="AT58" s="272">
        <v>2033</v>
      </c>
      <c r="AU58" s="272">
        <v>2034</v>
      </c>
      <c r="AV58" s="272">
        <v>2035</v>
      </c>
      <c r="AW58" s="272">
        <v>2036</v>
      </c>
      <c r="AX58" s="272">
        <v>2037</v>
      </c>
      <c r="AY58" s="272">
        <v>2038</v>
      </c>
      <c r="AZ58" s="272">
        <v>2039</v>
      </c>
      <c r="BA58" s="282">
        <v>2040</v>
      </c>
      <c r="BB58" s="283" t="s">
        <v>641</v>
      </c>
    </row>
    <row r="59" spans="1:57" ht="12.75" customHeight="1" x14ac:dyDescent="0.25">
      <c r="A59" s="451" t="s">
        <v>317</v>
      </c>
      <c r="B59" s="452"/>
      <c r="C59" s="452"/>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343">
        <v>0</v>
      </c>
      <c r="AL59" s="344">
        <v>0</v>
      </c>
      <c r="AM59" s="343">
        <v>0</v>
      </c>
      <c r="AN59" s="343">
        <v>0</v>
      </c>
      <c r="AO59" s="343">
        <v>0</v>
      </c>
      <c r="AP59" s="343">
        <v>72877788.361740544</v>
      </c>
      <c r="AQ59" s="343">
        <v>75778324.338537812</v>
      </c>
      <c r="AR59" s="343">
        <v>78794301.647211626</v>
      </c>
      <c r="AS59" s="343">
        <v>81930314.852770656</v>
      </c>
      <c r="AT59" s="343">
        <v>85191141.383910924</v>
      </c>
      <c r="AU59" s="343">
        <v>88581748.810990587</v>
      </c>
      <c r="AV59" s="343">
        <v>92107302.413668007</v>
      </c>
      <c r="AW59" s="343">
        <v>95773173.049732</v>
      </c>
      <c r="AX59" s="343">
        <v>99584945.337111339</v>
      </c>
      <c r="AY59" s="343">
        <v>103548426.16152839</v>
      </c>
      <c r="AZ59" s="343">
        <v>107669653.52275722</v>
      </c>
      <c r="BA59" s="345">
        <v>111954905.73296297</v>
      </c>
      <c r="BB59" s="292">
        <v>1093792025.612922</v>
      </c>
    </row>
    <row r="60" spans="1:57" ht="12" customHeight="1" x14ac:dyDescent="0.25">
      <c r="A60" s="426" t="s">
        <v>318</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277">
        <v>0</v>
      </c>
      <c r="AL60" s="290">
        <v>0</v>
      </c>
      <c r="AM60" s="277">
        <v>0</v>
      </c>
      <c r="AN60" s="277">
        <v>0</v>
      </c>
      <c r="AO60" s="277">
        <v>0</v>
      </c>
      <c r="AP60" s="277">
        <v>-25789803.755880628</v>
      </c>
      <c r="AQ60" s="277">
        <v>-26542385.530081637</v>
      </c>
      <c r="AR60" s="277">
        <v>-27330438.425625768</v>
      </c>
      <c r="AS60" s="277">
        <v>-28155374.193142474</v>
      </c>
      <c r="AT60" s="277">
        <v>-29018660.770936266</v>
      </c>
      <c r="AU60" s="277">
        <v>-29921824.521256171</v>
      </c>
      <c r="AV60" s="277">
        <v>-30866452.555568729</v>
      </c>
      <c r="AW60" s="277">
        <v>-31854195.152376845</v>
      </c>
      <c r="AX60" s="277">
        <v>-32886768.271267846</v>
      </c>
      <c r="AY60" s="277">
        <v>-33965956.167020634</v>
      </c>
      <c r="AZ60" s="277">
        <v>-35093614.10775429</v>
      </c>
      <c r="BA60" s="290">
        <v>-36271671.201259077</v>
      </c>
      <c r="BB60" s="284">
        <v>-367697144.65217036</v>
      </c>
    </row>
    <row r="61" spans="1:57" ht="12" customHeight="1" x14ac:dyDescent="0.25">
      <c r="A61" s="426" t="s">
        <v>319</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277">
        <v>0</v>
      </c>
      <c r="AL61" s="290">
        <v>0</v>
      </c>
      <c r="AM61" s="277">
        <v>0</v>
      </c>
      <c r="AN61" s="277">
        <v>0</v>
      </c>
      <c r="AO61" s="277">
        <v>0</v>
      </c>
      <c r="AP61" s="277">
        <v>-256223.06329020497</v>
      </c>
      <c r="AQ61" s="277">
        <v>-266420.74120915512</v>
      </c>
      <c r="AR61" s="277">
        <v>-277024.28670927952</v>
      </c>
      <c r="AS61" s="277">
        <v>-288049.8533203089</v>
      </c>
      <c r="AT61" s="277">
        <v>-299514.23748245719</v>
      </c>
      <c r="AU61" s="277">
        <v>-311434.90413425898</v>
      </c>
      <c r="AV61" s="277">
        <v>-323830.01331880252</v>
      </c>
      <c r="AW61" s="277">
        <v>-336718.44784889085</v>
      </c>
      <c r="AX61" s="277">
        <v>-350119.84207327676</v>
      </c>
      <c r="AY61" s="277">
        <v>-364054.61178779323</v>
      </c>
      <c r="AZ61" s="277">
        <v>-378543.98533694737</v>
      </c>
      <c r="BA61" s="277">
        <v>-393610.03595335787</v>
      </c>
      <c r="BB61" s="346">
        <v>-3845544.0224647326</v>
      </c>
    </row>
    <row r="62" spans="1:57" ht="12" customHeight="1" x14ac:dyDescent="0.25">
      <c r="A62" s="426" t="s">
        <v>294</v>
      </c>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277">
        <v>0</v>
      </c>
      <c r="AL62" s="290">
        <v>0</v>
      </c>
      <c r="AM62" s="277">
        <v>0</v>
      </c>
      <c r="AN62" s="277">
        <v>0</v>
      </c>
      <c r="AO62" s="277">
        <v>0</v>
      </c>
      <c r="AP62" s="277">
        <v>-10671002.201952802</v>
      </c>
      <c r="AQ62" s="277">
        <v>-11095708.089590523</v>
      </c>
      <c r="AR62" s="277">
        <v>-11537317.271556227</v>
      </c>
      <c r="AS62" s="277">
        <v>-11996502.498964166</v>
      </c>
      <c r="AT62" s="277">
        <v>-12473963.29842294</v>
      </c>
      <c r="AU62" s="277">
        <v>-12970427.037700173</v>
      </c>
      <c r="AV62" s="277">
        <v>-13486650.033800641</v>
      </c>
      <c r="AW62" s="277">
        <v>-14023418.705145907</v>
      </c>
      <c r="AX62" s="277">
        <v>-14581550.769610714</v>
      </c>
      <c r="AY62" s="277">
        <v>-15161896.490241224</v>
      </c>
      <c r="AZ62" s="277">
        <v>-15765339.970552824</v>
      </c>
      <c r="BA62" s="277">
        <v>-16392800.501380827</v>
      </c>
      <c r="BB62" s="346">
        <v>-160156576.86891899</v>
      </c>
      <c r="BD62" s="328"/>
      <c r="BE62" s="328"/>
    </row>
    <row r="63" spans="1:57" ht="13.5" customHeight="1" x14ac:dyDescent="0.25">
      <c r="A63" s="426" t="s">
        <v>639</v>
      </c>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c r="AA63" s="427"/>
      <c r="AB63" s="427"/>
      <c r="AC63" s="427"/>
      <c r="AD63" s="427"/>
      <c r="AE63" s="427"/>
      <c r="AF63" s="427"/>
      <c r="AG63" s="427"/>
      <c r="AH63" s="427"/>
      <c r="AI63" s="427"/>
      <c r="AJ63" s="427"/>
      <c r="AK63" s="277">
        <v>0</v>
      </c>
      <c r="AL63" s="290">
        <v>0</v>
      </c>
      <c r="AM63" s="277">
        <v>0</v>
      </c>
      <c r="AN63" s="277">
        <v>0</v>
      </c>
      <c r="AO63" s="277">
        <v>0</v>
      </c>
      <c r="AP63" s="277">
        <v>-11465593.945837623</v>
      </c>
      <c r="AQ63" s="277">
        <v>-11921924.584881959</v>
      </c>
      <c r="AR63" s="277">
        <v>-12396417.183360262</v>
      </c>
      <c r="AS63" s="277">
        <v>-12889794.587258002</v>
      </c>
      <c r="AT63" s="277">
        <v>-13402808.41183087</v>
      </c>
      <c r="AU63" s="277">
        <v>-13936240.18662174</v>
      </c>
      <c r="AV63" s="277">
        <v>-14490902.546049286</v>
      </c>
      <c r="AW63" s="277">
        <v>-15067640.467382047</v>
      </c>
      <c r="AX63" s="277">
        <v>-15667332.557983855</v>
      </c>
      <c r="AY63" s="277">
        <v>-16290892.393791614</v>
      </c>
      <c r="AZ63" s="277">
        <v>-16939269.91106452</v>
      </c>
      <c r="BA63" s="290">
        <v>-17613452.85352489</v>
      </c>
      <c r="BB63" s="346">
        <v>-172082269.62958667</v>
      </c>
      <c r="BD63" s="328"/>
      <c r="BE63" s="328"/>
    </row>
    <row r="64" spans="1:57" ht="9.75" customHeight="1" x14ac:dyDescent="0.25">
      <c r="A64" s="426"/>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c r="AC64" s="427"/>
      <c r="AD64" s="427"/>
      <c r="AE64" s="427"/>
      <c r="AF64" s="427"/>
      <c r="AG64" s="427"/>
      <c r="AH64" s="427"/>
      <c r="AI64" s="427"/>
      <c r="AJ64" s="427"/>
      <c r="AK64" s="277"/>
      <c r="AL64" s="290"/>
      <c r="AM64" s="277"/>
      <c r="AN64" s="277"/>
      <c r="AO64" s="277"/>
      <c r="AP64" s="277"/>
      <c r="AQ64" s="277"/>
      <c r="AR64" s="277"/>
      <c r="AS64" s="277"/>
      <c r="AT64" s="277"/>
      <c r="AU64" s="277"/>
      <c r="AV64" s="277"/>
      <c r="AW64" s="277"/>
      <c r="AX64" s="277"/>
      <c r="AY64" s="277"/>
      <c r="AZ64" s="277"/>
      <c r="BA64" s="290"/>
      <c r="BB64" s="284"/>
      <c r="BD64" s="328"/>
      <c r="BE64" s="328"/>
    </row>
    <row r="65" spans="1:56" ht="12" customHeight="1" x14ac:dyDescent="0.25">
      <c r="A65" s="426" t="s">
        <v>320</v>
      </c>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c r="AD65" s="427"/>
      <c r="AE65" s="427"/>
      <c r="AF65" s="427"/>
      <c r="AG65" s="427"/>
      <c r="AH65" s="427"/>
      <c r="AI65" s="427"/>
      <c r="AJ65" s="427"/>
      <c r="AK65" s="277">
        <v>0</v>
      </c>
      <c r="AL65" s="290">
        <v>0</v>
      </c>
      <c r="AM65" s="277">
        <v>0</v>
      </c>
      <c r="AN65" s="277">
        <v>0</v>
      </c>
      <c r="AO65" s="277">
        <v>0</v>
      </c>
      <c r="AP65" s="277">
        <v>-3396984.5447999998</v>
      </c>
      <c r="AQ65" s="277">
        <v>-3258332.1144000003</v>
      </c>
      <c r="AR65" s="277">
        <v>-3119679.6839999999</v>
      </c>
      <c r="AS65" s="277">
        <v>-2981027.2535999995</v>
      </c>
      <c r="AT65" s="277">
        <v>-2842374.8231999995</v>
      </c>
      <c r="AU65" s="277">
        <v>-2703722.3928</v>
      </c>
      <c r="AV65" s="277">
        <v>-2565069.9624000001</v>
      </c>
      <c r="AW65" s="277">
        <v>-2426417.5319999997</v>
      </c>
      <c r="AX65" s="277">
        <v>-2287765.1015999997</v>
      </c>
      <c r="AY65" s="277">
        <v>-2149112.6711999997</v>
      </c>
      <c r="AZ65" s="277">
        <v>-2010460.2407999998</v>
      </c>
      <c r="BA65" s="290">
        <v>-1871807.8103999996</v>
      </c>
      <c r="BB65" s="284">
        <v>-31612754.131199997</v>
      </c>
    </row>
    <row r="66" spans="1:56" ht="27.75" customHeight="1" x14ac:dyDescent="0.25">
      <c r="A66" s="462" t="s">
        <v>321</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4"/>
      <c r="AK66" s="308">
        <v>0</v>
      </c>
      <c r="AL66" s="344">
        <v>0</v>
      </c>
      <c r="AM66" s="308">
        <v>0</v>
      </c>
      <c r="AN66" s="308">
        <v>0</v>
      </c>
      <c r="AO66" s="308">
        <v>0</v>
      </c>
      <c r="AP66" s="308">
        <v>47087984.60585992</v>
      </c>
      <c r="AQ66" s="308">
        <v>49235938.808456175</v>
      </c>
      <c r="AR66" s="308">
        <v>51463863.221585855</v>
      </c>
      <c r="AS66" s="308">
        <v>53774940.659628183</v>
      </c>
      <c r="AT66" s="308">
        <v>56172480.612974659</v>
      </c>
      <c r="AU66" s="308">
        <v>58659924.289734416</v>
      </c>
      <c r="AV66" s="308">
        <v>61240849.858099282</v>
      </c>
      <c r="AW66" s="308">
        <v>63918977.897355154</v>
      </c>
      <c r="AX66" s="308">
        <v>66698177.065843493</v>
      </c>
      <c r="AY66" s="308">
        <v>69582469.99450776</v>
      </c>
      <c r="AZ66" s="308">
        <v>72576039.415002927</v>
      </c>
      <c r="BA66" s="344">
        <v>75683234.531703889</v>
      </c>
      <c r="BB66" s="284">
        <v>726094880.96075177</v>
      </c>
    </row>
    <row r="67" spans="1:56" ht="11.25" customHeight="1" x14ac:dyDescent="0.25">
      <c r="A67" s="426" t="s">
        <v>322</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277">
        <v>0</v>
      </c>
      <c r="AL67" s="290">
        <v>0</v>
      </c>
      <c r="AM67" s="277">
        <v>0</v>
      </c>
      <c r="AN67" s="277">
        <v>0</v>
      </c>
      <c r="AO67" s="277">
        <v>0</v>
      </c>
      <c r="AP67" s="277">
        <v>-6302383.2000000002</v>
      </c>
      <c r="AQ67" s="277">
        <v>-6302383.2000000002</v>
      </c>
      <c r="AR67" s="277">
        <v>-6302383.2000000002</v>
      </c>
      <c r="AS67" s="277">
        <v>-6302383.2000000002</v>
      </c>
      <c r="AT67" s="277">
        <v>-6302383.2000000002</v>
      </c>
      <c r="AU67" s="277">
        <v>-6302383.2000000002</v>
      </c>
      <c r="AV67" s="277">
        <v>-6302383.2000000002</v>
      </c>
      <c r="AW67" s="277">
        <v>-6302383.2000000002</v>
      </c>
      <c r="AX67" s="277">
        <v>-6302383.2000000002</v>
      </c>
      <c r="AY67" s="277">
        <v>-6302383.2000000002</v>
      </c>
      <c r="AZ67" s="277">
        <v>-6302383.2000000002</v>
      </c>
      <c r="BA67" s="290">
        <v>-6302383.2000000002</v>
      </c>
      <c r="BB67" s="346">
        <v>-75628598.400000021</v>
      </c>
      <c r="BD67" s="328"/>
    </row>
    <row r="68" spans="1:56" ht="25.5" customHeight="1" x14ac:dyDescent="0.25">
      <c r="A68" s="462" t="s">
        <v>323</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4"/>
      <c r="AK68" s="308">
        <v>0</v>
      </c>
      <c r="AL68" s="344">
        <v>0</v>
      </c>
      <c r="AM68" s="308">
        <v>0</v>
      </c>
      <c r="AN68" s="308">
        <v>0</v>
      </c>
      <c r="AO68" s="308">
        <v>0</v>
      </c>
      <c r="AP68" s="308">
        <v>40785601.405859917</v>
      </c>
      <c r="AQ68" s="308">
        <v>42933555.608456172</v>
      </c>
      <c r="AR68" s="308">
        <v>45161480.021585852</v>
      </c>
      <c r="AS68" s="308">
        <v>47472557.45962818</v>
      </c>
      <c r="AT68" s="308">
        <v>49870097.412974656</v>
      </c>
      <c r="AU68" s="308">
        <v>52357541.089734413</v>
      </c>
      <c r="AV68" s="308">
        <v>54938466.658099279</v>
      </c>
      <c r="AW68" s="308">
        <v>57616594.697355151</v>
      </c>
      <c r="AX68" s="308">
        <v>60395793.86584349</v>
      </c>
      <c r="AY68" s="308">
        <v>63280086.794507757</v>
      </c>
      <c r="AZ68" s="308">
        <v>66273656.215002924</v>
      </c>
      <c r="BA68" s="344">
        <v>69380851.331703886</v>
      </c>
      <c r="BB68" s="284">
        <v>650466282.56075168</v>
      </c>
    </row>
    <row r="69" spans="1:56" ht="12" customHeight="1" x14ac:dyDescent="0.25">
      <c r="A69" s="426" t="s">
        <v>324</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277">
        <v>0</v>
      </c>
      <c r="AL69" s="290">
        <v>0</v>
      </c>
      <c r="AM69" s="277">
        <v>0</v>
      </c>
      <c r="AN69" s="277">
        <v>0</v>
      </c>
      <c r="AO69" s="277">
        <v>0</v>
      </c>
      <c r="AP69" s="277">
        <v>0</v>
      </c>
      <c r="AQ69" s="277">
        <v>0</v>
      </c>
      <c r="AR69" s="277">
        <v>0</v>
      </c>
      <c r="AS69" s="277">
        <v>0</v>
      </c>
      <c r="AT69" s="277">
        <v>0</v>
      </c>
      <c r="AU69" s="277">
        <v>0</v>
      </c>
      <c r="AV69" s="277">
        <v>0</v>
      </c>
      <c r="AW69" s="277">
        <v>0</v>
      </c>
      <c r="AX69" s="277">
        <v>0</v>
      </c>
      <c r="AY69" s="277">
        <v>0</v>
      </c>
      <c r="AZ69" s="277">
        <v>0</v>
      </c>
      <c r="BA69" s="290">
        <v>0</v>
      </c>
      <c r="BB69" s="284">
        <v>0</v>
      </c>
    </row>
    <row r="70" spans="1:56" ht="12.75" customHeight="1" x14ac:dyDescent="0.25">
      <c r="A70" s="465" t="s">
        <v>325</v>
      </c>
      <c r="B70" s="466"/>
      <c r="C70" s="466"/>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466"/>
      <c r="AB70" s="466"/>
      <c r="AC70" s="466"/>
      <c r="AD70" s="466"/>
      <c r="AE70" s="466"/>
      <c r="AF70" s="466"/>
      <c r="AG70" s="466"/>
      <c r="AH70" s="466"/>
      <c r="AI70" s="466"/>
      <c r="AJ70" s="466"/>
      <c r="AK70" s="308">
        <v>0</v>
      </c>
      <c r="AL70" s="344">
        <v>0</v>
      </c>
      <c r="AM70" s="308">
        <v>0</v>
      </c>
      <c r="AN70" s="308">
        <v>0</v>
      </c>
      <c r="AO70" s="308">
        <v>0</v>
      </c>
      <c r="AP70" s="308">
        <v>40785601.405859917</v>
      </c>
      <c r="AQ70" s="308">
        <v>42933555.608456172</v>
      </c>
      <c r="AR70" s="308">
        <v>45161480.021585852</v>
      </c>
      <c r="AS70" s="308">
        <v>47472557.45962818</v>
      </c>
      <c r="AT70" s="308">
        <v>49870097.412974656</v>
      </c>
      <c r="AU70" s="308">
        <v>52357541.089734413</v>
      </c>
      <c r="AV70" s="308">
        <v>54938466.658099279</v>
      </c>
      <c r="AW70" s="308">
        <v>57616594.697355151</v>
      </c>
      <c r="AX70" s="308">
        <v>60395793.86584349</v>
      </c>
      <c r="AY70" s="308">
        <v>63280086.794507757</v>
      </c>
      <c r="AZ70" s="308">
        <v>66273656.215002924</v>
      </c>
      <c r="BA70" s="344">
        <v>69380851.331703886</v>
      </c>
      <c r="BB70" s="284">
        <v>650466282.56075168</v>
      </c>
    </row>
    <row r="71" spans="1:56" ht="12" customHeight="1" x14ac:dyDescent="0.25">
      <c r="A71" s="426" t="s">
        <v>297</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277">
        <v>0</v>
      </c>
      <c r="AL71" s="290">
        <v>0</v>
      </c>
      <c r="AM71" s="277">
        <v>0</v>
      </c>
      <c r="AN71" s="277">
        <v>0</v>
      </c>
      <c r="AO71" s="277">
        <v>0</v>
      </c>
      <c r="AP71" s="277">
        <v>-10196400.351464979</v>
      </c>
      <c r="AQ71" s="277">
        <v>-10733388.902114043</v>
      </c>
      <c r="AR71" s="277">
        <v>-11290370.005396463</v>
      </c>
      <c r="AS71" s="277">
        <v>-11868139.364907045</v>
      </c>
      <c r="AT71" s="277">
        <v>-12467524.353243664</v>
      </c>
      <c r="AU71" s="277">
        <v>-13089385.272433603</v>
      </c>
      <c r="AV71" s="277">
        <v>-13734616.66452482</v>
      </c>
      <c r="AW71" s="277">
        <v>-14404148.674338788</v>
      </c>
      <c r="AX71" s="277">
        <v>-15098948.466460872</v>
      </c>
      <c r="AY71" s="277">
        <v>-15820021.698626939</v>
      </c>
      <c r="AZ71" s="277">
        <v>-16568414.053750731</v>
      </c>
      <c r="BA71" s="290">
        <v>-17345212.832925972</v>
      </c>
      <c r="BB71" s="284">
        <v>-162616570.64018792</v>
      </c>
      <c r="BD71" s="328"/>
    </row>
    <row r="72" spans="1:56" ht="12.75" customHeight="1" thickBot="1" x14ac:dyDescent="0.3">
      <c r="A72" s="467" t="s">
        <v>326</v>
      </c>
      <c r="B72" s="468"/>
      <c r="C72" s="468"/>
      <c r="D72" s="468"/>
      <c r="E72" s="468"/>
      <c r="F72" s="468"/>
      <c r="G72" s="468"/>
      <c r="H72" s="468"/>
      <c r="I72" s="468"/>
      <c r="J72" s="468"/>
      <c r="K72" s="468"/>
      <c r="L72" s="468"/>
      <c r="M72" s="468"/>
      <c r="N72" s="468"/>
      <c r="O72" s="468"/>
      <c r="P72" s="468"/>
      <c r="Q72" s="468"/>
      <c r="R72" s="468"/>
      <c r="S72" s="468"/>
      <c r="T72" s="468"/>
      <c r="U72" s="468"/>
      <c r="V72" s="468"/>
      <c r="W72" s="468"/>
      <c r="X72" s="468"/>
      <c r="Y72" s="468"/>
      <c r="Z72" s="468"/>
      <c r="AA72" s="468"/>
      <c r="AB72" s="468"/>
      <c r="AC72" s="468"/>
      <c r="AD72" s="468"/>
      <c r="AE72" s="468"/>
      <c r="AF72" s="468"/>
      <c r="AG72" s="468"/>
      <c r="AH72" s="468"/>
      <c r="AI72" s="468"/>
      <c r="AJ72" s="469"/>
      <c r="AK72" s="347">
        <v>0</v>
      </c>
      <c r="AL72" s="348">
        <v>0</v>
      </c>
      <c r="AM72" s="347">
        <v>0</v>
      </c>
      <c r="AN72" s="347">
        <v>0</v>
      </c>
      <c r="AO72" s="347">
        <v>0</v>
      </c>
      <c r="AP72" s="347">
        <v>30589201.054394938</v>
      </c>
      <c r="AQ72" s="347">
        <v>32200166.706342131</v>
      </c>
      <c r="AR72" s="347">
        <v>33871110.016189389</v>
      </c>
      <c r="AS72" s="347">
        <v>35604418.094721138</v>
      </c>
      <c r="AT72" s="347">
        <v>37402573.059730992</v>
      </c>
      <c r="AU72" s="347">
        <v>39268155.817300811</v>
      </c>
      <c r="AV72" s="347">
        <v>41203849.993574455</v>
      </c>
      <c r="AW72" s="347">
        <v>43212446.023016363</v>
      </c>
      <c r="AX72" s="347">
        <v>45296845.399382621</v>
      </c>
      <c r="AY72" s="347">
        <v>47460065.095880821</v>
      </c>
      <c r="AZ72" s="347">
        <v>49705242.161252193</v>
      </c>
      <c r="BA72" s="348">
        <v>52035638.498777911</v>
      </c>
      <c r="BB72" s="295">
        <v>487849711.92056376</v>
      </c>
    </row>
    <row r="73" spans="1:56"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80"/>
      <c r="AM73" s="273"/>
      <c r="AN73" s="273"/>
      <c r="AO73" s="280"/>
      <c r="AP73" s="327"/>
      <c r="AQ73" s="327"/>
      <c r="AR73" s="327"/>
      <c r="AS73" s="327"/>
      <c r="AT73" s="327"/>
      <c r="AU73" s="327"/>
      <c r="AV73" s="327"/>
      <c r="AW73" s="327"/>
      <c r="AX73" s="327"/>
      <c r="AY73" s="327"/>
      <c r="AZ73" s="327"/>
      <c r="BA73" s="327"/>
      <c r="BB73" s="327"/>
    </row>
    <row r="74" spans="1:56" ht="25.5" customHeight="1" x14ac:dyDescent="0.25">
      <c r="A74" s="458" t="s">
        <v>327</v>
      </c>
      <c r="B74" s="459"/>
      <c r="C74" s="459"/>
      <c r="D74" s="459"/>
      <c r="E74" s="459"/>
      <c r="F74" s="459"/>
      <c r="G74" s="459"/>
      <c r="H74" s="459"/>
      <c r="I74" s="459"/>
      <c r="J74" s="459"/>
      <c r="K74" s="459"/>
      <c r="L74" s="459"/>
      <c r="M74" s="459"/>
      <c r="N74" s="459"/>
      <c r="O74" s="459"/>
      <c r="P74" s="459"/>
      <c r="Q74" s="459"/>
      <c r="R74" s="459"/>
      <c r="S74" s="459"/>
      <c r="T74" s="459"/>
      <c r="U74" s="459"/>
      <c r="V74" s="459"/>
      <c r="W74" s="459"/>
      <c r="X74" s="459"/>
      <c r="Y74" s="459"/>
      <c r="Z74" s="459"/>
      <c r="AA74" s="459"/>
      <c r="AB74" s="459"/>
      <c r="AC74" s="459"/>
      <c r="AD74" s="459"/>
      <c r="AE74" s="459"/>
      <c r="AF74" s="459"/>
      <c r="AG74" s="459"/>
      <c r="AH74" s="459"/>
      <c r="AI74" s="459"/>
      <c r="AJ74" s="459"/>
      <c r="AK74" s="272" t="s">
        <v>640</v>
      </c>
      <c r="AL74" s="282">
        <v>2025</v>
      </c>
      <c r="AM74" s="272">
        <v>2026</v>
      </c>
      <c r="AN74" s="272">
        <v>2027</v>
      </c>
      <c r="AO74" s="272">
        <v>2028</v>
      </c>
      <c r="AP74" s="272">
        <v>2029</v>
      </c>
      <c r="AQ74" s="272">
        <v>2030</v>
      </c>
      <c r="AR74" s="272">
        <v>2031</v>
      </c>
      <c r="AS74" s="272">
        <v>2032</v>
      </c>
      <c r="AT74" s="272">
        <v>2033</v>
      </c>
      <c r="AU74" s="272">
        <v>2034</v>
      </c>
      <c r="AV74" s="272">
        <v>2035</v>
      </c>
      <c r="AW74" s="272">
        <v>2036</v>
      </c>
      <c r="AX74" s="272">
        <v>2037</v>
      </c>
      <c r="AY74" s="272">
        <v>2038</v>
      </c>
      <c r="AZ74" s="272">
        <v>2039</v>
      </c>
      <c r="BA74" s="282">
        <v>2040</v>
      </c>
      <c r="BB74" s="283" t="s">
        <v>641</v>
      </c>
    </row>
    <row r="75" spans="1:56" ht="25.5" customHeight="1" x14ac:dyDescent="0.25">
      <c r="A75" s="462" t="s">
        <v>323</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4"/>
      <c r="AK75" s="349">
        <v>0</v>
      </c>
      <c r="AL75" s="350">
        <v>0</v>
      </c>
      <c r="AM75" s="349">
        <v>0</v>
      </c>
      <c r="AN75" s="349">
        <v>0</v>
      </c>
      <c r="AO75" s="349">
        <v>0</v>
      </c>
      <c r="AP75" s="349">
        <v>40785601.405859917</v>
      </c>
      <c r="AQ75" s="349">
        <v>42933555.608456172</v>
      </c>
      <c r="AR75" s="349">
        <v>45161480.021585852</v>
      </c>
      <c r="AS75" s="349">
        <v>47472557.45962818</v>
      </c>
      <c r="AT75" s="349">
        <v>49870097.412974656</v>
      </c>
      <c r="AU75" s="349">
        <v>52357541.089734413</v>
      </c>
      <c r="AV75" s="349">
        <v>54938466.658099279</v>
      </c>
      <c r="AW75" s="349">
        <v>57616594.697355151</v>
      </c>
      <c r="AX75" s="349">
        <v>60395793.86584349</v>
      </c>
      <c r="AY75" s="349">
        <v>63280086.794507757</v>
      </c>
      <c r="AZ75" s="349">
        <v>66273656.215002924</v>
      </c>
      <c r="BA75" s="350">
        <v>69380851.331703886</v>
      </c>
      <c r="BB75" s="284">
        <v>650466282.56075168</v>
      </c>
    </row>
    <row r="76" spans="1:56" ht="12" customHeight="1" x14ac:dyDescent="0.25">
      <c r="A76" s="426" t="s">
        <v>322</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277">
        <v>0</v>
      </c>
      <c r="AL76" s="297">
        <v>0</v>
      </c>
      <c r="AM76" s="298">
        <v>0</v>
      </c>
      <c r="AN76" s="298">
        <v>0</v>
      </c>
      <c r="AO76" s="298">
        <v>0</v>
      </c>
      <c r="AP76" s="298">
        <v>6302383.2000000002</v>
      </c>
      <c r="AQ76" s="298">
        <v>6302383.2000000002</v>
      </c>
      <c r="AR76" s="298">
        <v>6302383.2000000002</v>
      </c>
      <c r="AS76" s="298">
        <v>6302383.2000000002</v>
      </c>
      <c r="AT76" s="298">
        <v>6302383.2000000002</v>
      </c>
      <c r="AU76" s="298">
        <v>6302383.2000000002</v>
      </c>
      <c r="AV76" s="298">
        <v>6302383.2000000002</v>
      </c>
      <c r="AW76" s="298">
        <v>6302383.2000000002</v>
      </c>
      <c r="AX76" s="298">
        <v>6302383.2000000002</v>
      </c>
      <c r="AY76" s="298">
        <v>6302383.2000000002</v>
      </c>
      <c r="AZ76" s="298">
        <v>6302383.2000000002</v>
      </c>
      <c r="BA76" s="297">
        <v>6302383.2000000002</v>
      </c>
      <c r="BB76" s="299">
        <v>75628598.400000021</v>
      </c>
    </row>
    <row r="77" spans="1:56" ht="12" customHeight="1" x14ac:dyDescent="0.25">
      <c r="A77" s="426" t="s">
        <v>324</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277">
        <v>0</v>
      </c>
      <c r="AL77" s="297">
        <v>0</v>
      </c>
      <c r="AM77" s="298">
        <v>0</v>
      </c>
      <c r="AN77" s="298">
        <v>0</v>
      </c>
      <c r="AO77" s="298">
        <v>0</v>
      </c>
      <c r="AP77" s="298">
        <v>0</v>
      </c>
      <c r="AQ77" s="298">
        <v>0</v>
      </c>
      <c r="AR77" s="298">
        <v>0</v>
      </c>
      <c r="AS77" s="298">
        <v>0</v>
      </c>
      <c r="AT77" s="298">
        <v>0</v>
      </c>
      <c r="AU77" s="298">
        <v>0</v>
      </c>
      <c r="AV77" s="298">
        <v>0</v>
      </c>
      <c r="AW77" s="298">
        <v>0</v>
      </c>
      <c r="AX77" s="298">
        <v>0</v>
      </c>
      <c r="AY77" s="298">
        <v>0</v>
      </c>
      <c r="AZ77" s="298">
        <v>0</v>
      </c>
      <c r="BA77" s="297">
        <v>0</v>
      </c>
      <c r="BB77" s="299">
        <v>0</v>
      </c>
    </row>
    <row r="78" spans="1:56" ht="12" customHeight="1" x14ac:dyDescent="0.25">
      <c r="A78" s="426" t="s">
        <v>297</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277">
        <v>0</v>
      </c>
      <c r="AL78" s="297">
        <v>0</v>
      </c>
      <c r="AM78" s="298">
        <v>0</v>
      </c>
      <c r="AN78" s="298">
        <v>0</v>
      </c>
      <c r="AO78" s="298">
        <v>0</v>
      </c>
      <c r="AP78" s="298">
        <v>-10196400.351464979</v>
      </c>
      <c r="AQ78" s="298">
        <v>-10733388.902114043</v>
      </c>
      <c r="AR78" s="298">
        <v>-11290370.005396463</v>
      </c>
      <c r="AS78" s="298">
        <v>-11868139.364907045</v>
      </c>
      <c r="AT78" s="298">
        <v>-12467524.353243664</v>
      </c>
      <c r="AU78" s="298">
        <v>-13089385.272433603</v>
      </c>
      <c r="AV78" s="298">
        <v>-13734616.66452482</v>
      </c>
      <c r="AW78" s="298">
        <v>-14404148.674338788</v>
      </c>
      <c r="AX78" s="298">
        <v>-15098948.466460872</v>
      </c>
      <c r="AY78" s="298">
        <v>-15820021.698626939</v>
      </c>
      <c r="AZ78" s="298">
        <v>-16568414.053750731</v>
      </c>
      <c r="BA78" s="297">
        <v>-17345212.832925972</v>
      </c>
      <c r="BB78" s="299">
        <v>-162616570.64018792</v>
      </c>
    </row>
    <row r="79" spans="1:56" ht="12" customHeight="1" x14ac:dyDescent="0.25">
      <c r="A79" s="426" t="s">
        <v>328</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277">
        <v>0</v>
      </c>
      <c r="AL79" s="297">
        <v>0</v>
      </c>
      <c r="AM79" s="298">
        <v>0</v>
      </c>
      <c r="AN79" s="298">
        <v>0</v>
      </c>
      <c r="AO79" s="298">
        <v>0</v>
      </c>
      <c r="AP79" s="298">
        <v>0</v>
      </c>
      <c r="AQ79" s="298">
        <v>0</v>
      </c>
      <c r="AR79" s="298">
        <v>0</v>
      </c>
      <c r="AS79" s="298">
        <v>0</v>
      </c>
      <c r="AT79" s="298">
        <v>0</v>
      </c>
      <c r="AU79" s="298">
        <v>0</v>
      </c>
      <c r="AV79" s="298">
        <v>0</v>
      </c>
      <c r="AW79" s="298">
        <v>0</v>
      </c>
      <c r="AX79" s="298">
        <v>0</v>
      </c>
      <c r="AY79" s="298">
        <v>0</v>
      </c>
      <c r="AZ79" s="298">
        <v>0</v>
      </c>
      <c r="BA79" s="297">
        <v>0</v>
      </c>
      <c r="BB79" s="299">
        <v>0</v>
      </c>
    </row>
    <row r="80" spans="1:56" ht="12" customHeight="1" x14ac:dyDescent="0.25">
      <c r="A80" s="426" t="s">
        <v>329</v>
      </c>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c r="AA80" s="427"/>
      <c r="AB80" s="427"/>
      <c r="AC80" s="427"/>
      <c r="AD80" s="427"/>
      <c r="AE80" s="427"/>
      <c r="AF80" s="427"/>
      <c r="AG80" s="427"/>
      <c r="AH80" s="427"/>
      <c r="AI80" s="427"/>
      <c r="AJ80" s="427"/>
      <c r="AK80" s="277">
        <v>0</v>
      </c>
      <c r="AL80" s="297">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7">
        <v>0</v>
      </c>
      <c r="BB80" s="299">
        <v>0</v>
      </c>
    </row>
    <row r="81" spans="1:54" ht="12.75" customHeight="1" x14ac:dyDescent="0.25">
      <c r="A81" s="426" t="s">
        <v>330</v>
      </c>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277">
        <v>-2858887.09936665</v>
      </c>
      <c r="AL81" s="297">
        <v>0</v>
      </c>
      <c r="AM81" s="298">
        <v>-794000</v>
      </c>
      <c r="AN81" s="298">
        <v>-50937588.492299996</v>
      </c>
      <c r="AO81" s="298">
        <v>-102969104.40833335</v>
      </c>
      <c r="AP81" s="298">
        <v>0</v>
      </c>
      <c r="AQ81" s="298">
        <v>0</v>
      </c>
      <c r="AR81" s="298">
        <v>0</v>
      </c>
      <c r="AS81" s="298">
        <v>0</v>
      </c>
      <c r="AT81" s="298">
        <v>0</v>
      </c>
      <c r="AU81" s="298">
        <v>0</v>
      </c>
      <c r="AV81" s="298">
        <v>0</v>
      </c>
      <c r="AW81" s="298">
        <v>0</v>
      </c>
      <c r="AX81" s="298">
        <v>0</v>
      </c>
      <c r="AY81" s="298">
        <v>0</v>
      </c>
      <c r="AZ81" s="298">
        <v>0</v>
      </c>
      <c r="BA81" s="297">
        <v>0</v>
      </c>
      <c r="BB81" s="346">
        <v>-157559580</v>
      </c>
    </row>
    <row r="82" spans="1:54" ht="12.75" customHeight="1" x14ac:dyDescent="0.25">
      <c r="A82" s="426" t="s">
        <v>331</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277">
        <v>0</v>
      </c>
      <c r="AL82" s="297">
        <v>0</v>
      </c>
      <c r="AM82" s="298">
        <v>0</v>
      </c>
      <c r="AN82" s="298">
        <v>0</v>
      </c>
      <c r="AO82" s="298">
        <v>0</v>
      </c>
      <c r="AP82" s="298">
        <v>0</v>
      </c>
      <c r="AQ82" s="298">
        <v>0</v>
      </c>
      <c r="AR82" s="298">
        <v>0</v>
      </c>
      <c r="AS82" s="298">
        <v>0</v>
      </c>
      <c r="AT82" s="298">
        <v>0</v>
      </c>
      <c r="AU82" s="298">
        <v>0</v>
      </c>
      <c r="AV82" s="298">
        <v>0</v>
      </c>
      <c r="AW82" s="298">
        <v>0</v>
      </c>
      <c r="AX82" s="298">
        <v>0</v>
      </c>
      <c r="AY82" s="298">
        <v>0</v>
      </c>
      <c r="AZ82" s="298">
        <v>0</v>
      </c>
      <c r="BA82" s="297">
        <v>0</v>
      </c>
      <c r="BB82" s="299">
        <v>0</v>
      </c>
    </row>
    <row r="83" spans="1:54" ht="12" customHeight="1" x14ac:dyDescent="0.25">
      <c r="A83" s="465" t="s">
        <v>332</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308">
        <v>-2858887.09936665</v>
      </c>
      <c r="AL83" s="351">
        <v>0</v>
      </c>
      <c r="AM83" s="352">
        <v>-794000</v>
      </c>
      <c r="AN83" s="352">
        <v>-50937588.492299996</v>
      </c>
      <c r="AO83" s="352">
        <v>-102969104.40833335</v>
      </c>
      <c r="AP83" s="352">
        <v>36891584.254394941</v>
      </c>
      <c r="AQ83" s="352">
        <v>38502549.906342134</v>
      </c>
      <c r="AR83" s="352">
        <v>40173493.216189392</v>
      </c>
      <c r="AS83" s="352">
        <v>41906801.294721141</v>
      </c>
      <c r="AT83" s="352">
        <v>43704956.259730995</v>
      </c>
      <c r="AU83" s="352">
        <v>45570539.017300814</v>
      </c>
      <c r="AV83" s="352">
        <v>47506233.193574458</v>
      </c>
      <c r="AW83" s="352">
        <v>49514829.223016366</v>
      </c>
      <c r="AX83" s="352">
        <v>51599228.599382624</v>
      </c>
      <c r="AY83" s="352">
        <v>53762448.295880824</v>
      </c>
      <c r="AZ83" s="352">
        <v>56007625.361252196</v>
      </c>
      <c r="BA83" s="351">
        <v>58338021.698777914</v>
      </c>
      <c r="BB83" s="299">
        <v>405918730.32056379</v>
      </c>
    </row>
    <row r="84" spans="1:54" ht="12" customHeight="1" x14ac:dyDescent="0.25">
      <c r="A84" s="465" t="s">
        <v>333</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308">
        <v>-2858887.09936665</v>
      </c>
      <c r="AL84" s="351">
        <v>-2858887.09936665</v>
      </c>
      <c r="AM84" s="352">
        <v>-3652887.09936665</v>
      </c>
      <c r="AN84" s="352">
        <v>-54590475.591666646</v>
      </c>
      <c r="AO84" s="352">
        <v>-157559580</v>
      </c>
      <c r="AP84" s="352">
        <v>-120667995.74560505</v>
      </c>
      <c r="AQ84" s="352">
        <v>-82165445.839262918</v>
      </c>
      <c r="AR84" s="352">
        <v>-41991952.623073526</v>
      </c>
      <c r="AS84" s="352">
        <v>-85151.328352384269</v>
      </c>
      <c r="AT84" s="352">
        <v>43619804.93137861</v>
      </c>
      <c r="AU84" s="352">
        <v>89190343.948679417</v>
      </c>
      <c r="AV84" s="352">
        <v>136696577.14225388</v>
      </c>
      <c r="AW84" s="352">
        <v>186211406.36527026</v>
      </c>
      <c r="AX84" s="352">
        <v>237810634.9646529</v>
      </c>
      <c r="AY84" s="352">
        <v>291573083.26053369</v>
      </c>
      <c r="AZ84" s="352">
        <v>347580708.62178588</v>
      </c>
      <c r="BA84" s="351">
        <v>405918730.32056379</v>
      </c>
      <c r="BB84" s="299"/>
    </row>
    <row r="85" spans="1:54" ht="12" customHeight="1" x14ac:dyDescent="0.25">
      <c r="A85" s="426" t="s">
        <v>334</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300">
        <v>1</v>
      </c>
      <c r="AL85" s="301">
        <v>1</v>
      </c>
      <c r="AM85" s="301">
        <v>0.86580086580086579</v>
      </c>
      <c r="AN85" s="301">
        <v>0.74961113922152878</v>
      </c>
      <c r="AO85" s="301">
        <v>0.64901397335197297</v>
      </c>
      <c r="AP85" s="301">
        <v>0.5619168600449983</v>
      </c>
      <c r="AQ85" s="301">
        <v>0.48650810393506344</v>
      </c>
      <c r="AR85" s="301">
        <v>0.42121913760611557</v>
      </c>
      <c r="AS85" s="301">
        <v>0.36469189403126878</v>
      </c>
      <c r="AT85" s="301">
        <v>0.31575055760283016</v>
      </c>
      <c r="AU85" s="301">
        <v>0.27337710614963651</v>
      </c>
      <c r="AV85" s="301">
        <v>0.2366901351944905</v>
      </c>
      <c r="AW85" s="301">
        <v>0.20492652397791383</v>
      </c>
      <c r="AX85" s="301">
        <v>0.17742556188563968</v>
      </c>
      <c r="AY85" s="301">
        <v>0.15361520509579193</v>
      </c>
      <c r="AZ85" s="301">
        <v>0.13300017757211424</v>
      </c>
      <c r="BA85" s="301">
        <v>0.11515166889360537</v>
      </c>
      <c r="BB85" s="299"/>
    </row>
    <row r="86" spans="1:54" ht="27.75" customHeight="1" x14ac:dyDescent="0.25">
      <c r="A86" s="462" t="s">
        <v>335</v>
      </c>
      <c r="B86" s="463"/>
      <c r="C86" s="463"/>
      <c r="D86" s="463"/>
      <c r="E86" s="463"/>
      <c r="F86" s="463"/>
      <c r="G86" s="463"/>
      <c r="H86" s="463"/>
      <c r="I86" s="463"/>
      <c r="J86" s="463"/>
      <c r="K86" s="463"/>
      <c r="L86" s="463"/>
      <c r="M86" s="463"/>
      <c r="N86" s="463"/>
      <c r="O86" s="463"/>
      <c r="P86" s="463"/>
      <c r="Q86" s="463"/>
      <c r="R86" s="463"/>
      <c r="S86" s="463"/>
      <c r="T86" s="463"/>
      <c r="U86" s="463"/>
      <c r="V86" s="463"/>
      <c r="W86" s="463"/>
      <c r="X86" s="463"/>
      <c r="Y86" s="463"/>
      <c r="Z86" s="463"/>
      <c r="AA86" s="463"/>
      <c r="AB86" s="463"/>
      <c r="AC86" s="463"/>
      <c r="AD86" s="463"/>
      <c r="AE86" s="463"/>
      <c r="AF86" s="463"/>
      <c r="AG86" s="463"/>
      <c r="AH86" s="463"/>
      <c r="AI86" s="463"/>
      <c r="AJ86" s="464"/>
      <c r="AK86" s="308">
        <v>-2858887.09936665</v>
      </c>
      <c r="AL86" s="350">
        <v>0</v>
      </c>
      <c r="AM86" s="349">
        <v>-687445.88744588743</v>
      </c>
      <c r="AN86" s="349">
        <v>-38183383.738910437</v>
      </c>
      <c r="AO86" s="349">
        <v>-66828387.584546581</v>
      </c>
      <c r="AP86" s="349">
        <v>20730003.186315104</v>
      </c>
      <c r="AQ86" s="349">
        <v>18731802.551599666</v>
      </c>
      <c r="AR86" s="349">
        <v>16921844.16714843</v>
      </c>
      <c r="AS86" s="349">
        <v>15283070.736963879</v>
      </c>
      <c r="AT86" s="349">
        <v>13799864.309017364</v>
      </c>
      <c r="AU86" s="349">
        <v>12457942.082228797</v>
      </c>
      <c r="AV86" s="349">
        <v>11244256.757168131</v>
      </c>
      <c r="AW86" s="349">
        <v>10146901.838032773</v>
      </c>
      <c r="AX86" s="349">
        <v>9155022.1271110307</v>
      </c>
      <c r="AY86" s="349">
        <v>8258729.5214236425</v>
      </c>
      <c r="AZ86" s="349">
        <v>7449024.1184389908</v>
      </c>
      <c r="BA86" s="350">
        <v>6717720.5585656399</v>
      </c>
      <c r="BB86" s="284">
        <v>42338077.64374388</v>
      </c>
    </row>
    <row r="87" spans="1:54" ht="28.5" customHeight="1" x14ac:dyDescent="0.25">
      <c r="A87" s="462" t="s">
        <v>336</v>
      </c>
      <c r="B87" s="463"/>
      <c r="C87" s="463"/>
      <c r="D87" s="463"/>
      <c r="E87" s="463"/>
      <c r="F87" s="463"/>
      <c r="G87" s="463"/>
      <c r="H87" s="463"/>
      <c r="I87" s="463"/>
      <c r="J87" s="463"/>
      <c r="K87" s="463"/>
      <c r="L87" s="463"/>
      <c r="M87" s="463"/>
      <c r="N87" s="463"/>
      <c r="O87" s="463"/>
      <c r="P87" s="463"/>
      <c r="Q87" s="463"/>
      <c r="R87" s="463"/>
      <c r="S87" s="463"/>
      <c r="T87" s="463"/>
      <c r="U87" s="463"/>
      <c r="V87" s="463"/>
      <c r="W87" s="463"/>
      <c r="X87" s="463"/>
      <c r="Y87" s="463"/>
      <c r="Z87" s="463"/>
      <c r="AA87" s="463"/>
      <c r="AB87" s="463"/>
      <c r="AC87" s="463"/>
      <c r="AD87" s="463"/>
      <c r="AE87" s="463"/>
      <c r="AF87" s="463"/>
      <c r="AG87" s="463"/>
      <c r="AH87" s="463"/>
      <c r="AI87" s="463"/>
      <c r="AJ87" s="464"/>
      <c r="AK87" s="344">
        <v>-2858887.09936665</v>
      </c>
      <c r="AL87" s="344">
        <v>-2858887.09936665</v>
      </c>
      <c r="AM87" s="344">
        <v>-3546332.9868125375</v>
      </c>
      <c r="AN87" s="344">
        <v>-41729716.725722976</v>
      </c>
      <c r="AO87" s="344">
        <v>-108558104.31026956</v>
      </c>
      <c r="AP87" s="344">
        <v>-87828101.12395446</v>
      </c>
      <c r="AQ87" s="344">
        <v>-69096298.572354794</v>
      </c>
      <c r="AR87" s="344">
        <v>-52174454.405206367</v>
      </c>
      <c r="AS87" s="344">
        <v>-36891383.668242484</v>
      </c>
      <c r="AT87" s="344">
        <v>-23091519.35922512</v>
      </c>
      <c r="AU87" s="344">
        <v>-10633577.276996324</v>
      </c>
      <c r="AV87" s="344">
        <v>610679.48017180711</v>
      </c>
      <c r="AW87" s="344">
        <v>10757581.31820458</v>
      </c>
      <c r="AX87" s="344">
        <v>19912603.445315611</v>
      </c>
      <c r="AY87" s="344">
        <v>28171332.966739252</v>
      </c>
      <c r="AZ87" s="344">
        <v>35620357.085178241</v>
      </c>
      <c r="BA87" s="344">
        <v>42338077.64374388</v>
      </c>
      <c r="BB87" s="299"/>
    </row>
    <row r="88" spans="1:54" ht="14.25" customHeight="1" x14ac:dyDescent="0.25">
      <c r="A88" s="470" t="s">
        <v>337</v>
      </c>
      <c r="B88" s="471"/>
      <c r="C88" s="471"/>
      <c r="D88" s="472"/>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53">
        <v>0</v>
      </c>
      <c r="AL88" s="353">
        <v>0</v>
      </c>
      <c r="AM88" s="353">
        <v>0</v>
      </c>
      <c r="AN88" s="353">
        <v>0</v>
      </c>
      <c r="AO88" s="353">
        <v>0</v>
      </c>
      <c r="AP88" s="353">
        <v>0</v>
      </c>
      <c r="AQ88" s="353">
        <v>0</v>
      </c>
      <c r="AR88" s="353">
        <v>0</v>
      </c>
      <c r="AS88" s="353">
        <v>0</v>
      </c>
      <c r="AT88" s="353">
        <v>7.369503318314119E-2</v>
      </c>
      <c r="AU88" s="353">
        <v>0.12221544637464477</v>
      </c>
      <c r="AV88" s="353">
        <v>0.15543497709830034</v>
      </c>
      <c r="AW88" s="353">
        <v>0.17892884057749026</v>
      </c>
      <c r="AX88" s="353">
        <v>0.19597787562832814</v>
      </c>
      <c r="AY88" s="353">
        <v>0.2086097402169933</v>
      </c>
      <c r="AZ88" s="353">
        <v>0.21812928164778556</v>
      </c>
      <c r="BA88" s="354">
        <v>0.2254049647237204</v>
      </c>
      <c r="BB88" s="299"/>
    </row>
    <row r="89" spans="1:54" x14ac:dyDescent="0.25">
      <c r="A89" s="470" t="s">
        <v>338</v>
      </c>
      <c r="B89" s="471"/>
      <c r="C89" s="471"/>
      <c r="D89" s="472"/>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55">
        <v>0</v>
      </c>
      <c r="AL89" s="356">
        <v>0</v>
      </c>
      <c r="AM89" s="356">
        <v>0</v>
      </c>
      <c r="AN89" s="356">
        <v>0</v>
      </c>
      <c r="AO89" s="356">
        <v>0</v>
      </c>
      <c r="AP89" s="355">
        <v>0</v>
      </c>
      <c r="AQ89" s="356">
        <v>0</v>
      </c>
      <c r="AR89" s="356">
        <v>0</v>
      </c>
      <c r="AS89" s="356">
        <v>0</v>
      </c>
      <c r="AT89" s="356">
        <v>2032.0019483220128</v>
      </c>
      <c r="AU89" s="356">
        <v>0</v>
      </c>
      <c r="AV89" s="356">
        <v>0</v>
      </c>
      <c r="AW89" s="356">
        <v>0</v>
      </c>
      <c r="AX89" s="356">
        <v>0</v>
      </c>
      <c r="AY89" s="356">
        <v>0</v>
      </c>
      <c r="AZ89" s="356">
        <v>0</v>
      </c>
      <c r="BA89" s="356">
        <v>0</v>
      </c>
      <c r="BB89" s="299"/>
    </row>
    <row r="90" spans="1:54" ht="23.25" customHeight="1" thickBot="1" x14ac:dyDescent="0.3">
      <c r="A90" s="302" t="s">
        <v>339</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57">
        <v>0</v>
      </c>
      <c r="AL90" s="358">
        <v>0</v>
      </c>
      <c r="AM90" s="359">
        <v>0</v>
      </c>
      <c r="AN90" s="359">
        <v>0</v>
      </c>
      <c r="AO90" s="360">
        <v>0</v>
      </c>
      <c r="AP90" s="359">
        <v>0</v>
      </c>
      <c r="AQ90" s="360">
        <v>0</v>
      </c>
      <c r="AR90" s="360">
        <v>0</v>
      </c>
      <c r="AS90" s="360">
        <v>0</v>
      </c>
      <c r="AT90" s="360">
        <v>0</v>
      </c>
      <c r="AU90" s="360">
        <v>0</v>
      </c>
      <c r="AV90" s="360">
        <v>2034.9456896535396</v>
      </c>
      <c r="AW90" s="360">
        <v>0</v>
      </c>
      <c r="AX90" s="360">
        <v>0</v>
      </c>
      <c r="AY90" s="360">
        <v>0</v>
      </c>
      <c r="AZ90" s="360">
        <v>0</v>
      </c>
      <c r="BA90" s="358">
        <v>0</v>
      </c>
      <c r="BB90" s="304"/>
    </row>
    <row r="91" spans="1:54"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305"/>
    </row>
    <row r="92" spans="1:54" ht="13.5" customHeight="1" x14ac:dyDescent="0.25">
      <c r="A92" s="280" t="s">
        <v>642</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305"/>
    </row>
    <row r="93" spans="1:54" ht="13.5" customHeight="1" x14ac:dyDescent="0.25">
      <c r="A93" s="306" t="s">
        <v>643</v>
      </c>
      <c r="B93" s="307"/>
      <c r="C93" s="329"/>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5"/>
      <c r="AO93" s="305"/>
      <c r="AP93" s="305"/>
      <c r="AQ93" s="305"/>
    </row>
    <row r="94" spans="1:54" ht="11.25" customHeight="1" x14ac:dyDescent="0.25">
      <c r="A94" s="306" t="s">
        <v>644</v>
      </c>
      <c r="B94" s="307"/>
      <c r="C94" s="329"/>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5"/>
      <c r="AO94" s="305"/>
      <c r="AP94" s="305"/>
      <c r="AQ94" s="278"/>
    </row>
    <row r="95" spans="1:54" x14ac:dyDescent="0.25">
      <c r="A95" s="306" t="s">
        <v>645</v>
      </c>
      <c r="B95" s="307"/>
      <c r="C95" s="329"/>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5"/>
      <c r="AO95" s="305"/>
      <c r="AP95" s="305"/>
      <c r="AQ95" s="278"/>
    </row>
    <row r="96" spans="1:54" x14ac:dyDescent="0.25">
      <c r="A96" s="280" t="s">
        <v>646</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row>
    <row r="97" spans="37:53" x14ac:dyDescent="0.25">
      <c r="AK97" s="328"/>
      <c r="AL97" s="328"/>
      <c r="AM97" s="328"/>
      <c r="AN97" s="328"/>
      <c r="AO97" s="328"/>
      <c r="AP97" s="328"/>
      <c r="AQ97" s="328"/>
      <c r="AR97" s="328"/>
      <c r="AS97" s="328"/>
      <c r="AT97" s="328"/>
      <c r="AU97" s="328"/>
      <c r="AV97" s="328"/>
      <c r="AW97" s="328"/>
      <c r="AX97" s="328"/>
      <c r="AY97" s="328"/>
      <c r="AZ97" s="328"/>
      <c r="BA97" s="328"/>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2E7B4-C261-434B-9098-B94432101259}">
  <sheetPr codeName="Лист91">
    <pageSetUpPr fitToPage="1"/>
  </sheetPr>
  <dimension ref="A1:AR54"/>
  <sheetViews>
    <sheetView topLeftCell="A2" zoomScale="55" zoomScaleNormal="55" workbookViewId="0"/>
  </sheetViews>
  <sheetFormatPr defaultRowHeight="15.75" x14ac:dyDescent="0.25"/>
  <cols>
    <col min="1" max="1" width="8.85546875" style="147"/>
    <col min="2" max="2" width="67.7109375" style="147" customWidth="1"/>
    <col min="3" max="4" width="15.140625" style="147" customWidth="1"/>
    <col min="5" max="6" width="15.140625" style="147" hidden="1" customWidth="1"/>
    <col min="7" max="8" width="15.140625" style="147" customWidth="1"/>
    <col min="9" max="10" width="18.28515625" style="147" customWidth="1"/>
    <col min="11" max="11" width="64.85546875" style="147" customWidth="1"/>
    <col min="12" max="12" width="32.28515625" style="147" customWidth="1"/>
    <col min="13" max="13" width="11.5703125" style="147" bestFit="1" customWidth="1"/>
    <col min="14" max="14" width="12.28515625" style="147" customWidth="1"/>
    <col min="15" max="15" width="11.5703125" style="147" bestFit="1" customWidth="1"/>
    <col min="16" max="252" width="8.85546875" style="147"/>
    <col min="253" max="253" width="37.7109375" style="147" customWidth="1"/>
    <col min="254" max="254" width="8.85546875" style="147"/>
    <col min="255" max="255" width="12.85546875" style="147" customWidth="1"/>
    <col min="256" max="257" width="0" style="147" hidden="1" customWidth="1"/>
    <col min="258" max="258" width="18.28515625" style="147" customWidth="1"/>
    <col min="259" max="259" width="64.85546875" style="147" customWidth="1"/>
    <col min="260" max="263" width="8.85546875" style="147"/>
    <col min="264" max="264" width="14.85546875" style="147" customWidth="1"/>
    <col min="265" max="508" width="8.85546875" style="147"/>
    <col min="509" max="509" width="37.7109375" style="147" customWidth="1"/>
    <col min="510" max="510" width="8.85546875" style="147"/>
    <col min="511" max="511" width="12.85546875" style="147" customWidth="1"/>
    <col min="512" max="513" width="0" style="147" hidden="1" customWidth="1"/>
    <col min="514" max="514" width="18.28515625" style="147" customWidth="1"/>
    <col min="515" max="515" width="64.85546875" style="147" customWidth="1"/>
    <col min="516" max="519" width="8.85546875" style="147"/>
    <col min="520" max="520" width="14.85546875" style="147" customWidth="1"/>
    <col min="521" max="764" width="8.85546875" style="147"/>
    <col min="765" max="765" width="37.7109375" style="147" customWidth="1"/>
    <col min="766" max="766" width="8.85546875" style="147"/>
    <col min="767" max="767" width="12.85546875" style="147" customWidth="1"/>
    <col min="768" max="769" width="0" style="147" hidden="1" customWidth="1"/>
    <col min="770" max="770" width="18.28515625" style="147" customWidth="1"/>
    <col min="771" max="771" width="64.85546875" style="147" customWidth="1"/>
    <col min="772" max="775" width="8.85546875" style="147"/>
    <col min="776" max="776" width="14.85546875" style="147" customWidth="1"/>
    <col min="777" max="1020" width="8.85546875" style="147"/>
    <col min="1021" max="1021" width="37.7109375" style="147" customWidth="1"/>
    <col min="1022" max="1022" width="8.85546875" style="147"/>
    <col min="1023" max="1023" width="12.85546875" style="147" customWidth="1"/>
    <col min="1024" max="1025" width="0" style="147" hidden="1" customWidth="1"/>
    <col min="1026" max="1026" width="18.28515625" style="147" customWidth="1"/>
    <col min="1027" max="1027" width="64.85546875" style="147" customWidth="1"/>
    <col min="1028" max="1031" width="8.85546875" style="147"/>
    <col min="1032" max="1032" width="14.85546875" style="147" customWidth="1"/>
    <col min="1033" max="1276" width="8.85546875" style="147"/>
    <col min="1277" max="1277" width="37.7109375" style="147" customWidth="1"/>
    <col min="1278" max="1278" width="8.85546875" style="147"/>
    <col min="1279" max="1279" width="12.85546875" style="147" customWidth="1"/>
    <col min="1280" max="1281" width="0" style="147" hidden="1" customWidth="1"/>
    <col min="1282" max="1282" width="18.28515625" style="147" customWidth="1"/>
    <col min="1283" max="1283" width="64.85546875" style="147" customWidth="1"/>
    <col min="1284" max="1287" width="8.85546875" style="147"/>
    <col min="1288" max="1288" width="14.85546875" style="147" customWidth="1"/>
    <col min="1289" max="1532" width="8.85546875" style="147"/>
    <col min="1533" max="1533" width="37.7109375" style="147" customWidth="1"/>
    <col min="1534" max="1534" width="8.85546875" style="147"/>
    <col min="1535" max="1535" width="12.85546875" style="147" customWidth="1"/>
    <col min="1536" max="1537" width="0" style="147" hidden="1" customWidth="1"/>
    <col min="1538" max="1538" width="18.28515625" style="147" customWidth="1"/>
    <col min="1539" max="1539" width="64.85546875" style="147" customWidth="1"/>
    <col min="1540" max="1543" width="8.85546875" style="147"/>
    <col min="1544" max="1544" width="14.85546875" style="147" customWidth="1"/>
    <col min="1545" max="1788" width="8.85546875" style="147"/>
    <col min="1789" max="1789" width="37.7109375" style="147" customWidth="1"/>
    <col min="1790" max="1790" width="8.85546875" style="147"/>
    <col min="1791" max="1791" width="12.85546875" style="147" customWidth="1"/>
    <col min="1792" max="1793" width="0" style="147" hidden="1" customWidth="1"/>
    <col min="1794" max="1794" width="18.28515625" style="147" customWidth="1"/>
    <col min="1795" max="1795" width="64.85546875" style="147" customWidth="1"/>
    <col min="1796" max="1799" width="8.85546875" style="147"/>
    <col min="1800" max="1800" width="14.85546875" style="147" customWidth="1"/>
    <col min="1801" max="2044" width="8.85546875" style="147"/>
    <col min="2045" max="2045" width="37.7109375" style="147" customWidth="1"/>
    <col min="2046" max="2046" width="8.85546875" style="147"/>
    <col min="2047" max="2047" width="12.85546875" style="147" customWidth="1"/>
    <col min="2048" max="2049" width="0" style="147" hidden="1" customWidth="1"/>
    <col min="2050" max="2050" width="18.28515625" style="147" customWidth="1"/>
    <col min="2051" max="2051" width="64.85546875" style="147" customWidth="1"/>
    <col min="2052" max="2055" width="8.85546875" style="147"/>
    <col min="2056" max="2056" width="14.85546875" style="147" customWidth="1"/>
    <col min="2057" max="2300" width="8.85546875" style="147"/>
    <col min="2301" max="2301" width="37.7109375" style="147" customWidth="1"/>
    <col min="2302" max="2302" width="8.85546875" style="147"/>
    <col min="2303" max="2303" width="12.85546875" style="147" customWidth="1"/>
    <col min="2304" max="2305" width="0" style="147" hidden="1" customWidth="1"/>
    <col min="2306" max="2306" width="18.28515625" style="147" customWidth="1"/>
    <col min="2307" max="2307" width="64.85546875" style="147" customWidth="1"/>
    <col min="2308" max="2311" width="8.85546875" style="147"/>
    <col min="2312" max="2312" width="14.85546875" style="147" customWidth="1"/>
    <col min="2313" max="2556" width="8.85546875" style="147"/>
    <col min="2557" max="2557" width="37.7109375" style="147" customWidth="1"/>
    <col min="2558" max="2558" width="8.85546875" style="147"/>
    <col min="2559" max="2559" width="12.85546875" style="147" customWidth="1"/>
    <col min="2560" max="2561" width="0" style="147" hidden="1" customWidth="1"/>
    <col min="2562" max="2562" width="18.28515625" style="147" customWidth="1"/>
    <col min="2563" max="2563" width="64.85546875" style="147" customWidth="1"/>
    <col min="2564" max="2567" width="8.85546875" style="147"/>
    <col min="2568" max="2568" width="14.85546875" style="147" customWidth="1"/>
    <col min="2569" max="2812" width="8.85546875" style="147"/>
    <col min="2813" max="2813" width="37.7109375" style="147" customWidth="1"/>
    <col min="2814" max="2814" width="8.85546875" style="147"/>
    <col min="2815" max="2815" width="12.85546875" style="147" customWidth="1"/>
    <col min="2816" max="2817" width="0" style="147" hidden="1" customWidth="1"/>
    <col min="2818" max="2818" width="18.28515625" style="147" customWidth="1"/>
    <col min="2819" max="2819" width="64.85546875" style="147" customWidth="1"/>
    <col min="2820" max="2823" width="8.85546875" style="147"/>
    <col min="2824" max="2824" width="14.85546875" style="147" customWidth="1"/>
    <col min="2825" max="3068" width="8.85546875" style="147"/>
    <col min="3069" max="3069" width="37.7109375" style="147" customWidth="1"/>
    <col min="3070" max="3070" width="8.85546875" style="147"/>
    <col min="3071" max="3071" width="12.85546875" style="147" customWidth="1"/>
    <col min="3072" max="3073" width="0" style="147" hidden="1" customWidth="1"/>
    <col min="3074" max="3074" width="18.28515625" style="147" customWidth="1"/>
    <col min="3075" max="3075" width="64.85546875" style="147" customWidth="1"/>
    <col min="3076" max="3079" width="8.85546875" style="147"/>
    <col min="3080" max="3080" width="14.85546875" style="147" customWidth="1"/>
    <col min="3081" max="3324" width="8.85546875" style="147"/>
    <col min="3325" max="3325" width="37.7109375" style="147" customWidth="1"/>
    <col min="3326" max="3326" width="8.85546875" style="147"/>
    <col min="3327" max="3327" width="12.85546875" style="147" customWidth="1"/>
    <col min="3328" max="3329" width="0" style="147" hidden="1" customWidth="1"/>
    <col min="3330" max="3330" width="18.28515625" style="147" customWidth="1"/>
    <col min="3331" max="3331" width="64.85546875" style="147" customWidth="1"/>
    <col min="3332" max="3335" width="8.85546875" style="147"/>
    <col min="3336" max="3336" width="14.85546875" style="147" customWidth="1"/>
    <col min="3337" max="3580" width="8.85546875" style="147"/>
    <col min="3581" max="3581" width="37.7109375" style="147" customWidth="1"/>
    <col min="3582" max="3582" width="8.85546875" style="147"/>
    <col min="3583" max="3583" width="12.85546875" style="147" customWidth="1"/>
    <col min="3584" max="3585" width="0" style="147" hidden="1" customWidth="1"/>
    <col min="3586" max="3586" width="18.28515625" style="147" customWidth="1"/>
    <col min="3587" max="3587" width="64.85546875" style="147" customWidth="1"/>
    <col min="3588" max="3591" width="8.85546875" style="147"/>
    <col min="3592" max="3592" width="14.85546875" style="147" customWidth="1"/>
    <col min="3593" max="3836" width="8.85546875" style="147"/>
    <col min="3837" max="3837" width="37.7109375" style="147" customWidth="1"/>
    <col min="3838" max="3838" width="8.85546875" style="147"/>
    <col min="3839" max="3839" width="12.85546875" style="147" customWidth="1"/>
    <col min="3840" max="3841" width="0" style="147" hidden="1" customWidth="1"/>
    <col min="3842" max="3842" width="18.28515625" style="147" customWidth="1"/>
    <col min="3843" max="3843" width="64.85546875" style="147" customWidth="1"/>
    <col min="3844" max="3847" width="8.85546875" style="147"/>
    <col min="3848" max="3848" width="14.85546875" style="147" customWidth="1"/>
    <col min="3849" max="4092" width="8.85546875" style="147"/>
    <col min="4093" max="4093" width="37.7109375" style="147" customWidth="1"/>
    <col min="4094" max="4094" width="8.85546875" style="147"/>
    <col min="4095" max="4095" width="12.85546875" style="147" customWidth="1"/>
    <col min="4096" max="4097" width="0" style="147" hidden="1" customWidth="1"/>
    <col min="4098" max="4098" width="18.28515625" style="147" customWidth="1"/>
    <col min="4099" max="4099" width="64.85546875" style="147" customWidth="1"/>
    <col min="4100" max="4103" width="8.85546875" style="147"/>
    <col min="4104" max="4104" width="14.85546875" style="147" customWidth="1"/>
    <col min="4105" max="4348" width="8.85546875" style="147"/>
    <col min="4349" max="4349" width="37.7109375" style="147" customWidth="1"/>
    <col min="4350" max="4350" width="8.85546875" style="147"/>
    <col min="4351" max="4351" width="12.85546875" style="147" customWidth="1"/>
    <col min="4352" max="4353" width="0" style="147" hidden="1" customWidth="1"/>
    <col min="4354" max="4354" width="18.28515625" style="147" customWidth="1"/>
    <col min="4355" max="4355" width="64.85546875" style="147" customWidth="1"/>
    <col min="4356" max="4359" width="8.85546875" style="147"/>
    <col min="4360" max="4360" width="14.85546875" style="147" customWidth="1"/>
    <col min="4361" max="4604" width="8.85546875" style="147"/>
    <col min="4605" max="4605" width="37.7109375" style="147" customWidth="1"/>
    <col min="4606" max="4606" width="8.85546875" style="147"/>
    <col min="4607" max="4607" width="12.85546875" style="147" customWidth="1"/>
    <col min="4608" max="4609" width="0" style="147" hidden="1" customWidth="1"/>
    <col min="4610" max="4610" width="18.28515625" style="147" customWidth="1"/>
    <col min="4611" max="4611" width="64.85546875" style="147" customWidth="1"/>
    <col min="4612" max="4615" width="8.85546875" style="147"/>
    <col min="4616" max="4616" width="14.85546875" style="147" customWidth="1"/>
    <col min="4617" max="4860" width="8.85546875" style="147"/>
    <col min="4861" max="4861" width="37.7109375" style="147" customWidth="1"/>
    <col min="4862" max="4862" width="8.85546875" style="147"/>
    <col min="4863" max="4863" width="12.85546875" style="147" customWidth="1"/>
    <col min="4864" max="4865" width="0" style="147" hidden="1" customWidth="1"/>
    <col min="4866" max="4866" width="18.28515625" style="147" customWidth="1"/>
    <col min="4867" max="4867" width="64.85546875" style="147" customWidth="1"/>
    <col min="4868" max="4871" width="8.85546875" style="147"/>
    <col min="4872" max="4872" width="14.85546875" style="147" customWidth="1"/>
    <col min="4873" max="5116" width="8.85546875" style="147"/>
    <col min="5117" max="5117" width="37.7109375" style="147" customWidth="1"/>
    <col min="5118" max="5118" width="8.85546875" style="147"/>
    <col min="5119" max="5119" width="12.85546875" style="147" customWidth="1"/>
    <col min="5120" max="5121" width="0" style="147" hidden="1" customWidth="1"/>
    <col min="5122" max="5122" width="18.28515625" style="147" customWidth="1"/>
    <col min="5123" max="5123" width="64.85546875" style="147" customWidth="1"/>
    <col min="5124" max="5127" width="8.85546875" style="147"/>
    <col min="5128" max="5128" width="14.85546875" style="147" customWidth="1"/>
    <col min="5129" max="5372" width="8.85546875" style="147"/>
    <col min="5373" max="5373" width="37.7109375" style="147" customWidth="1"/>
    <col min="5374" max="5374" width="8.85546875" style="147"/>
    <col min="5375" max="5375" width="12.85546875" style="147" customWidth="1"/>
    <col min="5376" max="5377" width="0" style="147" hidden="1" customWidth="1"/>
    <col min="5378" max="5378" width="18.28515625" style="147" customWidth="1"/>
    <col min="5379" max="5379" width="64.85546875" style="147" customWidth="1"/>
    <col min="5380" max="5383" width="8.85546875" style="147"/>
    <col min="5384" max="5384" width="14.85546875" style="147" customWidth="1"/>
    <col min="5385" max="5628" width="8.85546875" style="147"/>
    <col min="5629" max="5629" width="37.7109375" style="147" customWidth="1"/>
    <col min="5630" max="5630" width="8.85546875" style="147"/>
    <col min="5631" max="5631" width="12.85546875" style="147" customWidth="1"/>
    <col min="5632" max="5633" width="0" style="147" hidden="1" customWidth="1"/>
    <col min="5634" max="5634" width="18.28515625" style="147" customWidth="1"/>
    <col min="5635" max="5635" width="64.85546875" style="147" customWidth="1"/>
    <col min="5636" max="5639" width="8.85546875" style="147"/>
    <col min="5640" max="5640" width="14.85546875" style="147" customWidth="1"/>
    <col min="5641" max="5884" width="8.85546875" style="147"/>
    <col min="5885" max="5885" width="37.7109375" style="147" customWidth="1"/>
    <col min="5886" max="5886" width="8.85546875" style="147"/>
    <col min="5887" max="5887" width="12.85546875" style="147" customWidth="1"/>
    <col min="5888" max="5889" width="0" style="147" hidden="1" customWidth="1"/>
    <col min="5890" max="5890" width="18.28515625" style="147" customWidth="1"/>
    <col min="5891" max="5891" width="64.85546875" style="147" customWidth="1"/>
    <col min="5892" max="5895" width="8.85546875" style="147"/>
    <col min="5896" max="5896" width="14.85546875" style="147" customWidth="1"/>
    <col min="5897" max="6140" width="8.85546875" style="147"/>
    <col min="6141" max="6141" width="37.7109375" style="147" customWidth="1"/>
    <col min="6142" max="6142" width="8.85546875" style="147"/>
    <col min="6143" max="6143" width="12.85546875" style="147" customWidth="1"/>
    <col min="6144" max="6145" width="0" style="147" hidden="1" customWidth="1"/>
    <col min="6146" max="6146" width="18.28515625" style="147" customWidth="1"/>
    <col min="6147" max="6147" width="64.85546875" style="147" customWidth="1"/>
    <col min="6148" max="6151" width="8.85546875" style="147"/>
    <col min="6152" max="6152" width="14.85546875" style="147" customWidth="1"/>
    <col min="6153" max="6396" width="8.85546875" style="147"/>
    <col min="6397" max="6397" width="37.7109375" style="147" customWidth="1"/>
    <col min="6398" max="6398" width="8.85546875" style="147"/>
    <col min="6399" max="6399" width="12.85546875" style="147" customWidth="1"/>
    <col min="6400" max="6401" width="0" style="147" hidden="1" customWidth="1"/>
    <col min="6402" max="6402" width="18.28515625" style="147" customWidth="1"/>
    <col min="6403" max="6403" width="64.85546875" style="147" customWidth="1"/>
    <col min="6404" max="6407" width="8.85546875" style="147"/>
    <col min="6408" max="6408" width="14.85546875" style="147" customWidth="1"/>
    <col min="6409" max="6652" width="8.85546875" style="147"/>
    <col min="6653" max="6653" width="37.7109375" style="147" customWidth="1"/>
    <col min="6654" max="6654" width="8.85546875" style="147"/>
    <col min="6655" max="6655" width="12.85546875" style="147" customWidth="1"/>
    <col min="6656" max="6657" width="0" style="147" hidden="1" customWidth="1"/>
    <col min="6658" max="6658" width="18.28515625" style="147" customWidth="1"/>
    <col min="6659" max="6659" width="64.85546875" style="147" customWidth="1"/>
    <col min="6660" max="6663" width="8.85546875" style="147"/>
    <col min="6664" max="6664" width="14.85546875" style="147" customWidth="1"/>
    <col min="6665" max="6908" width="8.85546875" style="147"/>
    <col min="6909" max="6909" width="37.7109375" style="147" customWidth="1"/>
    <col min="6910" max="6910" width="8.85546875" style="147"/>
    <col min="6911" max="6911" width="12.85546875" style="147" customWidth="1"/>
    <col min="6912" max="6913" width="0" style="147" hidden="1" customWidth="1"/>
    <col min="6914" max="6914" width="18.28515625" style="147" customWidth="1"/>
    <col min="6915" max="6915" width="64.85546875" style="147" customWidth="1"/>
    <col min="6916" max="6919" width="8.85546875" style="147"/>
    <col min="6920" max="6920" width="14.85546875" style="147" customWidth="1"/>
    <col min="6921" max="7164" width="8.85546875" style="147"/>
    <col min="7165" max="7165" width="37.7109375" style="147" customWidth="1"/>
    <col min="7166" max="7166" width="8.85546875" style="147"/>
    <col min="7167" max="7167" width="12.85546875" style="147" customWidth="1"/>
    <col min="7168" max="7169" width="0" style="147" hidden="1" customWidth="1"/>
    <col min="7170" max="7170" width="18.28515625" style="147" customWidth="1"/>
    <col min="7171" max="7171" width="64.85546875" style="147" customWidth="1"/>
    <col min="7172" max="7175" width="8.85546875" style="147"/>
    <col min="7176" max="7176" width="14.85546875" style="147" customWidth="1"/>
    <col min="7177" max="7420" width="8.85546875" style="147"/>
    <col min="7421" max="7421" width="37.7109375" style="147" customWidth="1"/>
    <col min="7422" max="7422" width="8.85546875" style="147"/>
    <col min="7423" max="7423" width="12.85546875" style="147" customWidth="1"/>
    <col min="7424" max="7425" width="0" style="147" hidden="1" customWidth="1"/>
    <col min="7426" max="7426" width="18.28515625" style="147" customWidth="1"/>
    <col min="7427" max="7427" width="64.85546875" style="147" customWidth="1"/>
    <col min="7428" max="7431" width="8.85546875" style="147"/>
    <col min="7432" max="7432" width="14.85546875" style="147" customWidth="1"/>
    <col min="7433" max="7676" width="8.85546875" style="147"/>
    <col min="7677" max="7677" width="37.7109375" style="147" customWidth="1"/>
    <col min="7678" max="7678" width="8.85546875" style="147"/>
    <col min="7679" max="7679" width="12.85546875" style="147" customWidth="1"/>
    <col min="7680" max="7681" width="0" style="147" hidden="1" customWidth="1"/>
    <col min="7682" max="7682" width="18.28515625" style="147" customWidth="1"/>
    <col min="7683" max="7683" width="64.85546875" style="147" customWidth="1"/>
    <col min="7684" max="7687" width="8.85546875" style="147"/>
    <col min="7688" max="7688" width="14.85546875" style="147" customWidth="1"/>
    <col min="7689" max="7932" width="8.85546875" style="147"/>
    <col min="7933" max="7933" width="37.7109375" style="147" customWidth="1"/>
    <col min="7934" max="7934" width="8.85546875" style="147"/>
    <col min="7935" max="7935" width="12.85546875" style="147" customWidth="1"/>
    <col min="7936" max="7937" width="0" style="147" hidden="1" customWidth="1"/>
    <col min="7938" max="7938" width="18.28515625" style="147" customWidth="1"/>
    <col min="7939" max="7939" width="64.85546875" style="147" customWidth="1"/>
    <col min="7940" max="7943" width="8.85546875" style="147"/>
    <col min="7944" max="7944" width="14.85546875" style="147" customWidth="1"/>
    <col min="7945" max="8188" width="8.85546875" style="147"/>
    <col min="8189" max="8189" width="37.7109375" style="147" customWidth="1"/>
    <col min="8190" max="8190" width="8.85546875" style="147"/>
    <col min="8191" max="8191" width="12.85546875" style="147" customWidth="1"/>
    <col min="8192" max="8193" width="0" style="147" hidden="1" customWidth="1"/>
    <col min="8194" max="8194" width="18.28515625" style="147" customWidth="1"/>
    <col min="8195" max="8195" width="64.85546875" style="147" customWidth="1"/>
    <col min="8196" max="8199" width="8.85546875" style="147"/>
    <col min="8200" max="8200" width="14.85546875" style="147" customWidth="1"/>
    <col min="8201" max="8444" width="8.85546875" style="147"/>
    <col min="8445" max="8445" width="37.7109375" style="147" customWidth="1"/>
    <col min="8446" max="8446" width="8.85546875" style="147"/>
    <col min="8447" max="8447" width="12.85546875" style="147" customWidth="1"/>
    <col min="8448" max="8449" width="0" style="147" hidden="1" customWidth="1"/>
    <col min="8450" max="8450" width="18.28515625" style="147" customWidth="1"/>
    <col min="8451" max="8451" width="64.85546875" style="147" customWidth="1"/>
    <col min="8452" max="8455" width="8.85546875" style="147"/>
    <col min="8456" max="8456" width="14.85546875" style="147" customWidth="1"/>
    <col min="8457" max="8700" width="8.85546875" style="147"/>
    <col min="8701" max="8701" width="37.7109375" style="147" customWidth="1"/>
    <col min="8702" max="8702" width="8.85546875" style="147"/>
    <col min="8703" max="8703" width="12.85546875" style="147" customWidth="1"/>
    <col min="8704" max="8705" width="0" style="147" hidden="1" customWidth="1"/>
    <col min="8706" max="8706" width="18.28515625" style="147" customWidth="1"/>
    <col min="8707" max="8707" width="64.85546875" style="147" customWidth="1"/>
    <col min="8708" max="8711" width="8.85546875" style="147"/>
    <col min="8712" max="8712" width="14.85546875" style="147" customWidth="1"/>
    <col min="8713" max="8956" width="8.85546875" style="147"/>
    <col min="8957" max="8957" width="37.7109375" style="147" customWidth="1"/>
    <col min="8958" max="8958" width="8.85546875" style="147"/>
    <col min="8959" max="8959" width="12.85546875" style="147" customWidth="1"/>
    <col min="8960" max="8961" width="0" style="147" hidden="1" customWidth="1"/>
    <col min="8962" max="8962" width="18.28515625" style="147" customWidth="1"/>
    <col min="8963" max="8963" width="64.85546875" style="147" customWidth="1"/>
    <col min="8964" max="8967" width="8.85546875" style="147"/>
    <col min="8968" max="8968" width="14.85546875" style="147" customWidth="1"/>
    <col min="8969" max="9212" width="8.85546875" style="147"/>
    <col min="9213" max="9213" width="37.7109375" style="147" customWidth="1"/>
    <col min="9214" max="9214" width="8.85546875" style="147"/>
    <col min="9215" max="9215" width="12.85546875" style="147" customWidth="1"/>
    <col min="9216" max="9217" width="0" style="147" hidden="1" customWidth="1"/>
    <col min="9218" max="9218" width="18.28515625" style="147" customWidth="1"/>
    <col min="9219" max="9219" width="64.85546875" style="147" customWidth="1"/>
    <col min="9220" max="9223" width="8.85546875" style="147"/>
    <col min="9224" max="9224" width="14.85546875" style="147" customWidth="1"/>
    <col min="9225" max="9468" width="8.85546875" style="147"/>
    <col min="9469" max="9469" width="37.7109375" style="147" customWidth="1"/>
    <col min="9470" max="9470" width="8.85546875" style="147"/>
    <col min="9471" max="9471" width="12.85546875" style="147" customWidth="1"/>
    <col min="9472" max="9473" width="0" style="147" hidden="1" customWidth="1"/>
    <col min="9474" max="9474" width="18.28515625" style="147" customWidth="1"/>
    <col min="9475" max="9475" width="64.85546875" style="147" customWidth="1"/>
    <col min="9476" max="9479" width="8.85546875" style="147"/>
    <col min="9480" max="9480" width="14.85546875" style="147" customWidth="1"/>
    <col min="9481" max="9724" width="8.85546875" style="147"/>
    <col min="9725" max="9725" width="37.7109375" style="147" customWidth="1"/>
    <col min="9726" max="9726" width="8.85546875" style="147"/>
    <col min="9727" max="9727" width="12.85546875" style="147" customWidth="1"/>
    <col min="9728" max="9729" width="0" style="147" hidden="1" customWidth="1"/>
    <col min="9730" max="9730" width="18.28515625" style="147" customWidth="1"/>
    <col min="9731" max="9731" width="64.85546875" style="147" customWidth="1"/>
    <col min="9732" max="9735" width="8.85546875" style="147"/>
    <col min="9736" max="9736" width="14.85546875" style="147" customWidth="1"/>
    <col min="9737" max="9980" width="8.85546875" style="147"/>
    <col min="9981" max="9981" width="37.7109375" style="147" customWidth="1"/>
    <col min="9982" max="9982" width="8.85546875" style="147"/>
    <col min="9983" max="9983" width="12.85546875" style="147" customWidth="1"/>
    <col min="9984" max="9985" width="0" style="147" hidden="1" customWidth="1"/>
    <col min="9986" max="9986" width="18.28515625" style="147" customWidth="1"/>
    <col min="9987" max="9987" width="64.85546875" style="147" customWidth="1"/>
    <col min="9988" max="9991" width="8.85546875" style="147"/>
    <col min="9992" max="9992" width="14.85546875" style="147" customWidth="1"/>
    <col min="9993" max="10236" width="8.85546875" style="147"/>
    <col min="10237" max="10237" width="37.7109375" style="147" customWidth="1"/>
    <col min="10238" max="10238" width="8.85546875" style="147"/>
    <col min="10239" max="10239" width="12.85546875" style="147" customWidth="1"/>
    <col min="10240" max="10241" width="0" style="147" hidden="1" customWidth="1"/>
    <col min="10242" max="10242" width="18.28515625" style="147" customWidth="1"/>
    <col min="10243" max="10243" width="64.85546875" style="147" customWidth="1"/>
    <col min="10244" max="10247" width="8.85546875" style="147"/>
    <col min="10248" max="10248" width="14.85546875" style="147" customWidth="1"/>
    <col min="10249" max="10492" width="8.85546875" style="147"/>
    <col min="10493" max="10493" width="37.7109375" style="147" customWidth="1"/>
    <col min="10494" max="10494" width="8.85546875" style="147"/>
    <col min="10495" max="10495" width="12.85546875" style="147" customWidth="1"/>
    <col min="10496" max="10497" width="0" style="147" hidden="1" customWidth="1"/>
    <col min="10498" max="10498" width="18.28515625" style="147" customWidth="1"/>
    <col min="10499" max="10499" width="64.85546875" style="147" customWidth="1"/>
    <col min="10500" max="10503" width="8.85546875" style="147"/>
    <col min="10504" max="10504" width="14.85546875" style="147" customWidth="1"/>
    <col min="10505" max="10748" width="8.85546875" style="147"/>
    <col min="10749" max="10749" width="37.7109375" style="147" customWidth="1"/>
    <col min="10750" max="10750" width="8.85546875" style="147"/>
    <col min="10751" max="10751" width="12.85546875" style="147" customWidth="1"/>
    <col min="10752" max="10753" width="0" style="147" hidden="1" customWidth="1"/>
    <col min="10754" max="10754" width="18.28515625" style="147" customWidth="1"/>
    <col min="10755" max="10755" width="64.85546875" style="147" customWidth="1"/>
    <col min="10756" max="10759" width="8.85546875" style="147"/>
    <col min="10760" max="10760" width="14.85546875" style="147" customWidth="1"/>
    <col min="10761" max="11004" width="8.85546875" style="147"/>
    <col min="11005" max="11005" width="37.7109375" style="147" customWidth="1"/>
    <col min="11006" max="11006" width="8.85546875" style="147"/>
    <col min="11007" max="11007" width="12.85546875" style="147" customWidth="1"/>
    <col min="11008" max="11009" width="0" style="147" hidden="1" customWidth="1"/>
    <col min="11010" max="11010" width="18.28515625" style="147" customWidth="1"/>
    <col min="11011" max="11011" width="64.85546875" style="147" customWidth="1"/>
    <col min="11012" max="11015" width="8.85546875" style="147"/>
    <col min="11016" max="11016" width="14.85546875" style="147" customWidth="1"/>
    <col min="11017" max="11260" width="8.85546875" style="147"/>
    <col min="11261" max="11261" width="37.7109375" style="147" customWidth="1"/>
    <col min="11262" max="11262" width="8.85546875" style="147"/>
    <col min="11263" max="11263" width="12.85546875" style="147" customWidth="1"/>
    <col min="11264" max="11265" width="0" style="147" hidden="1" customWidth="1"/>
    <col min="11266" max="11266" width="18.28515625" style="147" customWidth="1"/>
    <col min="11267" max="11267" width="64.85546875" style="147" customWidth="1"/>
    <col min="11268" max="11271" width="8.85546875" style="147"/>
    <col min="11272" max="11272" width="14.85546875" style="147" customWidth="1"/>
    <col min="11273" max="11516" width="8.85546875" style="147"/>
    <col min="11517" max="11517" width="37.7109375" style="147" customWidth="1"/>
    <col min="11518" max="11518" width="8.85546875" style="147"/>
    <col min="11519" max="11519" width="12.85546875" style="147" customWidth="1"/>
    <col min="11520" max="11521" width="0" style="147" hidden="1" customWidth="1"/>
    <col min="11522" max="11522" width="18.28515625" style="147" customWidth="1"/>
    <col min="11523" max="11523" width="64.85546875" style="147" customWidth="1"/>
    <col min="11524" max="11527" width="8.85546875" style="147"/>
    <col min="11528" max="11528" width="14.85546875" style="147" customWidth="1"/>
    <col min="11529" max="11772" width="8.85546875" style="147"/>
    <col min="11773" max="11773" width="37.7109375" style="147" customWidth="1"/>
    <col min="11774" max="11774" width="8.85546875" style="147"/>
    <col min="11775" max="11775" width="12.85546875" style="147" customWidth="1"/>
    <col min="11776" max="11777" width="0" style="147" hidden="1" customWidth="1"/>
    <col min="11778" max="11778" width="18.28515625" style="147" customWidth="1"/>
    <col min="11779" max="11779" width="64.85546875" style="147" customWidth="1"/>
    <col min="11780" max="11783" width="8.85546875" style="147"/>
    <col min="11784" max="11784" width="14.85546875" style="147" customWidth="1"/>
    <col min="11785" max="12028" width="8.85546875" style="147"/>
    <col min="12029" max="12029" width="37.7109375" style="147" customWidth="1"/>
    <col min="12030" max="12030" width="8.85546875" style="147"/>
    <col min="12031" max="12031" width="12.85546875" style="147" customWidth="1"/>
    <col min="12032" max="12033" width="0" style="147" hidden="1" customWidth="1"/>
    <col min="12034" max="12034" width="18.28515625" style="147" customWidth="1"/>
    <col min="12035" max="12035" width="64.85546875" style="147" customWidth="1"/>
    <col min="12036" max="12039" width="8.85546875" style="147"/>
    <col min="12040" max="12040" width="14.85546875" style="147" customWidth="1"/>
    <col min="12041" max="12284" width="8.85546875" style="147"/>
    <col min="12285" max="12285" width="37.7109375" style="147" customWidth="1"/>
    <col min="12286" max="12286" width="8.85546875" style="147"/>
    <col min="12287" max="12287" width="12.85546875" style="147" customWidth="1"/>
    <col min="12288" max="12289" width="0" style="147" hidden="1" customWidth="1"/>
    <col min="12290" max="12290" width="18.28515625" style="147" customWidth="1"/>
    <col min="12291" max="12291" width="64.85546875" style="147" customWidth="1"/>
    <col min="12292" max="12295" width="8.85546875" style="147"/>
    <col min="12296" max="12296" width="14.85546875" style="147" customWidth="1"/>
    <col min="12297" max="12540" width="8.85546875" style="147"/>
    <col min="12541" max="12541" width="37.7109375" style="147" customWidth="1"/>
    <col min="12542" max="12542" width="8.85546875" style="147"/>
    <col min="12543" max="12543" width="12.85546875" style="147" customWidth="1"/>
    <col min="12544" max="12545" width="0" style="147" hidden="1" customWidth="1"/>
    <col min="12546" max="12546" width="18.28515625" style="147" customWidth="1"/>
    <col min="12547" max="12547" width="64.85546875" style="147" customWidth="1"/>
    <col min="12548" max="12551" width="8.85546875" style="147"/>
    <col min="12552" max="12552" width="14.85546875" style="147" customWidth="1"/>
    <col min="12553" max="12796" width="8.85546875" style="147"/>
    <col min="12797" max="12797" width="37.7109375" style="147" customWidth="1"/>
    <col min="12798" max="12798" width="8.85546875" style="147"/>
    <col min="12799" max="12799" width="12.85546875" style="147" customWidth="1"/>
    <col min="12800" max="12801" width="0" style="147" hidden="1" customWidth="1"/>
    <col min="12802" max="12802" width="18.28515625" style="147" customWidth="1"/>
    <col min="12803" max="12803" width="64.85546875" style="147" customWidth="1"/>
    <col min="12804" max="12807" width="8.85546875" style="147"/>
    <col min="12808" max="12808" width="14.85546875" style="147" customWidth="1"/>
    <col min="12809" max="13052" width="8.85546875" style="147"/>
    <col min="13053" max="13053" width="37.7109375" style="147" customWidth="1"/>
    <col min="13054" max="13054" width="8.85546875" style="147"/>
    <col min="13055" max="13055" width="12.85546875" style="147" customWidth="1"/>
    <col min="13056" max="13057" width="0" style="147" hidden="1" customWidth="1"/>
    <col min="13058" max="13058" width="18.28515625" style="147" customWidth="1"/>
    <col min="13059" max="13059" width="64.85546875" style="147" customWidth="1"/>
    <col min="13060" max="13063" width="8.85546875" style="147"/>
    <col min="13064" max="13064" width="14.85546875" style="147" customWidth="1"/>
    <col min="13065" max="13308" width="8.85546875" style="147"/>
    <col min="13309" max="13309" width="37.7109375" style="147" customWidth="1"/>
    <col min="13310" max="13310" width="8.85546875" style="147"/>
    <col min="13311" max="13311" width="12.85546875" style="147" customWidth="1"/>
    <col min="13312" max="13313" width="0" style="147" hidden="1" customWidth="1"/>
    <col min="13314" max="13314" width="18.28515625" style="147" customWidth="1"/>
    <col min="13315" max="13315" width="64.85546875" style="147" customWidth="1"/>
    <col min="13316" max="13319" width="8.85546875" style="147"/>
    <col min="13320" max="13320" width="14.85546875" style="147" customWidth="1"/>
    <col min="13321" max="13564" width="8.85546875" style="147"/>
    <col min="13565" max="13565" width="37.7109375" style="147" customWidth="1"/>
    <col min="13566" max="13566" width="8.85546875" style="147"/>
    <col min="13567" max="13567" width="12.85546875" style="147" customWidth="1"/>
    <col min="13568" max="13569" width="0" style="147" hidden="1" customWidth="1"/>
    <col min="13570" max="13570" width="18.28515625" style="147" customWidth="1"/>
    <col min="13571" max="13571" width="64.85546875" style="147" customWidth="1"/>
    <col min="13572" max="13575" width="8.85546875" style="147"/>
    <col min="13576" max="13576" width="14.85546875" style="147" customWidth="1"/>
    <col min="13577" max="13820" width="8.85546875" style="147"/>
    <col min="13821" max="13821" width="37.7109375" style="147" customWidth="1"/>
    <col min="13822" max="13822" width="8.85546875" style="147"/>
    <col min="13823" max="13823" width="12.85546875" style="147" customWidth="1"/>
    <col min="13824" max="13825" width="0" style="147" hidden="1" customWidth="1"/>
    <col min="13826" max="13826" width="18.28515625" style="147" customWidth="1"/>
    <col min="13827" max="13827" width="64.85546875" style="147" customWidth="1"/>
    <col min="13828" max="13831" width="8.85546875" style="147"/>
    <col min="13832" max="13832" width="14.85546875" style="147" customWidth="1"/>
    <col min="13833" max="14076" width="8.85546875" style="147"/>
    <col min="14077" max="14077" width="37.7109375" style="147" customWidth="1"/>
    <col min="14078" max="14078" width="8.85546875" style="147"/>
    <col min="14079" max="14079" width="12.85546875" style="147" customWidth="1"/>
    <col min="14080" max="14081" width="0" style="147" hidden="1" customWidth="1"/>
    <col min="14082" max="14082" width="18.28515625" style="147" customWidth="1"/>
    <col min="14083" max="14083" width="64.85546875" style="147" customWidth="1"/>
    <col min="14084" max="14087" width="8.85546875" style="147"/>
    <col min="14088" max="14088" width="14.85546875" style="147" customWidth="1"/>
    <col min="14089" max="14332" width="8.85546875" style="147"/>
    <col min="14333" max="14333" width="37.7109375" style="147" customWidth="1"/>
    <col min="14334" max="14334" width="8.85546875" style="147"/>
    <col min="14335" max="14335" width="12.85546875" style="147" customWidth="1"/>
    <col min="14336" max="14337" width="0" style="147" hidden="1" customWidth="1"/>
    <col min="14338" max="14338" width="18.28515625" style="147" customWidth="1"/>
    <col min="14339" max="14339" width="64.85546875" style="147" customWidth="1"/>
    <col min="14340" max="14343" width="8.85546875" style="147"/>
    <col min="14344" max="14344" width="14.85546875" style="147" customWidth="1"/>
    <col min="14345" max="14588" width="8.85546875" style="147"/>
    <col min="14589" max="14589" width="37.7109375" style="147" customWidth="1"/>
    <col min="14590" max="14590" width="8.85546875" style="147"/>
    <col min="14591" max="14591" width="12.85546875" style="147" customWidth="1"/>
    <col min="14592" max="14593" width="0" style="147" hidden="1" customWidth="1"/>
    <col min="14594" max="14594" width="18.28515625" style="147" customWidth="1"/>
    <col min="14595" max="14595" width="64.85546875" style="147" customWidth="1"/>
    <col min="14596" max="14599" width="8.85546875" style="147"/>
    <col min="14600" max="14600" width="14.85546875" style="147" customWidth="1"/>
    <col min="14601" max="14844" width="8.85546875" style="147"/>
    <col min="14845" max="14845" width="37.7109375" style="147" customWidth="1"/>
    <col min="14846" max="14846" width="8.85546875" style="147"/>
    <col min="14847" max="14847" width="12.85546875" style="147" customWidth="1"/>
    <col min="14848" max="14849" width="0" style="147" hidden="1" customWidth="1"/>
    <col min="14850" max="14850" width="18.28515625" style="147" customWidth="1"/>
    <col min="14851" max="14851" width="64.85546875" style="147" customWidth="1"/>
    <col min="14852" max="14855" width="8.85546875" style="147"/>
    <col min="14856" max="14856" width="14.85546875" style="147" customWidth="1"/>
    <col min="14857" max="15100" width="8.85546875" style="147"/>
    <col min="15101" max="15101" width="37.7109375" style="147" customWidth="1"/>
    <col min="15102" max="15102" width="8.85546875" style="147"/>
    <col min="15103" max="15103" width="12.85546875" style="147" customWidth="1"/>
    <col min="15104" max="15105" width="0" style="147" hidden="1" customWidth="1"/>
    <col min="15106" max="15106" width="18.28515625" style="147" customWidth="1"/>
    <col min="15107" max="15107" width="64.85546875" style="147" customWidth="1"/>
    <col min="15108" max="15111" width="8.85546875" style="147"/>
    <col min="15112" max="15112" width="14.85546875" style="147" customWidth="1"/>
    <col min="15113" max="15356" width="8.85546875" style="147"/>
    <col min="15357" max="15357" width="37.7109375" style="147" customWidth="1"/>
    <col min="15358" max="15358" width="8.85546875" style="147"/>
    <col min="15359" max="15359" width="12.85546875" style="147" customWidth="1"/>
    <col min="15360" max="15361" width="0" style="147" hidden="1" customWidth="1"/>
    <col min="15362" max="15362" width="18.28515625" style="147" customWidth="1"/>
    <col min="15363" max="15363" width="64.85546875" style="147" customWidth="1"/>
    <col min="15364" max="15367" width="8.85546875" style="147"/>
    <col min="15368" max="15368" width="14.85546875" style="147" customWidth="1"/>
    <col min="15369" max="15612" width="8.85546875" style="147"/>
    <col min="15613" max="15613" width="37.7109375" style="147" customWidth="1"/>
    <col min="15614" max="15614" width="8.85546875" style="147"/>
    <col min="15615" max="15615" width="12.85546875" style="147" customWidth="1"/>
    <col min="15616" max="15617" width="0" style="147" hidden="1" customWidth="1"/>
    <col min="15618" max="15618" width="18.28515625" style="147" customWidth="1"/>
    <col min="15619" max="15619" width="64.85546875" style="147" customWidth="1"/>
    <col min="15620" max="15623" width="8.85546875" style="147"/>
    <col min="15624" max="15624" width="14.85546875" style="147" customWidth="1"/>
    <col min="15625" max="15868" width="8.85546875" style="147"/>
    <col min="15869" max="15869" width="37.7109375" style="147" customWidth="1"/>
    <col min="15870" max="15870" width="8.85546875" style="147"/>
    <col min="15871" max="15871" width="12.85546875" style="147" customWidth="1"/>
    <col min="15872" max="15873" width="0" style="147" hidden="1" customWidth="1"/>
    <col min="15874" max="15874" width="18.28515625" style="147" customWidth="1"/>
    <col min="15875" max="15875" width="64.85546875" style="147" customWidth="1"/>
    <col min="15876" max="15879" width="8.85546875" style="147"/>
    <col min="15880" max="15880" width="14.85546875" style="147" customWidth="1"/>
    <col min="15881" max="16124" width="8.85546875" style="147"/>
    <col min="16125" max="16125" width="37.7109375" style="147" customWidth="1"/>
    <col min="16126" max="16126" width="8.85546875" style="147"/>
    <col min="16127" max="16127" width="12.85546875" style="147" customWidth="1"/>
    <col min="16128" max="16129" width="0" style="147" hidden="1" customWidth="1"/>
    <col min="16130" max="16130" width="18.28515625" style="147" customWidth="1"/>
    <col min="16131" max="16131" width="64.85546875" style="147" customWidth="1"/>
    <col min="16132" max="16135" width="8.85546875" style="147"/>
    <col min="16136" max="16136" width="14.85546875" style="147" customWidth="1"/>
    <col min="16137" max="16384" width="8.85546875" style="147"/>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66" t="s">
        <v>631</v>
      </c>
      <c r="B5" s="366"/>
      <c r="C5" s="366"/>
      <c r="D5" s="366"/>
      <c r="E5" s="366"/>
      <c r="F5" s="366"/>
      <c r="G5" s="366"/>
      <c r="H5" s="366"/>
      <c r="I5" s="366"/>
      <c r="J5" s="366"/>
      <c r="K5" s="366"/>
      <c r="L5" s="366"/>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406" t="s">
        <v>3</v>
      </c>
      <c r="B7" s="406"/>
      <c r="C7" s="406"/>
      <c r="D7" s="406"/>
      <c r="E7" s="406"/>
      <c r="F7" s="406"/>
      <c r="G7" s="406"/>
      <c r="H7" s="406"/>
      <c r="I7" s="406"/>
      <c r="J7" s="406"/>
      <c r="K7" s="406"/>
      <c r="L7" s="406"/>
    </row>
    <row r="8" spans="1:44" ht="18.75" x14ac:dyDescent="0.25">
      <c r="A8" s="406"/>
      <c r="B8" s="406"/>
      <c r="C8" s="406"/>
      <c r="D8" s="406"/>
      <c r="E8" s="406"/>
      <c r="F8" s="406"/>
      <c r="G8" s="406"/>
      <c r="H8" s="406"/>
      <c r="I8" s="406"/>
      <c r="J8" s="406"/>
      <c r="K8" s="406"/>
      <c r="L8" s="406"/>
    </row>
    <row r="9" spans="1:44" x14ac:dyDescent="0.25">
      <c r="A9" s="368" t="s">
        <v>61</v>
      </c>
      <c r="B9" s="368"/>
      <c r="C9" s="368"/>
      <c r="D9" s="368"/>
      <c r="E9" s="368"/>
      <c r="F9" s="368"/>
      <c r="G9" s="368"/>
      <c r="H9" s="368"/>
      <c r="I9" s="368"/>
      <c r="J9" s="368"/>
      <c r="K9" s="368"/>
      <c r="L9" s="368"/>
    </row>
    <row r="10" spans="1:44" x14ac:dyDescent="0.25">
      <c r="A10" s="403" t="s">
        <v>4</v>
      </c>
      <c r="B10" s="403"/>
      <c r="C10" s="403"/>
      <c r="D10" s="403"/>
      <c r="E10" s="403"/>
      <c r="F10" s="403"/>
      <c r="G10" s="403"/>
      <c r="H10" s="403"/>
      <c r="I10" s="403"/>
      <c r="J10" s="403"/>
      <c r="K10" s="403"/>
      <c r="L10" s="403"/>
    </row>
    <row r="11" spans="1:44" ht="18.75" x14ac:dyDescent="0.25">
      <c r="A11" s="406"/>
      <c r="B11" s="406"/>
      <c r="C11" s="406"/>
      <c r="D11" s="406"/>
      <c r="E11" s="406"/>
      <c r="F11" s="406"/>
      <c r="G11" s="406"/>
      <c r="H11" s="406"/>
      <c r="I11" s="406"/>
      <c r="J11" s="406"/>
      <c r="K11" s="406"/>
      <c r="L11" s="406"/>
    </row>
    <row r="12" spans="1:44" x14ac:dyDescent="0.25">
      <c r="A12" s="368" t="s">
        <v>62</v>
      </c>
      <c r="B12" s="368"/>
      <c r="C12" s="368"/>
      <c r="D12" s="368"/>
      <c r="E12" s="368"/>
      <c r="F12" s="368"/>
      <c r="G12" s="368"/>
      <c r="H12" s="368"/>
      <c r="I12" s="368"/>
      <c r="J12" s="368"/>
      <c r="K12" s="368"/>
      <c r="L12" s="368"/>
    </row>
    <row r="13" spans="1:44" x14ac:dyDescent="0.25">
      <c r="A13" s="403" t="s">
        <v>5</v>
      </c>
      <c r="B13" s="403"/>
      <c r="C13" s="403"/>
      <c r="D13" s="403"/>
      <c r="E13" s="403"/>
      <c r="F13" s="403"/>
      <c r="G13" s="403"/>
      <c r="H13" s="403"/>
      <c r="I13" s="403"/>
      <c r="J13" s="403"/>
      <c r="K13" s="403"/>
      <c r="L13" s="403"/>
    </row>
    <row r="14" spans="1:44" ht="18.75" x14ac:dyDescent="0.25">
      <c r="A14" s="404"/>
      <c r="B14" s="404"/>
      <c r="C14" s="404"/>
      <c r="D14" s="404"/>
      <c r="E14" s="404"/>
      <c r="F14" s="404"/>
      <c r="G14" s="404"/>
      <c r="H14" s="404"/>
      <c r="I14" s="404"/>
      <c r="J14" s="404"/>
      <c r="K14" s="404"/>
      <c r="L14" s="404"/>
    </row>
    <row r="15" spans="1:44" ht="39.75" customHeight="1" x14ac:dyDescent="0.25">
      <c r="A15" s="368" t="s">
        <v>63</v>
      </c>
      <c r="B15" s="368"/>
      <c r="C15" s="368"/>
      <c r="D15" s="368"/>
      <c r="E15" s="368"/>
      <c r="F15" s="368"/>
      <c r="G15" s="368"/>
      <c r="H15" s="368"/>
      <c r="I15" s="368"/>
      <c r="J15" s="368"/>
      <c r="K15" s="368"/>
      <c r="L15" s="368"/>
    </row>
    <row r="16" spans="1:44" x14ac:dyDescent="0.25">
      <c r="A16" s="403" t="s">
        <v>6</v>
      </c>
      <c r="B16" s="403"/>
      <c r="C16" s="403"/>
      <c r="D16" s="403"/>
      <c r="E16" s="403"/>
      <c r="F16" s="403"/>
      <c r="G16" s="403"/>
      <c r="H16" s="403"/>
      <c r="I16" s="403"/>
      <c r="J16" s="403"/>
      <c r="K16" s="403"/>
      <c r="L16" s="403"/>
    </row>
    <row r="17" spans="1:15" ht="15.75" customHeight="1" x14ac:dyDescent="0.25">
      <c r="L17" s="148"/>
    </row>
    <row r="18" spans="1:15" x14ac:dyDescent="0.25">
      <c r="K18" s="149"/>
    </row>
    <row r="19" spans="1:15" ht="15.75" customHeight="1" x14ac:dyDescent="0.25">
      <c r="A19" s="483" t="s">
        <v>340</v>
      </c>
      <c r="B19" s="483"/>
      <c r="C19" s="483"/>
      <c r="D19" s="483"/>
      <c r="E19" s="483"/>
      <c r="F19" s="483"/>
      <c r="G19" s="483"/>
      <c r="H19" s="483"/>
      <c r="I19" s="483"/>
      <c r="J19" s="483"/>
      <c r="K19" s="483"/>
      <c r="L19" s="483"/>
    </row>
    <row r="20" spans="1:15" x14ac:dyDescent="0.25">
      <c r="A20" s="150"/>
      <c r="B20" s="150"/>
      <c r="C20" s="151"/>
      <c r="D20" s="151"/>
      <c r="E20" s="151"/>
      <c r="F20" s="151"/>
      <c r="G20" s="151"/>
      <c r="H20" s="151"/>
      <c r="I20" s="151"/>
      <c r="J20" s="151"/>
      <c r="K20" s="151"/>
      <c r="L20" s="151"/>
    </row>
    <row r="21" spans="1:15" ht="28.5" customHeight="1" x14ac:dyDescent="0.25">
      <c r="A21" s="477" t="s">
        <v>341</v>
      </c>
      <c r="B21" s="477" t="s">
        <v>342</v>
      </c>
      <c r="C21" s="478" t="s">
        <v>343</v>
      </c>
      <c r="D21" s="478"/>
      <c r="E21" s="478"/>
      <c r="F21" s="478"/>
      <c r="G21" s="478"/>
      <c r="H21" s="478"/>
      <c r="I21" s="479" t="s">
        <v>344</v>
      </c>
      <c r="J21" s="480" t="s">
        <v>345</v>
      </c>
      <c r="K21" s="477" t="s">
        <v>346</v>
      </c>
      <c r="L21" s="473" t="s">
        <v>347</v>
      </c>
    </row>
    <row r="22" spans="1:15" ht="58.5" customHeight="1" x14ac:dyDescent="0.25">
      <c r="A22" s="477"/>
      <c r="B22" s="477"/>
      <c r="C22" s="474" t="s">
        <v>413</v>
      </c>
      <c r="D22" s="474"/>
      <c r="E22" s="152"/>
      <c r="F22" s="153"/>
      <c r="G22" s="475" t="s">
        <v>622</v>
      </c>
      <c r="H22" s="476"/>
      <c r="I22" s="479"/>
      <c r="J22" s="481"/>
      <c r="K22" s="477"/>
      <c r="L22" s="473"/>
    </row>
    <row r="23" spans="1:15" ht="35.25" customHeight="1" x14ac:dyDescent="0.25">
      <c r="A23" s="477"/>
      <c r="B23" s="477"/>
      <c r="C23" s="154" t="s">
        <v>349</v>
      </c>
      <c r="D23" s="154" t="s">
        <v>350</v>
      </c>
      <c r="E23" s="154" t="s">
        <v>349</v>
      </c>
      <c r="F23" s="154" t="s">
        <v>350</v>
      </c>
      <c r="G23" s="154" t="s">
        <v>349</v>
      </c>
      <c r="H23" s="154" t="s">
        <v>350</v>
      </c>
      <c r="I23" s="479"/>
      <c r="J23" s="482"/>
      <c r="K23" s="477"/>
      <c r="L23" s="473"/>
    </row>
    <row r="24" spans="1:15" x14ac:dyDescent="0.25">
      <c r="A24" s="155">
        <v>1</v>
      </c>
      <c r="B24" s="155">
        <v>2</v>
      </c>
      <c r="C24" s="154">
        <v>3</v>
      </c>
      <c r="D24" s="154">
        <v>4</v>
      </c>
      <c r="E24" s="154">
        <v>5</v>
      </c>
      <c r="F24" s="154">
        <v>6</v>
      </c>
      <c r="G24" s="154">
        <v>7</v>
      </c>
      <c r="H24" s="154">
        <v>8</v>
      </c>
      <c r="I24" s="154">
        <v>9</v>
      </c>
      <c r="J24" s="154">
        <v>10</v>
      </c>
      <c r="K24" s="154">
        <v>11</v>
      </c>
      <c r="L24" s="154">
        <v>12</v>
      </c>
    </row>
    <row r="25" spans="1:15" ht="21" customHeight="1" x14ac:dyDescent="0.25">
      <c r="A25" s="154">
        <v>1</v>
      </c>
      <c r="B25" s="156" t="s">
        <v>351</v>
      </c>
      <c r="C25" s="157">
        <v>41821</v>
      </c>
      <c r="D25" s="157">
        <v>45565</v>
      </c>
      <c r="E25" s="157"/>
      <c r="F25" s="157"/>
      <c r="G25" s="157">
        <v>46204</v>
      </c>
      <c r="H25" s="157">
        <v>46751</v>
      </c>
      <c r="I25" s="158" t="s">
        <v>67</v>
      </c>
      <c r="J25" s="158" t="s">
        <v>67</v>
      </c>
      <c r="K25" s="159" t="s">
        <v>67</v>
      </c>
      <c r="L25" s="160" t="s">
        <v>67</v>
      </c>
    </row>
    <row r="26" spans="1:15" ht="21" customHeight="1" x14ac:dyDescent="0.25">
      <c r="A26" s="154" t="s">
        <v>352</v>
      </c>
      <c r="B26" s="161" t="s">
        <v>353</v>
      </c>
      <c r="C26" s="162" t="s">
        <v>67</v>
      </c>
      <c r="D26" s="162" t="s">
        <v>67</v>
      </c>
      <c r="E26" s="162"/>
      <c r="F26" s="162"/>
      <c r="G26" s="162" t="s">
        <v>67</v>
      </c>
      <c r="H26" s="162" t="s">
        <v>67</v>
      </c>
      <c r="I26" s="163" t="s">
        <v>67</v>
      </c>
      <c r="J26" s="163" t="s">
        <v>67</v>
      </c>
      <c r="K26" s="164" t="s">
        <v>67</v>
      </c>
      <c r="L26" s="164" t="s">
        <v>67</v>
      </c>
    </row>
    <row r="27" spans="1:15" s="165" customFormat="1" ht="21" customHeight="1" x14ac:dyDescent="0.25">
      <c r="A27" s="154" t="s">
        <v>354</v>
      </c>
      <c r="B27" s="161" t="s">
        <v>355</v>
      </c>
      <c r="C27" s="162" t="s">
        <v>67</v>
      </c>
      <c r="D27" s="162" t="s">
        <v>67</v>
      </c>
      <c r="E27" s="162"/>
      <c r="F27" s="162"/>
      <c r="G27" s="162" t="s">
        <v>67</v>
      </c>
      <c r="H27" s="162" t="s">
        <v>67</v>
      </c>
      <c r="I27" s="163" t="s">
        <v>67</v>
      </c>
      <c r="J27" s="163" t="s">
        <v>67</v>
      </c>
      <c r="K27" s="164" t="s">
        <v>67</v>
      </c>
      <c r="L27" s="164" t="s">
        <v>67</v>
      </c>
      <c r="M27" s="147"/>
      <c r="N27" s="147"/>
      <c r="O27" s="147"/>
    </row>
    <row r="28" spans="1:15" s="165" customFormat="1" ht="39" customHeight="1" x14ac:dyDescent="0.25">
      <c r="A28" s="154" t="s">
        <v>356</v>
      </c>
      <c r="B28" s="161" t="s">
        <v>357</v>
      </c>
      <c r="C28" s="162">
        <v>41821</v>
      </c>
      <c r="D28" s="162">
        <v>41913</v>
      </c>
      <c r="E28" s="162"/>
      <c r="F28" s="162"/>
      <c r="G28" s="162">
        <v>46204</v>
      </c>
      <c r="H28" s="162">
        <v>46476</v>
      </c>
      <c r="I28" s="163" t="s">
        <v>67</v>
      </c>
      <c r="J28" s="163" t="s">
        <v>67</v>
      </c>
      <c r="K28" s="164" t="s">
        <v>67</v>
      </c>
      <c r="L28" s="164" t="s">
        <v>67</v>
      </c>
      <c r="M28" s="147"/>
      <c r="N28" s="147"/>
      <c r="O28" s="147"/>
    </row>
    <row r="29" spans="1:15" s="165" customFormat="1" ht="19.5" customHeight="1" x14ac:dyDescent="0.25">
      <c r="A29" s="154" t="s">
        <v>358</v>
      </c>
      <c r="B29" s="161" t="s">
        <v>359</v>
      </c>
      <c r="C29" s="162" t="s">
        <v>67</v>
      </c>
      <c r="D29" s="162" t="s">
        <v>67</v>
      </c>
      <c r="E29" s="162"/>
      <c r="F29" s="162"/>
      <c r="G29" s="162" t="s">
        <v>67</v>
      </c>
      <c r="H29" s="162" t="s">
        <v>67</v>
      </c>
      <c r="I29" s="163" t="s">
        <v>67</v>
      </c>
      <c r="J29" s="163" t="s">
        <v>67</v>
      </c>
      <c r="K29" s="164" t="s">
        <v>67</v>
      </c>
      <c r="L29" s="164" t="s">
        <v>67</v>
      </c>
      <c r="M29" s="147"/>
      <c r="N29" s="147"/>
      <c r="O29" s="147"/>
    </row>
    <row r="30" spans="1:15" s="165" customFormat="1" ht="39" customHeight="1" x14ac:dyDescent="0.25">
      <c r="A30" s="154" t="s">
        <v>360</v>
      </c>
      <c r="B30" s="161" t="s">
        <v>361</v>
      </c>
      <c r="C30" s="162" t="s">
        <v>67</v>
      </c>
      <c r="D30" s="162" t="s">
        <v>67</v>
      </c>
      <c r="E30" s="162"/>
      <c r="F30" s="162"/>
      <c r="G30" s="162" t="s">
        <v>67</v>
      </c>
      <c r="H30" s="162" t="s">
        <v>67</v>
      </c>
      <c r="I30" s="163" t="s">
        <v>67</v>
      </c>
      <c r="J30" s="163" t="s">
        <v>67</v>
      </c>
      <c r="K30" s="164" t="s">
        <v>67</v>
      </c>
      <c r="L30" s="164" t="s">
        <v>67</v>
      </c>
      <c r="M30" s="147"/>
      <c r="N30" s="147"/>
      <c r="O30" s="147"/>
    </row>
    <row r="31" spans="1:15" s="165" customFormat="1" ht="21.75" customHeight="1" x14ac:dyDescent="0.25">
      <c r="A31" s="154" t="s">
        <v>362</v>
      </c>
      <c r="B31" s="166" t="s">
        <v>363</v>
      </c>
      <c r="C31" s="162">
        <v>44866</v>
      </c>
      <c r="D31" s="162">
        <v>44895</v>
      </c>
      <c r="E31" s="162"/>
      <c r="F31" s="162"/>
      <c r="G31" s="162">
        <v>46327</v>
      </c>
      <c r="H31" s="162">
        <v>46476</v>
      </c>
      <c r="I31" s="163" t="s">
        <v>67</v>
      </c>
      <c r="J31" s="163" t="s">
        <v>67</v>
      </c>
      <c r="K31" s="164" t="s">
        <v>67</v>
      </c>
      <c r="L31" s="164" t="s">
        <v>67</v>
      </c>
      <c r="M31" s="147"/>
      <c r="N31" s="147"/>
      <c r="O31" s="147"/>
    </row>
    <row r="32" spans="1:15" s="165" customFormat="1" ht="21.75" customHeight="1" x14ac:dyDescent="0.25">
      <c r="A32" s="154" t="s">
        <v>364</v>
      </c>
      <c r="B32" s="166" t="s">
        <v>365</v>
      </c>
      <c r="C32" s="162">
        <v>44866</v>
      </c>
      <c r="D32" s="162">
        <v>45444</v>
      </c>
      <c r="E32" s="162"/>
      <c r="F32" s="162"/>
      <c r="G32" s="162">
        <v>46327</v>
      </c>
      <c r="H32" s="162">
        <v>46629</v>
      </c>
      <c r="I32" s="163" t="s">
        <v>67</v>
      </c>
      <c r="J32" s="163" t="s">
        <v>67</v>
      </c>
      <c r="K32" s="164" t="s">
        <v>67</v>
      </c>
      <c r="L32" s="164" t="s">
        <v>67</v>
      </c>
      <c r="M32" s="147"/>
      <c r="N32" s="147"/>
      <c r="O32" s="147"/>
    </row>
    <row r="33" spans="1:15" s="165" customFormat="1" ht="39" customHeight="1" x14ac:dyDescent="0.25">
      <c r="A33" s="154" t="s">
        <v>366</v>
      </c>
      <c r="B33" s="166" t="s">
        <v>367</v>
      </c>
      <c r="C33" s="162">
        <v>45444</v>
      </c>
      <c r="D33" s="162">
        <v>45505</v>
      </c>
      <c r="E33" s="162"/>
      <c r="F33" s="162"/>
      <c r="G33" s="162">
        <v>46539</v>
      </c>
      <c r="H33" s="162">
        <v>46690</v>
      </c>
      <c r="I33" s="163" t="s">
        <v>67</v>
      </c>
      <c r="J33" s="163" t="s">
        <v>67</v>
      </c>
      <c r="K33" s="164" t="s">
        <v>67</v>
      </c>
      <c r="L33" s="164" t="s">
        <v>67</v>
      </c>
      <c r="M33" s="147"/>
      <c r="N33" s="147"/>
      <c r="O33" s="147"/>
    </row>
    <row r="34" spans="1:15" s="165" customFormat="1" ht="39" customHeight="1" x14ac:dyDescent="0.25">
      <c r="A34" s="154" t="s">
        <v>368</v>
      </c>
      <c r="B34" s="166" t="s">
        <v>369</v>
      </c>
      <c r="C34" s="162" t="s">
        <v>67</v>
      </c>
      <c r="D34" s="162" t="s">
        <v>67</v>
      </c>
      <c r="E34" s="162"/>
      <c r="F34" s="162"/>
      <c r="G34" s="162" t="s">
        <v>67</v>
      </c>
      <c r="H34" s="162" t="s">
        <v>67</v>
      </c>
      <c r="I34" s="163" t="s">
        <v>67</v>
      </c>
      <c r="J34" s="163" t="s">
        <v>67</v>
      </c>
      <c r="K34" s="98" t="s">
        <v>67</v>
      </c>
      <c r="L34" s="164" t="s">
        <v>67</v>
      </c>
      <c r="M34" s="147"/>
      <c r="N34" s="147"/>
      <c r="O34" s="147"/>
    </row>
    <row r="35" spans="1:15" s="165" customFormat="1" ht="19.5" customHeight="1" x14ac:dyDescent="0.25">
      <c r="A35" s="154" t="s">
        <v>370</v>
      </c>
      <c r="B35" s="166" t="s">
        <v>371</v>
      </c>
      <c r="C35" s="162">
        <v>45505</v>
      </c>
      <c r="D35" s="162">
        <v>45519</v>
      </c>
      <c r="E35" s="162"/>
      <c r="F35" s="162"/>
      <c r="G35" s="162">
        <v>46600</v>
      </c>
      <c r="H35" s="162">
        <v>46690</v>
      </c>
      <c r="I35" s="163" t="s">
        <v>67</v>
      </c>
      <c r="J35" s="163" t="s">
        <v>67</v>
      </c>
      <c r="K35" s="98" t="s">
        <v>67</v>
      </c>
      <c r="L35" s="164" t="s">
        <v>67</v>
      </c>
      <c r="M35" s="147"/>
      <c r="N35" s="147"/>
      <c r="O35" s="147"/>
    </row>
    <row r="36" spans="1:15" ht="19.5" customHeight="1" x14ac:dyDescent="0.25">
      <c r="A36" s="154" t="s">
        <v>372</v>
      </c>
      <c r="B36" s="166" t="s">
        <v>373</v>
      </c>
      <c r="C36" s="167" t="s">
        <v>67</v>
      </c>
      <c r="D36" s="167" t="s">
        <v>67</v>
      </c>
      <c r="E36" s="167"/>
      <c r="F36" s="167"/>
      <c r="G36" s="167" t="s">
        <v>67</v>
      </c>
      <c r="H36" s="167" t="s">
        <v>67</v>
      </c>
      <c r="I36" s="163" t="s">
        <v>67</v>
      </c>
      <c r="J36" s="163" t="s">
        <v>67</v>
      </c>
      <c r="K36" s="164" t="s">
        <v>67</v>
      </c>
      <c r="L36" s="164" t="s">
        <v>67</v>
      </c>
    </row>
    <row r="37" spans="1:15" ht="19.5" customHeight="1" x14ac:dyDescent="0.25">
      <c r="A37" s="154" t="s">
        <v>374</v>
      </c>
      <c r="B37" s="166" t="s">
        <v>375</v>
      </c>
      <c r="C37" s="167">
        <v>45505</v>
      </c>
      <c r="D37" s="167">
        <v>45565</v>
      </c>
      <c r="E37" s="167"/>
      <c r="F37" s="167"/>
      <c r="G37" s="167">
        <v>46600</v>
      </c>
      <c r="H37" s="162">
        <v>46751</v>
      </c>
      <c r="I37" s="163" t="s">
        <v>67</v>
      </c>
      <c r="J37" s="163" t="s">
        <v>67</v>
      </c>
      <c r="K37" s="164" t="s">
        <v>67</v>
      </c>
      <c r="L37" s="164" t="s">
        <v>67</v>
      </c>
    </row>
    <row r="38" spans="1:15" ht="21.75" customHeight="1" x14ac:dyDescent="0.25">
      <c r="A38" s="154">
        <v>2</v>
      </c>
      <c r="B38" s="156" t="s">
        <v>376</v>
      </c>
      <c r="C38" s="168">
        <v>45565</v>
      </c>
      <c r="D38" s="168">
        <v>45687</v>
      </c>
      <c r="E38" s="168"/>
      <c r="F38" s="168"/>
      <c r="G38" s="168">
        <v>46660</v>
      </c>
      <c r="H38" s="157">
        <v>46782</v>
      </c>
      <c r="I38" s="169" t="s">
        <v>67</v>
      </c>
      <c r="J38" s="169" t="s">
        <v>67</v>
      </c>
      <c r="K38" s="159" t="s">
        <v>67</v>
      </c>
      <c r="L38" s="159" t="s">
        <v>67</v>
      </c>
    </row>
    <row r="39" spans="1:15" ht="40.5" customHeight="1" x14ac:dyDescent="0.25">
      <c r="A39" s="154" t="s">
        <v>377</v>
      </c>
      <c r="B39" s="166" t="s">
        <v>378</v>
      </c>
      <c r="C39" s="167">
        <v>45565</v>
      </c>
      <c r="D39" s="167">
        <v>45595</v>
      </c>
      <c r="E39" s="167"/>
      <c r="F39" s="167"/>
      <c r="G39" s="167">
        <v>46660</v>
      </c>
      <c r="H39" s="157">
        <v>46751</v>
      </c>
      <c r="I39" s="170" t="s">
        <v>67</v>
      </c>
      <c r="J39" s="170" t="s">
        <v>67</v>
      </c>
      <c r="K39" s="164" t="s">
        <v>67</v>
      </c>
      <c r="L39" s="164" t="s">
        <v>67</v>
      </c>
    </row>
    <row r="40" spans="1:15" ht="24.75" customHeight="1" x14ac:dyDescent="0.25">
      <c r="A40" s="154" t="s">
        <v>379</v>
      </c>
      <c r="B40" s="166" t="s">
        <v>380</v>
      </c>
      <c r="C40" s="167">
        <v>45595</v>
      </c>
      <c r="D40" s="167">
        <v>45687</v>
      </c>
      <c r="E40" s="167"/>
      <c r="F40" s="167"/>
      <c r="G40" s="167">
        <v>46690</v>
      </c>
      <c r="H40" s="157">
        <v>46417</v>
      </c>
      <c r="I40" s="170" t="s">
        <v>67</v>
      </c>
      <c r="J40" s="170" t="s">
        <v>67</v>
      </c>
      <c r="K40" s="164" t="s">
        <v>67</v>
      </c>
      <c r="L40" s="164" t="s">
        <v>67</v>
      </c>
    </row>
    <row r="41" spans="1:15" ht="37.5" customHeight="1" x14ac:dyDescent="0.25">
      <c r="A41" s="154">
        <v>3</v>
      </c>
      <c r="B41" s="156" t="s">
        <v>381</v>
      </c>
      <c r="C41" s="168">
        <v>45595</v>
      </c>
      <c r="D41" s="168">
        <v>46598</v>
      </c>
      <c r="E41" s="168"/>
      <c r="F41" s="168"/>
      <c r="G41" s="168">
        <v>45595</v>
      </c>
      <c r="H41" s="157">
        <v>46873</v>
      </c>
      <c r="I41" s="169" t="s">
        <v>67</v>
      </c>
      <c r="J41" s="169" t="s">
        <v>67</v>
      </c>
      <c r="K41" s="159" t="s">
        <v>67</v>
      </c>
      <c r="L41" s="159" t="s">
        <v>67</v>
      </c>
    </row>
    <row r="42" spans="1:15" x14ac:dyDescent="0.25">
      <c r="A42" s="154" t="s">
        <v>382</v>
      </c>
      <c r="B42" s="166" t="s">
        <v>383</v>
      </c>
      <c r="C42" s="167">
        <v>45595</v>
      </c>
      <c r="D42" s="167">
        <v>45960</v>
      </c>
      <c r="E42" s="167"/>
      <c r="F42" s="167"/>
      <c r="G42" s="167">
        <v>46690</v>
      </c>
      <c r="H42" s="162">
        <v>46873</v>
      </c>
      <c r="I42" s="170" t="s">
        <v>67</v>
      </c>
      <c r="J42" s="170" t="s">
        <v>67</v>
      </c>
      <c r="K42" s="164" t="s">
        <v>67</v>
      </c>
      <c r="L42" s="164" t="s">
        <v>67</v>
      </c>
    </row>
    <row r="43" spans="1:15" ht="24.75" customHeight="1" x14ac:dyDescent="0.25">
      <c r="A43" s="154" t="s">
        <v>384</v>
      </c>
      <c r="B43" s="166" t="s">
        <v>385</v>
      </c>
      <c r="C43" s="167">
        <v>45960</v>
      </c>
      <c r="D43" s="167">
        <v>46325</v>
      </c>
      <c r="E43" s="167"/>
      <c r="F43" s="167"/>
      <c r="G43" s="167">
        <v>46690</v>
      </c>
      <c r="H43" s="162">
        <v>46782</v>
      </c>
      <c r="I43" s="170" t="s">
        <v>67</v>
      </c>
      <c r="J43" s="170" t="s">
        <v>67</v>
      </c>
      <c r="K43" s="164" t="s">
        <v>67</v>
      </c>
      <c r="L43" s="164" t="s">
        <v>67</v>
      </c>
    </row>
    <row r="44" spans="1:15" ht="24.75" customHeight="1" x14ac:dyDescent="0.25">
      <c r="A44" s="154" t="s">
        <v>386</v>
      </c>
      <c r="B44" s="166" t="s">
        <v>387</v>
      </c>
      <c r="C44" s="167">
        <v>45960</v>
      </c>
      <c r="D44" s="167">
        <v>46325</v>
      </c>
      <c r="E44" s="167"/>
      <c r="F44" s="167"/>
      <c r="G44" s="167">
        <v>46690</v>
      </c>
      <c r="H44" s="162">
        <v>46873</v>
      </c>
      <c r="I44" s="170" t="s">
        <v>67</v>
      </c>
      <c r="J44" s="170" t="s">
        <v>67</v>
      </c>
      <c r="K44" s="164" t="s">
        <v>67</v>
      </c>
      <c r="L44" s="164" t="s">
        <v>67</v>
      </c>
    </row>
    <row r="45" spans="1:15" ht="52.5" customHeight="1" x14ac:dyDescent="0.25">
      <c r="A45" s="154" t="s">
        <v>388</v>
      </c>
      <c r="B45" s="166" t="s">
        <v>389</v>
      </c>
      <c r="C45" s="167">
        <v>46568</v>
      </c>
      <c r="D45" s="167">
        <v>46598</v>
      </c>
      <c r="E45" s="167"/>
      <c r="F45" s="167"/>
      <c r="G45" s="167">
        <v>46568</v>
      </c>
      <c r="H45" s="162">
        <v>46873</v>
      </c>
      <c r="I45" s="170" t="s">
        <v>67</v>
      </c>
      <c r="J45" s="170" t="s">
        <v>67</v>
      </c>
      <c r="K45" s="164" t="s">
        <v>67</v>
      </c>
      <c r="L45" s="164" t="s">
        <v>67</v>
      </c>
    </row>
    <row r="46" spans="1:15" ht="87.75" customHeight="1" x14ac:dyDescent="0.25">
      <c r="A46" s="154" t="s">
        <v>390</v>
      </c>
      <c r="B46" s="166" t="s">
        <v>391</v>
      </c>
      <c r="C46" s="167">
        <v>46568</v>
      </c>
      <c r="D46" s="167">
        <v>46598</v>
      </c>
      <c r="E46" s="167"/>
      <c r="F46" s="167"/>
      <c r="G46" s="167">
        <v>46568</v>
      </c>
      <c r="H46" s="162">
        <v>46873</v>
      </c>
      <c r="I46" s="170" t="s">
        <v>67</v>
      </c>
      <c r="J46" s="170" t="s">
        <v>67</v>
      </c>
      <c r="K46" s="164" t="s">
        <v>67</v>
      </c>
      <c r="L46" s="164" t="s">
        <v>67</v>
      </c>
    </row>
    <row r="47" spans="1:15" ht="21.75" customHeight="1" x14ac:dyDescent="0.25">
      <c r="A47" s="154" t="s">
        <v>392</v>
      </c>
      <c r="B47" s="166" t="s">
        <v>393</v>
      </c>
      <c r="C47" s="167">
        <v>46386</v>
      </c>
      <c r="D47" s="167">
        <v>46568</v>
      </c>
      <c r="E47" s="167"/>
      <c r="F47" s="167"/>
      <c r="G47" s="167">
        <v>46751</v>
      </c>
      <c r="H47" s="162">
        <v>46873</v>
      </c>
      <c r="I47" s="170" t="s">
        <v>67</v>
      </c>
      <c r="J47" s="170" t="s">
        <v>67</v>
      </c>
      <c r="K47" s="164" t="s">
        <v>67</v>
      </c>
      <c r="L47" s="164" t="s">
        <v>67</v>
      </c>
    </row>
    <row r="48" spans="1:15" ht="21.75" customHeight="1" x14ac:dyDescent="0.25">
      <c r="A48" s="154">
        <v>4</v>
      </c>
      <c r="B48" s="156" t="s">
        <v>394</v>
      </c>
      <c r="C48" s="168">
        <v>46386</v>
      </c>
      <c r="D48" s="168">
        <v>46751</v>
      </c>
      <c r="E48" s="168"/>
      <c r="F48" s="168"/>
      <c r="G48" s="168">
        <v>46751</v>
      </c>
      <c r="H48" s="157">
        <v>46934</v>
      </c>
      <c r="I48" s="169" t="s">
        <v>67</v>
      </c>
      <c r="J48" s="169" t="s">
        <v>67</v>
      </c>
      <c r="K48" s="159" t="s">
        <v>67</v>
      </c>
      <c r="L48" s="159" t="s">
        <v>67</v>
      </c>
    </row>
    <row r="49" spans="1:12" ht="21.75" customHeight="1" x14ac:dyDescent="0.25">
      <c r="A49" s="154" t="s">
        <v>395</v>
      </c>
      <c r="B49" s="166" t="s">
        <v>396</v>
      </c>
      <c r="C49" s="167">
        <v>46386</v>
      </c>
      <c r="D49" s="167">
        <v>46568</v>
      </c>
      <c r="E49" s="167"/>
      <c r="F49" s="167"/>
      <c r="G49" s="167">
        <v>46751</v>
      </c>
      <c r="H49" s="162">
        <v>46873</v>
      </c>
      <c r="I49" s="170" t="s">
        <v>67</v>
      </c>
      <c r="J49" s="170" t="s">
        <v>67</v>
      </c>
      <c r="K49" s="164" t="s">
        <v>67</v>
      </c>
      <c r="L49" s="164" t="s">
        <v>67</v>
      </c>
    </row>
    <row r="50" spans="1:12" ht="53.25" customHeight="1" x14ac:dyDescent="0.25">
      <c r="A50" s="154" t="s">
        <v>397</v>
      </c>
      <c r="B50" s="166" t="s">
        <v>398</v>
      </c>
      <c r="C50" s="167">
        <v>46629</v>
      </c>
      <c r="D50" s="167">
        <v>46690</v>
      </c>
      <c r="E50" s="167"/>
      <c r="F50" s="167"/>
      <c r="G50" s="167">
        <v>46629</v>
      </c>
      <c r="H50" s="162">
        <v>46934</v>
      </c>
      <c r="I50" s="170" t="s">
        <v>67</v>
      </c>
      <c r="J50" s="170" t="s">
        <v>67</v>
      </c>
      <c r="K50" s="164" t="s">
        <v>67</v>
      </c>
      <c r="L50" s="164" t="s">
        <v>67</v>
      </c>
    </row>
    <row r="51" spans="1:12" ht="37.5" customHeight="1" x14ac:dyDescent="0.25">
      <c r="A51" s="154" t="s">
        <v>399</v>
      </c>
      <c r="B51" s="166" t="s">
        <v>400</v>
      </c>
      <c r="C51" s="167">
        <v>46598</v>
      </c>
      <c r="D51" s="167">
        <v>46660</v>
      </c>
      <c r="E51" s="167"/>
      <c r="F51" s="167"/>
      <c r="G51" s="167">
        <v>46598</v>
      </c>
      <c r="H51" s="162">
        <v>46873</v>
      </c>
      <c r="I51" s="170" t="s">
        <v>67</v>
      </c>
      <c r="J51" s="170" t="s">
        <v>67</v>
      </c>
      <c r="K51" s="164" t="s">
        <v>67</v>
      </c>
      <c r="L51" s="164" t="s">
        <v>67</v>
      </c>
    </row>
    <row r="52" spans="1:12" ht="40.5" customHeight="1" x14ac:dyDescent="0.25">
      <c r="A52" s="154" t="s">
        <v>401</v>
      </c>
      <c r="B52" s="166" t="s">
        <v>402</v>
      </c>
      <c r="C52" s="167" t="s">
        <v>67</v>
      </c>
      <c r="D52" s="167" t="s">
        <v>67</v>
      </c>
      <c r="E52" s="167"/>
      <c r="F52" s="167"/>
      <c r="G52" s="167" t="s">
        <v>67</v>
      </c>
      <c r="H52" s="162">
        <v>46873</v>
      </c>
      <c r="I52" s="170" t="s">
        <v>67</v>
      </c>
      <c r="J52" s="170" t="s">
        <v>67</v>
      </c>
      <c r="K52" s="164" t="s">
        <v>67</v>
      </c>
      <c r="L52" s="164" t="s">
        <v>67</v>
      </c>
    </row>
    <row r="53" spans="1:12" ht="21" customHeight="1" x14ac:dyDescent="0.25">
      <c r="A53" s="154" t="s">
        <v>403</v>
      </c>
      <c r="B53" s="171" t="s">
        <v>404</v>
      </c>
      <c r="C53" s="167">
        <v>46690</v>
      </c>
      <c r="D53" s="167">
        <v>46751</v>
      </c>
      <c r="E53" s="167"/>
      <c r="F53" s="167"/>
      <c r="G53" s="167">
        <v>46903</v>
      </c>
      <c r="H53" s="162">
        <v>46934</v>
      </c>
      <c r="I53" s="170" t="s">
        <v>67</v>
      </c>
      <c r="J53" s="170" t="s">
        <v>67</v>
      </c>
      <c r="K53" s="164" t="s">
        <v>67</v>
      </c>
      <c r="L53" s="164" t="s">
        <v>67</v>
      </c>
    </row>
    <row r="54" spans="1:12" ht="21" customHeight="1" x14ac:dyDescent="0.25">
      <c r="A54" s="154" t="s">
        <v>405</v>
      </c>
      <c r="B54" s="166" t="s">
        <v>406</v>
      </c>
      <c r="C54" s="167">
        <v>46690</v>
      </c>
      <c r="D54" s="167">
        <v>46751</v>
      </c>
      <c r="E54" s="167"/>
      <c r="F54" s="167"/>
      <c r="G54" s="167">
        <v>46903</v>
      </c>
      <c r="H54" s="162">
        <v>46934</v>
      </c>
      <c r="I54" s="170" t="s">
        <v>67</v>
      </c>
      <c r="J54" s="170" t="s">
        <v>67</v>
      </c>
      <c r="K54" s="164" t="s">
        <v>67</v>
      </c>
      <c r="L54" s="164" t="s">
        <v>67</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A4212-BDD9-4514-9CA2-2C45570A84E0}">
  <sheetPr codeName="Лист23">
    <pageSetUpPr fitToPage="1"/>
  </sheetPr>
  <dimension ref="A1:AG104"/>
  <sheetViews>
    <sheetView zoomScale="50" zoomScaleNormal="50" workbookViewId="0"/>
  </sheetViews>
  <sheetFormatPr defaultColWidth="9.140625" defaultRowHeight="15.75" x14ac:dyDescent="0.25"/>
  <cols>
    <col min="1" max="1" width="9.140625" style="172"/>
    <col min="2" max="2" width="58.5703125" style="172" customWidth="1"/>
    <col min="3" max="4" width="19.85546875" style="172" customWidth="1"/>
    <col min="5" max="6" width="16.42578125" style="172" customWidth="1"/>
    <col min="7" max="7" width="12.85546875" style="147" customWidth="1"/>
    <col min="8" max="11" width="9.7109375" style="147" customWidth="1"/>
    <col min="12" max="27" width="9.7109375" style="172" customWidth="1"/>
    <col min="28" max="29" width="16.28515625" style="172" customWidth="1"/>
    <col min="30" max="16384" width="9.140625" style="172"/>
  </cols>
  <sheetData>
    <row r="1" spans="1:29" ht="18.75" x14ac:dyDescent="0.25">
      <c r="A1" s="147"/>
      <c r="B1" s="147"/>
      <c r="C1" s="147"/>
      <c r="D1" s="147"/>
      <c r="E1" s="147"/>
      <c r="F1" s="147"/>
      <c r="L1" s="147"/>
      <c r="M1" s="147"/>
      <c r="AC1" s="76" t="s">
        <v>0</v>
      </c>
    </row>
    <row r="2" spans="1:29" ht="18.75" x14ac:dyDescent="0.3">
      <c r="A2" s="147"/>
      <c r="B2" s="147"/>
      <c r="C2" s="147"/>
      <c r="D2" s="147"/>
      <c r="E2" s="147"/>
      <c r="F2" s="147"/>
      <c r="L2" s="147"/>
      <c r="M2" s="147"/>
      <c r="AC2" s="78" t="s">
        <v>1</v>
      </c>
    </row>
    <row r="3" spans="1:29" ht="18.75" x14ac:dyDescent="0.3">
      <c r="A3" s="147"/>
      <c r="B3" s="147"/>
      <c r="C3" s="147"/>
      <c r="D3" s="147"/>
      <c r="E3" s="147"/>
      <c r="F3" s="147"/>
      <c r="L3" s="147"/>
      <c r="M3" s="147"/>
      <c r="AC3" s="78" t="s">
        <v>2</v>
      </c>
    </row>
    <row r="4" spans="1:29" ht="18.75" customHeight="1" x14ac:dyDescent="0.25">
      <c r="A4" s="366" t="s">
        <v>631</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147"/>
      <c r="B5" s="147"/>
      <c r="C5" s="147"/>
      <c r="D5" s="147"/>
      <c r="E5" s="147"/>
      <c r="F5" s="147"/>
      <c r="L5" s="147"/>
      <c r="M5" s="147"/>
      <c r="AC5" s="78"/>
    </row>
    <row r="6" spans="1:29" ht="18.75" x14ac:dyDescent="0.25">
      <c r="A6" s="406" t="s">
        <v>3</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81"/>
      <c r="B7" s="81"/>
      <c r="C7" s="81"/>
      <c r="D7" s="81"/>
      <c r="E7" s="81"/>
      <c r="F7" s="81"/>
      <c r="G7" s="81"/>
      <c r="H7" s="81"/>
      <c r="I7" s="81"/>
      <c r="J7" s="173"/>
      <c r="K7" s="173"/>
      <c r="L7" s="173"/>
      <c r="M7" s="173"/>
      <c r="N7" s="173"/>
      <c r="O7" s="173"/>
      <c r="P7" s="173"/>
      <c r="Q7" s="173"/>
      <c r="R7" s="173"/>
      <c r="S7" s="173"/>
      <c r="T7" s="173"/>
      <c r="U7" s="173"/>
      <c r="V7" s="173"/>
      <c r="W7" s="173"/>
      <c r="X7" s="173"/>
      <c r="Y7" s="173"/>
      <c r="Z7" s="173"/>
      <c r="AA7" s="173"/>
      <c r="AB7" s="173"/>
      <c r="AC7" s="173"/>
    </row>
    <row r="8" spans="1:29" x14ac:dyDescent="0.25">
      <c r="A8" s="368" t="s">
        <v>61</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403" t="s">
        <v>4</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81"/>
      <c r="B10" s="81"/>
      <c r="C10" s="81"/>
      <c r="D10" s="81"/>
      <c r="E10" s="81"/>
      <c r="F10" s="81"/>
      <c r="G10" s="81"/>
      <c r="H10" s="81"/>
      <c r="I10" s="8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68" t="s">
        <v>62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368" t="s">
        <v>63</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7" spans="1:33" x14ac:dyDescent="0.25">
      <c r="A17" s="147"/>
      <c r="L17" s="147"/>
      <c r="M17" s="147"/>
      <c r="N17" s="147"/>
      <c r="O17" s="147"/>
      <c r="P17" s="147"/>
      <c r="Q17" s="147"/>
      <c r="R17" s="147"/>
      <c r="S17" s="147"/>
      <c r="T17" s="147"/>
      <c r="U17" s="147"/>
      <c r="V17" s="147"/>
      <c r="W17" s="147"/>
      <c r="X17" s="147"/>
      <c r="Y17" s="147"/>
      <c r="Z17" s="147"/>
      <c r="AA17" s="147"/>
      <c r="AB17" s="147"/>
    </row>
    <row r="18" spans="1:33" x14ac:dyDescent="0.25">
      <c r="A18" s="485" t="s">
        <v>407</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19" spans="1:33" x14ac:dyDescent="0.25">
      <c r="A19" s="147"/>
      <c r="B19" s="147"/>
      <c r="C19" s="147"/>
      <c r="D19" s="147"/>
      <c r="E19" s="147"/>
      <c r="F19" s="147"/>
      <c r="L19" s="147"/>
      <c r="M19" s="147"/>
      <c r="N19" s="147"/>
      <c r="O19" s="147"/>
      <c r="P19" s="147"/>
      <c r="Q19" s="147"/>
      <c r="R19" s="147"/>
      <c r="S19" s="147"/>
      <c r="T19" s="147"/>
      <c r="U19" s="147"/>
      <c r="V19" s="147"/>
      <c r="W19" s="147"/>
      <c r="X19" s="147"/>
      <c r="Y19" s="147"/>
      <c r="Z19" s="147"/>
      <c r="AA19" s="147"/>
      <c r="AB19" s="147"/>
    </row>
    <row r="20" spans="1:33" ht="33" customHeight="1" x14ac:dyDescent="0.25">
      <c r="A20" s="486" t="s">
        <v>408</v>
      </c>
      <c r="B20" s="486" t="s">
        <v>409</v>
      </c>
      <c r="C20" s="477" t="s">
        <v>410</v>
      </c>
      <c r="D20" s="477"/>
      <c r="E20" s="488" t="s">
        <v>411</v>
      </c>
      <c r="F20" s="488"/>
      <c r="G20" s="486" t="s">
        <v>651</v>
      </c>
      <c r="H20" s="489">
        <v>2026</v>
      </c>
      <c r="I20" s="490"/>
      <c r="J20" s="490"/>
      <c r="K20" s="490"/>
      <c r="L20" s="489">
        <v>2027</v>
      </c>
      <c r="M20" s="490"/>
      <c r="N20" s="490"/>
      <c r="O20" s="490"/>
      <c r="P20" s="489">
        <v>2028</v>
      </c>
      <c r="Q20" s="490"/>
      <c r="R20" s="490"/>
      <c r="S20" s="490"/>
      <c r="T20" s="489">
        <v>2029</v>
      </c>
      <c r="U20" s="490"/>
      <c r="V20" s="490"/>
      <c r="W20" s="490"/>
      <c r="X20" s="489">
        <v>2030</v>
      </c>
      <c r="Y20" s="490"/>
      <c r="Z20" s="490"/>
      <c r="AA20" s="490"/>
      <c r="AB20" s="491" t="s">
        <v>412</v>
      </c>
      <c r="AC20" s="492"/>
    </row>
    <row r="21" spans="1:33" ht="99.75" customHeight="1" x14ac:dyDescent="0.25">
      <c r="A21" s="487"/>
      <c r="B21" s="487"/>
      <c r="C21" s="477"/>
      <c r="D21" s="477"/>
      <c r="E21" s="488"/>
      <c r="F21" s="488"/>
      <c r="G21" s="487"/>
      <c r="H21" s="477" t="s">
        <v>348</v>
      </c>
      <c r="I21" s="477"/>
      <c r="J21" s="477" t="s">
        <v>415</v>
      </c>
      <c r="K21" s="477"/>
      <c r="L21" s="477" t="s">
        <v>348</v>
      </c>
      <c r="M21" s="477"/>
      <c r="N21" s="477" t="s">
        <v>415</v>
      </c>
      <c r="O21" s="477"/>
      <c r="P21" s="477" t="s">
        <v>348</v>
      </c>
      <c r="Q21" s="477"/>
      <c r="R21" s="477" t="s">
        <v>415</v>
      </c>
      <c r="S21" s="477"/>
      <c r="T21" s="477" t="s">
        <v>348</v>
      </c>
      <c r="U21" s="477"/>
      <c r="V21" s="477" t="s">
        <v>415</v>
      </c>
      <c r="W21" s="477"/>
      <c r="X21" s="477" t="s">
        <v>348</v>
      </c>
      <c r="Y21" s="477"/>
      <c r="Z21" s="477" t="s">
        <v>415</v>
      </c>
      <c r="AA21" s="477"/>
      <c r="AB21" s="493"/>
      <c r="AC21" s="494"/>
    </row>
    <row r="22" spans="1:33" ht="89.25" customHeight="1" x14ac:dyDescent="0.25">
      <c r="A22" s="474"/>
      <c r="B22" s="474"/>
      <c r="C22" s="362" t="s">
        <v>348</v>
      </c>
      <c r="D22" s="362" t="s">
        <v>418</v>
      </c>
      <c r="E22" s="176" t="s">
        <v>652</v>
      </c>
      <c r="F22" s="176" t="s">
        <v>653</v>
      </c>
      <c r="G22" s="474"/>
      <c r="H22" s="177" t="s">
        <v>416</v>
      </c>
      <c r="I22" s="177" t="s">
        <v>417</v>
      </c>
      <c r="J22" s="177" t="s">
        <v>416</v>
      </c>
      <c r="K22" s="177" t="s">
        <v>417</v>
      </c>
      <c r="L22" s="177" t="s">
        <v>416</v>
      </c>
      <c r="M22" s="177" t="s">
        <v>417</v>
      </c>
      <c r="N22" s="177" t="s">
        <v>416</v>
      </c>
      <c r="O22" s="177" t="s">
        <v>417</v>
      </c>
      <c r="P22" s="177" t="s">
        <v>416</v>
      </c>
      <c r="Q22" s="177" t="s">
        <v>417</v>
      </c>
      <c r="R22" s="177" t="s">
        <v>416</v>
      </c>
      <c r="S22" s="177" t="s">
        <v>417</v>
      </c>
      <c r="T22" s="177" t="s">
        <v>416</v>
      </c>
      <c r="U22" s="177" t="s">
        <v>417</v>
      </c>
      <c r="V22" s="177" t="s">
        <v>416</v>
      </c>
      <c r="W22" s="177" t="s">
        <v>417</v>
      </c>
      <c r="X22" s="177" t="s">
        <v>416</v>
      </c>
      <c r="Y22" s="177" t="s">
        <v>417</v>
      </c>
      <c r="Z22" s="177" t="s">
        <v>416</v>
      </c>
      <c r="AA22" s="177" t="s">
        <v>417</v>
      </c>
      <c r="AB22" s="362" t="s">
        <v>348</v>
      </c>
      <c r="AC22" s="362" t="s">
        <v>418</v>
      </c>
    </row>
    <row r="23" spans="1:33" ht="19.5" customHeight="1" x14ac:dyDescent="0.25">
      <c r="A23" s="361">
        <v>1</v>
      </c>
      <c r="B23" s="361">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32</v>
      </c>
      <c r="AC23" s="361">
        <v>33</v>
      </c>
    </row>
    <row r="24" spans="1:33" ht="47.25" customHeight="1" x14ac:dyDescent="0.3">
      <c r="A24" s="178">
        <v>1</v>
      </c>
      <c r="B24" s="179" t="s">
        <v>419</v>
      </c>
      <c r="C24" s="185">
        <v>189.07149999999999</v>
      </c>
      <c r="D24" s="185">
        <v>189.07149999999999</v>
      </c>
      <c r="E24" s="204">
        <v>180.80634005680002</v>
      </c>
      <c r="F24" s="204">
        <v>185.64083147999997</v>
      </c>
      <c r="G24" s="185">
        <v>0</v>
      </c>
      <c r="H24" s="185">
        <v>25.455803990400003</v>
      </c>
      <c r="I24" s="190">
        <v>4</v>
      </c>
      <c r="J24" s="185">
        <v>0.95279999999999998</v>
      </c>
      <c r="K24" s="190">
        <v>4</v>
      </c>
      <c r="L24" s="185">
        <v>98.504463220000005</v>
      </c>
      <c r="M24" s="190">
        <v>4</v>
      </c>
      <c r="N24" s="185">
        <v>61.125106190759993</v>
      </c>
      <c r="O24" s="190">
        <v>4</v>
      </c>
      <c r="P24" s="185">
        <v>40.082036846400001</v>
      </c>
      <c r="Q24" s="190">
        <v>1</v>
      </c>
      <c r="R24" s="185">
        <v>123.56292529</v>
      </c>
      <c r="S24" s="190">
        <v>4</v>
      </c>
      <c r="T24" s="185">
        <v>0</v>
      </c>
      <c r="U24" s="190" t="s">
        <v>67</v>
      </c>
      <c r="V24" s="185">
        <v>0</v>
      </c>
      <c r="W24" s="190" t="s">
        <v>67</v>
      </c>
      <c r="X24" s="185">
        <v>0</v>
      </c>
      <c r="Y24" s="190" t="s">
        <v>67</v>
      </c>
      <c r="Z24" s="185">
        <v>0</v>
      </c>
      <c r="AA24" s="190" t="s">
        <v>67</v>
      </c>
      <c r="AB24" s="185">
        <v>164.04230405679999</v>
      </c>
      <c r="AC24" s="204">
        <v>185.64083148076</v>
      </c>
      <c r="AD24" s="532"/>
      <c r="AE24" s="147"/>
      <c r="AF24" s="533"/>
      <c r="AG24" s="147"/>
    </row>
    <row r="25" spans="1:33" ht="23.25" customHeight="1" x14ac:dyDescent="0.25">
      <c r="A25" s="180" t="s">
        <v>420</v>
      </c>
      <c r="B25" s="181" t="s">
        <v>421</v>
      </c>
      <c r="C25" s="183" t="s">
        <v>67</v>
      </c>
      <c r="D25" s="183" t="s">
        <v>67</v>
      </c>
      <c r="E25" s="183" t="s">
        <v>67</v>
      </c>
      <c r="F25" s="183" t="s">
        <v>67</v>
      </c>
      <c r="G25" s="183">
        <v>0</v>
      </c>
      <c r="H25" s="183">
        <v>0</v>
      </c>
      <c r="I25" s="182" t="s">
        <v>67</v>
      </c>
      <c r="J25" s="183">
        <v>0</v>
      </c>
      <c r="K25" s="182" t="s">
        <v>67</v>
      </c>
      <c r="L25" s="183">
        <v>0</v>
      </c>
      <c r="M25" s="182" t="s">
        <v>67</v>
      </c>
      <c r="N25" s="183">
        <v>0</v>
      </c>
      <c r="O25" s="182" t="s">
        <v>67</v>
      </c>
      <c r="P25" s="183">
        <v>0</v>
      </c>
      <c r="Q25" s="182" t="s">
        <v>67</v>
      </c>
      <c r="R25" s="183">
        <v>0</v>
      </c>
      <c r="S25" s="182" t="s">
        <v>67</v>
      </c>
      <c r="T25" s="183">
        <v>0</v>
      </c>
      <c r="U25" s="182" t="s">
        <v>67</v>
      </c>
      <c r="V25" s="183">
        <v>0</v>
      </c>
      <c r="W25" s="182" t="s">
        <v>67</v>
      </c>
      <c r="X25" s="183">
        <v>0</v>
      </c>
      <c r="Y25" s="182" t="s">
        <v>67</v>
      </c>
      <c r="Z25" s="183">
        <v>0</v>
      </c>
      <c r="AA25" s="182" t="s">
        <v>67</v>
      </c>
      <c r="AB25" s="183">
        <v>0</v>
      </c>
      <c r="AC25" s="205">
        <v>0</v>
      </c>
      <c r="AD25" s="532"/>
      <c r="AE25" s="147"/>
      <c r="AF25" s="147"/>
      <c r="AG25" s="147"/>
    </row>
    <row r="26" spans="1:33" ht="23.25" customHeight="1" x14ac:dyDescent="0.25">
      <c r="A26" s="180" t="s">
        <v>422</v>
      </c>
      <c r="B26" s="181" t="s">
        <v>423</v>
      </c>
      <c r="C26" s="183" t="s">
        <v>67</v>
      </c>
      <c r="D26" s="183" t="s">
        <v>67</v>
      </c>
      <c r="E26" s="183" t="s">
        <v>67</v>
      </c>
      <c r="F26" s="183" t="s">
        <v>67</v>
      </c>
      <c r="G26" s="183">
        <v>0</v>
      </c>
      <c r="H26" s="183">
        <v>0</v>
      </c>
      <c r="I26" s="182" t="s">
        <v>67</v>
      </c>
      <c r="J26" s="183">
        <v>0</v>
      </c>
      <c r="K26" s="182" t="s">
        <v>67</v>
      </c>
      <c r="L26" s="183">
        <v>0</v>
      </c>
      <c r="M26" s="182" t="s">
        <v>67</v>
      </c>
      <c r="N26" s="183">
        <v>0</v>
      </c>
      <c r="O26" s="182" t="s">
        <v>67</v>
      </c>
      <c r="P26" s="183">
        <v>0</v>
      </c>
      <c r="Q26" s="182" t="s">
        <v>67</v>
      </c>
      <c r="R26" s="183">
        <v>0</v>
      </c>
      <c r="S26" s="182" t="s">
        <v>67</v>
      </c>
      <c r="T26" s="183">
        <v>0</v>
      </c>
      <c r="U26" s="182" t="s">
        <v>67</v>
      </c>
      <c r="V26" s="183">
        <v>0</v>
      </c>
      <c r="W26" s="182" t="s">
        <v>67</v>
      </c>
      <c r="X26" s="183">
        <v>0</v>
      </c>
      <c r="Y26" s="182" t="s">
        <v>67</v>
      </c>
      <c r="Z26" s="183">
        <v>0</v>
      </c>
      <c r="AA26" s="182" t="s">
        <v>67</v>
      </c>
      <c r="AB26" s="183">
        <v>0</v>
      </c>
      <c r="AC26" s="205">
        <v>0</v>
      </c>
      <c r="AD26" s="532"/>
      <c r="AE26" s="147"/>
      <c r="AF26" s="147"/>
      <c r="AG26" s="147"/>
    </row>
    <row r="27" spans="1:33" ht="40.5" customHeight="1" x14ac:dyDescent="0.25">
      <c r="A27" s="180" t="s">
        <v>424</v>
      </c>
      <c r="B27" s="181" t="s">
        <v>425</v>
      </c>
      <c r="C27" s="183" t="s">
        <v>67</v>
      </c>
      <c r="D27" s="183" t="s">
        <v>67</v>
      </c>
      <c r="E27" s="183" t="s">
        <v>67</v>
      </c>
      <c r="F27" s="183" t="s">
        <v>67</v>
      </c>
      <c r="G27" s="183">
        <v>0</v>
      </c>
      <c r="H27" s="183">
        <v>25.455803990400003</v>
      </c>
      <c r="I27" s="182">
        <v>4</v>
      </c>
      <c r="J27" s="183">
        <v>0.95279999999999998</v>
      </c>
      <c r="K27" s="182">
        <v>4</v>
      </c>
      <c r="L27" s="183">
        <v>98.504463220000005</v>
      </c>
      <c r="M27" s="182">
        <v>4</v>
      </c>
      <c r="N27" s="183">
        <v>61.125106190759993</v>
      </c>
      <c r="O27" s="182">
        <v>4</v>
      </c>
      <c r="P27" s="183">
        <v>40.082036846400001</v>
      </c>
      <c r="Q27" s="182">
        <v>1</v>
      </c>
      <c r="R27" s="183">
        <v>123.56292529</v>
      </c>
      <c r="S27" s="182">
        <v>4</v>
      </c>
      <c r="T27" s="183">
        <v>0</v>
      </c>
      <c r="U27" s="182" t="s">
        <v>67</v>
      </c>
      <c r="V27" s="183">
        <v>0</v>
      </c>
      <c r="W27" s="182" t="s">
        <v>67</v>
      </c>
      <c r="X27" s="183">
        <v>0</v>
      </c>
      <c r="Y27" s="182" t="s">
        <v>67</v>
      </c>
      <c r="Z27" s="183">
        <v>0</v>
      </c>
      <c r="AA27" s="182" t="s">
        <v>67</v>
      </c>
      <c r="AB27" s="183">
        <v>164.04230405679999</v>
      </c>
      <c r="AC27" s="205">
        <v>185.64083148076</v>
      </c>
      <c r="AD27" s="532"/>
      <c r="AE27" s="147"/>
      <c r="AF27" s="147"/>
      <c r="AG27" s="147"/>
    </row>
    <row r="28" spans="1:33" ht="24.75" customHeight="1" x14ac:dyDescent="0.25">
      <c r="A28" s="180" t="s">
        <v>426</v>
      </c>
      <c r="B28" s="181" t="s">
        <v>427</v>
      </c>
      <c r="C28" s="183" t="s">
        <v>67</v>
      </c>
      <c r="D28" s="183" t="s">
        <v>67</v>
      </c>
      <c r="E28" s="183" t="s">
        <v>67</v>
      </c>
      <c r="F28" s="183" t="s">
        <v>67</v>
      </c>
      <c r="G28" s="183">
        <v>0</v>
      </c>
      <c r="H28" s="183">
        <v>0</v>
      </c>
      <c r="I28" s="182" t="s">
        <v>67</v>
      </c>
      <c r="J28" s="183">
        <v>0</v>
      </c>
      <c r="K28" s="182" t="s">
        <v>67</v>
      </c>
      <c r="L28" s="183">
        <v>0</v>
      </c>
      <c r="M28" s="182" t="s">
        <v>67</v>
      </c>
      <c r="N28" s="183">
        <v>0</v>
      </c>
      <c r="O28" s="182" t="s">
        <v>67</v>
      </c>
      <c r="P28" s="183">
        <v>0</v>
      </c>
      <c r="Q28" s="182" t="s">
        <v>67</v>
      </c>
      <c r="R28" s="183">
        <v>0</v>
      </c>
      <c r="S28" s="182" t="s">
        <v>67</v>
      </c>
      <c r="T28" s="183">
        <v>0</v>
      </c>
      <c r="U28" s="182" t="s">
        <v>67</v>
      </c>
      <c r="V28" s="183">
        <v>0</v>
      </c>
      <c r="W28" s="182" t="s">
        <v>67</v>
      </c>
      <c r="X28" s="183">
        <v>0</v>
      </c>
      <c r="Y28" s="182" t="s">
        <v>67</v>
      </c>
      <c r="Z28" s="183">
        <v>0</v>
      </c>
      <c r="AA28" s="182" t="s">
        <v>67</v>
      </c>
      <c r="AB28" s="183">
        <v>0</v>
      </c>
      <c r="AC28" s="205">
        <v>0</v>
      </c>
      <c r="AD28" s="532"/>
      <c r="AE28" s="147"/>
      <c r="AF28" s="147"/>
      <c r="AG28" s="147"/>
    </row>
    <row r="29" spans="1:33" ht="21" customHeight="1" x14ac:dyDescent="0.25">
      <c r="A29" s="180" t="s">
        <v>428</v>
      </c>
      <c r="B29" s="184" t="s">
        <v>429</v>
      </c>
      <c r="C29" s="183" t="s">
        <v>67</v>
      </c>
      <c r="D29" s="183" t="s">
        <v>67</v>
      </c>
      <c r="E29" s="183" t="s">
        <v>67</v>
      </c>
      <c r="F29" s="183" t="s">
        <v>67</v>
      </c>
      <c r="G29" s="183">
        <v>0</v>
      </c>
      <c r="H29" s="183">
        <v>0</v>
      </c>
      <c r="I29" s="182" t="s">
        <v>67</v>
      </c>
      <c r="J29" s="183">
        <v>0</v>
      </c>
      <c r="K29" s="182" t="s">
        <v>67</v>
      </c>
      <c r="L29" s="183">
        <v>0</v>
      </c>
      <c r="M29" s="182" t="s">
        <v>67</v>
      </c>
      <c r="N29" s="183">
        <v>0</v>
      </c>
      <c r="O29" s="182" t="s">
        <v>67</v>
      </c>
      <c r="P29" s="183">
        <v>0</v>
      </c>
      <c r="Q29" s="182" t="s">
        <v>67</v>
      </c>
      <c r="R29" s="183">
        <v>0</v>
      </c>
      <c r="S29" s="182" t="s">
        <v>67</v>
      </c>
      <c r="T29" s="183">
        <v>0</v>
      </c>
      <c r="U29" s="182" t="s">
        <v>67</v>
      </c>
      <c r="V29" s="183">
        <v>0</v>
      </c>
      <c r="W29" s="182" t="s">
        <v>67</v>
      </c>
      <c r="X29" s="183">
        <v>0</v>
      </c>
      <c r="Y29" s="182" t="s">
        <v>67</v>
      </c>
      <c r="Z29" s="183">
        <v>0</v>
      </c>
      <c r="AA29" s="182" t="s">
        <v>67</v>
      </c>
      <c r="AB29" s="183">
        <v>0</v>
      </c>
      <c r="AC29" s="205">
        <v>0</v>
      </c>
      <c r="AD29" s="532"/>
      <c r="AE29" s="147"/>
      <c r="AF29" s="147"/>
      <c r="AG29" s="147"/>
    </row>
    <row r="30" spans="1:33" ht="47.25" x14ac:dyDescent="0.25">
      <c r="A30" s="178" t="s">
        <v>13</v>
      </c>
      <c r="B30" s="179" t="s">
        <v>430</v>
      </c>
      <c r="C30" s="185">
        <v>157.55957999999998</v>
      </c>
      <c r="D30" s="185">
        <v>157.55957999999998</v>
      </c>
      <c r="E30" s="185">
        <v>150.50719841</v>
      </c>
      <c r="F30" s="185">
        <v>151.09752282999997</v>
      </c>
      <c r="G30" s="185">
        <v>0</v>
      </c>
      <c r="H30" s="185">
        <v>53.032924980000004</v>
      </c>
      <c r="I30" s="190">
        <v>4</v>
      </c>
      <c r="J30" s="185">
        <v>0</v>
      </c>
      <c r="K30" s="190" t="s">
        <v>67</v>
      </c>
      <c r="L30" s="185">
        <v>83.504243430000002</v>
      </c>
      <c r="M30" s="190">
        <v>3</v>
      </c>
      <c r="N30" s="185">
        <v>83.504243430000002</v>
      </c>
      <c r="O30" s="190">
        <v>4</v>
      </c>
      <c r="P30" s="185">
        <v>0</v>
      </c>
      <c r="Q30" s="190" t="s">
        <v>67</v>
      </c>
      <c r="R30" s="185">
        <v>67.593279399999986</v>
      </c>
      <c r="S30" s="190">
        <v>2</v>
      </c>
      <c r="T30" s="185">
        <v>0</v>
      </c>
      <c r="U30" s="190" t="s">
        <v>67</v>
      </c>
      <c r="V30" s="185">
        <v>0</v>
      </c>
      <c r="W30" s="190" t="s">
        <v>67</v>
      </c>
      <c r="X30" s="185">
        <v>0</v>
      </c>
      <c r="Y30" s="190" t="s">
        <v>67</v>
      </c>
      <c r="Z30" s="185">
        <v>0</v>
      </c>
      <c r="AA30" s="190" t="s">
        <v>67</v>
      </c>
      <c r="AB30" s="185">
        <v>136.53716840999999</v>
      </c>
      <c r="AC30" s="204">
        <v>151.09752283</v>
      </c>
      <c r="AD30" s="532"/>
      <c r="AE30" s="147"/>
      <c r="AF30" s="147"/>
      <c r="AG30" s="147"/>
    </row>
    <row r="31" spans="1:33" x14ac:dyDescent="0.25">
      <c r="A31" s="178" t="s">
        <v>431</v>
      </c>
      <c r="B31" s="181" t="s">
        <v>432</v>
      </c>
      <c r="C31" s="183">
        <v>9.7421600000000002</v>
      </c>
      <c r="D31" s="183">
        <v>9.7421600000000002</v>
      </c>
      <c r="E31" s="183" t="s">
        <v>67</v>
      </c>
      <c r="F31" s="183" t="s">
        <v>67</v>
      </c>
      <c r="G31" s="183" t="s">
        <v>67</v>
      </c>
      <c r="H31" s="183" t="s">
        <v>67</v>
      </c>
      <c r="I31" s="182" t="s">
        <v>67</v>
      </c>
      <c r="J31" s="183" t="s">
        <v>67</v>
      </c>
      <c r="K31" s="182" t="s">
        <v>67</v>
      </c>
      <c r="L31" s="183" t="s">
        <v>67</v>
      </c>
      <c r="M31" s="182" t="s">
        <v>67</v>
      </c>
      <c r="N31" s="183" t="s">
        <v>67</v>
      </c>
      <c r="O31" s="182" t="s">
        <v>67</v>
      </c>
      <c r="P31" s="183" t="s">
        <v>67</v>
      </c>
      <c r="Q31" s="182" t="s">
        <v>67</v>
      </c>
      <c r="R31" s="183" t="s">
        <v>67</v>
      </c>
      <c r="S31" s="182" t="s">
        <v>67</v>
      </c>
      <c r="T31" s="183" t="s">
        <v>67</v>
      </c>
      <c r="U31" s="182" t="s">
        <v>67</v>
      </c>
      <c r="V31" s="183" t="s">
        <v>67</v>
      </c>
      <c r="W31" s="182" t="s">
        <v>67</v>
      </c>
      <c r="X31" s="183" t="s">
        <v>67</v>
      </c>
      <c r="Y31" s="182" t="s">
        <v>67</v>
      </c>
      <c r="Z31" s="183" t="s">
        <v>67</v>
      </c>
      <c r="AA31" s="182" t="s">
        <v>67</v>
      </c>
      <c r="AB31" s="183" t="s">
        <v>67</v>
      </c>
      <c r="AC31" s="183" t="s">
        <v>67</v>
      </c>
      <c r="AD31" s="532"/>
      <c r="AE31" s="147"/>
      <c r="AF31" s="147"/>
      <c r="AG31" s="147"/>
    </row>
    <row r="32" spans="1:33" ht="31.5" x14ac:dyDescent="0.25">
      <c r="A32" s="178" t="s">
        <v>433</v>
      </c>
      <c r="B32" s="181" t="s">
        <v>434</v>
      </c>
      <c r="C32" s="183">
        <v>57.110129999999998</v>
      </c>
      <c r="D32" s="183">
        <v>57.110129999999998</v>
      </c>
      <c r="E32" s="183" t="s">
        <v>67</v>
      </c>
      <c r="F32" s="183" t="s">
        <v>67</v>
      </c>
      <c r="G32" s="183" t="s">
        <v>67</v>
      </c>
      <c r="H32" s="183" t="s">
        <v>67</v>
      </c>
      <c r="I32" s="182" t="s">
        <v>67</v>
      </c>
      <c r="J32" s="183" t="s">
        <v>67</v>
      </c>
      <c r="K32" s="182" t="s">
        <v>67</v>
      </c>
      <c r="L32" s="183" t="s">
        <v>67</v>
      </c>
      <c r="M32" s="182" t="s">
        <v>67</v>
      </c>
      <c r="N32" s="183" t="s">
        <v>67</v>
      </c>
      <c r="O32" s="182" t="s">
        <v>67</v>
      </c>
      <c r="P32" s="183" t="s">
        <v>67</v>
      </c>
      <c r="Q32" s="182" t="s">
        <v>67</v>
      </c>
      <c r="R32" s="183" t="s">
        <v>67</v>
      </c>
      <c r="S32" s="182" t="s">
        <v>67</v>
      </c>
      <c r="T32" s="183" t="s">
        <v>67</v>
      </c>
      <c r="U32" s="182" t="s">
        <v>67</v>
      </c>
      <c r="V32" s="183" t="s">
        <v>67</v>
      </c>
      <c r="W32" s="182" t="s">
        <v>67</v>
      </c>
      <c r="X32" s="183" t="s">
        <v>67</v>
      </c>
      <c r="Y32" s="182" t="s">
        <v>67</v>
      </c>
      <c r="Z32" s="183" t="s">
        <v>67</v>
      </c>
      <c r="AA32" s="182" t="s">
        <v>67</v>
      </c>
      <c r="AB32" s="183" t="s">
        <v>67</v>
      </c>
      <c r="AC32" s="183" t="s">
        <v>67</v>
      </c>
      <c r="AD32" s="532"/>
      <c r="AE32" s="147"/>
      <c r="AF32" s="147"/>
      <c r="AG32" s="147"/>
    </row>
    <row r="33" spans="1:33" x14ac:dyDescent="0.25">
      <c r="A33" s="178" t="s">
        <v>435</v>
      </c>
      <c r="B33" s="181" t="s">
        <v>436</v>
      </c>
      <c r="C33" s="183">
        <v>85.37230000000001</v>
      </c>
      <c r="D33" s="183">
        <v>85.37230000000001</v>
      </c>
      <c r="E33" s="183" t="s">
        <v>67</v>
      </c>
      <c r="F33" s="183" t="s">
        <v>67</v>
      </c>
      <c r="G33" s="183" t="s">
        <v>67</v>
      </c>
      <c r="H33" s="183" t="s">
        <v>67</v>
      </c>
      <c r="I33" s="182" t="s">
        <v>67</v>
      </c>
      <c r="J33" s="183" t="s">
        <v>67</v>
      </c>
      <c r="K33" s="182" t="s">
        <v>67</v>
      </c>
      <c r="L33" s="183" t="s">
        <v>67</v>
      </c>
      <c r="M33" s="182" t="s">
        <v>67</v>
      </c>
      <c r="N33" s="183" t="s">
        <v>67</v>
      </c>
      <c r="O33" s="182" t="s">
        <v>67</v>
      </c>
      <c r="P33" s="183" t="s">
        <v>67</v>
      </c>
      <c r="Q33" s="182" t="s">
        <v>67</v>
      </c>
      <c r="R33" s="183" t="s">
        <v>67</v>
      </c>
      <c r="S33" s="182" t="s">
        <v>67</v>
      </c>
      <c r="T33" s="183" t="s">
        <v>67</v>
      </c>
      <c r="U33" s="182" t="s">
        <v>67</v>
      </c>
      <c r="V33" s="183" t="s">
        <v>67</v>
      </c>
      <c r="W33" s="182" t="s">
        <v>67</v>
      </c>
      <c r="X33" s="183" t="s">
        <v>67</v>
      </c>
      <c r="Y33" s="182" t="s">
        <v>67</v>
      </c>
      <c r="Z33" s="183" t="s">
        <v>67</v>
      </c>
      <c r="AA33" s="182" t="s">
        <v>67</v>
      </c>
      <c r="AB33" s="183" t="s">
        <v>67</v>
      </c>
      <c r="AC33" s="183" t="s">
        <v>67</v>
      </c>
      <c r="AD33" s="532"/>
      <c r="AE33" s="147"/>
      <c r="AF33" s="147"/>
      <c r="AG33" s="147"/>
    </row>
    <row r="34" spans="1:33" x14ac:dyDescent="0.25">
      <c r="A34" s="178" t="s">
        <v>437</v>
      </c>
      <c r="B34" s="181" t="s">
        <v>438</v>
      </c>
      <c r="C34" s="183">
        <v>5.3349899999999995</v>
      </c>
      <c r="D34" s="183">
        <v>5.3349899999999995</v>
      </c>
      <c r="E34" s="183" t="s">
        <v>67</v>
      </c>
      <c r="F34" s="183" t="s">
        <v>67</v>
      </c>
      <c r="G34" s="183" t="s">
        <v>67</v>
      </c>
      <c r="H34" s="183" t="s">
        <v>67</v>
      </c>
      <c r="I34" s="182" t="s">
        <v>67</v>
      </c>
      <c r="J34" s="183" t="s">
        <v>67</v>
      </c>
      <c r="K34" s="182" t="s">
        <v>67</v>
      </c>
      <c r="L34" s="183" t="s">
        <v>67</v>
      </c>
      <c r="M34" s="182" t="s">
        <v>67</v>
      </c>
      <c r="N34" s="183" t="s">
        <v>67</v>
      </c>
      <c r="O34" s="182" t="s">
        <v>67</v>
      </c>
      <c r="P34" s="183" t="s">
        <v>67</v>
      </c>
      <c r="Q34" s="182" t="s">
        <v>67</v>
      </c>
      <c r="R34" s="183" t="s">
        <v>67</v>
      </c>
      <c r="S34" s="182" t="s">
        <v>67</v>
      </c>
      <c r="T34" s="183" t="s">
        <v>67</v>
      </c>
      <c r="U34" s="182" t="s">
        <v>67</v>
      </c>
      <c r="V34" s="183" t="s">
        <v>67</v>
      </c>
      <c r="W34" s="182" t="s">
        <v>67</v>
      </c>
      <c r="X34" s="183" t="s">
        <v>67</v>
      </c>
      <c r="Y34" s="182" t="s">
        <v>67</v>
      </c>
      <c r="Z34" s="183" t="s">
        <v>67</v>
      </c>
      <c r="AA34" s="182" t="s">
        <v>67</v>
      </c>
      <c r="AB34" s="183" t="s">
        <v>67</v>
      </c>
      <c r="AC34" s="183" t="s">
        <v>67</v>
      </c>
      <c r="AD34" s="532"/>
      <c r="AE34" s="147"/>
      <c r="AF34" s="147"/>
      <c r="AG34" s="147"/>
    </row>
    <row r="35" spans="1:33" ht="31.5" x14ac:dyDescent="0.25">
      <c r="A35" s="178" t="s">
        <v>15</v>
      </c>
      <c r="B35" s="179" t="s">
        <v>439</v>
      </c>
      <c r="C35" s="190" t="s">
        <v>499</v>
      </c>
      <c r="D35" s="190" t="s">
        <v>499</v>
      </c>
      <c r="E35" s="185" t="s">
        <v>499</v>
      </c>
      <c r="F35" s="185" t="s">
        <v>499</v>
      </c>
      <c r="G35" s="185" t="s">
        <v>499</v>
      </c>
      <c r="H35" s="185" t="s">
        <v>499</v>
      </c>
      <c r="I35" s="190" t="s">
        <v>499</v>
      </c>
      <c r="J35" s="185" t="s">
        <v>499</v>
      </c>
      <c r="K35" s="190" t="s">
        <v>499</v>
      </c>
      <c r="L35" s="185" t="s">
        <v>499</v>
      </c>
      <c r="M35" s="190" t="s">
        <v>499</v>
      </c>
      <c r="N35" s="185" t="s">
        <v>499</v>
      </c>
      <c r="O35" s="190" t="s">
        <v>499</v>
      </c>
      <c r="P35" s="185" t="s">
        <v>499</v>
      </c>
      <c r="Q35" s="190" t="s">
        <v>499</v>
      </c>
      <c r="R35" s="185" t="s">
        <v>499</v>
      </c>
      <c r="S35" s="190" t="s">
        <v>499</v>
      </c>
      <c r="T35" s="185" t="s">
        <v>499</v>
      </c>
      <c r="U35" s="190" t="s">
        <v>499</v>
      </c>
      <c r="V35" s="185" t="s">
        <v>499</v>
      </c>
      <c r="W35" s="190" t="s">
        <v>499</v>
      </c>
      <c r="X35" s="185" t="s">
        <v>499</v>
      </c>
      <c r="Y35" s="190" t="s">
        <v>499</v>
      </c>
      <c r="Z35" s="185" t="s">
        <v>499</v>
      </c>
      <c r="AA35" s="190" t="s">
        <v>499</v>
      </c>
      <c r="AB35" s="185" t="s">
        <v>499</v>
      </c>
      <c r="AC35" s="204" t="s">
        <v>499</v>
      </c>
      <c r="AD35" s="532" t="s">
        <v>499</v>
      </c>
      <c r="AE35" s="147" t="s">
        <v>499</v>
      </c>
      <c r="AF35" s="147" t="s">
        <v>499</v>
      </c>
      <c r="AG35" s="147" t="s">
        <v>499</v>
      </c>
    </row>
    <row r="36" spans="1:33" ht="31.5" x14ac:dyDescent="0.25">
      <c r="A36" s="180" t="s">
        <v>440</v>
      </c>
      <c r="B36" s="186" t="s">
        <v>441</v>
      </c>
      <c r="C36" s="188">
        <v>0</v>
      </c>
      <c r="D36" s="188">
        <v>0</v>
      </c>
      <c r="E36" s="183" t="s">
        <v>67</v>
      </c>
      <c r="F36" s="183" t="s">
        <v>67</v>
      </c>
      <c r="G36" s="188">
        <v>0</v>
      </c>
      <c r="H36" s="188">
        <v>0</v>
      </c>
      <c r="I36" s="187" t="s">
        <v>67</v>
      </c>
      <c r="J36" s="188">
        <v>0</v>
      </c>
      <c r="K36" s="187" t="s">
        <v>67</v>
      </c>
      <c r="L36" s="188">
        <v>0</v>
      </c>
      <c r="M36" s="187" t="s">
        <v>67</v>
      </c>
      <c r="N36" s="188">
        <v>0</v>
      </c>
      <c r="O36" s="187" t="s">
        <v>67</v>
      </c>
      <c r="P36" s="188">
        <v>0</v>
      </c>
      <c r="Q36" s="187" t="s">
        <v>67</v>
      </c>
      <c r="R36" s="188">
        <v>0</v>
      </c>
      <c r="S36" s="187" t="s">
        <v>67</v>
      </c>
      <c r="T36" s="188">
        <v>0</v>
      </c>
      <c r="U36" s="187" t="s">
        <v>67</v>
      </c>
      <c r="V36" s="188">
        <v>0</v>
      </c>
      <c r="W36" s="187" t="s">
        <v>67</v>
      </c>
      <c r="X36" s="188">
        <v>0</v>
      </c>
      <c r="Y36" s="187" t="s">
        <v>67</v>
      </c>
      <c r="Z36" s="188">
        <v>0</v>
      </c>
      <c r="AA36" s="187" t="s">
        <v>67</v>
      </c>
      <c r="AB36" s="183">
        <v>0</v>
      </c>
      <c r="AC36" s="205">
        <v>0</v>
      </c>
      <c r="AD36" s="532"/>
      <c r="AE36" s="147"/>
      <c r="AF36" s="147"/>
      <c r="AG36" s="147"/>
    </row>
    <row r="37" spans="1:33" x14ac:dyDescent="0.25">
      <c r="A37" s="180" t="s">
        <v>442</v>
      </c>
      <c r="B37" s="186" t="s">
        <v>443</v>
      </c>
      <c r="C37" s="188">
        <v>6.3</v>
      </c>
      <c r="D37" s="183">
        <v>6.3</v>
      </c>
      <c r="E37" s="183" t="s">
        <v>67</v>
      </c>
      <c r="F37" s="183" t="s">
        <v>67</v>
      </c>
      <c r="G37" s="183">
        <v>0</v>
      </c>
      <c r="H37" s="183">
        <v>0</v>
      </c>
      <c r="I37" s="182" t="s">
        <v>67</v>
      </c>
      <c r="J37" s="183">
        <v>0</v>
      </c>
      <c r="K37" s="182" t="s">
        <v>67</v>
      </c>
      <c r="L37" s="183">
        <v>6.3</v>
      </c>
      <c r="M37" s="182">
        <v>3</v>
      </c>
      <c r="N37" s="183">
        <v>6.3</v>
      </c>
      <c r="O37" s="182">
        <v>4</v>
      </c>
      <c r="P37" s="183">
        <v>0</v>
      </c>
      <c r="Q37" s="182" t="s">
        <v>67</v>
      </c>
      <c r="R37" s="183">
        <v>0</v>
      </c>
      <c r="S37" s="182" t="s">
        <v>67</v>
      </c>
      <c r="T37" s="183">
        <v>0</v>
      </c>
      <c r="U37" s="182" t="s">
        <v>67</v>
      </c>
      <c r="V37" s="183">
        <v>0</v>
      </c>
      <c r="W37" s="182" t="s">
        <v>67</v>
      </c>
      <c r="X37" s="183">
        <v>0</v>
      </c>
      <c r="Y37" s="182" t="s">
        <v>67</v>
      </c>
      <c r="Z37" s="183">
        <v>0</v>
      </c>
      <c r="AA37" s="182" t="s">
        <v>67</v>
      </c>
      <c r="AB37" s="183">
        <v>6.3</v>
      </c>
      <c r="AC37" s="205">
        <v>6.3</v>
      </c>
      <c r="AD37" s="532"/>
      <c r="AE37" s="532"/>
      <c r="AF37" s="147"/>
      <c r="AG37" s="147"/>
    </row>
    <row r="38" spans="1:33" x14ac:dyDescent="0.25">
      <c r="A38" s="180" t="s">
        <v>444</v>
      </c>
      <c r="B38" s="186" t="s">
        <v>445</v>
      </c>
      <c r="C38" s="188">
        <v>0</v>
      </c>
      <c r="D38" s="188">
        <v>0</v>
      </c>
      <c r="E38" s="183" t="s">
        <v>67</v>
      </c>
      <c r="F38" s="183" t="s">
        <v>67</v>
      </c>
      <c r="G38" s="188">
        <v>0</v>
      </c>
      <c r="H38" s="188">
        <v>0</v>
      </c>
      <c r="I38" s="187" t="s">
        <v>67</v>
      </c>
      <c r="J38" s="188">
        <v>0</v>
      </c>
      <c r="K38" s="187" t="s">
        <v>67</v>
      </c>
      <c r="L38" s="188">
        <v>0</v>
      </c>
      <c r="M38" s="187" t="s">
        <v>67</v>
      </c>
      <c r="N38" s="188">
        <v>0</v>
      </c>
      <c r="O38" s="187" t="s">
        <v>67</v>
      </c>
      <c r="P38" s="188">
        <v>0</v>
      </c>
      <c r="Q38" s="187" t="s">
        <v>67</v>
      </c>
      <c r="R38" s="188">
        <v>0</v>
      </c>
      <c r="S38" s="187" t="s">
        <v>67</v>
      </c>
      <c r="T38" s="188">
        <v>0</v>
      </c>
      <c r="U38" s="187" t="s">
        <v>67</v>
      </c>
      <c r="V38" s="188">
        <v>0</v>
      </c>
      <c r="W38" s="187" t="s">
        <v>67</v>
      </c>
      <c r="X38" s="188">
        <v>0</v>
      </c>
      <c r="Y38" s="187" t="s">
        <v>67</v>
      </c>
      <c r="Z38" s="188">
        <v>0</v>
      </c>
      <c r="AA38" s="187" t="s">
        <v>67</v>
      </c>
      <c r="AB38" s="183">
        <v>0</v>
      </c>
      <c r="AC38" s="205">
        <v>0</v>
      </c>
      <c r="AD38" s="532"/>
      <c r="AE38" s="532"/>
      <c r="AF38" s="147"/>
      <c r="AG38" s="147"/>
    </row>
    <row r="39" spans="1:33" ht="31.5" x14ac:dyDescent="0.25">
      <c r="A39" s="180" t="s">
        <v>446</v>
      </c>
      <c r="B39" s="181" t="s">
        <v>447</v>
      </c>
      <c r="C39" s="183">
        <v>0.08</v>
      </c>
      <c r="D39" s="183">
        <v>0.08</v>
      </c>
      <c r="E39" s="183" t="s">
        <v>67</v>
      </c>
      <c r="F39" s="183" t="s">
        <v>67</v>
      </c>
      <c r="G39" s="183">
        <v>0</v>
      </c>
      <c r="H39" s="183">
        <v>0</v>
      </c>
      <c r="I39" s="182" t="s">
        <v>67</v>
      </c>
      <c r="J39" s="183">
        <v>0</v>
      </c>
      <c r="K39" s="182" t="s">
        <v>67</v>
      </c>
      <c r="L39" s="183">
        <v>0.08</v>
      </c>
      <c r="M39" s="182">
        <v>3</v>
      </c>
      <c r="N39" s="183">
        <v>0.08</v>
      </c>
      <c r="O39" s="182">
        <v>4</v>
      </c>
      <c r="P39" s="183">
        <v>0</v>
      </c>
      <c r="Q39" s="182" t="s">
        <v>67</v>
      </c>
      <c r="R39" s="183">
        <v>0</v>
      </c>
      <c r="S39" s="182" t="s">
        <v>67</v>
      </c>
      <c r="T39" s="183">
        <v>0</v>
      </c>
      <c r="U39" s="182" t="s">
        <v>67</v>
      </c>
      <c r="V39" s="183">
        <v>0</v>
      </c>
      <c r="W39" s="182" t="s">
        <v>67</v>
      </c>
      <c r="X39" s="183">
        <v>0</v>
      </c>
      <c r="Y39" s="182" t="s">
        <v>67</v>
      </c>
      <c r="Z39" s="183">
        <v>0</v>
      </c>
      <c r="AA39" s="182" t="s">
        <v>67</v>
      </c>
      <c r="AB39" s="183">
        <v>0.08</v>
      </c>
      <c r="AC39" s="205">
        <v>0.08</v>
      </c>
      <c r="AD39" s="532"/>
      <c r="AE39" s="532"/>
      <c r="AF39" s="147"/>
      <c r="AG39" s="147"/>
    </row>
    <row r="40" spans="1:33" ht="31.5" x14ac:dyDescent="0.25">
      <c r="A40" s="180" t="s">
        <v>448</v>
      </c>
      <c r="B40" s="181" t="s">
        <v>449</v>
      </c>
      <c r="C40" s="183">
        <v>0</v>
      </c>
      <c r="D40" s="183">
        <v>0</v>
      </c>
      <c r="E40" s="183" t="s">
        <v>67</v>
      </c>
      <c r="F40" s="183" t="s">
        <v>67</v>
      </c>
      <c r="G40" s="183">
        <v>0</v>
      </c>
      <c r="H40" s="183">
        <v>0</v>
      </c>
      <c r="I40" s="182" t="s">
        <v>67</v>
      </c>
      <c r="J40" s="183">
        <v>0</v>
      </c>
      <c r="K40" s="182" t="s">
        <v>67</v>
      </c>
      <c r="L40" s="183">
        <v>0</v>
      </c>
      <c r="M40" s="182" t="s">
        <v>67</v>
      </c>
      <c r="N40" s="183">
        <v>0</v>
      </c>
      <c r="O40" s="182" t="s">
        <v>67</v>
      </c>
      <c r="P40" s="183">
        <v>0</v>
      </c>
      <c r="Q40" s="182" t="s">
        <v>67</v>
      </c>
      <c r="R40" s="183">
        <v>0</v>
      </c>
      <c r="S40" s="182" t="s">
        <v>67</v>
      </c>
      <c r="T40" s="183">
        <v>0</v>
      </c>
      <c r="U40" s="182" t="s">
        <v>67</v>
      </c>
      <c r="V40" s="183">
        <v>0</v>
      </c>
      <c r="W40" s="182" t="s">
        <v>67</v>
      </c>
      <c r="X40" s="183">
        <v>0</v>
      </c>
      <c r="Y40" s="182" t="s">
        <v>67</v>
      </c>
      <c r="Z40" s="183">
        <v>0</v>
      </c>
      <c r="AA40" s="182" t="s">
        <v>67</v>
      </c>
      <c r="AB40" s="183">
        <v>0</v>
      </c>
      <c r="AC40" s="205">
        <v>0</v>
      </c>
      <c r="AD40" s="532"/>
      <c r="AE40" s="532"/>
      <c r="AF40" s="147"/>
      <c r="AG40" s="147"/>
    </row>
    <row r="41" spans="1:33" ht="27" customHeight="1" x14ac:dyDescent="0.25">
      <c r="A41" s="180" t="s">
        <v>450</v>
      </c>
      <c r="B41" s="181" t="s">
        <v>451</v>
      </c>
      <c r="C41" s="183">
        <v>0</v>
      </c>
      <c r="D41" s="183">
        <v>0</v>
      </c>
      <c r="E41" s="183" t="s">
        <v>67</v>
      </c>
      <c r="F41" s="183" t="s">
        <v>67</v>
      </c>
      <c r="G41" s="183">
        <v>0</v>
      </c>
      <c r="H41" s="183">
        <v>0</v>
      </c>
      <c r="I41" s="182" t="s">
        <v>67</v>
      </c>
      <c r="J41" s="183">
        <v>0</v>
      </c>
      <c r="K41" s="182" t="s">
        <v>67</v>
      </c>
      <c r="L41" s="183">
        <v>0</v>
      </c>
      <c r="M41" s="182" t="s">
        <v>67</v>
      </c>
      <c r="N41" s="183">
        <v>0</v>
      </c>
      <c r="O41" s="182" t="s">
        <v>67</v>
      </c>
      <c r="P41" s="183">
        <v>0</v>
      </c>
      <c r="Q41" s="182" t="s">
        <v>67</v>
      </c>
      <c r="R41" s="183">
        <v>0</v>
      </c>
      <c r="S41" s="182" t="s">
        <v>67</v>
      </c>
      <c r="T41" s="183">
        <v>0</v>
      </c>
      <c r="U41" s="182" t="s">
        <v>67</v>
      </c>
      <c r="V41" s="183">
        <v>0</v>
      </c>
      <c r="W41" s="182" t="s">
        <v>67</v>
      </c>
      <c r="X41" s="183">
        <v>0</v>
      </c>
      <c r="Y41" s="182" t="s">
        <v>67</v>
      </c>
      <c r="Z41" s="183">
        <v>0</v>
      </c>
      <c r="AA41" s="182" t="s">
        <v>67</v>
      </c>
      <c r="AB41" s="183">
        <v>0</v>
      </c>
      <c r="AC41" s="205">
        <v>0</v>
      </c>
      <c r="AD41" s="532"/>
      <c r="AE41" s="532"/>
      <c r="AF41" s="147"/>
      <c r="AG41" s="147"/>
    </row>
    <row r="42" spans="1:33" ht="18.75" x14ac:dyDescent="0.25">
      <c r="A42" s="180" t="s">
        <v>452</v>
      </c>
      <c r="B42" s="186" t="s">
        <v>453</v>
      </c>
      <c r="C42" s="188"/>
      <c r="D42" s="183"/>
      <c r="E42" s="183"/>
      <c r="F42" s="183"/>
      <c r="G42" s="183"/>
      <c r="H42" s="183"/>
      <c r="I42" s="182"/>
      <c r="J42" s="183"/>
      <c r="K42" s="182"/>
      <c r="L42" s="183"/>
      <c r="M42" s="182"/>
      <c r="N42" s="183"/>
      <c r="O42" s="182"/>
      <c r="P42" s="183"/>
      <c r="Q42" s="182"/>
      <c r="R42" s="183"/>
      <c r="S42" s="182"/>
      <c r="T42" s="183"/>
      <c r="U42" s="182"/>
      <c r="V42" s="183"/>
      <c r="W42" s="182"/>
      <c r="X42" s="183"/>
      <c r="Y42" s="182"/>
      <c r="Z42" s="183"/>
      <c r="AA42" s="182"/>
      <c r="AB42" s="183"/>
      <c r="AC42" s="205"/>
      <c r="AD42" s="532"/>
      <c r="AE42" s="532"/>
      <c r="AF42" s="147"/>
      <c r="AG42" s="147"/>
    </row>
    <row r="43" spans="1:33" x14ac:dyDescent="0.25">
      <c r="A43" s="180" t="s">
        <v>454</v>
      </c>
      <c r="B43" s="189" t="s">
        <v>455</v>
      </c>
      <c r="C43" s="188">
        <v>0</v>
      </c>
      <c r="D43" s="183">
        <v>0</v>
      </c>
      <c r="E43" s="183" t="s">
        <v>67</v>
      </c>
      <c r="F43" s="183" t="s">
        <v>67</v>
      </c>
      <c r="G43" s="183">
        <v>0</v>
      </c>
      <c r="H43" s="183">
        <v>0</v>
      </c>
      <c r="I43" s="182" t="s">
        <v>67</v>
      </c>
      <c r="J43" s="183">
        <v>0</v>
      </c>
      <c r="K43" s="182" t="s">
        <v>67</v>
      </c>
      <c r="L43" s="183">
        <v>0</v>
      </c>
      <c r="M43" s="182" t="s">
        <v>67</v>
      </c>
      <c r="N43" s="183">
        <v>0</v>
      </c>
      <c r="O43" s="182" t="s">
        <v>67</v>
      </c>
      <c r="P43" s="183">
        <v>0</v>
      </c>
      <c r="Q43" s="182" t="s">
        <v>67</v>
      </c>
      <c r="R43" s="183">
        <v>0</v>
      </c>
      <c r="S43" s="182" t="s">
        <v>67</v>
      </c>
      <c r="T43" s="183">
        <v>0</v>
      </c>
      <c r="U43" s="182" t="s">
        <v>67</v>
      </c>
      <c r="V43" s="183">
        <v>0</v>
      </c>
      <c r="W43" s="182" t="s">
        <v>67</v>
      </c>
      <c r="X43" s="183">
        <v>0</v>
      </c>
      <c r="Y43" s="182" t="s">
        <v>67</v>
      </c>
      <c r="Z43" s="183">
        <v>0</v>
      </c>
      <c r="AA43" s="182" t="s">
        <v>67</v>
      </c>
      <c r="AB43" s="183">
        <v>0</v>
      </c>
      <c r="AC43" s="205">
        <v>0</v>
      </c>
      <c r="AD43" s="532"/>
      <c r="AE43" s="532"/>
      <c r="AF43" s="147"/>
      <c r="AG43" s="147"/>
    </row>
    <row r="44" spans="1:33" x14ac:dyDescent="0.25">
      <c r="A44" s="180" t="s">
        <v>456</v>
      </c>
      <c r="B44" s="189" t="s">
        <v>457</v>
      </c>
      <c r="C44" s="188">
        <v>0</v>
      </c>
      <c r="D44" s="183">
        <v>0</v>
      </c>
      <c r="E44" s="183" t="s">
        <v>67</v>
      </c>
      <c r="F44" s="183" t="s">
        <v>67</v>
      </c>
      <c r="G44" s="183">
        <v>0</v>
      </c>
      <c r="H44" s="183">
        <v>0</v>
      </c>
      <c r="I44" s="182" t="s">
        <v>67</v>
      </c>
      <c r="J44" s="183">
        <v>0</v>
      </c>
      <c r="K44" s="182" t="s">
        <v>67</v>
      </c>
      <c r="L44" s="183">
        <v>0</v>
      </c>
      <c r="M44" s="182" t="s">
        <v>67</v>
      </c>
      <c r="N44" s="183">
        <v>0</v>
      </c>
      <c r="O44" s="182" t="s">
        <v>67</v>
      </c>
      <c r="P44" s="183">
        <v>0</v>
      </c>
      <c r="Q44" s="182" t="s">
        <v>67</v>
      </c>
      <c r="R44" s="183">
        <v>0</v>
      </c>
      <c r="S44" s="182" t="s">
        <v>67</v>
      </c>
      <c r="T44" s="183">
        <v>0</v>
      </c>
      <c r="U44" s="182" t="s">
        <v>67</v>
      </c>
      <c r="V44" s="183">
        <v>0</v>
      </c>
      <c r="W44" s="182" t="s">
        <v>67</v>
      </c>
      <c r="X44" s="183">
        <v>0</v>
      </c>
      <c r="Y44" s="182" t="s">
        <v>67</v>
      </c>
      <c r="Z44" s="183">
        <v>0</v>
      </c>
      <c r="AA44" s="182" t="s">
        <v>67</v>
      </c>
      <c r="AB44" s="183">
        <v>0</v>
      </c>
      <c r="AC44" s="205">
        <v>0</v>
      </c>
      <c r="AD44" s="532"/>
      <c r="AE44" s="532"/>
      <c r="AF44" s="147"/>
      <c r="AG44" s="147"/>
    </row>
    <row r="45" spans="1:33" x14ac:dyDescent="0.25">
      <c r="A45" s="180" t="s">
        <v>458</v>
      </c>
      <c r="B45" s="189" t="s">
        <v>459</v>
      </c>
      <c r="C45" s="188">
        <v>10</v>
      </c>
      <c r="D45" s="183">
        <v>10</v>
      </c>
      <c r="E45" s="183" t="s">
        <v>67</v>
      </c>
      <c r="F45" s="183" t="s">
        <v>67</v>
      </c>
      <c r="G45" s="183">
        <v>0</v>
      </c>
      <c r="H45" s="183">
        <v>0</v>
      </c>
      <c r="I45" s="182" t="s">
        <v>67</v>
      </c>
      <c r="J45" s="183">
        <v>0</v>
      </c>
      <c r="K45" s="182" t="s">
        <v>67</v>
      </c>
      <c r="L45" s="183">
        <v>10</v>
      </c>
      <c r="M45" s="182">
        <v>3</v>
      </c>
      <c r="N45" s="183">
        <v>10</v>
      </c>
      <c r="O45" s="182">
        <v>4</v>
      </c>
      <c r="P45" s="183">
        <v>0</v>
      </c>
      <c r="Q45" s="182" t="s">
        <v>67</v>
      </c>
      <c r="R45" s="183">
        <v>0</v>
      </c>
      <c r="S45" s="182" t="s">
        <v>67</v>
      </c>
      <c r="T45" s="183">
        <v>0</v>
      </c>
      <c r="U45" s="182" t="s">
        <v>67</v>
      </c>
      <c r="V45" s="183">
        <v>0</v>
      </c>
      <c r="W45" s="182" t="s">
        <v>67</v>
      </c>
      <c r="X45" s="183">
        <v>0</v>
      </c>
      <c r="Y45" s="182" t="s">
        <v>67</v>
      </c>
      <c r="Z45" s="183">
        <v>0</v>
      </c>
      <c r="AA45" s="182" t="s">
        <v>67</v>
      </c>
      <c r="AB45" s="183">
        <v>10</v>
      </c>
      <c r="AC45" s="205">
        <v>10</v>
      </c>
      <c r="AD45" s="532"/>
      <c r="AE45" s="532"/>
      <c r="AF45" s="147"/>
      <c r="AG45" s="147"/>
    </row>
    <row r="46" spans="1:33" x14ac:dyDescent="0.25">
      <c r="A46" s="178" t="s">
        <v>17</v>
      </c>
      <c r="B46" s="179" t="s">
        <v>460</v>
      </c>
      <c r="C46" s="185"/>
      <c r="D46" s="185"/>
      <c r="E46" s="185"/>
      <c r="F46" s="185"/>
      <c r="G46" s="185"/>
      <c r="H46" s="185"/>
      <c r="I46" s="190"/>
      <c r="J46" s="185"/>
      <c r="K46" s="190"/>
      <c r="L46" s="185"/>
      <c r="M46" s="190"/>
      <c r="N46" s="185"/>
      <c r="O46" s="190"/>
      <c r="P46" s="185"/>
      <c r="Q46" s="190"/>
      <c r="R46" s="185"/>
      <c r="S46" s="190"/>
      <c r="T46" s="185"/>
      <c r="U46" s="190"/>
      <c r="V46" s="185"/>
      <c r="W46" s="190"/>
      <c r="X46" s="185"/>
      <c r="Y46" s="190"/>
      <c r="Z46" s="185"/>
      <c r="AA46" s="190"/>
      <c r="AB46" s="185"/>
      <c r="AC46" s="204"/>
      <c r="AD46" s="532"/>
      <c r="AE46" s="147"/>
      <c r="AF46" s="147"/>
      <c r="AG46" s="147"/>
    </row>
    <row r="47" spans="1:33" x14ac:dyDescent="0.25">
      <c r="A47" s="180" t="s">
        <v>461</v>
      </c>
      <c r="B47" s="181" t="s">
        <v>462</v>
      </c>
      <c r="C47" s="188">
        <v>0</v>
      </c>
      <c r="D47" s="188">
        <v>0</v>
      </c>
      <c r="E47" s="183" t="s">
        <v>67</v>
      </c>
      <c r="F47" s="183" t="s">
        <v>67</v>
      </c>
      <c r="G47" s="188">
        <v>0</v>
      </c>
      <c r="H47" s="188">
        <v>0</v>
      </c>
      <c r="I47" s="187" t="s">
        <v>67</v>
      </c>
      <c r="J47" s="188">
        <v>0</v>
      </c>
      <c r="K47" s="187" t="s">
        <v>67</v>
      </c>
      <c r="L47" s="188">
        <v>0</v>
      </c>
      <c r="M47" s="187" t="s">
        <v>67</v>
      </c>
      <c r="N47" s="188">
        <v>0</v>
      </c>
      <c r="O47" s="187" t="s">
        <v>67</v>
      </c>
      <c r="P47" s="188">
        <v>0</v>
      </c>
      <c r="Q47" s="187" t="s">
        <v>67</v>
      </c>
      <c r="R47" s="188">
        <v>0</v>
      </c>
      <c r="S47" s="187" t="s">
        <v>67</v>
      </c>
      <c r="T47" s="188">
        <v>0</v>
      </c>
      <c r="U47" s="187" t="s">
        <v>67</v>
      </c>
      <c r="V47" s="188">
        <v>0</v>
      </c>
      <c r="W47" s="187" t="s">
        <v>67</v>
      </c>
      <c r="X47" s="188">
        <v>0</v>
      </c>
      <c r="Y47" s="187" t="s">
        <v>67</v>
      </c>
      <c r="Z47" s="188">
        <v>0</v>
      </c>
      <c r="AA47" s="187" t="s">
        <v>67</v>
      </c>
      <c r="AB47" s="183">
        <v>0</v>
      </c>
      <c r="AC47" s="205">
        <v>0</v>
      </c>
      <c r="AD47" s="532"/>
      <c r="AE47" s="147"/>
      <c r="AF47" s="147"/>
      <c r="AG47" s="147"/>
    </row>
    <row r="48" spans="1:33" x14ac:dyDescent="0.25">
      <c r="A48" s="180" t="s">
        <v>463</v>
      </c>
      <c r="B48" s="181" t="s">
        <v>443</v>
      </c>
      <c r="C48" s="183">
        <v>6.3</v>
      </c>
      <c r="D48" s="183">
        <v>6.3</v>
      </c>
      <c r="E48" s="183" t="s">
        <v>67</v>
      </c>
      <c r="F48" s="183" t="s">
        <v>67</v>
      </c>
      <c r="G48" s="183">
        <v>0</v>
      </c>
      <c r="H48" s="183">
        <v>0</v>
      </c>
      <c r="I48" s="182" t="s">
        <v>67</v>
      </c>
      <c r="J48" s="183">
        <v>0</v>
      </c>
      <c r="K48" s="182" t="s">
        <v>67</v>
      </c>
      <c r="L48" s="183">
        <v>6.3</v>
      </c>
      <c r="M48" s="182">
        <v>4</v>
      </c>
      <c r="N48" s="183">
        <v>0</v>
      </c>
      <c r="O48" s="182" t="s">
        <v>67</v>
      </c>
      <c r="P48" s="183">
        <v>0</v>
      </c>
      <c r="Q48" s="182" t="s">
        <v>67</v>
      </c>
      <c r="R48" s="183">
        <v>6.3</v>
      </c>
      <c r="S48" s="182">
        <v>2</v>
      </c>
      <c r="T48" s="183">
        <v>0</v>
      </c>
      <c r="U48" s="182" t="s">
        <v>67</v>
      </c>
      <c r="V48" s="183">
        <v>0</v>
      </c>
      <c r="W48" s="182" t="s">
        <v>67</v>
      </c>
      <c r="X48" s="183">
        <v>0</v>
      </c>
      <c r="Y48" s="182" t="s">
        <v>67</v>
      </c>
      <c r="Z48" s="183">
        <v>0</v>
      </c>
      <c r="AA48" s="182" t="s">
        <v>67</v>
      </c>
      <c r="AB48" s="183">
        <v>6.3</v>
      </c>
      <c r="AC48" s="205">
        <v>6.3</v>
      </c>
      <c r="AD48" s="532"/>
      <c r="AE48" s="532"/>
      <c r="AF48" s="147"/>
      <c r="AG48" s="147"/>
    </row>
    <row r="49" spans="1:33" x14ac:dyDescent="0.25">
      <c r="A49" s="180" t="s">
        <v>464</v>
      </c>
      <c r="B49" s="181" t="s">
        <v>445</v>
      </c>
      <c r="C49" s="188">
        <v>0</v>
      </c>
      <c r="D49" s="188">
        <v>0</v>
      </c>
      <c r="E49" s="183" t="s">
        <v>67</v>
      </c>
      <c r="F49" s="183" t="s">
        <v>67</v>
      </c>
      <c r="G49" s="188">
        <v>0</v>
      </c>
      <c r="H49" s="188">
        <v>0</v>
      </c>
      <c r="I49" s="187" t="s">
        <v>67</v>
      </c>
      <c r="J49" s="188">
        <v>0</v>
      </c>
      <c r="K49" s="187" t="s">
        <v>67</v>
      </c>
      <c r="L49" s="188">
        <v>0</v>
      </c>
      <c r="M49" s="187" t="s">
        <v>67</v>
      </c>
      <c r="N49" s="188">
        <v>0</v>
      </c>
      <c r="O49" s="187" t="s">
        <v>67</v>
      </c>
      <c r="P49" s="188">
        <v>0</v>
      </c>
      <c r="Q49" s="187" t="s">
        <v>67</v>
      </c>
      <c r="R49" s="188">
        <v>0</v>
      </c>
      <c r="S49" s="187" t="s">
        <v>67</v>
      </c>
      <c r="T49" s="188">
        <v>0</v>
      </c>
      <c r="U49" s="187" t="s">
        <v>67</v>
      </c>
      <c r="V49" s="188">
        <v>0</v>
      </c>
      <c r="W49" s="187" t="s">
        <v>67</v>
      </c>
      <c r="X49" s="188">
        <v>0</v>
      </c>
      <c r="Y49" s="187" t="s">
        <v>67</v>
      </c>
      <c r="Z49" s="188">
        <v>0</v>
      </c>
      <c r="AA49" s="187" t="s">
        <v>67</v>
      </c>
      <c r="AB49" s="183">
        <v>0</v>
      </c>
      <c r="AC49" s="205">
        <v>0</v>
      </c>
      <c r="AD49" s="532"/>
      <c r="AE49" s="532"/>
      <c r="AF49" s="147"/>
      <c r="AG49" s="147"/>
    </row>
    <row r="50" spans="1:33" ht="31.5" x14ac:dyDescent="0.25">
      <c r="A50" s="180" t="s">
        <v>465</v>
      </c>
      <c r="B50" s="181" t="s">
        <v>447</v>
      </c>
      <c r="C50" s="183">
        <v>0.08</v>
      </c>
      <c r="D50" s="183">
        <v>0.08</v>
      </c>
      <c r="E50" s="183" t="s">
        <v>67</v>
      </c>
      <c r="F50" s="183" t="s">
        <v>67</v>
      </c>
      <c r="G50" s="183">
        <v>0</v>
      </c>
      <c r="H50" s="183">
        <v>0</v>
      </c>
      <c r="I50" s="182" t="s">
        <v>67</v>
      </c>
      <c r="J50" s="183">
        <v>0</v>
      </c>
      <c r="K50" s="182" t="s">
        <v>67</v>
      </c>
      <c r="L50" s="183">
        <v>0.08</v>
      </c>
      <c r="M50" s="182">
        <v>4</v>
      </c>
      <c r="N50" s="183">
        <v>0</v>
      </c>
      <c r="O50" s="182" t="s">
        <v>67</v>
      </c>
      <c r="P50" s="183">
        <v>0</v>
      </c>
      <c r="Q50" s="182" t="s">
        <v>67</v>
      </c>
      <c r="R50" s="183">
        <v>0.08</v>
      </c>
      <c r="S50" s="182">
        <v>2</v>
      </c>
      <c r="T50" s="183">
        <v>0</v>
      </c>
      <c r="U50" s="182" t="s">
        <v>67</v>
      </c>
      <c r="V50" s="183">
        <v>0</v>
      </c>
      <c r="W50" s="182" t="s">
        <v>67</v>
      </c>
      <c r="X50" s="183">
        <v>0</v>
      </c>
      <c r="Y50" s="182" t="s">
        <v>67</v>
      </c>
      <c r="Z50" s="183">
        <v>0</v>
      </c>
      <c r="AA50" s="182" t="s">
        <v>67</v>
      </c>
      <c r="AB50" s="183">
        <v>0.08</v>
      </c>
      <c r="AC50" s="205">
        <v>0.08</v>
      </c>
      <c r="AD50" s="532"/>
      <c r="AE50" s="532"/>
      <c r="AF50" s="147"/>
      <c r="AG50" s="147"/>
    </row>
    <row r="51" spans="1:33" ht="31.5" x14ac:dyDescent="0.25">
      <c r="A51" s="180" t="s">
        <v>466</v>
      </c>
      <c r="B51" s="181" t="s">
        <v>449</v>
      </c>
      <c r="C51" s="183">
        <v>0</v>
      </c>
      <c r="D51" s="183">
        <v>0</v>
      </c>
      <c r="E51" s="183" t="s">
        <v>67</v>
      </c>
      <c r="F51" s="183" t="s">
        <v>67</v>
      </c>
      <c r="G51" s="183">
        <v>0</v>
      </c>
      <c r="H51" s="183">
        <v>0</v>
      </c>
      <c r="I51" s="182" t="s">
        <v>67</v>
      </c>
      <c r="J51" s="183">
        <v>0</v>
      </c>
      <c r="K51" s="182" t="s">
        <v>67</v>
      </c>
      <c r="L51" s="183">
        <v>0</v>
      </c>
      <c r="M51" s="182" t="s">
        <v>67</v>
      </c>
      <c r="N51" s="183">
        <v>0</v>
      </c>
      <c r="O51" s="182" t="s">
        <v>67</v>
      </c>
      <c r="P51" s="183">
        <v>0</v>
      </c>
      <c r="Q51" s="182" t="s">
        <v>67</v>
      </c>
      <c r="R51" s="183">
        <v>0</v>
      </c>
      <c r="S51" s="182" t="s">
        <v>67</v>
      </c>
      <c r="T51" s="183">
        <v>0</v>
      </c>
      <c r="U51" s="182" t="s">
        <v>67</v>
      </c>
      <c r="V51" s="183">
        <v>0</v>
      </c>
      <c r="W51" s="182" t="s">
        <v>67</v>
      </c>
      <c r="X51" s="183">
        <v>0</v>
      </c>
      <c r="Y51" s="182" t="s">
        <v>67</v>
      </c>
      <c r="Z51" s="183">
        <v>0</v>
      </c>
      <c r="AA51" s="182" t="s">
        <v>67</v>
      </c>
      <c r="AB51" s="183">
        <v>0</v>
      </c>
      <c r="AC51" s="205">
        <v>0</v>
      </c>
      <c r="AD51" s="532"/>
      <c r="AE51" s="532"/>
      <c r="AF51" s="147"/>
      <c r="AG51" s="147"/>
    </row>
    <row r="52" spans="1:33" x14ac:dyDescent="0.25">
      <c r="A52" s="180" t="s">
        <v>467</v>
      </c>
      <c r="B52" s="181" t="s">
        <v>451</v>
      </c>
      <c r="C52" s="183">
        <v>0</v>
      </c>
      <c r="D52" s="183">
        <v>0</v>
      </c>
      <c r="E52" s="183" t="s">
        <v>67</v>
      </c>
      <c r="F52" s="183" t="s">
        <v>67</v>
      </c>
      <c r="G52" s="183">
        <v>0</v>
      </c>
      <c r="H52" s="183">
        <v>0</v>
      </c>
      <c r="I52" s="182" t="s">
        <v>67</v>
      </c>
      <c r="J52" s="183">
        <v>0</v>
      </c>
      <c r="K52" s="182" t="s">
        <v>67</v>
      </c>
      <c r="L52" s="183">
        <v>0</v>
      </c>
      <c r="M52" s="182" t="s">
        <v>67</v>
      </c>
      <c r="N52" s="183">
        <v>0</v>
      </c>
      <c r="O52" s="182" t="s">
        <v>67</v>
      </c>
      <c r="P52" s="183">
        <v>0</v>
      </c>
      <c r="Q52" s="182" t="s">
        <v>67</v>
      </c>
      <c r="R52" s="183">
        <v>0</v>
      </c>
      <c r="S52" s="182" t="s">
        <v>67</v>
      </c>
      <c r="T52" s="183">
        <v>0</v>
      </c>
      <c r="U52" s="182" t="s">
        <v>67</v>
      </c>
      <c r="V52" s="183">
        <v>0</v>
      </c>
      <c r="W52" s="182" t="s">
        <v>67</v>
      </c>
      <c r="X52" s="183">
        <v>0</v>
      </c>
      <c r="Y52" s="182" t="s">
        <v>67</v>
      </c>
      <c r="Z52" s="183">
        <v>0</v>
      </c>
      <c r="AA52" s="182" t="s">
        <v>67</v>
      </c>
      <c r="AB52" s="183">
        <v>0</v>
      </c>
      <c r="AC52" s="205">
        <v>0</v>
      </c>
      <c r="AD52" s="532"/>
      <c r="AE52" s="532"/>
      <c r="AF52" s="147"/>
      <c r="AG52" s="147"/>
    </row>
    <row r="53" spans="1:33" ht="18.75" x14ac:dyDescent="0.25">
      <c r="A53" s="180" t="s">
        <v>468</v>
      </c>
      <c r="B53" s="186" t="s">
        <v>453</v>
      </c>
      <c r="C53" s="188"/>
      <c r="D53" s="183"/>
      <c r="E53" s="183"/>
      <c r="F53" s="183"/>
      <c r="G53" s="183"/>
      <c r="H53" s="183"/>
      <c r="I53" s="182"/>
      <c r="J53" s="183"/>
      <c r="K53" s="182"/>
      <c r="L53" s="183"/>
      <c r="M53" s="182"/>
      <c r="N53" s="183"/>
      <c r="O53" s="182"/>
      <c r="P53" s="183"/>
      <c r="Q53" s="182"/>
      <c r="R53" s="183"/>
      <c r="S53" s="182"/>
      <c r="T53" s="183"/>
      <c r="U53" s="182"/>
      <c r="V53" s="183"/>
      <c r="W53" s="182"/>
      <c r="X53" s="183"/>
      <c r="Y53" s="182"/>
      <c r="Z53" s="183"/>
      <c r="AA53" s="182"/>
      <c r="AB53" s="183"/>
      <c r="AC53" s="205"/>
      <c r="AD53" s="532"/>
      <c r="AE53" s="532"/>
      <c r="AF53" s="147"/>
      <c r="AG53" s="147"/>
    </row>
    <row r="54" spans="1:33" x14ac:dyDescent="0.25">
      <c r="A54" s="180" t="s">
        <v>469</v>
      </c>
      <c r="B54" s="189" t="s">
        <v>455</v>
      </c>
      <c r="C54" s="183">
        <v>0</v>
      </c>
      <c r="D54" s="183">
        <v>0</v>
      </c>
      <c r="E54" s="183" t="s">
        <v>67</v>
      </c>
      <c r="F54" s="183" t="s">
        <v>67</v>
      </c>
      <c r="G54" s="183">
        <v>0</v>
      </c>
      <c r="H54" s="183">
        <v>0</v>
      </c>
      <c r="I54" s="182" t="s">
        <v>67</v>
      </c>
      <c r="J54" s="183">
        <v>0</v>
      </c>
      <c r="K54" s="182" t="s">
        <v>67</v>
      </c>
      <c r="L54" s="183">
        <v>0</v>
      </c>
      <c r="M54" s="182" t="s">
        <v>67</v>
      </c>
      <c r="N54" s="183">
        <v>0</v>
      </c>
      <c r="O54" s="182" t="s">
        <v>67</v>
      </c>
      <c r="P54" s="183">
        <v>0</v>
      </c>
      <c r="Q54" s="182" t="s">
        <v>67</v>
      </c>
      <c r="R54" s="183">
        <v>0</v>
      </c>
      <c r="S54" s="182" t="s">
        <v>67</v>
      </c>
      <c r="T54" s="183">
        <v>0</v>
      </c>
      <c r="U54" s="182" t="s">
        <v>67</v>
      </c>
      <c r="V54" s="183">
        <v>0</v>
      </c>
      <c r="W54" s="182" t="s">
        <v>67</v>
      </c>
      <c r="X54" s="183">
        <v>0</v>
      </c>
      <c r="Y54" s="182" t="s">
        <v>67</v>
      </c>
      <c r="Z54" s="183">
        <v>0</v>
      </c>
      <c r="AA54" s="182" t="s">
        <v>67</v>
      </c>
      <c r="AB54" s="183">
        <v>0</v>
      </c>
      <c r="AC54" s="205">
        <v>0</v>
      </c>
      <c r="AD54" s="532"/>
      <c r="AE54" s="532"/>
      <c r="AF54" s="147"/>
      <c r="AG54" s="147"/>
    </row>
    <row r="55" spans="1:33" x14ac:dyDescent="0.25">
      <c r="A55" s="180" t="s">
        <v>470</v>
      </c>
      <c r="B55" s="189" t="s">
        <v>457</v>
      </c>
      <c r="C55" s="183">
        <v>0</v>
      </c>
      <c r="D55" s="183">
        <v>0</v>
      </c>
      <c r="E55" s="183" t="s">
        <v>67</v>
      </c>
      <c r="F55" s="183" t="s">
        <v>67</v>
      </c>
      <c r="G55" s="183">
        <v>0</v>
      </c>
      <c r="H55" s="183">
        <v>0</v>
      </c>
      <c r="I55" s="182" t="s">
        <v>67</v>
      </c>
      <c r="J55" s="183">
        <v>0</v>
      </c>
      <c r="K55" s="182" t="s">
        <v>67</v>
      </c>
      <c r="L55" s="183">
        <v>0</v>
      </c>
      <c r="M55" s="182" t="s">
        <v>67</v>
      </c>
      <c r="N55" s="183">
        <v>0</v>
      </c>
      <c r="O55" s="182" t="s">
        <v>67</v>
      </c>
      <c r="P55" s="183">
        <v>0</v>
      </c>
      <c r="Q55" s="182" t="s">
        <v>67</v>
      </c>
      <c r="R55" s="183">
        <v>0</v>
      </c>
      <c r="S55" s="182" t="s">
        <v>67</v>
      </c>
      <c r="T55" s="183">
        <v>0</v>
      </c>
      <c r="U55" s="182" t="s">
        <v>67</v>
      </c>
      <c r="V55" s="183">
        <v>0</v>
      </c>
      <c r="W55" s="182" t="s">
        <v>67</v>
      </c>
      <c r="X55" s="183">
        <v>0</v>
      </c>
      <c r="Y55" s="182" t="s">
        <v>67</v>
      </c>
      <c r="Z55" s="183">
        <v>0</v>
      </c>
      <c r="AA55" s="182" t="s">
        <v>67</v>
      </c>
      <c r="AB55" s="183">
        <v>0</v>
      </c>
      <c r="AC55" s="205">
        <v>0</v>
      </c>
      <c r="AD55" s="532"/>
      <c r="AE55" s="532"/>
      <c r="AF55" s="147"/>
      <c r="AG55" s="147"/>
    </row>
    <row r="56" spans="1:33" x14ac:dyDescent="0.25">
      <c r="A56" s="180" t="s">
        <v>471</v>
      </c>
      <c r="B56" s="189" t="s">
        <v>459</v>
      </c>
      <c r="C56" s="183">
        <v>10</v>
      </c>
      <c r="D56" s="183">
        <v>10</v>
      </c>
      <c r="E56" s="183" t="s">
        <v>67</v>
      </c>
      <c r="F56" s="183" t="s">
        <v>67</v>
      </c>
      <c r="G56" s="183">
        <v>0</v>
      </c>
      <c r="H56" s="183">
        <v>0</v>
      </c>
      <c r="I56" s="182" t="s">
        <v>67</v>
      </c>
      <c r="J56" s="183">
        <v>0</v>
      </c>
      <c r="K56" s="182" t="s">
        <v>67</v>
      </c>
      <c r="L56" s="183">
        <v>10</v>
      </c>
      <c r="M56" s="182">
        <v>4</v>
      </c>
      <c r="N56" s="183">
        <v>0</v>
      </c>
      <c r="O56" s="182" t="s">
        <v>67</v>
      </c>
      <c r="P56" s="183">
        <v>0</v>
      </c>
      <c r="Q56" s="182" t="s">
        <v>67</v>
      </c>
      <c r="R56" s="183">
        <v>10</v>
      </c>
      <c r="S56" s="182">
        <v>2</v>
      </c>
      <c r="T56" s="183">
        <v>0</v>
      </c>
      <c r="U56" s="182" t="s">
        <v>67</v>
      </c>
      <c r="V56" s="183">
        <v>0</v>
      </c>
      <c r="W56" s="182" t="s">
        <v>67</v>
      </c>
      <c r="X56" s="183">
        <v>0</v>
      </c>
      <c r="Y56" s="182" t="s">
        <v>67</v>
      </c>
      <c r="Z56" s="183">
        <v>0</v>
      </c>
      <c r="AA56" s="182" t="s">
        <v>67</v>
      </c>
      <c r="AB56" s="183">
        <v>10</v>
      </c>
      <c r="AC56" s="205">
        <v>10</v>
      </c>
      <c r="AD56" s="532"/>
      <c r="AE56" s="532"/>
      <c r="AF56" s="147"/>
      <c r="AG56" s="147"/>
    </row>
    <row r="57" spans="1:33" ht="35.25" customHeight="1" x14ac:dyDescent="0.25">
      <c r="A57" s="178" t="s">
        <v>19</v>
      </c>
      <c r="B57" s="179" t="s">
        <v>472</v>
      </c>
      <c r="C57" s="185"/>
      <c r="D57" s="185"/>
      <c r="E57" s="185"/>
      <c r="F57" s="185"/>
      <c r="G57" s="185"/>
      <c r="H57" s="185"/>
      <c r="I57" s="190"/>
      <c r="J57" s="185"/>
      <c r="K57" s="190"/>
      <c r="L57" s="185"/>
      <c r="M57" s="190"/>
      <c r="N57" s="185"/>
      <c r="O57" s="190"/>
      <c r="P57" s="185"/>
      <c r="Q57" s="190"/>
      <c r="R57" s="185"/>
      <c r="S57" s="190"/>
      <c r="T57" s="185"/>
      <c r="U57" s="190"/>
      <c r="V57" s="185"/>
      <c r="W57" s="190"/>
      <c r="X57" s="185"/>
      <c r="Y57" s="190"/>
      <c r="Z57" s="185"/>
      <c r="AA57" s="190"/>
      <c r="AB57" s="185"/>
      <c r="AC57" s="204"/>
      <c r="AD57" s="532"/>
      <c r="AE57" s="147"/>
      <c r="AF57" s="147"/>
      <c r="AG57" s="147"/>
    </row>
    <row r="58" spans="1:33" x14ac:dyDescent="0.25">
      <c r="A58" s="180" t="s">
        <v>473</v>
      </c>
      <c r="B58" s="181" t="s">
        <v>474</v>
      </c>
      <c r="C58" s="183">
        <v>157.55957999999998</v>
      </c>
      <c r="D58" s="183">
        <v>157.55957999999998</v>
      </c>
      <c r="E58" s="183" t="s">
        <v>67</v>
      </c>
      <c r="F58" s="183" t="s">
        <v>67</v>
      </c>
      <c r="G58" s="183">
        <v>0</v>
      </c>
      <c r="H58" s="183">
        <v>0</v>
      </c>
      <c r="I58" s="182" t="s">
        <v>67</v>
      </c>
      <c r="J58" s="183">
        <v>0</v>
      </c>
      <c r="K58" s="182" t="s">
        <v>67</v>
      </c>
      <c r="L58" s="183">
        <v>157.55957999999998</v>
      </c>
      <c r="M58" s="182">
        <v>4</v>
      </c>
      <c r="N58" s="183">
        <v>0</v>
      </c>
      <c r="O58" s="182" t="s">
        <v>67</v>
      </c>
      <c r="P58" s="183">
        <v>0</v>
      </c>
      <c r="Q58" s="182" t="s">
        <v>67</v>
      </c>
      <c r="R58" s="183">
        <v>157.55957999999998</v>
      </c>
      <c r="S58" s="182">
        <v>2</v>
      </c>
      <c r="T58" s="183">
        <v>0</v>
      </c>
      <c r="U58" s="182" t="s">
        <v>67</v>
      </c>
      <c r="V58" s="183">
        <v>0</v>
      </c>
      <c r="W58" s="182" t="s">
        <v>67</v>
      </c>
      <c r="X58" s="183">
        <v>0</v>
      </c>
      <c r="Y58" s="182" t="s">
        <v>67</v>
      </c>
      <c r="Z58" s="183">
        <v>0</v>
      </c>
      <c r="AA58" s="182" t="s">
        <v>67</v>
      </c>
      <c r="AB58" s="183">
        <v>157.55957999999998</v>
      </c>
      <c r="AC58" s="205">
        <v>157.55957999999998</v>
      </c>
      <c r="AD58" s="532"/>
      <c r="AE58" s="147"/>
      <c r="AF58" s="147"/>
      <c r="AG58" s="147"/>
    </row>
    <row r="59" spans="1:33" x14ac:dyDescent="0.25">
      <c r="A59" s="180" t="s">
        <v>475</v>
      </c>
      <c r="B59" s="181" t="s">
        <v>476</v>
      </c>
      <c r="C59" s="183">
        <v>0</v>
      </c>
      <c r="D59" s="183">
        <v>0</v>
      </c>
      <c r="E59" s="183" t="s">
        <v>67</v>
      </c>
      <c r="F59" s="183" t="s">
        <v>67</v>
      </c>
      <c r="G59" s="183">
        <v>0</v>
      </c>
      <c r="H59" s="183">
        <v>0</v>
      </c>
      <c r="I59" s="182" t="s">
        <v>67</v>
      </c>
      <c r="J59" s="183">
        <v>0</v>
      </c>
      <c r="K59" s="182" t="s">
        <v>67</v>
      </c>
      <c r="L59" s="183">
        <v>0</v>
      </c>
      <c r="M59" s="182" t="s">
        <v>67</v>
      </c>
      <c r="N59" s="183">
        <v>0</v>
      </c>
      <c r="O59" s="182" t="s">
        <v>67</v>
      </c>
      <c r="P59" s="183">
        <v>0</v>
      </c>
      <c r="Q59" s="182" t="s">
        <v>67</v>
      </c>
      <c r="R59" s="183">
        <v>0</v>
      </c>
      <c r="S59" s="182" t="s">
        <v>67</v>
      </c>
      <c r="T59" s="183">
        <v>0</v>
      </c>
      <c r="U59" s="182" t="s">
        <v>67</v>
      </c>
      <c r="V59" s="183">
        <v>0</v>
      </c>
      <c r="W59" s="182" t="s">
        <v>67</v>
      </c>
      <c r="X59" s="183">
        <v>0</v>
      </c>
      <c r="Y59" s="182" t="s">
        <v>67</v>
      </c>
      <c r="Z59" s="183">
        <v>0</v>
      </c>
      <c r="AA59" s="182" t="s">
        <v>67</v>
      </c>
      <c r="AB59" s="183">
        <v>0</v>
      </c>
      <c r="AC59" s="205">
        <v>0</v>
      </c>
      <c r="AD59" s="532"/>
      <c r="AE59" s="147"/>
      <c r="AF59" s="147"/>
      <c r="AG59" s="147"/>
    </row>
    <row r="60" spans="1:33" x14ac:dyDescent="0.25">
      <c r="A60" s="180" t="s">
        <v>477</v>
      </c>
      <c r="B60" s="186" t="s">
        <v>478</v>
      </c>
      <c r="C60" s="188">
        <v>6.3</v>
      </c>
      <c r="D60" s="188">
        <v>6.3</v>
      </c>
      <c r="E60" s="183" t="s">
        <v>67</v>
      </c>
      <c r="F60" s="183" t="s">
        <v>67</v>
      </c>
      <c r="G60" s="183">
        <v>0</v>
      </c>
      <c r="H60" s="183">
        <v>0</v>
      </c>
      <c r="I60" s="182" t="s">
        <v>67</v>
      </c>
      <c r="J60" s="183">
        <v>0</v>
      </c>
      <c r="K60" s="182" t="s">
        <v>67</v>
      </c>
      <c r="L60" s="183">
        <v>6.3</v>
      </c>
      <c r="M60" s="182">
        <v>4</v>
      </c>
      <c r="N60" s="183">
        <v>0</v>
      </c>
      <c r="O60" s="182" t="s">
        <v>67</v>
      </c>
      <c r="P60" s="183">
        <v>0</v>
      </c>
      <c r="Q60" s="182" t="s">
        <v>67</v>
      </c>
      <c r="R60" s="183">
        <v>6.3</v>
      </c>
      <c r="S60" s="182">
        <v>2</v>
      </c>
      <c r="T60" s="183">
        <v>0</v>
      </c>
      <c r="U60" s="182" t="s">
        <v>67</v>
      </c>
      <c r="V60" s="183">
        <v>0</v>
      </c>
      <c r="W60" s="182" t="s">
        <v>67</v>
      </c>
      <c r="X60" s="183">
        <v>0</v>
      </c>
      <c r="Y60" s="182" t="s">
        <v>67</v>
      </c>
      <c r="Z60" s="183">
        <v>0</v>
      </c>
      <c r="AA60" s="182" t="s">
        <v>67</v>
      </c>
      <c r="AB60" s="183">
        <v>6.3</v>
      </c>
      <c r="AC60" s="205">
        <v>6.3</v>
      </c>
      <c r="AD60" s="532"/>
      <c r="AE60" s="147"/>
      <c r="AF60" s="147"/>
      <c r="AG60" s="147"/>
    </row>
    <row r="61" spans="1:33" x14ac:dyDescent="0.25">
      <c r="A61" s="180" t="s">
        <v>479</v>
      </c>
      <c r="B61" s="186" t="s">
        <v>480</v>
      </c>
      <c r="C61" s="188">
        <v>0</v>
      </c>
      <c r="D61" s="183">
        <v>0</v>
      </c>
      <c r="E61" s="183" t="s">
        <v>67</v>
      </c>
      <c r="F61" s="183" t="s">
        <v>67</v>
      </c>
      <c r="G61" s="183">
        <v>0</v>
      </c>
      <c r="H61" s="183">
        <v>0</v>
      </c>
      <c r="I61" s="182" t="s">
        <v>67</v>
      </c>
      <c r="J61" s="183">
        <v>0</v>
      </c>
      <c r="K61" s="182" t="s">
        <v>67</v>
      </c>
      <c r="L61" s="183">
        <v>0</v>
      </c>
      <c r="M61" s="182" t="s">
        <v>67</v>
      </c>
      <c r="N61" s="183">
        <v>0</v>
      </c>
      <c r="O61" s="182" t="s">
        <v>67</v>
      </c>
      <c r="P61" s="183">
        <v>0</v>
      </c>
      <c r="Q61" s="182" t="s">
        <v>67</v>
      </c>
      <c r="R61" s="183">
        <v>0</v>
      </c>
      <c r="S61" s="182" t="s">
        <v>67</v>
      </c>
      <c r="T61" s="183">
        <v>0</v>
      </c>
      <c r="U61" s="182" t="s">
        <v>67</v>
      </c>
      <c r="V61" s="183">
        <v>0</v>
      </c>
      <c r="W61" s="182" t="s">
        <v>67</v>
      </c>
      <c r="X61" s="183">
        <v>0</v>
      </c>
      <c r="Y61" s="182" t="s">
        <v>67</v>
      </c>
      <c r="Z61" s="183">
        <v>0</v>
      </c>
      <c r="AA61" s="182" t="s">
        <v>67</v>
      </c>
      <c r="AB61" s="183">
        <v>0</v>
      </c>
      <c r="AC61" s="205">
        <v>0</v>
      </c>
      <c r="AD61" s="532"/>
      <c r="AE61" s="147"/>
      <c r="AF61" s="147"/>
      <c r="AG61" s="147"/>
    </row>
    <row r="62" spans="1:33" x14ac:dyDescent="0.25">
      <c r="A62" s="180" t="s">
        <v>481</v>
      </c>
      <c r="B62" s="186" t="s">
        <v>482</v>
      </c>
      <c r="C62" s="188">
        <v>0.08</v>
      </c>
      <c r="D62" s="188">
        <v>0.08</v>
      </c>
      <c r="E62" s="183" t="s">
        <v>67</v>
      </c>
      <c r="F62" s="183" t="s">
        <v>67</v>
      </c>
      <c r="G62" s="183">
        <v>0</v>
      </c>
      <c r="H62" s="183">
        <v>0</v>
      </c>
      <c r="I62" s="182" t="s">
        <v>67</v>
      </c>
      <c r="J62" s="183">
        <v>0</v>
      </c>
      <c r="K62" s="182" t="s">
        <v>67</v>
      </c>
      <c r="L62" s="183">
        <v>0.08</v>
      </c>
      <c r="M62" s="182">
        <v>4</v>
      </c>
      <c r="N62" s="183">
        <v>0</v>
      </c>
      <c r="O62" s="182" t="s">
        <v>67</v>
      </c>
      <c r="P62" s="183">
        <v>0</v>
      </c>
      <c r="Q62" s="182" t="s">
        <v>67</v>
      </c>
      <c r="R62" s="183">
        <v>0.08</v>
      </c>
      <c r="S62" s="182">
        <v>2</v>
      </c>
      <c r="T62" s="183">
        <v>0</v>
      </c>
      <c r="U62" s="182" t="s">
        <v>67</v>
      </c>
      <c r="V62" s="183">
        <v>0</v>
      </c>
      <c r="W62" s="182" t="s">
        <v>67</v>
      </c>
      <c r="X62" s="183">
        <v>0</v>
      </c>
      <c r="Y62" s="182" t="s">
        <v>67</v>
      </c>
      <c r="Z62" s="183">
        <v>0</v>
      </c>
      <c r="AA62" s="182" t="s">
        <v>67</v>
      </c>
      <c r="AB62" s="183">
        <v>0.08</v>
      </c>
      <c r="AC62" s="205">
        <v>0.08</v>
      </c>
      <c r="AD62" s="532"/>
      <c r="AE62" s="147"/>
      <c r="AF62" s="147"/>
      <c r="AG62" s="147"/>
    </row>
    <row r="63" spans="1:33" ht="18.75" x14ac:dyDescent="0.25">
      <c r="A63" s="180" t="s">
        <v>483</v>
      </c>
      <c r="B63" s="186" t="s">
        <v>484</v>
      </c>
      <c r="C63" s="188"/>
      <c r="D63" s="183"/>
      <c r="E63" s="183"/>
      <c r="F63" s="183"/>
      <c r="G63" s="183"/>
      <c r="H63" s="183"/>
      <c r="I63" s="182"/>
      <c r="J63" s="183"/>
      <c r="K63" s="182"/>
      <c r="L63" s="183"/>
      <c r="M63" s="182"/>
      <c r="N63" s="183"/>
      <c r="O63" s="182"/>
      <c r="P63" s="183"/>
      <c r="Q63" s="182"/>
      <c r="R63" s="183"/>
      <c r="S63" s="182"/>
      <c r="T63" s="183"/>
      <c r="U63" s="182"/>
      <c r="V63" s="183"/>
      <c r="W63" s="182"/>
      <c r="X63" s="183"/>
      <c r="Y63" s="182"/>
      <c r="Z63" s="183"/>
      <c r="AA63" s="182"/>
      <c r="AB63" s="183"/>
      <c r="AC63" s="205"/>
      <c r="AD63" s="532"/>
      <c r="AE63" s="147"/>
      <c r="AF63" s="147"/>
      <c r="AG63" s="147"/>
    </row>
    <row r="64" spans="1:33" x14ac:dyDescent="0.25">
      <c r="A64" s="180" t="s">
        <v>485</v>
      </c>
      <c r="B64" s="189" t="s">
        <v>455</v>
      </c>
      <c r="C64" s="188">
        <v>0</v>
      </c>
      <c r="D64" s="188">
        <v>0</v>
      </c>
      <c r="E64" s="183" t="s">
        <v>67</v>
      </c>
      <c r="F64" s="183" t="s">
        <v>67</v>
      </c>
      <c r="G64" s="183">
        <v>0</v>
      </c>
      <c r="H64" s="183">
        <v>0</v>
      </c>
      <c r="I64" s="182" t="s">
        <v>67</v>
      </c>
      <c r="J64" s="183">
        <v>0</v>
      </c>
      <c r="K64" s="182" t="s">
        <v>67</v>
      </c>
      <c r="L64" s="183">
        <v>0</v>
      </c>
      <c r="M64" s="182" t="s">
        <v>67</v>
      </c>
      <c r="N64" s="183">
        <v>0</v>
      </c>
      <c r="O64" s="182" t="s">
        <v>67</v>
      </c>
      <c r="P64" s="183">
        <v>0</v>
      </c>
      <c r="Q64" s="182" t="s">
        <v>67</v>
      </c>
      <c r="R64" s="183">
        <v>0</v>
      </c>
      <c r="S64" s="182" t="s">
        <v>67</v>
      </c>
      <c r="T64" s="183">
        <v>0</v>
      </c>
      <c r="U64" s="182" t="s">
        <v>67</v>
      </c>
      <c r="V64" s="183">
        <v>0</v>
      </c>
      <c r="W64" s="182" t="s">
        <v>67</v>
      </c>
      <c r="X64" s="183">
        <v>0</v>
      </c>
      <c r="Y64" s="182" t="s">
        <v>67</v>
      </c>
      <c r="Z64" s="183">
        <v>0</v>
      </c>
      <c r="AA64" s="182" t="s">
        <v>67</v>
      </c>
      <c r="AB64" s="183">
        <v>0</v>
      </c>
      <c r="AC64" s="205">
        <v>0</v>
      </c>
      <c r="AD64" s="532"/>
      <c r="AE64" s="147"/>
      <c r="AF64" s="147"/>
      <c r="AG64" s="147"/>
    </row>
    <row r="65" spans="1:33" x14ac:dyDescent="0.25">
      <c r="A65" s="180" t="s">
        <v>486</v>
      </c>
      <c r="B65" s="189" t="s">
        <v>457</v>
      </c>
      <c r="C65" s="188">
        <v>0</v>
      </c>
      <c r="D65" s="188">
        <v>0</v>
      </c>
      <c r="E65" s="183" t="s">
        <v>67</v>
      </c>
      <c r="F65" s="183" t="s">
        <v>67</v>
      </c>
      <c r="G65" s="183">
        <v>0</v>
      </c>
      <c r="H65" s="183">
        <v>0</v>
      </c>
      <c r="I65" s="182" t="s">
        <v>67</v>
      </c>
      <c r="J65" s="183">
        <v>0</v>
      </c>
      <c r="K65" s="182" t="s">
        <v>67</v>
      </c>
      <c r="L65" s="183">
        <v>0</v>
      </c>
      <c r="M65" s="182" t="s">
        <v>67</v>
      </c>
      <c r="N65" s="183">
        <v>0</v>
      </c>
      <c r="O65" s="182" t="s">
        <v>67</v>
      </c>
      <c r="P65" s="183">
        <v>0</v>
      </c>
      <c r="Q65" s="182" t="s">
        <v>67</v>
      </c>
      <c r="R65" s="183">
        <v>0</v>
      </c>
      <c r="S65" s="182" t="s">
        <v>67</v>
      </c>
      <c r="T65" s="183">
        <v>0</v>
      </c>
      <c r="U65" s="182" t="s">
        <v>67</v>
      </c>
      <c r="V65" s="183">
        <v>0</v>
      </c>
      <c r="W65" s="182" t="s">
        <v>67</v>
      </c>
      <c r="X65" s="183">
        <v>0</v>
      </c>
      <c r="Y65" s="182" t="s">
        <v>67</v>
      </c>
      <c r="Z65" s="183">
        <v>0</v>
      </c>
      <c r="AA65" s="182" t="s">
        <v>67</v>
      </c>
      <c r="AB65" s="183">
        <v>0</v>
      </c>
      <c r="AC65" s="205">
        <v>0</v>
      </c>
      <c r="AD65" s="532"/>
      <c r="AE65" s="147"/>
      <c r="AF65" s="147"/>
      <c r="AG65" s="147"/>
    </row>
    <row r="66" spans="1:33" x14ac:dyDescent="0.25">
      <c r="A66" s="180" t="s">
        <v>487</v>
      </c>
      <c r="B66" s="189" t="s">
        <v>459</v>
      </c>
      <c r="C66" s="188">
        <v>10</v>
      </c>
      <c r="D66" s="188">
        <v>10</v>
      </c>
      <c r="E66" s="183" t="s">
        <v>67</v>
      </c>
      <c r="F66" s="183" t="s">
        <v>67</v>
      </c>
      <c r="G66" s="183">
        <v>0</v>
      </c>
      <c r="H66" s="183">
        <v>0</v>
      </c>
      <c r="I66" s="182" t="s">
        <v>67</v>
      </c>
      <c r="J66" s="183">
        <v>0</v>
      </c>
      <c r="K66" s="182" t="s">
        <v>67</v>
      </c>
      <c r="L66" s="183">
        <v>10</v>
      </c>
      <c r="M66" s="182">
        <v>4</v>
      </c>
      <c r="N66" s="183">
        <v>0</v>
      </c>
      <c r="O66" s="182" t="s">
        <v>67</v>
      </c>
      <c r="P66" s="183">
        <v>0</v>
      </c>
      <c r="Q66" s="182" t="s">
        <v>67</v>
      </c>
      <c r="R66" s="183">
        <v>10</v>
      </c>
      <c r="S66" s="182">
        <v>2</v>
      </c>
      <c r="T66" s="183">
        <v>0</v>
      </c>
      <c r="U66" s="182" t="s">
        <v>67</v>
      </c>
      <c r="V66" s="183">
        <v>0</v>
      </c>
      <c r="W66" s="182" t="s">
        <v>67</v>
      </c>
      <c r="X66" s="183">
        <v>0</v>
      </c>
      <c r="Y66" s="182" t="s">
        <v>67</v>
      </c>
      <c r="Z66" s="183">
        <v>0</v>
      </c>
      <c r="AA66" s="182" t="s">
        <v>67</v>
      </c>
      <c r="AB66" s="183">
        <v>10</v>
      </c>
      <c r="AC66" s="205">
        <v>10</v>
      </c>
      <c r="AD66" s="532"/>
      <c r="AE66" s="147"/>
      <c r="AF66" s="147"/>
      <c r="AG66" s="147"/>
    </row>
    <row r="67" spans="1:33" ht="36.75" customHeight="1" x14ac:dyDescent="0.25">
      <c r="A67" s="178" t="s">
        <v>21</v>
      </c>
      <c r="B67" s="191" t="s">
        <v>488</v>
      </c>
      <c r="C67" s="206">
        <v>0</v>
      </c>
      <c r="D67" s="185">
        <v>0</v>
      </c>
      <c r="E67" s="185" t="s">
        <v>67</v>
      </c>
      <c r="F67" s="185" t="s">
        <v>67</v>
      </c>
      <c r="G67" s="185">
        <v>0</v>
      </c>
      <c r="H67" s="185">
        <v>0</v>
      </c>
      <c r="I67" s="190" t="s">
        <v>67</v>
      </c>
      <c r="J67" s="185">
        <v>0</v>
      </c>
      <c r="K67" s="190" t="s">
        <v>67</v>
      </c>
      <c r="L67" s="185">
        <v>0</v>
      </c>
      <c r="M67" s="190" t="s">
        <v>67</v>
      </c>
      <c r="N67" s="185">
        <v>0</v>
      </c>
      <c r="O67" s="190" t="s">
        <v>67</v>
      </c>
      <c r="P67" s="185">
        <v>0</v>
      </c>
      <c r="Q67" s="190" t="s">
        <v>67</v>
      </c>
      <c r="R67" s="185">
        <v>0</v>
      </c>
      <c r="S67" s="190" t="s">
        <v>67</v>
      </c>
      <c r="T67" s="185">
        <v>0</v>
      </c>
      <c r="U67" s="190" t="s">
        <v>67</v>
      </c>
      <c r="V67" s="185">
        <v>0</v>
      </c>
      <c r="W67" s="190" t="s">
        <v>67</v>
      </c>
      <c r="X67" s="185">
        <v>0</v>
      </c>
      <c r="Y67" s="190" t="s">
        <v>67</v>
      </c>
      <c r="Z67" s="185">
        <v>0</v>
      </c>
      <c r="AA67" s="190" t="s">
        <v>67</v>
      </c>
      <c r="AB67" s="183">
        <v>0</v>
      </c>
      <c r="AC67" s="205">
        <v>0</v>
      </c>
      <c r="AD67" s="532"/>
      <c r="AE67" s="147"/>
      <c r="AF67" s="147"/>
      <c r="AG67" s="147"/>
    </row>
    <row r="68" spans="1:33" x14ac:dyDescent="0.25">
      <c r="A68" s="178" t="s">
        <v>23</v>
      </c>
      <c r="B68" s="179" t="s">
        <v>489</v>
      </c>
      <c r="C68" s="183"/>
      <c r="D68" s="183"/>
      <c r="E68" s="183"/>
      <c r="F68" s="183"/>
      <c r="G68" s="183"/>
      <c r="H68" s="183"/>
      <c r="I68" s="182"/>
      <c r="J68" s="183"/>
      <c r="K68" s="182"/>
      <c r="L68" s="183"/>
      <c r="M68" s="182"/>
      <c r="N68" s="183"/>
      <c r="O68" s="182"/>
      <c r="P68" s="183"/>
      <c r="Q68" s="182"/>
      <c r="R68" s="183"/>
      <c r="S68" s="182"/>
      <c r="T68" s="183"/>
      <c r="U68" s="182"/>
      <c r="V68" s="183"/>
      <c r="W68" s="182"/>
      <c r="X68" s="183"/>
      <c r="Y68" s="182"/>
      <c r="Z68" s="183"/>
      <c r="AA68" s="182"/>
      <c r="AB68" s="183"/>
      <c r="AC68" s="205"/>
      <c r="AD68" s="147"/>
      <c r="AE68" s="147"/>
      <c r="AF68" s="147"/>
      <c r="AG68" s="147"/>
    </row>
    <row r="69" spans="1:33" x14ac:dyDescent="0.25">
      <c r="A69" s="180" t="s">
        <v>490</v>
      </c>
      <c r="B69" s="192" t="s">
        <v>462</v>
      </c>
      <c r="C69" s="193" t="s">
        <v>67</v>
      </c>
      <c r="D69" s="193" t="s">
        <v>67</v>
      </c>
      <c r="E69" s="183" t="s">
        <v>67</v>
      </c>
      <c r="F69" s="183" t="s">
        <v>67</v>
      </c>
      <c r="G69" s="183" t="s">
        <v>67</v>
      </c>
      <c r="H69" s="183" t="s">
        <v>67</v>
      </c>
      <c r="I69" s="182" t="s">
        <v>67</v>
      </c>
      <c r="J69" s="183" t="s">
        <v>67</v>
      </c>
      <c r="K69" s="182" t="s">
        <v>67</v>
      </c>
      <c r="L69" s="183" t="s">
        <v>67</v>
      </c>
      <c r="M69" s="182" t="s">
        <v>67</v>
      </c>
      <c r="N69" s="183" t="s">
        <v>67</v>
      </c>
      <c r="O69" s="182" t="s">
        <v>67</v>
      </c>
      <c r="P69" s="183" t="s">
        <v>67</v>
      </c>
      <c r="Q69" s="182" t="s">
        <v>67</v>
      </c>
      <c r="R69" s="183" t="s">
        <v>67</v>
      </c>
      <c r="S69" s="182" t="s">
        <v>67</v>
      </c>
      <c r="T69" s="183" t="s">
        <v>67</v>
      </c>
      <c r="U69" s="182" t="s">
        <v>67</v>
      </c>
      <c r="V69" s="183" t="s">
        <v>67</v>
      </c>
      <c r="W69" s="182" t="s">
        <v>67</v>
      </c>
      <c r="X69" s="183" t="s">
        <v>67</v>
      </c>
      <c r="Y69" s="182" t="s">
        <v>67</v>
      </c>
      <c r="Z69" s="183" t="s">
        <v>67</v>
      </c>
      <c r="AA69" s="182" t="s">
        <v>67</v>
      </c>
      <c r="AB69" s="183">
        <v>0</v>
      </c>
      <c r="AC69" s="205">
        <v>0</v>
      </c>
      <c r="AD69" s="147"/>
      <c r="AE69" s="147"/>
      <c r="AF69" s="147"/>
      <c r="AG69" s="147"/>
    </row>
    <row r="70" spans="1:33" x14ac:dyDescent="0.25">
      <c r="A70" s="180" t="s">
        <v>491</v>
      </c>
      <c r="B70" s="192" t="s">
        <v>443</v>
      </c>
      <c r="C70" s="193" t="s">
        <v>67</v>
      </c>
      <c r="D70" s="193" t="s">
        <v>67</v>
      </c>
      <c r="E70" s="183" t="s">
        <v>67</v>
      </c>
      <c r="F70" s="183" t="s">
        <v>67</v>
      </c>
      <c r="G70" s="183" t="s">
        <v>67</v>
      </c>
      <c r="H70" s="183" t="s">
        <v>67</v>
      </c>
      <c r="I70" s="182" t="s">
        <v>67</v>
      </c>
      <c r="J70" s="183" t="s">
        <v>67</v>
      </c>
      <c r="K70" s="182" t="s">
        <v>67</v>
      </c>
      <c r="L70" s="183" t="s">
        <v>67</v>
      </c>
      <c r="M70" s="182" t="s">
        <v>67</v>
      </c>
      <c r="N70" s="183" t="s">
        <v>67</v>
      </c>
      <c r="O70" s="182" t="s">
        <v>67</v>
      </c>
      <c r="P70" s="183" t="s">
        <v>67</v>
      </c>
      <c r="Q70" s="182" t="s">
        <v>67</v>
      </c>
      <c r="R70" s="183" t="s">
        <v>67</v>
      </c>
      <c r="S70" s="182" t="s">
        <v>67</v>
      </c>
      <c r="T70" s="183" t="s">
        <v>67</v>
      </c>
      <c r="U70" s="182" t="s">
        <v>67</v>
      </c>
      <c r="V70" s="183" t="s">
        <v>67</v>
      </c>
      <c r="W70" s="182" t="s">
        <v>67</v>
      </c>
      <c r="X70" s="183" t="s">
        <v>67</v>
      </c>
      <c r="Y70" s="182" t="s">
        <v>67</v>
      </c>
      <c r="Z70" s="183" t="s">
        <v>67</v>
      </c>
      <c r="AA70" s="182" t="s">
        <v>67</v>
      </c>
      <c r="AB70" s="183">
        <v>0</v>
      </c>
      <c r="AC70" s="205">
        <v>0</v>
      </c>
      <c r="AD70" s="147"/>
      <c r="AE70" s="147"/>
      <c r="AF70" s="147"/>
      <c r="AG70" s="147"/>
    </row>
    <row r="71" spans="1:33" x14ac:dyDescent="0.25">
      <c r="A71" s="180" t="s">
        <v>492</v>
      </c>
      <c r="B71" s="192" t="s">
        <v>445</v>
      </c>
      <c r="C71" s="193" t="s">
        <v>67</v>
      </c>
      <c r="D71" s="193" t="s">
        <v>67</v>
      </c>
      <c r="E71" s="183" t="s">
        <v>67</v>
      </c>
      <c r="F71" s="183" t="s">
        <v>67</v>
      </c>
      <c r="G71" s="183" t="s">
        <v>67</v>
      </c>
      <c r="H71" s="183" t="s">
        <v>67</v>
      </c>
      <c r="I71" s="182" t="s">
        <v>67</v>
      </c>
      <c r="J71" s="183" t="s">
        <v>67</v>
      </c>
      <c r="K71" s="182" t="s">
        <v>67</v>
      </c>
      <c r="L71" s="183" t="s">
        <v>67</v>
      </c>
      <c r="M71" s="182" t="s">
        <v>67</v>
      </c>
      <c r="N71" s="183" t="s">
        <v>67</v>
      </c>
      <c r="O71" s="182" t="s">
        <v>67</v>
      </c>
      <c r="P71" s="183" t="s">
        <v>67</v>
      </c>
      <c r="Q71" s="182" t="s">
        <v>67</v>
      </c>
      <c r="R71" s="183" t="s">
        <v>67</v>
      </c>
      <c r="S71" s="182" t="s">
        <v>67</v>
      </c>
      <c r="T71" s="183" t="s">
        <v>67</v>
      </c>
      <c r="U71" s="182" t="s">
        <v>67</v>
      </c>
      <c r="V71" s="183" t="s">
        <v>67</v>
      </c>
      <c r="W71" s="182" t="s">
        <v>67</v>
      </c>
      <c r="X71" s="183" t="s">
        <v>67</v>
      </c>
      <c r="Y71" s="182" t="s">
        <v>67</v>
      </c>
      <c r="Z71" s="183" t="s">
        <v>67</v>
      </c>
      <c r="AA71" s="182" t="s">
        <v>67</v>
      </c>
      <c r="AB71" s="183">
        <v>0</v>
      </c>
      <c r="AC71" s="205">
        <v>0</v>
      </c>
      <c r="AD71" s="147"/>
      <c r="AE71" s="147"/>
      <c r="AF71" s="147"/>
      <c r="AG71" s="147"/>
    </row>
    <row r="72" spans="1:33" x14ac:dyDescent="0.25">
      <c r="A72" s="180" t="s">
        <v>493</v>
      </c>
      <c r="B72" s="192" t="s">
        <v>494</v>
      </c>
      <c r="C72" s="193" t="s">
        <v>67</v>
      </c>
      <c r="D72" s="193" t="s">
        <v>67</v>
      </c>
      <c r="E72" s="183" t="s">
        <v>67</v>
      </c>
      <c r="F72" s="183" t="s">
        <v>67</v>
      </c>
      <c r="G72" s="183" t="s">
        <v>67</v>
      </c>
      <c r="H72" s="183" t="s">
        <v>67</v>
      </c>
      <c r="I72" s="182" t="s">
        <v>67</v>
      </c>
      <c r="J72" s="183" t="s">
        <v>67</v>
      </c>
      <c r="K72" s="182" t="s">
        <v>67</v>
      </c>
      <c r="L72" s="183" t="s">
        <v>67</v>
      </c>
      <c r="M72" s="182" t="s">
        <v>67</v>
      </c>
      <c r="N72" s="183" t="s">
        <v>67</v>
      </c>
      <c r="O72" s="182" t="s">
        <v>67</v>
      </c>
      <c r="P72" s="183" t="s">
        <v>67</v>
      </c>
      <c r="Q72" s="182" t="s">
        <v>67</v>
      </c>
      <c r="R72" s="183" t="s">
        <v>67</v>
      </c>
      <c r="S72" s="182" t="s">
        <v>67</v>
      </c>
      <c r="T72" s="183" t="s">
        <v>67</v>
      </c>
      <c r="U72" s="182" t="s">
        <v>67</v>
      </c>
      <c r="V72" s="183" t="s">
        <v>67</v>
      </c>
      <c r="W72" s="182" t="s">
        <v>67</v>
      </c>
      <c r="X72" s="183" t="s">
        <v>67</v>
      </c>
      <c r="Y72" s="182" t="s">
        <v>67</v>
      </c>
      <c r="Z72" s="183" t="s">
        <v>67</v>
      </c>
      <c r="AA72" s="182" t="s">
        <v>67</v>
      </c>
      <c r="AB72" s="183">
        <v>0</v>
      </c>
      <c r="AC72" s="205">
        <v>0</v>
      </c>
      <c r="AD72" s="147"/>
      <c r="AE72" s="147"/>
      <c r="AF72" s="147"/>
      <c r="AG72" s="147"/>
    </row>
    <row r="73" spans="1:33" ht="18.75" x14ac:dyDescent="0.25">
      <c r="A73" s="180" t="s">
        <v>495</v>
      </c>
      <c r="B73" s="186" t="s">
        <v>484</v>
      </c>
      <c r="C73" s="193"/>
      <c r="D73" s="183"/>
      <c r="E73" s="183"/>
      <c r="F73" s="183"/>
      <c r="G73" s="183"/>
      <c r="H73" s="183"/>
      <c r="I73" s="182"/>
      <c r="J73" s="183"/>
      <c r="K73" s="182"/>
      <c r="L73" s="183"/>
      <c r="M73" s="182"/>
      <c r="N73" s="183"/>
      <c r="O73" s="182"/>
      <c r="P73" s="183"/>
      <c r="Q73" s="182"/>
      <c r="R73" s="183"/>
      <c r="S73" s="182"/>
      <c r="T73" s="183"/>
      <c r="U73" s="182"/>
      <c r="V73" s="183"/>
      <c r="W73" s="182"/>
      <c r="X73" s="183"/>
      <c r="Y73" s="182"/>
      <c r="Z73" s="183"/>
      <c r="AA73" s="182"/>
      <c r="AB73" s="183"/>
      <c r="AC73" s="205"/>
      <c r="AD73" s="147"/>
      <c r="AE73" s="147"/>
      <c r="AF73" s="147"/>
      <c r="AG73" s="147"/>
    </row>
    <row r="74" spans="1:33" x14ac:dyDescent="0.25">
      <c r="A74" s="180" t="s">
        <v>496</v>
      </c>
      <c r="B74" s="189" t="s">
        <v>455</v>
      </c>
      <c r="C74" s="193" t="s">
        <v>67</v>
      </c>
      <c r="D74" s="193" t="s">
        <v>67</v>
      </c>
      <c r="E74" s="183" t="s">
        <v>67</v>
      </c>
      <c r="F74" s="183" t="s">
        <v>67</v>
      </c>
      <c r="G74" s="183" t="s">
        <v>67</v>
      </c>
      <c r="H74" s="183" t="s">
        <v>67</v>
      </c>
      <c r="I74" s="182" t="s">
        <v>67</v>
      </c>
      <c r="J74" s="183" t="s">
        <v>67</v>
      </c>
      <c r="K74" s="182" t="s">
        <v>67</v>
      </c>
      <c r="L74" s="183" t="s">
        <v>67</v>
      </c>
      <c r="M74" s="182" t="s">
        <v>67</v>
      </c>
      <c r="N74" s="183" t="s">
        <v>67</v>
      </c>
      <c r="O74" s="182" t="s">
        <v>67</v>
      </c>
      <c r="P74" s="183" t="s">
        <v>67</v>
      </c>
      <c r="Q74" s="182" t="s">
        <v>67</v>
      </c>
      <c r="R74" s="183" t="s">
        <v>67</v>
      </c>
      <c r="S74" s="182" t="s">
        <v>67</v>
      </c>
      <c r="T74" s="183" t="s">
        <v>67</v>
      </c>
      <c r="U74" s="182" t="s">
        <v>67</v>
      </c>
      <c r="V74" s="183" t="s">
        <v>67</v>
      </c>
      <c r="W74" s="182" t="s">
        <v>67</v>
      </c>
      <c r="X74" s="183" t="s">
        <v>67</v>
      </c>
      <c r="Y74" s="182" t="s">
        <v>67</v>
      </c>
      <c r="Z74" s="183" t="s">
        <v>67</v>
      </c>
      <c r="AA74" s="182" t="s">
        <v>67</v>
      </c>
      <c r="AB74" s="183">
        <v>0</v>
      </c>
      <c r="AC74" s="205">
        <v>0</v>
      </c>
      <c r="AD74" s="147"/>
      <c r="AE74" s="147"/>
      <c r="AF74" s="147"/>
      <c r="AG74" s="147"/>
    </row>
    <row r="75" spans="1:33" x14ac:dyDescent="0.25">
      <c r="A75" s="180" t="s">
        <v>497</v>
      </c>
      <c r="B75" s="189" t="s">
        <v>457</v>
      </c>
      <c r="C75" s="193" t="s">
        <v>67</v>
      </c>
      <c r="D75" s="193" t="s">
        <v>67</v>
      </c>
      <c r="E75" s="183" t="s">
        <v>67</v>
      </c>
      <c r="F75" s="183" t="s">
        <v>67</v>
      </c>
      <c r="G75" s="183" t="s">
        <v>67</v>
      </c>
      <c r="H75" s="183" t="s">
        <v>67</v>
      </c>
      <c r="I75" s="182" t="s">
        <v>67</v>
      </c>
      <c r="J75" s="183" t="s">
        <v>67</v>
      </c>
      <c r="K75" s="182" t="s">
        <v>67</v>
      </c>
      <c r="L75" s="183" t="s">
        <v>67</v>
      </c>
      <c r="M75" s="182" t="s">
        <v>67</v>
      </c>
      <c r="N75" s="183" t="s">
        <v>67</v>
      </c>
      <c r="O75" s="182" t="s">
        <v>67</v>
      </c>
      <c r="P75" s="183" t="s">
        <v>67</v>
      </c>
      <c r="Q75" s="182" t="s">
        <v>67</v>
      </c>
      <c r="R75" s="183" t="s">
        <v>67</v>
      </c>
      <c r="S75" s="182" t="s">
        <v>67</v>
      </c>
      <c r="T75" s="183" t="s">
        <v>67</v>
      </c>
      <c r="U75" s="182" t="s">
        <v>67</v>
      </c>
      <c r="V75" s="183" t="s">
        <v>67</v>
      </c>
      <c r="W75" s="182" t="s">
        <v>67</v>
      </c>
      <c r="X75" s="183" t="s">
        <v>67</v>
      </c>
      <c r="Y75" s="182" t="s">
        <v>67</v>
      </c>
      <c r="Z75" s="183" t="s">
        <v>67</v>
      </c>
      <c r="AA75" s="182" t="s">
        <v>67</v>
      </c>
      <c r="AB75" s="183">
        <v>0</v>
      </c>
      <c r="AC75" s="205">
        <v>0</v>
      </c>
      <c r="AD75" s="147"/>
      <c r="AE75" s="147"/>
      <c r="AF75" s="147"/>
      <c r="AG75" s="147"/>
    </row>
    <row r="76" spans="1:33" x14ac:dyDescent="0.25">
      <c r="A76" s="180" t="s">
        <v>498</v>
      </c>
      <c r="B76" s="189" t="s">
        <v>459</v>
      </c>
      <c r="C76" s="193" t="s">
        <v>67</v>
      </c>
      <c r="D76" s="193" t="s">
        <v>67</v>
      </c>
      <c r="E76" s="183" t="s">
        <v>67</v>
      </c>
      <c r="F76" s="183" t="s">
        <v>67</v>
      </c>
      <c r="G76" s="183" t="s">
        <v>67</v>
      </c>
      <c r="H76" s="183" t="s">
        <v>67</v>
      </c>
      <c r="I76" s="182" t="s">
        <v>67</v>
      </c>
      <c r="J76" s="183" t="s">
        <v>67</v>
      </c>
      <c r="K76" s="182" t="s">
        <v>67</v>
      </c>
      <c r="L76" s="183" t="s">
        <v>67</v>
      </c>
      <c r="M76" s="182" t="s">
        <v>67</v>
      </c>
      <c r="N76" s="183" t="s">
        <v>67</v>
      </c>
      <c r="O76" s="182" t="s">
        <v>67</v>
      </c>
      <c r="P76" s="183" t="s">
        <v>67</v>
      </c>
      <c r="Q76" s="182" t="s">
        <v>67</v>
      </c>
      <c r="R76" s="183" t="s">
        <v>67</v>
      </c>
      <c r="S76" s="182" t="s">
        <v>67</v>
      </c>
      <c r="T76" s="183" t="s">
        <v>67</v>
      </c>
      <c r="U76" s="182" t="s">
        <v>67</v>
      </c>
      <c r="V76" s="183" t="s">
        <v>67</v>
      </c>
      <c r="W76" s="182" t="s">
        <v>67</v>
      </c>
      <c r="X76" s="183" t="s">
        <v>67</v>
      </c>
      <c r="Y76" s="182" t="s">
        <v>67</v>
      </c>
      <c r="Z76" s="183" t="s">
        <v>67</v>
      </c>
      <c r="AA76" s="182" t="s">
        <v>67</v>
      </c>
      <c r="AB76" s="183">
        <v>0</v>
      </c>
      <c r="AC76" s="205">
        <v>0</v>
      </c>
      <c r="AD76" s="147"/>
      <c r="AE76" s="147"/>
      <c r="AF76" s="147"/>
      <c r="AG76" s="147"/>
    </row>
    <row r="77" spans="1:33" x14ac:dyDescent="0.25">
      <c r="A77" s="194"/>
      <c r="B77" s="195"/>
      <c r="C77" s="195"/>
      <c r="D77" s="195"/>
      <c r="E77" s="195"/>
      <c r="F77" s="195"/>
      <c r="G77" s="195"/>
      <c r="H77" s="195"/>
      <c r="I77" s="195"/>
      <c r="J77" s="195"/>
      <c r="K77" s="195"/>
      <c r="L77" s="194"/>
      <c r="M77" s="194"/>
      <c r="N77" s="147"/>
      <c r="O77" s="147"/>
      <c r="P77" s="147"/>
      <c r="Q77" s="147"/>
      <c r="R77" s="147"/>
      <c r="S77" s="147"/>
      <c r="T77" s="147"/>
      <c r="U77" s="147"/>
      <c r="V77" s="147"/>
      <c r="W77" s="147"/>
      <c r="X77" s="147"/>
      <c r="Y77" s="147"/>
      <c r="Z77" s="147"/>
      <c r="AA77" s="147"/>
      <c r="AB77" s="147"/>
    </row>
    <row r="78" spans="1:33" ht="54" customHeight="1" x14ac:dyDescent="0.25">
      <c r="A78" s="147"/>
      <c r="B78" s="196"/>
      <c r="C78" s="196"/>
      <c r="D78" s="196"/>
      <c r="E78" s="196"/>
      <c r="F78" s="196"/>
      <c r="G78" s="196"/>
      <c r="H78" s="196"/>
      <c r="I78" s="196"/>
      <c r="J78" s="150"/>
      <c r="K78" s="150"/>
      <c r="L78" s="196"/>
      <c r="M78" s="196"/>
      <c r="N78" s="196"/>
      <c r="O78" s="196"/>
      <c r="P78" s="196"/>
      <c r="Q78" s="196"/>
      <c r="R78" s="196"/>
      <c r="S78" s="196"/>
      <c r="T78" s="196"/>
      <c r="U78" s="196"/>
      <c r="V78" s="196"/>
      <c r="W78" s="196"/>
      <c r="X78" s="196"/>
      <c r="Y78" s="196"/>
      <c r="Z78" s="196"/>
      <c r="AA78" s="196"/>
      <c r="AB78" s="196"/>
    </row>
    <row r="79" spans="1:33" x14ac:dyDescent="0.25">
      <c r="A79" s="147"/>
      <c r="B79" s="147"/>
      <c r="C79" s="147"/>
      <c r="D79" s="147"/>
      <c r="E79" s="147"/>
      <c r="F79" s="147"/>
      <c r="L79" s="147"/>
      <c r="M79" s="147"/>
      <c r="N79" s="147"/>
      <c r="O79" s="147"/>
      <c r="P79" s="147"/>
      <c r="Q79" s="147"/>
      <c r="R79" s="147"/>
      <c r="S79" s="147"/>
      <c r="T79" s="147"/>
      <c r="U79" s="147"/>
      <c r="V79" s="147"/>
      <c r="W79" s="147"/>
      <c r="X79" s="147"/>
      <c r="Y79" s="147"/>
      <c r="Z79" s="147"/>
      <c r="AA79" s="147"/>
      <c r="AB79" s="147"/>
    </row>
    <row r="80" spans="1:33" ht="50.25" customHeight="1" x14ac:dyDescent="0.25">
      <c r="A80" s="147"/>
      <c r="B80" s="197"/>
      <c r="C80" s="197"/>
      <c r="D80" s="197"/>
      <c r="E80" s="197"/>
      <c r="F80" s="197"/>
      <c r="G80" s="197"/>
      <c r="H80" s="197"/>
      <c r="I80" s="197"/>
      <c r="J80" s="198"/>
      <c r="K80" s="198"/>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L81" s="147"/>
      <c r="M81" s="147"/>
      <c r="N81" s="147"/>
      <c r="O81" s="147"/>
      <c r="P81" s="147"/>
      <c r="Q81" s="147"/>
      <c r="R81" s="147"/>
      <c r="S81" s="147"/>
      <c r="T81" s="147"/>
      <c r="U81" s="147"/>
      <c r="V81" s="147"/>
      <c r="W81" s="147"/>
      <c r="X81" s="147"/>
      <c r="Y81" s="147"/>
      <c r="Z81" s="147"/>
      <c r="AA81" s="147"/>
      <c r="AB81" s="147"/>
    </row>
    <row r="82" spans="1:28" ht="36.75" customHeight="1" x14ac:dyDescent="0.25">
      <c r="A82" s="147"/>
      <c r="B82" s="196"/>
      <c r="C82" s="196"/>
      <c r="D82" s="196"/>
      <c r="E82" s="196"/>
      <c r="F82" s="196"/>
      <c r="G82" s="196"/>
      <c r="H82" s="196"/>
      <c r="I82" s="196"/>
      <c r="J82" s="150"/>
      <c r="K82" s="150"/>
      <c r="L82" s="147"/>
      <c r="M82" s="147"/>
      <c r="N82" s="147"/>
      <c r="O82" s="147"/>
      <c r="P82" s="147"/>
      <c r="Q82" s="147"/>
      <c r="R82" s="147"/>
      <c r="S82" s="147"/>
      <c r="T82" s="147"/>
      <c r="U82" s="147"/>
      <c r="V82" s="147"/>
      <c r="W82" s="147"/>
      <c r="X82" s="147"/>
      <c r="Y82" s="147"/>
      <c r="Z82" s="147"/>
      <c r="AA82" s="147"/>
      <c r="AB82" s="147"/>
    </row>
    <row r="83" spans="1:28" x14ac:dyDescent="0.25">
      <c r="A83" s="147"/>
      <c r="B83" s="165"/>
      <c r="C83" s="165"/>
      <c r="D83" s="165"/>
      <c r="E83" s="165"/>
      <c r="F83" s="165"/>
      <c r="L83" s="147"/>
      <c r="M83" s="147"/>
      <c r="N83" s="199"/>
      <c r="O83" s="147"/>
      <c r="P83" s="147"/>
      <c r="Q83" s="147"/>
      <c r="R83" s="147"/>
      <c r="S83" s="147"/>
      <c r="T83" s="147"/>
      <c r="U83" s="147"/>
      <c r="V83" s="147"/>
      <c r="W83" s="147"/>
      <c r="X83" s="147"/>
      <c r="Y83" s="147"/>
      <c r="Z83" s="147"/>
      <c r="AA83" s="147"/>
      <c r="AB83" s="147"/>
    </row>
    <row r="84" spans="1:28" ht="51" customHeight="1" x14ac:dyDescent="0.25">
      <c r="A84" s="147"/>
      <c r="B84" s="196"/>
      <c r="C84" s="196"/>
      <c r="D84" s="196"/>
      <c r="E84" s="196"/>
      <c r="F84" s="196"/>
      <c r="G84" s="196"/>
      <c r="H84" s="196"/>
      <c r="I84" s="196"/>
      <c r="J84" s="150"/>
      <c r="K84" s="150"/>
      <c r="L84" s="147"/>
      <c r="M84" s="147"/>
      <c r="N84" s="199"/>
      <c r="O84" s="147"/>
      <c r="P84" s="147"/>
      <c r="Q84" s="147"/>
      <c r="R84" s="147"/>
      <c r="S84" s="147"/>
      <c r="T84" s="147"/>
      <c r="U84" s="147"/>
      <c r="V84" s="147"/>
      <c r="W84" s="147"/>
      <c r="X84" s="147"/>
      <c r="Y84" s="147"/>
      <c r="Z84" s="147"/>
      <c r="AA84" s="147"/>
      <c r="AB84" s="147"/>
    </row>
    <row r="85" spans="1:28" ht="32.25" customHeight="1" x14ac:dyDescent="0.25">
      <c r="A85" s="147"/>
      <c r="B85" s="197"/>
      <c r="C85" s="197"/>
      <c r="D85" s="197"/>
      <c r="E85" s="197"/>
      <c r="F85" s="197"/>
      <c r="G85" s="197"/>
      <c r="H85" s="197"/>
      <c r="I85" s="197"/>
      <c r="J85" s="198"/>
      <c r="K85" s="198"/>
      <c r="L85" s="147"/>
      <c r="M85" s="147"/>
      <c r="N85" s="147"/>
      <c r="O85" s="147"/>
      <c r="P85" s="147"/>
      <c r="Q85" s="147"/>
      <c r="R85" s="147"/>
      <c r="S85" s="147"/>
      <c r="T85" s="147"/>
      <c r="U85" s="147"/>
      <c r="V85" s="147"/>
      <c r="W85" s="147"/>
      <c r="X85" s="147"/>
      <c r="Y85" s="147"/>
      <c r="Z85" s="147"/>
      <c r="AA85" s="147"/>
      <c r="AB85" s="147"/>
    </row>
    <row r="86" spans="1:28" ht="51.75" customHeight="1" x14ac:dyDescent="0.25">
      <c r="A86" s="147"/>
      <c r="B86" s="196"/>
      <c r="C86" s="196"/>
      <c r="D86" s="196"/>
      <c r="E86" s="196"/>
      <c r="F86" s="196"/>
      <c r="G86" s="196"/>
      <c r="H86" s="196"/>
      <c r="I86" s="196"/>
      <c r="J86" s="150"/>
      <c r="K86" s="150"/>
      <c r="L86" s="147"/>
      <c r="M86" s="147"/>
      <c r="N86" s="147"/>
      <c r="O86" s="147"/>
      <c r="P86" s="147"/>
      <c r="Q86" s="147"/>
      <c r="R86" s="147"/>
      <c r="S86" s="147"/>
      <c r="T86" s="147"/>
      <c r="U86" s="147"/>
      <c r="V86" s="147"/>
      <c r="W86" s="147"/>
      <c r="X86" s="147"/>
      <c r="Y86" s="147"/>
      <c r="Z86" s="147"/>
      <c r="AA86" s="147"/>
      <c r="AB86" s="147"/>
    </row>
    <row r="87" spans="1:28" ht="21.75" customHeight="1" x14ac:dyDescent="0.25">
      <c r="A87" s="147"/>
      <c r="B87" s="200"/>
      <c r="C87" s="200"/>
      <c r="D87" s="200"/>
      <c r="E87" s="200"/>
      <c r="F87" s="200"/>
      <c r="G87" s="200"/>
      <c r="H87" s="200"/>
      <c r="I87" s="200"/>
      <c r="J87" s="201"/>
      <c r="K87" s="201"/>
      <c r="L87" s="200"/>
      <c r="M87" s="200"/>
      <c r="N87" s="147"/>
      <c r="O87" s="147"/>
      <c r="P87" s="147"/>
      <c r="Q87" s="147"/>
      <c r="R87" s="147"/>
      <c r="S87" s="147"/>
      <c r="T87" s="147"/>
      <c r="U87" s="147"/>
      <c r="V87" s="147"/>
      <c r="W87" s="147"/>
      <c r="X87" s="147"/>
      <c r="Y87" s="147"/>
      <c r="Z87" s="147"/>
      <c r="AA87" s="147"/>
      <c r="AB87" s="147"/>
    </row>
    <row r="88" spans="1:28" ht="23.25" customHeight="1" x14ac:dyDescent="0.25">
      <c r="A88" s="147"/>
      <c r="B88" s="200"/>
      <c r="C88" s="200"/>
      <c r="D88" s="200"/>
      <c r="E88" s="200"/>
      <c r="F88" s="200"/>
      <c r="L88" s="147"/>
      <c r="M88" s="147"/>
      <c r="N88" s="147"/>
      <c r="O88" s="147"/>
      <c r="P88" s="147"/>
      <c r="Q88" s="147"/>
      <c r="R88" s="147"/>
      <c r="S88" s="147"/>
      <c r="T88" s="147"/>
      <c r="U88" s="147"/>
      <c r="V88" s="147"/>
      <c r="W88" s="147"/>
      <c r="X88" s="147"/>
      <c r="Y88" s="147"/>
      <c r="Z88" s="147"/>
      <c r="AA88" s="147"/>
      <c r="AB88" s="147"/>
    </row>
    <row r="89" spans="1:28" ht="18.75" customHeight="1" x14ac:dyDescent="0.25">
      <c r="A89" s="147"/>
      <c r="B89" s="202"/>
      <c r="C89" s="202"/>
      <c r="D89" s="202"/>
      <c r="E89" s="202"/>
      <c r="F89" s="202"/>
      <c r="G89" s="202"/>
      <c r="H89" s="202"/>
      <c r="I89" s="202"/>
      <c r="J89" s="203"/>
      <c r="K89" s="203"/>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L91" s="147"/>
      <c r="M91" s="147"/>
      <c r="N91" s="147"/>
      <c r="O91" s="147"/>
      <c r="P91" s="147"/>
      <c r="Q91" s="147"/>
      <c r="R91" s="147"/>
      <c r="S91" s="147"/>
      <c r="T91" s="147"/>
      <c r="U91" s="147"/>
      <c r="V91" s="147"/>
      <c r="W91" s="147"/>
      <c r="X91" s="147"/>
      <c r="Y91" s="147"/>
      <c r="Z91" s="147"/>
      <c r="AA91" s="147"/>
      <c r="AB91" s="147"/>
    </row>
    <row r="92" spans="1:28" x14ac:dyDescent="0.25">
      <c r="G92" s="172"/>
      <c r="H92" s="172"/>
      <c r="I92" s="172"/>
      <c r="J92" s="172"/>
      <c r="K92" s="172"/>
    </row>
    <row r="93" spans="1:28" x14ac:dyDescent="0.25">
      <c r="G93" s="172"/>
      <c r="H93" s="172"/>
      <c r="I93" s="172"/>
      <c r="J93" s="172"/>
      <c r="K93" s="172"/>
    </row>
    <row r="94" spans="1:28" x14ac:dyDescent="0.25">
      <c r="G94" s="172"/>
      <c r="H94" s="172"/>
      <c r="I94" s="172"/>
      <c r="J94" s="172"/>
      <c r="K94" s="172"/>
    </row>
    <row r="95" spans="1:28" x14ac:dyDescent="0.25">
      <c r="G95" s="172"/>
      <c r="H95" s="172"/>
      <c r="I95" s="172"/>
      <c r="J95" s="172"/>
      <c r="K95" s="172"/>
    </row>
    <row r="96" spans="1:28" x14ac:dyDescent="0.25">
      <c r="G96" s="172"/>
      <c r="H96" s="172"/>
      <c r="I96" s="172"/>
      <c r="J96" s="172"/>
      <c r="K96" s="172"/>
    </row>
    <row r="97" spans="7:11" x14ac:dyDescent="0.25">
      <c r="G97" s="172"/>
      <c r="H97" s="172"/>
      <c r="I97" s="172"/>
      <c r="J97" s="172"/>
      <c r="K97" s="172"/>
    </row>
    <row r="98" spans="7:11" x14ac:dyDescent="0.25">
      <c r="G98" s="172"/>
      <c r="H98" s="172"/>
      <c r="I98" s="172"/>
      <c r="J98" s="172"/>
      <c r="K98" s="172"/>
    </row>
    <row r="99" spans="7:11" x14ac:dyDescent="0.25">
      <c r="G99" s="172"/>
      <c r="H99" s="172"/>
      <c r="I99" s="172"/>
      <c r="J99" s="172"/>
      <c r="K99" s="172"/>
    </row>
    <row r="100" spans="7:11" x14ac:dyDescent="0.25">
      <c r="G100" s="172"/>
      <c r="H100" s="172"/>
      <c r="I100" s="172"/>
      <c r="J100" s="172"/>
      <c r="K100" s="172"/>
    </row>
    <row r="101" spans="7:11" x14ac:dyDescent="0.25">
      <c r="G101" s="172"/>
      <c r="H101" s="172"/>
      <c r="I101" s="172"/>
      <c r="J101" s="172"/>
      <c r="K101" s="172"/>
    </row>
    <row r="102" spans="7:11" x14ac:dyDescent="0.25">
      <c r="G102" s="172"/>
      <c r="H102" s="172"/>
      <c r="I102" s="172"/>
      <c r="J102" s="172"/>
      <c r="K102" s="172"/>
    </row>
    <row r="103" spans="7:11" x14ac:dyDescent="0.25">
      <c r="G103" s="172"/>
      <c r="H103" s="172"/>
      <c r="I103" s="172"/>
      <c r="J103" s="172"/>
      <c r="K103" s="172"/>
    </row>
    <row r="104" spans="7:11" x14ac:dyDescent="0.25">
      <c r="G104" s="172"/>
      <c r="H104" s="172"/>
      <c r="I104" s="172"/>
      <c r="J104" s="172"/>
      <c r="K104" s="172"/>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8CCB1-7863-4B95-B825-8F9B044A0914}">
  <sheetPr codeName="Лист11">
    <pageSetUpPr fitToPage="1"/>
  </sheetPr>
  <dimension ref="A1:AV29"/>
  <sheetViews>
    <sheetView topLeftCell="A16" zoomScale="60" zoomScaleNormal="60" zoomScaleSheetLayoutView="85" workbookViewId="0"/>
  </sheetViews>
  <sheetFormatPr defaultColWidth="9.140625" defaultRowHeight="15" x14ac:dyDescent="0.25"/>
  <cols>
    <col min="1" max="1" width="6.140625" style="213" customWidth="1"/>
    <col min="2" max="2" width="23.140625" style="213" customWidth="1"/>
    <col min="3" max="3" width="17.140625" style="213" customWidth="1"/>
    <col min="4" max="4" width="18.7109375" style="213" customWidth="1"/>
    <col min="5" max="12" width="7.7109375" style="213" customWidth="1"/>
    <col min="13" max="13" width="25.28515625" style="213" customWidth="1"/>
    <col min="14" max="14" width="58" style="213" customWidth="1"/>
    <col min="15" max="15" width="17" style="213" customWidth="1"/>
    <col min="16" max="16" width="18.28515625" style="213" customWidth="1"/>
    <col min="17" max="18" width="17" style="213" customWidth="1"/>
    <col min="19" max="20" width="14.7109375" style="213" customWidth="1"/>
    <col min="21" max="21" width="11.42578125" style="213" customWidth="1"/>
    <col min="22" max="22" width="12.7109375" style="213" customWidth="1"/>
    <col min="23" max="23" width="17.5703125" style="213" customWidth="1"/>
    <col min="24" max="24" width="15.28515625" style="213" customWidth="1"/>
    <col min="25" max="25" width="17.28515625" style="213" customWidth="1"/>
    <col min="26" max="26" width="7.7109375" style="213" customWidth="1"/>
    <col min="27" max="28" width="18.85546875" style="213" customWidth="1"/>
    <col min="29" max="29" width="14.28515625" style="213" customWidth="1"/>
    <col min="30" max="30" width="16.140625" style="213" customWidth="1"/>
    <col min="31" max="31" width="15.85546875" style="213" customWidth="1"/>
    <col min="32" max="33" width="28.140625" style="213" customWidth="1"/>
    <col min="34" max="37" width="16.5703125" style="213" customWidth="1"/>
    <col min="38" max="38" width="14.7109375" style="213" customWidth="1"/>
    <col min="39" max="39" width="17.5703125" style="213" customWidth="1"/>
    <col min="40" max="41" width="15.42578125" style="213" customWidth="1"/>
    <col min="42" max="43" width="14.42578125" style="213" customWidth="1"/>
    <col min="44" max="46" width="17.140625" style="213" customWidth="1"/>
    <col min="47" max="47" width="12.85546875" style="213" customWidth="1"/>
    <col min="48" max="48" width="15.7109375" style="213" customWidth="1"/>
    <col min="49" max="16384" width="9.140625" style="213"/>
  </cols>
  <sheetData>
    <row r="1" spans="1:48" s="207" customFormat="1" ht="18.75" x14ac:dyDescent="0.25">
      <c r="AV1" s="3" t="s">
        <v>0</v>
      </c>
    </row>
    <row r="2" spans="1:48" s="207" customFormat="1" ht="18.75" x14ac:dyDescent="0.3">
      <c r="AV2" s="5" t="s">
        <v>1</v>
      </c>
    </row>
    <row r="3" spans="1:48" s="207" customFormat="1" ht="18.75" x14ac:dyDescent="0.3">
      <c r="AV3" s="5" t="s">
        <v>2</v>
      </c>
    </row>
    <row r="4" spans="1:48" s="207" customFormat="1" ht="18.75" x14ac:dyDescent="0.3">
      <c r="AV4" s="5"/>
    </row>
    <row r="5" spans="1:48" s="207" customFormat="1" ht="18.75" customHeight="1" x14ac:dyDescent="0.25">
      <c r="A5" s="366" t="s">
        <v>631</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s="207" customFormat="1" ht="18.75" x14ac:dyDescent="0.3">
      <c r="AV6" s="5"/>
    </row>
    <row r="7" spans="1:48" s="207" customFormat="1" ht="18.75" x14ac:dyDescent="0.25">
      <c r="A7" s="367" t="s">
        <v>3</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s="207" customFormat="1"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s="207" customFormat="1" ht="15.75" x14ac:dyDescent="0.25">
      <c r="A9" s="368" t="s">
        <v>61</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s="207" customFormat="1" ht="15.75" x14ac:dyDescent="0.25">
      <c r="A10" s="369" t="s">
        <v>4</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s="207" customFormat="1"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s="207" customFormat="1" ht="15.75" x14ac:dyDescent="0.25">
      <c r="A12" s="368" t="s">
        <v>62</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s="207" customFormat="1" ht="15.75" x14ac:dyDescent="0.25">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s="207" customFormat="1"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s="207" customFormat="1" ht="15.75" x14ac:dyDescent="0.25">
      <c r="A15" s="368" t="s">
        <v>63</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s="207" customFormat="1"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s="207" customFormat="1"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s="207" customFormat="1"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s="207" customFormat="1"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20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208" customFormat="1" x14ac:dyDescent="0.25">
      <c r="A21" s="511" t="s">
        <v>500</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8" s="208" customFormat="1" ht="58.5" customHeight="1" x14ac:dyDescent="0.25">
      <c r="A22" s="496" t="s">
        <v>501</v>
      </c>
      <c r="B22" s="513" t="s">
        <v>502</v>
      </c>
      <c r="C22" s="496" t="s">
        <v>503</v>
      </c>
      <c r="D22" s="496" t="s">
        <v>504</v>
      </c>
      <c r="E22" s="516" t="s">
        <v>505</v>
      </c>
      <c r="F22" s="517"/>
      <c r="G22" s="517"/>
      <c r="H22" s="517"/>
      <c r="I22" s="517"/>
      <c r="J22" s="517"/>
      <c r="K22" s="517"/>
      <c r="L22" s="518"/>
      <c r="M22" s="496" t="s">
        <v>506</v>
      </c>
      <c r="N22" s="496" t="s">
        <v>507</v>
      </c>
      <c r="O22" s="496" t="s">
        <v>508</v>
      </c>
      <c r="P22" s="495" t="s">
        <v>509</v>
      </c>
      <c r="Q22" s="495" t="s">
        <v>510</v>
      </c>
      <c r="R22" s="495" t="s">
        <v>511</v>
      </c>
      <c r="S22" s="495" t="s">
        <v>512</v>
      </c>
      <c r="T22" s="495"/>
      <c r="U22" s="508" t="s">
        <v>513</v>
      </c>
      <c r="V22" s="508" t="s">
        <v>514</v>
      </c>
      <c r="W22" s="495" t="s">
        <v>515</v>
      </c>
      <c r="X22" s="495" t="s">
        <v>516</v>
      </c>
      <c r="Y22" s="495" t="s">
        <v>517</v>
      </c>
      <c r="Z22" s="519" t="s">
        <v>518</v>
      </c>
      <c r="AA22" s="495" t="s">
        <v>519</v>
      </c>
      <c r="AB22" s="495" t="s">
        <v>520</v>
      </c>
      <c r="AC22" s="495" t="s">
        <v>521</v>
      </c>
      <c r="AD22" s="495" t="s">
        <v>522</v>
      </c>
      <c r="AE22" s="495" t="s">
        <v>523</v>
      </c>
      <c r="AF22" s="495" t="s">
        <v>524</v>
      </c>
      <c r="AG22" s="495"/>
      <c r="AH22" s="495"/>
      <c r="AI22" s="495"/>
      <c r="AJ22" s="495"/>
      <c r="AK22" s="495"/>
      <c r="AL22" s="495" t="s">
        <v>525</v>
      </c>
      <c r="AM22" s="495"/>
      <c r="AN22" s="495"/>
      <c r="AO22" s="495"/>
      <c r="AP22" s="495" t="s">
        <v>526</v>
      </c>
      <c r="AQ22" s="495"/>
      <c r="AR22" s="495" t="s">
        <v>527</v>
      </c>
      <c r="AS22" s="495" t="s">
        <v>528</v>
      </c>
      <c r="AT22" s="495" t="s">
        <v>529</v>
      </c>
      <c r="AU22" s="495" t="s">
        <v>530</v>
      </c>
      <c r="AV22" s="495" t="s">
        <v>531</v>
      </c>
    </row>
    <row r="23" spans="1:48" s="208" customFormat="1" ht="70.5" customHeight="1" x14ac:dyDescent="0.25">
      <c r="A23" s="512"/>
      <c r="B23" s="514"/>
      <c r="C23" s="512"/>
      <c r="D23" s="512"/>
      <c r="E23" s="500" t="s">
        <v>532</v>
      </c>
      <c r="F23" s="502" t="s">
        <v>476</v>
      </c>
      <c r="G23" s="502" t="s">
        <v>478</v>
      </c>
      <c r="H23" s="502" t="s">
        <v>480</v>
      </c>
      <c r="I23" s="504" t="s">
        <v>533</v>
      </c>
      <c r="J23" s="504" t="s">
        <v>534</v>
      </c>
      <c r="K23" s="504" t="s">
        <v>535</v>
      </c>
      <c r="L23" s="502" t="s">
        <v>278</v>
      </c>
      <c r="M23" s="512"/>
      <c r="N23" s="512"/>
      <c r="O23" s="512"/>
      <c r="P23" s="495"/>
      <c r="Q23" s="495"/>
      <c r="R23" s="495"/>
      <c r="S23" s="506" t="s">
        <v>348</v>
      </c>
      <c r="T23" s="506" t="s">
        <v>414</v>
      </c>
      <c r="U23" s="508"/>
      <c r="V23" s="508"/>
      <c r="W23" s="495"/>
      <c r="X23" s="495"/>
      <c r="Y23" s="495"/>
      <c r="Z23" s="495"/>
      <c r="AA23" s="495"/>
      <c r="AB23" s="495"/>
      <c r="AC23" s="495"/>
      <c r="AD23" s="495"/>
      <c r="AE23" s="495"/>
      <c r="AF23" s="495" t="s">
        <v>536</v>
      </c>
      <c r="AG23" s="495"/>
      <c r="AH23" s="495" t="s">
        <v>537</v>
      </c>
      <c r="AI23" s="495"/>
      <c r="AJ23" s="496" t="s">
        <v>538</v>
      </c>
      <c r="AK23" s="496" t="s">
        <v>539</v>
      </c>
      <c r="AL23" s="496" t="s">
        <v>540</v>
      </c>
      <c r="AM23" s="496" t="s">
        <v>541</v>
      </c>
      <c r="AN23" s="496" t="s">
        <v>542</v>
      </c>
      <c r="AO23" s="496" t="s">
        <v>543</v>
      </c>
      <c r="AP23" s="496" t="s">
        <v>544</v>
      </c>
      <c r="AQ23" s="498" t="s">
        <v>414</v>
      </c>
      <c r="AR23" s="495"/>
      <c r="AS23" s="495"/>
      <c r="AT23" s="495"/>
      <c r="AU23" s="495"/>
      <c r="AV23" s="495"/>
    </row>
    <row r="24" spans="1:48" s="208" customFormat="1" ht="96.75" customHeight="1" x14ac:dyDescent="0.25">
      <c r="A24" s="497"/>
      <c r="B24" s="515"/>
      <c r="C24" s="497"/>
      <c r="D24" s="497"/>
      <c r="E24" s="501"/>
      <c r="F24" s="503"/>
      <c r="G24" s="503"/>
      <c r="H24" s="503"/>
      <c r="I24" s="505"/>
      <c r="J24" s="505"/>
      <c r="K24" s="505"/>
      <c r="L24" s="503"/>
      <c r="M24" s="497"/>
      <c r="N24" s="497"/>
      <c r="O24" s="497"/>
      <c r="P24" s="495"/>
      <c r="Q24" s="495"/>
      <c r="R24" s="495"/>
      <c r="S24" s="507"/>
      <c r="T24" s="507"/>
      <c r="U24" s="508"/>
      <c r="V24" s="508"/>
      <c r="W24" s="495"/>
      <c r="X24" s="495"/>
      <c r="Y24" s="495"/>
      <c r="Z24" s="495"/>
      <c r="AA24" s="495"/>
      <c r="AB24" s="495"/>
      <c r="AC24" s="495"/>
      <c r="AD24" s="495"/>
      <c r="AE24" s="495"/>
      <c r="AF24" s="209" t="s">
        <v>545</v>
      </c>
      <c r="AG24" s="209" t="s">
        <v>546</v>
      </c>
      <c r="AH24" s="210" t="s">
        <v>348</v>
      </c>
      <c r="AI24" s="210" t="s">
        <v>414</v>
      </c>
      <c r="AJ24" s="497"/>
      <c r="AK24" s="497"/>
      <c r="AL24" s="497"/>
      <c r="AM24" s="497"/>
      <c r="AN24" s="497"/>
      <c r="AO24" s="497"/>
      <c r="AP24" s="497"/>
      <c r="AQ24" s="499"/>
      <c r="AR24" s="495"/>
      <c r="AS24" s="495"/>
      <c r="AT24" s="495"/>
      <c r="AU24" s="495"/>
      <c r="AV24" s="495"/>
    </row>
    <row r="25" spans="1:48" s="212" customFormat="1" ht="11.25" x14ac:dyDescent="0.2">
      <c r="A25" s="211">
        <v>1</v>
      </c>
      <c r="B25" s="211">
        <v>2</v>
      </c>
      <c r="C25" s="211">
        <v>4</v>
      </c>
      <c r="D25" s="211">
        <v>5</v>
      </c>
      <c r="E25" s="211">
        <v>6</v>
      </c>
      <c r="F25" s="211">
        <f>E25+1</f>
        <v>7</v>
      </c>
      <c r="G25" s="211">
        <f t="shared" ref="G25:AV25" si="0">F25+1</f>
        <v>8</v>
      </c>
      <c r="H25" s="211">
        <f t="shared" si="0"/>
        <v>9</v>
      </c>
      <c r="I25" s="211">
        <f t="shared" si="0"/>
        <v>10</v>
      </c>
      <c r="J25" s="211">
        <f t="shared" si="0"/>
        <v>11</v>
      </c>
      <c r="K25" s="211">
        <f t="shared" si="0"/>
        <v>12</v>
      </c>
      <c r="L25" s="211">
        <f t="shared" si="0"/>
        <v>13</v>
      </c>
      <c r="M25" s="211">
        <f t="shared" si="0"/>
        <v>14</v>
      </c>
      <c r="N25" s="211">
        <f t="shared" si="0"/>
        <v>15</v>
      </c>
      <c r="O25" s="211">
        <f t="shared" si="0"/>
        <v>16</v>
      </c>
      <c r="P25" s="211">
        <f t="shared" si="0"/>
        <v>17</v>
      </c>
      <c r="Q25" s="211">
        <f t="shared" si="0"/>
        <v>18</v>
      </c>
      <c r="R25" s="211">
        <f t="shared" si="0"/>
        <v>19</v>
      </c>
      <c r="S25" s="211">
        <f t="shared" si="0"/>
        <v>20</v>
      </c>
      <c r="T25" s="211">
        <f t="shared" si="0"/>
        <v>21</v>
      </c>
      <c r="U25" s="211">
        <f t="shared" si="0"/>
        <v>22</v>
      </c>
      <c r="V25" s="211">
        <f t="shared" si="0"/>
        <v>23</v>
      </c>
      <c r="W25" s="211">
        <f t="shared" si="0"/>
        <v>24</v>
      </c>
      <c r="X25" s="211">
        <f t="shared" si="0"/>
        <v>25</v>
      </c>
      <c r="Y25" s="211">
        <f t="shared" si="0"/>
        <v>26</v>
      </c>
      <c r="Z25" s="211">
        <f t="shared" si="0"/>
        <v>27</v>
      </c>
      <c r="AA25" s="211">
        <f t="shared" si="0"/>
        <v>28</v>
      </c>
      <c r="AB25" s="211">
        <f t="shared" si="0"/>
        <v>29</v>
      </c>
      <c r="AC25" s="211">
        <f t="shared" si="0"/>
        <v>30</v>
      </c>
      <c r="AD25" s="211">
        <f t="shared" si="0"/>
        <v>31</v>
      </c>
      <c r="AE25" s="211">
        <f t="shared" si="0"/>
        <v>32</v>
      </c>
      <c r="AF25" s="211">
        <f t="shared" si="0"/>
        <v>33</v>
      </c>
      <c r="AG25" s="211">
        <f t="shared" si="0"/>
        <v>34</v>
      </c>
      <c r="AH25" s="211">
        <f t="shared" si="0"/>
        <v>35</v>
      </c>
      <c r="AI25" s="211">
        <f t="shared" si="0"/>
        <v>36</v>
      </c>
      <c r="AJ25" s="211">
        <f t="shared" si="0"/>
        <v>37</v>
      </c>
      <c r="AK25" s="211">
        <f t="shared" si="0"/>
        <v>38</v>
      </c>
      <c r="AL25" s="211">
        <f t="shared" si="0"/>
        <v>39</v>
      </c>
      <c r="AM25" s="211">
        <f t="shared" si="0"/>
        <v>40</v>
      </c>
      <c r="AN25" s="211">
        <f t="shared" si="0"/>
        <v>41</v>
      </c>
      <c r="AO25" s="211">
        <f t="shared" si="0"/>
        <v>42</v>
      </c>
      <c r="AP25" s="211">
        <f t="shared" si="0"/>
        <v>43</v>
      </c>
      <c r="AQ25" s="211">
        <f t="shared" si="0"/>
        <v>44</v>
      </c>
      <c r="AR25" s="211">
        <f t="shared" si="0"/>
        <v>45</v>
      </c>
      <c r="AS25" s="211">
        <f t="shared" si="0"/>
        <v>46</v>
      </c>
      <c r="AT25" s="211">
        <f t="shared" si="0"/>
        <v>47</v>
      </c>
      <c r="AU25" s="211">
        <f t="shared" si="0"/>
        <v>48</v>
      </c>
      <c r="AV25" s="211">
        <f t="shared" si="0"/>
        <v>49</v>
      </c>
    </row>
    <row r="26" spans="1:48" s="265" customFormat="1" ht="36.75" customHeight="1" x14ac:dyDescent="0.2">
      <c r="A26" s="260">
        <v>1</v>
      </c>
      <c r="B26" s="260" t="s">
        <v>65</v>
      </c>
      <c r="C26" s="260" t="s">
        <v>547</v>
      </c>
      <c r="D26" s="261">
        <v>46905</v>
      </c>
      <c r="E26" s="262" t="s">
        <v>67</v>
      </c>
      <c r="F26" s="262">
        <v>0</v>
      </c>
      <c r="G26" s="262">
        <v>6.3</v>
      </c>
      <c r="H26" s="262">
        <v>0</v>
      </c>
      <c r="I26" s="262">
        <v>0.08</v>
      </c>
      <c r="J26" s="262">
        <v>0</v>
      </c>
      <c r="K26" s="262">
        <v>0</v>
      </c>
      <c r="L26" s="262" t="s">
        <v>67</v>
      </c>
      <c r="M26" s="260" t="s">
        <v>547</v>
      </c>
      <c r="N26" s="260" t="s">
        <v>63</v>
      </c>
      <c r="O26" s="260" t="s">
        <v>548</v>
      </c>
      <c r="P26" s="262" t="s">
        <v>67</v>
      </c>
      <c r="Q26" s="260" t="s">
        <v>549</v>
      </c>
      <c r="R26" s="262" t="s">
        <v>67</v>
      </c>
      <c r="S26" s="260" t="s">
        <v>607</v>
      </c>
      <c r="T26" s="260" t="s">
        <v>607</v>
      </c>
      <c r="U26" s="263" t="s">
        <v>67</v>
      </c>
      <c r="V26" s="263" t="s">
        <v>67</v>
      </c>
      <c r="W26" s="260" t="s">
        <v>608</v>
      </c>
      <c r="X26" s="262" t="s">
        <v>67</v>
      </c>
      <c r="Y26" s="260" t="s">
        <v>67</v>
      </c>
      <c r="Z26" s="263" t="s">
        <v>67</v>
      </c>
      <c r="AA26" s="262" t="s">
        <v>67</v>
      </c>
      <c r="AB26" s="262">
        <v>419.49192372881356</v>
      </c>
      <c r="AC26" s="260" t="s">
        <v>609</v>
      </c>
      <c r="AD26" s="262">
        <v>495.00046999999995</v>
      </c>
      <c r="AE26" s="262">
        <v>0</v>
      </c>
      <c r="AF26" s="260" t="s">
        <v>550</v>
      </c>
      <c r="AG26" s="260" t="s">
        <v>67</v>
      </c>
      <c r="AH26" s="264" t="s">
        <v>67</v>
      </c>
      <c r="AI26" s="264" t="s">
        <v>67</v>
      </c>
      <c r="AJ26" s="264" t="s">
        <v>67</v>
      </c>
      <c r="AK26" s="264" t="s">
        <v>67</v>
      </c>
      <c r="AL26" s="260" t="s">
        <v>67</v>
      </c>
      <c r="AM26" s="260" t="s">
        <v>67</v>
      </c>
      <c r="AN26" s="264" t="s">
        <v>67</v>
      </c>
      <c r="AO26" s="260" t="s">
        <v>67</v>
      </c>
      <c r="AP26" s="264" t="s">
        <v>67</v>
      </c>
      <c r="AQ26" s="264">
        <v>41477</v>
      </c>
      <c r="AR26" s="264" t="s">
        <v>67</v>
      </c>
      <c r="AS26" s="264">
        <v>41477</v>
      </c>
      <c r="AT26" s="264">
        <v>45182</v>
      </c>
      <c r="AU26" s="260" t="s">
        <v>67</v>
      </c>
      <c r="AV26" s="260" t="s">
        <v>67</v>
      </c>
    </row>
    <row r="27" spans="1:48" s="265" customFormat="1" ht="78.75" x14ac:dyDescent="0.2">
      <c r="A27" s="260">
        <v>2</v>
      </c>
      <c r="B27" s="260" t="s">
        <v>65</v>
      </c>
      <c r="C27" s="260" t="s">
        <v>551</v>
      </c>
      <c r="D27" s="261"/>
      <c r="E27" s="262"/>
      <c r="F27" s="262"/>
      <c r="G27" s="262"/>
      <c r="H27" s="262"/>
      <c r="I27" s="262"/>
      <c r="J27" s="262"/>
      <c r="K27" s="262"/>
      <c r="L27" s="262"/>
      <c r="M27" s="260" t="s">
        <v>551</v>
      </c>
      <c r="N27" s="260" t="s">
        <v>63</v>
      </c>
      <c r="O27" s="260" t="s">
        <v>548</v>
      </c>
      <c r="P27" s="262" t="s">
        <v>67</v>
      </c>
      <c r="Q27" s="260" t="s">
        <v>549</v>
      </c>
      <c r="R27" s="262" t="s">
        <v>67</v>
      </c>
      <c r="S27" s="260" t="s">
        <v>67</v>
      </c>
      <c r="T27" s="260" t="s">
        <v>67</v>
      </c>
      <c r="U27" s="263" t="s">
        <v>67</v>
      </c>
      <c r="V27" s="263" t="s">
        <v>67</v>
      </c>
      <c r="W27" s="260" t="s">
        <v>610</v>
      </c>
      <c r="X27" s="262" t="s">
        <v>67</v>
      </c>
      <c r="Y27" s="260" t="s">
        <v>67</v>
      </c>
      <c r="Z27" s="263" t="s">
        <v>67</v>
      </c>
      <c r="AA27" s="262" t="s">
        <v>67</v>
      </c>
      <c r="AB27" s="262">
        <v>955.80017999999995</v>
      </c>
      <c r="AC27" s="260" t="s">
        <v>610</v>
      </c>
      <c r="AD27" s="262">
        <v>955.80017999999995</v>
      </c>
      <c r="AE27" s="262">
        <v>0</v>
      </c>
      <c r="AF27" s="260" t="s">
        <v>67</v>
      </c>
      <c r="AG27" s="260" t="s">
        <v>67</v>
      </c>
      <c r="AH27" s="264" t="s">
        <v>67</v>
      </c>
      <c r="AI27" s="264" t="s">
        <v>67</v>
      </c>
      <c r="AJ27" s="264" t="s">
        <v>67</v>
      </c>
      <c r="AK27" s="264" t="s">
        <v>67</v>
      </c>
      <c r="AL27" s="260" t="s">
        <v>67</v>
      </c>
      <c r="AM27" s="260" t="s">
        <v>67</v>
      </c>
      <c r="AN27" s="264" t="s">
        <v>67</v>
      </c>
      <c r="AO27" s="260" t="s">
        <v>67</v>
      </c>
      <c r="AP27" s="264" t="s">
        <v>67</v>
      </c>
      <c r="AQ27" s="264">
        <v>41978</v>
      </c>
      <c r="AR27" s="264" t="s">
        <v>67</v>
      </c>
      <c r="AS27" s="264">
        <v>41978</v>
      </c>
      <c r="AT27" s="264">
        <v>44645</v>
      </c>
      <c r="AU27" s="260" t="s">
        <v>67</v>
      </c>
      <c r="AV27" s="260" t="s">
        <v>67</v>
      </c>
    </row>
    <row r="28" spans="1:48" s="266" customFormat="1" ht="267.75" x14ac:dyDescent="0.25">
      <c r="A28" s="260">
        <v>3</v>
      </c>
      <c r="B28" s="260" t="s">
        <v>65</v>
      </c>
      <c r="C28" s="260" t="s">
        <v>611</v>
      </c>
      <c r="D28" s="261"/>
      <c r="E28" s="262"/>
      <c r="F28" s="262"/>
      <c r="G28" s="262"/>
      <c r="H28" s="262"/>
      <c r="I28" s="262"/>
      <c r="J28" s="262"/>
      <c r="K28" s="262"/>
      <c r="L28" s="262"/>
      <c r="M28" s="260" t="s">
        <v>611</v>
      </c>
      <c r="N28" s="260" t="s">
        <v>612</v>
      </c>
      <c r="O28" s="260" t="s">
        <v>548</v>
      </c>
      <c r="P28" s="262">
        <v>9742.1579999999994</v>
      </c>
      <c r="Q28" s="260" t="s">
        <v>613</v>
      </c>
      <c r="R28" s="262">
        <v>9742.1579999999994</v>
      </c>
      <c r="S28" s="260" t="s">
        <v>614</v>
      </c>
      <c r="T28" s="260" t="s">
        <v>614</v>
      </c>
      <c r="U28" s="263">
        <v>0</v>
      </c>
      <c r="V28" s="263">
        <v>5</v>
      </c>
      <c r="W28" s="260" t="s">
        <v>615</v>
      </c>
      <c r="X28" s="262" t="s">
        <v>616</v>
      </c>
      <c r="Y28" s="260" t="s">
        <v>617</v>
      </c>
      <c r="Z28" s="263">
        <v>0</v>
      </c>
      <c r="AA28" s="262" t="s">
        <v>616</v>
      </c>
      <c r="AB28" s="262">
        <v>6475</v>
      </c>
      <c r="AC28" s="260" t="s">
        <v>618</v>
      </c>
      <c r="AD28" s="262">
        <v>7770</v>
      </c>
      <c r="AE28" s="262">
        <v>988.5</v>
      </c>
      <c r="AF28" s="260">
        <v>32312057966</v>
      </c>
      <c r="AG28" s="260" t="s">
        <v>619</v>
      </c>
      <c r="AH28" s="264">
        <v>44951</v>
      </c>
      <c r="AI28" s="264">
        <v>44951</v>
      </c>
      <c r="AJ28" s="264">
        <v>44966</v>
      </c>
      <c r="AK28" s="264">
        <v>44966</v>
      </c>
      <c r="AL28" s="260" t="s">
        <v>67</v>
      </c>
      <c r="AM28" s="260" t="s">
        <v>67</v>
      </c>
      <c r="AN28" s="260" t="s">
        <v>67</v>
      </c>
      <c r="AO28" s="260" t="s">
        <v>67</v>
      </c>
      <c r="AP28" s="260" t="s">
        <v>67</v>
      </c>
      <c r="AQ28" s="264">
        <v>44986</v>
      </c>
      <c r="AR28" s="260" t="s">
        <v>67</v>
      </c>
      <c r="AS28" s="264">
        <v>44986</v>
      </c>
      <c r="AT28" s="264">
        <v>45257</v>
      </c>
      <c r="AU28" s="260" t="s">
        <v>67</v>
      </c>
      <c r="AV28" s="260" t="s">
        <v>67</v>
      </c>
    </row>
    <row r="29"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11AB-3636-4DB8-8912-37639CEC49DD}">
  <sheetPr codeName="Лист18"/>
  <dimension ref="A1:H93"/>
  <sheetViews>
    <sheetView zoomScale="70" zoomScaleNormal="70" workbookViewId="0"/>
  </sheetViews>
  <sheetFormatPr defaultRowHeight="15" x14ac:dyDescent="0.25"/>
  <cols>
    <col min="1" max="2" width="66.140625" style="214" customWidth="1"/>
    <col min="3" max="3" width="8.85546875" style="216"/>
    <col min="4" max="4" width="11" style="216" bestFit="1" customWidth="1"/>
    <col min="5"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215" t="s">
        <v>0</v>
      </c>
    </row>
    <row r="2" spans="1:8" ht="18.75" x14ac:dyDescent="0.3">
      <c r="B2" s="217" t="s">
        <v>1</v>
      </c>
    </row>
    <row r="3" spans="1:8" ht="18.75" x14ac:dyDescent="0.3">
      <c r="B3" s="217" t="s">
        <v>552</v>
      </c>
    </row>
    <row r="4" spans="1:8" ht="15.75" x14ac:dyDescent="0.25">
      <c r="B4" s="218"/>
    </row>
    <row r="5" spans="1:8" ht="18.75" x14ac:dyDescent="0.3">
      <c r="A5" s="529" t="s">
        <v>631</v>
      </c>
      <c r="B5" s="529"/>
      <c r="C5" s="219"/>
      <c r="D5" s="219"/>
      <c r="E5" s="219"/>
      <c r="F5" s="219"/>
      <c r="G5" s="219"/>
      <c r="H5" s="219"/>
    </row>
    <row r="6" spans="1:8" ht="18.75" x14ac:dyDescent="0.3">
      <c r="A6" s="220"/>
      <c r="B6" s="220"/>
      <c r="C6" s="220"/>
      <c r="D6" s="220"/>
      <c r="E6" s="220"/>
      <c r="F6" s="220"/>
      <c r="G6" s="220"/>
      <c r="H6" s="220"/>
    </row>
    <row r="7" spans="1:8" ht="18.75" x14ac:dyDescent="0.2">
      <c r="A7" s="530" t="s">
        <v>3</v>
      </c>
      <c r="B7" s="530"/>
      <c r="C7" s="221"/>
      <c r="D7" s="221"/>
      <c r="E7" s="221"/>
      <c r="F7" s="221"/>
      <c r="G7" s="221"/>
      <c r="H7" s="221"/>
    </row>
    <row r="8" spans="1:8" ht="18.75" x14ac:dyDescent="0.2">
      <c r="A8" s="221"/>
      <c r="B8" s="221"/>
      <c r="C8" s="221"/>
      <c r="D8" s="221"/>
      <c r="E8" s="221"/>
      <c r="F8" s="221"/>
      <c r="G8" s="221"/>
      <c r="H8" s="221"/>
    </row>
    <row r="9" spans="1:8" ht="15.75" x14ac:dyDescent="0.2">
      <c r="A9" s="531" t="s">
        <v>61</v>
      </c>
      <c r="B9" s="531"/>
      <c r="C9" s="222"/>
      <c r="D9" s="222"/>
      <c r="E9" s="222"/>
      <c r="F9" s="222"/>
      <c r="G9" s="222"/>
      <c r="H9" s="222"/>
    </row>
    <row r="10" spans="1:8" ht="15.75" x14ac:dyDescent="0.2">
      <c r="A10" s="521" t="s">
        <v>4</v>
      </c>
      <c r="B10" s="521"/>
      <c r="C10" s="223"/>
      <c r="D10" s="223"/>
      <c r="E10" s="223"/>
      <c r="F10" s="223"/>
      <c r="G10" s="223"/>
      <c r="H10" s="223"/>
    </row>
    <row r="11" spans="1:8" ht="18.75" x14ac:dyDescent="0.2">
      <c r="A11" s="221"/>
      <c r="B11" s="221"/>
      <c r="C11" s="221"/>
      <c r="D11" s="221"/>
      <c r="E11" s="221"/>
      <c r="F11" s="221"/>
      <c r="G11" s="221"/>
      <c r="H11" s="221"/>
    </row>
    <row r="12" spans="1:8" ht="30.75" customHeight="1" x14ac:dyDescent="0.2">
      <c r="A12" s="531" t="s">
        <v>62</v>
      </c>
      <c r="B12" s="531"/>
      <c r="C12" s="222"/>
      <c r="D12" s="222"/>
      <c r="E12" s="222"/>
      <c r="F12" s="222"/>
      <c r="G12" s="222"/>
      <c r="H12" s="222"/>
    </row>
    <row r="13" spans="1:8" ht="15.75" x14ac:dyDescent="0.2">
      <c r="A13" s="521" t="s">
        <v>5</v>
      </c>
      <c r="B13" s="521"/>
      <c r="C13" s="223"/>
      <c r="D13" s="223"/>
      <c r="E13" s="223"/>
      <c r="F13" s="223"/>
      <c r="G13" s="223"/>
      <c r="H13" s="223"/>
    </row>
    <row r="14" spans="1:8" ht="18.75" x14ac:dyDescent="0.2">
      <c r="A14" s="224"/>
      <c r="B14" s="224"/>
      <c r="C14" s="224"/>
      <c r="D14" s="224"/>
      <c r="E14" s="224"/>
      <c r="F14" s="224"/>
      <c r="G14" s="224"/>
      <c r="H14" s="224"/>
    </row>
    <row r="15" spans="1:8" ht="30.75" customHeight="1" x14ac:dyDescent="0.2">
      <c r="A15" s="520" t="s">
        <v>63</v>
      </c>
      <c r="B15" s="520"/>
      <c r="C15" s="222"/>
      <c r="D15" s="222"/>
      <c r="E15" s="222"/>
      <c r="F15" s="222"/>
      <c r="G15" s="222"/>
      <c r="H15" s="222"/>
    </row>
    <row r="16" spans="1:8" ht="15.75" x14ac:dyDescent="0.2">
      <c r="A16" s="521" t="s">
        <v>6</v>
      </c>
      <c r="B16" s="521"/>
      <c r="C16" s="223"/>
      <c r="D16" s="223"/>
      <c r="E16" s="223"/>
      <c r="F16" s="223"/>
      <c r="G16" s="223"/>
      <c r="H16" s="223"/>
    </row>
    <row r="17" spans="1:2" ht="15.75" x14ac:dyDescent="0.25">
      <c r="B17" s="225"/>
    </row>
    <row r="18" spans="1:2" ht="33.75" customHeight="1" x14ac:dyDescent="0.2">
      <c r="A18" s="522" t="s">
        <v>553</v>
      </c>
      <c r="B18" s="523"/>
    </row>
    <row r="19" spans="1:2" ht="15.75" x14ac:dyDescent="0.25">
      <c r="B19" s="218"/>
    </row>
    <row r="20" spans="1:2" ht="15.75" thickBot="1" x14ac:dyDescent="0.3">
      <c r="B20" s="226"/>
    </row>
    <row r="21" spans="1:2" ht="29.25" thickBot="1" x14ac:dyDescent="0.25">
      <c r="A21" s="227" t="s">
        <v>554</v>
      </c>
      <c r="B21" s="228" t="s">
        <v>63</v>
      </c>
    </row>
    <row r="22" spans="1:2" thickBot="1" x14ac:dyDescent="0.25">
      <c r="A22" s="229" t="s">
        <v>555</v>
      </c>
      <c r="B22" s="228" t="s">
        <v>628</v>
      </c>
    </row>
    <row r="23" spans="1:2" thickBot="1" x14ac:dyDescent="0.25">
      <c r="A23" s="229" t="s">
        <v>556</v>
      </c>
      <c r="B23" s="230" t="s">
        <v>67</v>
      </c>
    </row>
    <row r="24" spans="1:2" thickBot="1" x14ac:dyDescent="0.25">
      <c r="A24" s="229" t="s">
        <v>557</v>
      </c>
      <c r="B24" s="230" t="s">
        <v>558</v>
      </c>
    </row>
    <row r="25" spans="1:2" thickBot="1" x14ac:dyDescent="0.25">
      <c r="A25" s="231" t="s">
        <v>559</v>
      </c>
      <c r="B25" s="232">
        <v>2028</v>
      </c>
    </row>
    <row r="26" spans="1:2" thickBot="1" x14ac:dyDescent="0.25">
      <c r="A26" s="233" t="s">
        <v>560</v>
      </c>
      <c r="B26" s="234" t="s">
        <v>143</v>
      </c>
    </row>
    <row r="27" spans="1:2" ht="29.25" thickBot="1" x14ac:dyDescent="0.25">
      <c r="A27" s="235" t="s">
        <v>561</v>
      </c>
      <c r="B27" s="228">
        <v>189.07149999999999</v>
      </c>
    </row>
    <row r="28" spans="1:2" ht="15.75" thickBot="1" x14ac:dyDescent="0.25">
      <c r="A28" s="236" t="s">
        <v>562</v>
      </c>
      <c r="B28" s="237" t="s">
        <v>549</v>
      </c>
    </row>
    <row r="29" spans="1:2" ht="29.25" thickBot="1" x14ac:dyDescent="0.25">
      <c r="A29" s="238" t="s">
        <v>563</v>
      </c>
      <c r="B29" s="228">
        <v>9.2262196000000003</v>
      </c>
    </row>
    <row r="30" spans="1:2" ht="29.25" thickBot="1" x14ac:dyDescent="0.25">
      <c r="A30" s="238" t="s">
        <v>564</v>
      </c>
      <c r="B30" s="228">
        <v>9.2262196000000003</v>
      </c>
    </row>
    <row r="31" spans="1:2" ht="15.75" thickBot="1" x14ac:dyDescent="0.25">
      <c r="A31" s="236" t="s">
        <v>565</v>
      </c>
      <c r="B31" s="239"/>
    </row>
    <row r="32" spans="1:2" ht="29.25" thickBot="1" x14ac:dyDescent="0.25">
      <c r="A32" s="240" t="s">
        <v>566</v>
      </c>
      <c r="B32" s="228" t="s">
        <v>633</v>
      </c>
    </row>
    <row r="33" spans="1:2" ht="15.75" thickBot="1" x14ac:dyDescent="0.25">
      <c r="A33" s="241" t="s">
        <v>620</v>
      </c>
      <c r="B33" s="237">
        <v>7.77</v>
      </c>
    </row>
    <row r="34" spans="1:2" ht="15.75" thickBot="1" x14ac:dyDescent="0.25">
      <c r="A34" s="241" t="s">
        <v>568</v>
      </c>
      <c r="B34" s="242">
        <v>4.1095565245858105E-2</v>
      </c>
    </row>
    <row r="35" spans="1:2" ht="15.75" thickBot="1" x14ac:dyDescent="0.25">
      <c r="A35" s="241" t="s">
        <v>569</v>
      </c>
      <c r="B35" s="237">
        <v>3.5700000000000003E-2</v>
      </c>
    </row>
    <row r="36" spans="1:2" ht="15.75" thickBot="1" x14ac:dyDescent="0.25">
      <c r="A36" s="241" t="s">
        <v>570</v>
      </c>
      <c r="B36" s="237">
        <v>0.82374999999999998</v>
      </c>
    </row>
    <row r="37" spans="1:2" ht="29.25" thickBot="1" x14ac:dyDescent="0.25">
      <c r="A37" s="240" t="s">
        <v>571</v>
      </c>
      <c r="B37" s="228" t="s">
        <v>67</v>
      </c>
    </row>
    <row r="38" spans="1:2" ht="15.75" thickBot="1" x14ac:dyDescent="0.25">
      <c r="A38" s="241" t="s">
        <v>567</v>
      </c>
      <c r="B38" s="237" t="s">
        <v>67</v>
      </c>
    </row>
    <row r="39" spans="1:2" ht="15.75" thickBot="1" x14ac:dyDescent="0.25">
      <c r="A39" s="241" t="s">
        <v>568</v>
      </c>
      <c r="B39" s="242" t="s">
        <v>67</v>
      </c>
    </row>
    <row r="40" spans="1:2" ht="15.75" thickBot="1" x14ac:dyDescent="0.25">
      <c r="A40" s="241" t="s">
        <v>569</v>
      </c>
      <c r="B40" s="237" t="s">
        <v>67</v>
      </c>
    </row>
    <row r="41" spans="1:2" ht="15.75" thickBot="1" x14ac:dyDescent="0.25">
      <c r="A41" s="241" t="s">
        <v>570</v>
      </c>
      <c r="B41" s="237" t="s">
        <v>67</v>
      </c>
    </row>
    <row r="42" spans="1:2" ht="29.25" thickBot="1" x14ac:dyDescent="0.25">
      <c r="A42" s="240" t="s">
        <v>572</v>
      </c>
      <c r="B42" s="228" t="s">
        <v>634</v>
      </c>
    </row>
    <row r="43" spans="1:2" ht="30.75" thickBot="1" x14ac:dyDescent="0.25">
      <c r="A43" s="241" t="s">
        <v>573</v>
      </c>
      <c r="B43" s="237">
        <v>0.95580018</v>
      </c>
    </row>
    <row r="44" spans="1:2" ht="15.75" thickBot="1" x14ac:dyDescent="0.25">
      <c r="A44" s="241" t="s">
        <v>568</v>
      </c>
      <c r="B44" s="242">
        <v>5.0552314876696168E-3</v>
      </c>
    </row>
    <row r="45" spans="1:2" ht="15.75" thickBot="1" x14ac:dyDescent="0.25">
      <c r="A45" s="241" t="s">
        <v>569</v>
      </c>
      <c r="B45" s="237">
        <v>0.95580018</v>
      </c>
    </row>
    <row r="46" spans="1:2" ht="15.75" thickBot="1" x14ac:dyDescent="0.25">
      <c r="A46" s="241" t="s">
        <v>570</v>
      </c>
      <c r="B46" s="237">
        <v>0.95580018</v>
      </c>
    </row>
    <row r="47" spans="1:2" ht="29.25" thickBot="1" x14ac:dyDescent="0.25">
      <c r="A47" s="240" t="s">
        <v>572</v>
      </c>
      <c r="B47" s="228" t="s">
        <v>635</v>
      </c>
    </row>
    <row r="48" spans="1:2" ht="15.75" thickBot="1" x14ac:dyDescent="0.25">
      <c r="A48" s="241" t="s">
        <v>574</v>
      </c>
      <c r="B48" s="237">
        <v>0.50041941999999995</v>
      </c>
    </row>
    <row r="49" spans="1:2" ht="15.75" thickBot="1" x14ac:dyDescent="0.25">
      <c r="A49" s="241" t="s">
        <v>568</v>
      </c>
      <c r="B49" s="242">
        <v>2.6467205263617202E-3</v>
      </c>
    </row>
    <row r="50" spans="1:2" ht="15.75" thickBot="1" x14ac:dyDescent="0.25">
      <c r="A50" s="241" t="s">
        <v>569</v>
      </c>
      <c r="B50" s="237">
        <v>0.245</v>
      </c>
    </row>
    <row r="51" spans="1:2" ht="15.75" thickBot="1" x14ac:dyDescent="0.25">
      <c r="A51" s="241" t="s">
        <v>570</v>
      </c>
      <c r="B51" s="237">
        <v>0.20762712</v>
      </c>
    </row>
    <row r="52" spans="1:2" ht="29.25" thickBot="1" x14ac:dyDescent="0.25">
      <c r="A52" s="240" t="s">
        <v>572</v>
      </c>
      <c r="B52" s="228" t="s">
        <v>636</v>
      </c>
    </row>
    <row r="53" spans="1:2" ht="15.75" thickBot="1" x14ac:dyDescent="0.25">
      <c r="A53" s="241" t="s">
        <v>574</v>
      </c>
      <c r="B53" s="237">
        <v>0.50041941999999995</v>
      </c>
    </row>
    <row r="54" spans="1:2" ht="15.75" thickBot="1" x14ac:dyDescent="0.25">
      <c r="A54" s="241" t="s">
        <v>568</v>
      </c>
      <c r="B54" s="242">
        <v>2.6467205263617202E-3</v>
      </c>
    </row>
    <row r="55" spans="1:2" ht="15.75" thickBot="1" x14ac:dyDescent="0.25">
      <c r="A55" s="241" t="s">
        <v>569</v>
      </c>
      <c r="B55" s="237">
        <v>0.25541942000000001</v>
      </c>
    </row>
    <row r="56" spans="1:2" ht="15.75" thickBot="1" x14ac:dyDescent="0.25">
      <c r="A56" s="241" t="s">
        <v>570</v>
      </c>
      <c r="B56" s="237">
        <v>0.21645713559322</v>
      </c>
    </row>
    <row r="57" spans="1:2" ht="29.25" thickBot="1" x14ac:dyDescent="0.25">
      <c r="A57" s="243" t="s">
        <v>575</v>
      </c>
      <c r="B57" s="244">
        <v>4.8797516283522378E-2</v>
      </c>
    </row>
    <row r="58" spans="1:2" ht="15.75" thickBot="1" x14ac:dyDescent="0.25">
      <c r="A58" s="245" t="s">
        <v>565</v>
      </c>
      <c r="B58" s="246" t="s">
        <v>67</v>
      </c>
    </row>
    <row r="59" spans="1:2" ht="15.75" thickBot="1" x14ac:dyDescent="0.25">
      <c r="A59" s="245" t="s">
        <v>576</v>
      </c>
      <c r="B59" s="246" t="s">
        <v>67</v>
      </c>
    </row>
    <row r="60" spans="1:2" ht="15.75" thickBot="1" x14ac:dyDescent="0.25">
      <c r="A60" s="245" t="s">
        <v>577</v>
      </c>
      <c r="B60" s="246" t="s">
        <v>67</v>
      </c>
    </row>
    <row r="61" spans="1:2" ht="15.75" thickBot="1" x14ac:dyDescent="0.25">
      <c r="A61" s="245" t="s">
        <v>578</v>
      </c>
      <c r="B61" s="246" t="s">
        <v>67</v>
      </c>
    </row>
    <row r="62" spans="1:2" thickBot="1" x14ac:dyDescent="0.25">
      <c r="A62" s="231" t="s">
        <v>579</v>
      </c>
      <c r="B62" s="247">
        <v>7.8907693650285757E-3</v>
      </c>
    </row>
    <row r="63" spans="1:2" thickBot="1" x14ac:dyDescent="0.25">
      <c r="A63" s="231" t="s">
        <v>580</v>
      </c>
      <c r="B63" s="248">
        <v>1.4919196000000001</v>
      </c>
    </row>
    <row r="64" spans="1:2" thickBot="1" x14ac:dyDescent="0.25">
      <c r="A64" s="231" t="s">
        <v>581</v>
      </c>
      <c r="B64" s="247">
        <v>1.398603903103334E-14</v>
      </c>
    </row>
    <row r="65" spans="1:2" thickBot="1" x14ac:dyDescent="0.25">
      <c r="A65" s="233" t="s">
        <v>582</v>
      </c>
      <c r="B65" s="234">
        <v>2.2036344355932203</v>
      </c>
    </row>
    <row r="66" spans="1:2" ht="33" customHeight="1" x14ac:dyDescent="0.2">
      <c r="A66" s="243" t="s">
        <v>583</v>
      </c>
      <c r="B66" s="249"/>
    </row>
    <row r="67" spans="1:2" ht="40.5" customHeight="1" x14ac:dyDescent="0.2">
      <c r="A67" s="250" t="s">
        <v>584</v>
      </c>
      <c r="B67" s="270" t="s">
        <v>585</v>
      </c>
    </row>
    <row r="68" spans="1:2" ht="40.5" customHeight="1" x14ac:dyDescent="0.2">
      <c r="A68" s="250" t="s">
        <v>586</v>
      </c>
      <c r="B68" s="524" t="s">
        <v>587</v>
      </c>
    </row>
    <row r="69" spans="1:2" ht="40.5" customHeight="1" x14ac:dyDescent="0.2">
      <c r="A69" s="250" t="s">
        <v>588</v>
      </c>
      <c r="B69" s="524"/>
    </row>
    <row r="70" spans="1:2" ht="40.5" customHeight="1" x14ac:dyDescent="0.2">
      <c r="A70" s="250" t="s">
        <v>589</v>
      </c>
      <c r="B70" s="524"/>
    </row>
    <row r="71" spans="1:2" ht="40.5" customHeight="1" thickBot="1" x14ac:dyDescent="0.25">
      <c r="A71" s="251" t="s">
        <v>590</v>
      </c>
      <c r="B71" s="525"/>
    </row>
    <row r="72" spans="1:2" ht="30.75" thickBot="1" x14ac:dyDescent="0.25">
      <c r="A72" s="245" t="s">
        <v>591</v>
      </c>
      <c r="B72" s="237" t="s">
        <v>67</v>
      </c>
    </row>
    <row r="73" spans="1:2" ht="29.25" thickBot="1" x14ac:dyDescent="0.25">
      <c r="A73" s="231" t="s">
        <v>592</v>
      </c>
      <c r="B73" s="228" t="s">
        <v>67</v>
      </c>
    </row>
    <row r="74" spans="1:2" ht="15.75" thickBot="1" x14ac:dyDescent="0.25">
      <c r="A74" s="245" t="s">
        <v>565</v>
      </c>
      <c r="B74" s="252" t="s">
        <v>67</v>
      </c>
    </row>
    <row r="75" spans="1:2" ht="15.75" thickBot="1" x14ac:dyDescent="0.25">
      <c r="A75" s="245" t="s">
        <v>593</v>
      </c>
      <c r="B75" s="237" t="s">
        <v>67</v>
      </c>
    </row>
    <row r="76" spans="1:2" ht="15.75" thickBot="1" x14ac:dyDescent="0.25">
      <c r="A76" s="245" t="s">
        <v>594</v>
      </c>
      <c r="B76" s="237" t="s">
        <v>67</v>
      </c>
    </row>
    <row r="77" spans="1:2" ht="29.25" thickBot="1" x14ac:dyDescent="0.25">
      <c r="A77" s="253" t="s">
        <v>595</v>
      </c>
      <c r="B77" s="228" t="s">
        <v>629</v>
      </c>
    </row>
    <row r="78" spans="1:2" thickBot="1" x14ac:dyDescent="0.25">
      <c r="A78" s="231" t="s">
        <v>596</v>
      </c>
      <c r="B78" s="228" t="s">
        <v>67</v>
      </c>
    </row>
    <row r="79" spans="1:2" ht="15.75" thickBot="1" x14ac:dyDescent="0.25">
      <c r="A79" s="250" t="s">
        <v>597</v>
      </c>
      <c r="B79" s="254" t="s">
        <v>67</v>
      </c>
    </row>
    <row r="80" spans="1:2" ht="15.75" thickBot="1" x14ac:dyDescent="0.25">
      <c r="A80" s="250" t="s">
        <v>598</v>
      </c>
      <c r="B80" s="237" t="s">
        <v>67</v>
      </c>
    </row>
    <row r="81" spans="1:2" ht="15.75" thickBot="1" x14ac:dyDescent="0.25">
      <c r="A81" s="250" t="s">
        <v>599</v>
      </c>
      <c r="B81" s="237" t="s">
        <v>67</v>
      </c>
    </row>
    <row r="82" spans="1:2" ht="29.25" thickBot="1" x14ac:dyDescent="0.25">
      <c r="A82" s="271" t="s">
        <v>600</v>
      </c>
      <c r="B82" s="228" t="s">
        <v>621</v>
      </c>
    </row>
    <row r="83" spans="1:2" ht="28.5" x14ac:dyDescent="0.2">
      <c r="A83" s="243" t="s">
        <v>601</v>
      </c>
      <c r="B83" s="526" t="s">
        <v>67</v>
      </c>
    </row>
    <row r="84" spans="1:2" ht="21.75" customHeight="1" x14ac:dyDescent="0.2">
      <c r="A84" s="250" t="s">
        <v>602</v>
      </c>
      <c r="B84" s="527"/>
    </row>
    <row r="85" spans="1:2" ht="21.75" customHeight="1" x14ac:dyDescent="0.2">
      <c r="A85" s="250" t="s">
        <v>603</v>
      </c>
      <c r="B85" s="527"/>
    </row>
    <row r="86" spans="1:2" ht="21.75" customHeight="1" x14ac:dyDescent="0.2">
      <c r="A86" s="250" t="s">
        <v>604</v>
      </c>
      <c r="B86" s="527"/>
    </row>
    <row r="87" spans="1:2" ht="21.75" customHeight="1" x14ac:dyDescent="0.2">
      <c r="A87" s="250" t="s">
        <v>605</v>
      </c>
      <c r="B87" s="527"/>
    </row>
    <row r="88" spans="1:2" ht="21.75" customHeight="1" thickBot="1" x14ac:dyDescent="0.3">
      <c r="A88" s="255" t="s">
        <v>606</v>
      </c>
      <c r="B88" s="528"/>
    </row>
    <row r="91" spans="1:2" x14ac:dyDescent="0.2">
      <c r="A91" s="256"/>
      <c r="B91" s="257"/>
    </row>
    <row r="92" spans="1:2" x14ac:dyDescent="0.25">
      <c r="B92" s="258"/>
    </row>
    <row r="93" spans="1:2" x14ac:dyDescent="0.25">
      <c r="B93" s="259"/>
    </row>
  </sheetData>
  <mergeCells count="11">
    <mergeCell ref="A13:B13"/>
    <mergeCell ref="A5:B5"/>
    <mergeCell ref="A7:B7"/>
    <mergeCell ref="A9:B9"/>
    <mergeCell ref="A10:B10"/>
    <mergeCell ref="A12:B12"/>
    <mergeCell ref="A15:B15"/>
    <mergeCell ref="A16:B16"/>
    <mergeCell ref="A18:B18"/>
    <mergeCell ref="B68:B71"/>
    <mergeCell ref="B83:B88"/>
  </mergeCells>
  <hyperlinks>
    <hyperlink ref="A2" location="Оглавление!A1" display="Оглавление" xr:uid="{F681233B-CBAE-47E1-8C5D-4F1152B541B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'3.4. Паспорт надежность'!КодМЭ</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'3.4. Паспорт 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2023-10-30T12:22:07Z</dcterms:created>
  <dcterms:modified xsi:type="dcterms:W3CDTF">2026-04-27T06:21:24Z</dcterms:modified>
</cp:coreProperties>
</file>