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732010F-27C0-4FD6-9F69-DDCBA5102A57}" xr6:coauthVersionLast="36" xr6:coauthVersionMax="36" xr10:uidLastSave="{00000000-0000-0000-0000-000000000000}"/>
  <bookViews>
    <workbookView xWindow="0" yWindow="0" windowWidth="14970" windowHeight="7500" xr2:uid="{7C6399E7-2524-4A7F-BE05-92170DA9DD8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<sst xmlns="http://schemas.openxmlformats.org/spreadsheetml/2006/main" count="1871" uniqueCount="530">
  <si>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</si>
  <si>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</si>
  <si>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</si>
  <si>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</si>
  <si>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</si>
  <si>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</si>
  <si>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</si>
  <si>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</si>
  <si>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</si>
  <si>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</si>
  <si>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</si>
  <si>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</si>
  <si>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</si>
  <si>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</si>
  <si>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</si>
  <si>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</si>
  <si>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</si>
  <si>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</si>
  <si>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</si>
  <si>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</si>
  <si>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</si>
  <si>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</si>
  <si>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</si>
  <si>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</si>
  <si>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</si>
  <si>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</si>
  <si>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</si>
  <si>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</si>
  <si>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</si>
  <si>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</si>
  <si>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</si>
  <si>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</si>
  <si>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</si>
  <si>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</si>
  <si>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</si>
  <si>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</si>
  <si>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</si>
  <si>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</si>
  <si>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</si>
  <si>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</si>
  <si>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</si>
  <si>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</si>
  <si>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</si>
  <si>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</si>
  <si>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</si>
  <si>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</si>
  <si>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</si>
  <si>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</si>
  <si>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</si>
  <si>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</si>
  <si>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</si>
  <si>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</si>
  <si>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</si>
  <si>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</si>
  <si>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</si>
  <si>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</si>
  <si>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</si>
  <si>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</si>
  <si>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</si>
  <si>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</si>
  <si>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</si>
  <si>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</si>
  <si>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</si>
  <si>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G_14-1-17-1-08-03-2-1028</t>
  </si>
  <si>
    <t>Приг, Стр-во КТП-10/0,4 кВ (ТП-2) в землях САОЗТ «Ручьи» Всеволожского района ЛО (14-1-17-1-08-03-2-1028)</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</si>
  <si>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</si>
  <si>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</si>
  <si>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</si>
  <si>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</si>
  <si>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</si>
  <si>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</si>
  <si>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</si>
  <si>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</si>
  <si>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(∆Pnтп_тр), МВ∙А: 0,4 
(Sтппотр), МВт: 0,63 
(Kзагр): 0,63 
(Nсд_тпр), шт.: 1 
</t>
  </si>
  <si>
    <t>нд</t>
  </si>
  <si>
    <t>3,75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</si>
  <si>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</si>
  <si>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</si>
  <si>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</si>
  <si>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</si>
  <si>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</si>
  <si>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</si>
  <si>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</si>
  <si>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</si>
  <si>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</si>
  <si>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</si>
  <si>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</si>
  <si>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</si>
  <si>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</si>
  <si>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</si>
  <si>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</si>
  <si>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</si>
  <si>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</si>
  <si>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</si>
  <si>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</si>
  <si>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</si>
  <si>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</si>
  <si>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67-ТП/13 от 12.08.2013</t>
  </si>
  <si>
    <t>№1 от 29.09.2015 
№2 от 16.03.2017
№3 от 28.11.2018
№4 от 09.07.2020</t>
  </si>
  <si>
    <t>Действующий</t>
  </si>
  <si>
    <t>187000, Ленинградская обл, Всеволожский р-н, Ручьи САОЗТ земли, кад. № 47:07:01-54-001:0003</t>
  </si>
  <si>
    <t>Энергопринимающие устройства объекта(ов): земельный участок для размещения дачного поселка</t>
  </si>
  <si>
    <t>РУ 0,4 кВ проектируемых ТП.</t>
  </si>
  <si>
    <t>Стр-во КТП-10/0,4 кВ (ТП-1) в землях САОЗТ «Ручьи» Всеволожского района ЛО (14-1-17-1-08-03-2-1027); Стр-во КТП-10/0,4 кВ (ТП-2) в землях САОЗТ «Ручьи» Всеволожского района ЛО (14-1-17-1-08-03-2-1028); Стр-во КВЛ-10 кВ от ближайшей опоры ВЛ-10кВ ф. 628-208 до ТП-1 в землях САОЗТ «Ручьи» Всеволожского района ЛО (14-1-17-1-08-03-2-1029); Стр-во КЛ-10 кВ от ТП-1 до ТП-2 в землях САОЗТ «Ручьи» Всеволожского района ЛО (14-1-17-1-08-03-2-1030)</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</si>
  <si>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</si>
  <si>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</si>
  <si>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</si>
  <si>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</si>
  <si>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</si>
  <si>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</si>
  <si>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</si>
  <si>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</si>
  <si>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</si>
  <si>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</si>
  <si>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</si>
  <si>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</si>
  <si>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</si>
  <si>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</si>
  <si>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</si>
  <si>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</si>
  <si>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</si>
  <si>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</si>
  <si>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</si>
  <si>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</si>
  <si>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</si>
  <si>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</si>
  <si>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</si>
  <si>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</si>
  <si>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</si>
  <si>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</si>
  <si>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</si>
  <si>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</si>
  <si>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</si>
  <si>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</si>
  <si>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</si>
  <si>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</si>
  <si>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</si>
  <si>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</si>
  <si>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</si>
  <si>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</si>
  <si>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</si>
  <si>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</si>
  <si>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</si>
  <si>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</si>
  <si>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</si>
  <si>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</si>
  <si>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</si>
  <si>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67-ТП/13 от 12.08.2013</t>
  </si>
  <si>
    <t>ввод 0,4 МВА с увеличением трансформаторной мощности на 0,4 МВА</t>
  </si>
  <si>
    <t>ТП 0,4 МВА</t>
  </si>
  <si>
    <t>МВА: 9,37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</si>
  <si>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</si>
  <si>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</si>
  <si>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</si>
  <si>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</si>
  <si>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</si>
  <si>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</si>
  <si>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</si>
  <si>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</si>
  <si>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</si>
  <si>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</si>
  <si>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</si>
  <si>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</si>
  <si>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</si>
  <si>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</si>
  <si>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</si>
  <si>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</si>
  <si>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</si>
  <si>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</si>
  <si>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</si>
  <si>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</si>
  <si>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</si>
  <si>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</si>
  <si>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</si>
  <si>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</si>
  <si>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</si>
  <si>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</si>
  <si>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</si>
  <si>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</si>
  <si>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</si>
  <si>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</si>
  <si>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</si>
  <si>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</si>
  <si>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</si>
  <si>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</si>
  <si>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</si>
  <si>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</si>
  <si>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</si>
  <si>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</si>
  <si>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</si>
  <si>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</si>
  <si>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</si>
  <si>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</si>
  <si>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</si>
  <si>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</si>
  <si>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</si>
  <si>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</si>
  <si>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</si>
  <si>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</si>
  <si>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</si>
  <si>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</si>
  <si>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</si>
  <si>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</si>
  <si>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</si>
  <si>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</si>
  <si>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</si>
  <si>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</si>
  <si>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</si>
  <si>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</si>
  <si>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</si>
  <si>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</si>
  <si>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</si>
  <si>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</si>
  <si>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</si>
  <si>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</si>
  <si>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</si>
  <si>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</si>
  <si>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</si>
  <si>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</si>
  <si>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</si>
  <si>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</si>
  <si>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</si>
  <si>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</si>
  <si>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</si>
  <si>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</si>
  <si>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</si>
  <si>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</si>
  <si>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</si>
  <si>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</si>
  <si>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</si>
  <si>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</si>
  <si>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</si>
  <si>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</si>
  <si>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</si>
  <si>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</si>
  <si>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</si>
  <si>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</si>
  <si>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</si>
  <si>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</si>
  <si>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</si>
  <si>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</si>
  <si>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</si>
  <si>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</si>
  <si>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</si>
  <si>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</si>
  <si>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</si>
  <si>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</si>
  <si>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</si>
  <si>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</si>
  <si>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</si>
  <si>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</si>
  <si>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</si>
  <si>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</si>
  <si>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</si>
  <si>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</si>
  <si>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</si>
  <si>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</si>
  <si>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</si>
  <si>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</si>
  <si>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</si>
  <si>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</si>
  <si>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</si>
  <si>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4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</si>
  <si>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</si>
  <si>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</si>
  <si>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</si>
  <si>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</si>
  <si>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</si>
  <si>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</si>
  <si>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</si>
  <si>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</si>
  <si>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</si>
  <si>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</si>
  <si>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</si>
  <si>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</si>
  <si>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</si>
  <si>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</si>
  <si>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</si>
  <si>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</si>
  <si>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</si>
  <si>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</si>
  <si>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</si>
  <si>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</si>
  <si>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</si>
  <si>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</si>
  <si>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</si>
  <si>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</si>
  <si>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</si>
  <si>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</si>
  <si>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</si>
  <si>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</si>
  <si>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</si>
  <si>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</si>
  <si>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</si>
  <si>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</si>
  <si>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</si>
  <si>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</si>
  <si>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</si>
  <si>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</si>
  <si>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</si>
  <si>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</si>
  <si>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</si>
  <si>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</si>
  <si>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</si>
  <si>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</si>
  <si>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</si>
  <si>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</si>
  <si>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</si>
  <si>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</si>
  <si>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</si>
  <si>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</si>
  <si>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</si>
  <si>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</si>
  <si>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</si>
  <si>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</si>
  <si>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</si>
  <si>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</si>
  <si>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</si>
  <si>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</si>
  <si>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</si>
  <si>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</si>
  <si>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</si>
  <si>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</si>
  <si>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</si>
  <si>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</si>
  <si>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</si>
  <si>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</si>
  <si>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</si>
  <si>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</si>
  <si>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</si>
  <si>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</si>
  <si>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</si>
  <si>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</si>
  <si>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</si>
  <si>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</si>
  <si>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</si>
  <si>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</si>
  <si>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</si>
  <si>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</si>
  <si>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</si>
  <si>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</si>
  <si>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</si>
  <si>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</si>
  <si>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</si>
  <si>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</si>
  <si>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</si>
  <si>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</si>
  <si>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</si>
  <si>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</si>
  <si>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</si>
  <si>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</si>
  <si>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</si>
  <si>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</si>
  <si>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</si>
  <si>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</si>
  <si>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</si>
  <si>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</si>
  <si>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</si>
  <si>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</si>
  <si>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</si>
  <si>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</si>
  <si>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</si>
  <si>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</si>
  <si>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</si>
  <si>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</si>
  <si>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</si>
  <si>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</si>
  <si>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</si>
  <si>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</si>
  <si>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</si>
  <si>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</si>
  <si>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</si>
  <si>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</si>
  <si>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</si>
  <si>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</si>
  <si>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</si>
  <si>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</si>
  <si>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</si>
  <si>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</si>
  <si>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</si>
  <si>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</si>
  <si>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</si>
  <si>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</si>
  <si>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</si>
  <si>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</si>
  <si>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</si>
  <si>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</si>
  <si>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</si>
  <si>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</si>
  <si>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</si>
  <si>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</si>
  <si>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</si>
  <si>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</si>
  <si>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</si>
  <si>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</si>
  <si>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</si>
  <si>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</si>
  <si>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</si>
  <si>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</si>
  <si>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</si>
  <si>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</si>
  <si>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</si>
  <si>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</si>
  <si>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</si>
  <si>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</si>
  <si>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</si>
  <si>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</si>
  <si>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</si>
  <si>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</si>
  <si>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</si>
  <si>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</si>
  <si>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</si>
  <si>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</si>
  <si>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</si>
  <si>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</si>
  <si>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</si>
  <si>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</si>
  <si>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</si>
  <si>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</si>
  <si>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</si>
  <si>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</si>
  <si>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</si>
  <si>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</si>
  <si>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</si>
  <si>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</si>
  <si>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</si>
  <si>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</si>
  <si>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</si>
  <si>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</si>
  <si>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</si>
  <si>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</si>
  <si>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</si>
  <si>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</si>
  <si>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</si>
  <si>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</si>
  <si>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</si>
  <si>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</si>
  <si>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</si>
  <si>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</si>
  <si>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</si>
  <si>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</si>
  <si>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</si>
  <si>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</si>
  <si>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</si>
  <si>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</si>
  <si>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</si>
  <si>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</si>
  <si>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</si>
  <si>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</si>
  <si>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</si>
  <si>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</si>
  <si>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</si>
  <si>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</si>
  <si>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</si>
  <si>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</si>
  <si>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</si>
  <si>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</si>
  <si>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</si>
  <si>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</si>
  <si>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</si>
  <si>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</si>
  <si>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</si>
  <si>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</si>
  <si>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</si>
  <si>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</si>
  <si>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</si>
  <si>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</si>
  <si>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</si>
  <si>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</si>
  <si>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</si>
  <si>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</si>
  <si>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</si>
  <si>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</si>
  <si>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</si>
  <si>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</si>
  <si>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</si>
  <si>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</si>
  <si>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</si>
  <si>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</si>
  <si>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</si>
  <si>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</si>
  <si>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</si>
  <si>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</si>
  <si>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</si>
  <si>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</si>
  <si>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</si>
  <si>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</si>
  <si>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</si>
  <si>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</si>
  <si>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</si>
  <si>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</si>
  <si>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</si>
  <si>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</si>
  <si>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</si>
  <si>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</si>
  <si>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</si>
  <si>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</si>
  <si>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</si>
  <si>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</si>
  <si>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</si>
  <si>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</si>
  <si>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</si>
  <si>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</si>
  <si>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</si>
  <si>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</si>
  <si>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</si>
  <si>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</si>
  <si>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</si>
  <si>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</si>
  <si>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</si>
  <si>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</si>
  <si>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</si>
  <si>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</si>
  <si>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</si>
  <si>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</si>
  <si>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</si>
  <si>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</si>
  <si>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</si>
  <si>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</si>
  <si>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</si>
  <si>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</si>
  <si>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</si>
  <si>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</si>
  <si>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</si>
  <si>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</si>
  <si>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</si>
  <si>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0,4 (0,4) КМ: 0 (0)</t>
  </si>
  <si>
    <t>Расчет стоимости</t>
  </si>
  <si>
    <t>объем заключенного договора в ценах 2020 года с НДС, млн. руб.</t>
  </si>
  <si>
    <t>ООО "Люксэнергомонтаж" № 00-0028/2020 РДПДР-18 от 27.11.2020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</si>
</sst>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C7B9DD5-14FA-4F63-9FB9-A4F05748D6D5}"/>
    <cellStyle name="Обычный 2 2" xfId="5" xr:uid="{99FD5738-1A27-48B4-BC86-825B047EE40C}"/>
    <cellStyle name="Обычный 3" xfId="4" xr:uid="{995C8F8C-365C-49D5-A290-6DB9E0BBB45A}"/>
    <cellStyle name="Обычный 3 2 2" xfId="11" xr:uid="{F53B328A-5AFE-4268-8758-AA0C372219CA}"/>
    <cellStyle name="Обычный 5" xfId="10" xr:uid="{60E4F289-A83E-43EF-95ED-BB5A541DBDE6}"/>
    <cellStyle name="Обычный 6 2 3" xfId="6" xr:uid="{12322555-7361-44AA-AE43-77E3ECD7EA88}"/>
    <cellStyle name="Обычный 7" xfId="3" xr:uid="{75AA33E5-6DDF-4396-9583-52618F69C8D9}"/>
    <cellStyle name="Обычный 7 2" xfId="7" xr:uid="{F7E3A086-8321-445D-A268-BD0F0AC8D5F0}"/>
    <cellStyle name="Обычный_Форматы по компаниям_last" xfId="9" xr:uid="{854385C1-9D56-4947-B0A5-EFB11542AE9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2382930.5249999999</c:v>
                </c:pt>
                <c:pt idx="1">
                  <c:v>4387198.0250000004</c:v>
                </c:pt>
                <c:pt idx="2">
                  <c:v>1263131.8166666673</c:v>
                </c:pt>
                <c:pt idx="3">
                  <c:v>2172072.1627853038</c:v>
                </c:pt>
                <c:pt idx="4">
                  <c:v>4583010.2404806847</c:v>
                </c:pt>
                <c:pt idx="5">
                  <c:v>7093407.4039538642</c:v>
                </c:pt>
                <c:pt idx="6">
                  <c:v>9707099.0744436439</c:v>
                </c:pt>
                <c:pt idx="7">
                  <c:v>12428073.322954129</c:v>
                </c:pt>
                <c:pt idx="8">
                  <c:v>15260476.94571539</c:v>
                </c:pt>
                <c:pt idx="9">
                  <c:v>18208621.781447452</c:v>
                </c:pt>
                <c:pt idx="10">
                  <c:v>21276991.280051395</c:v>
                </c:pt>
                <c:pt idx="11">
                  <c:v>24470247.332734372</c:v>
                </c:pt>
                <c:pt idx="12">
                  <c:v>27793237.373973571</c:v>
                </c:pt>
                <c:pt idx="13">
                  <c:v>31251001.766138371</c:v>
                </c:pt>
                <c:pt idx="14">
                  <c:v>34848781.478020459</c:v>
                </c:pt>
                <c:pt idx="15">
                  <c:v>38592026.068969429</c:v>
                </c:pt>
              </c:numCache>
            </c:numRef>
          </c:val>
          <c:smooth val="0"/>
          <c:extLst>
            <c:ext xmlns:c16="http://schemas.microsoft.com/office/drawing/2014/chart" uri="{C3380CC4-5D6E-409C-BE32-E72D297353CC}">
              <c16:uniqueId val="{00000000-6419-451D-84E5-1AFD515436C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2382930.5249999999</c:v>
                </c:pt>
                <c:pt idx="1">
                  <c:v>4118227.0617965367</c:v>
                </c:pt>
                <c:pt idx="2">
                  <c:v>1776392.2323643048</c:v>
                </c:pt>
                <c:pt idx="3">
                  <c:v>2366307.2179386783</c:v>
                </c:pt>
                <c:pt idx="4">
                  <c:v>3721053.9723201906</c:v>
                </c:pt>
                <c:pt idx="5">
                  <c:v>4942382.5364454892</c:v>
                </c:pt>
                <c:pt idx="6">
                  <c:v>6043319.4878574815</c:v>
                </c:pt>
                <c:pt idx="7">
                  <c:v>7035636.740157079</c:v>
                </c:pt>
                <c:pt idx="8">
                  <c:v>7929969.7634002231</c:v>
                </c:pt>
                <c:pt idx="9">
                  <c:v>8735925.0671026502</c:v>
                </c:pt>
                <c:pt idx="10">
                  <c:v>9462177.8585538696</c:v>
                </c:pt>
                <c:pt idx="11">
                  <c:v>10116560.721601626</c:v>
                </c:pt>
                <c:pt idx="12">
                  <c:v>10706144.096808875</c:v>
                </c:pt>
                <c:pt idx="13">
                  <c:v>11237309.283084197</c:v>
                </c:pt>
                <c:pt idx="14">
                  <c:v>11715814.623629864</c:v>
                </c:pt>
                <c:pt idx="15">
                  <c:v>12146855.485354599</c:v>
                </c:pt>
              </c:numCache>
            </c:numRef>
          </c:val>
          <c:smooth val="0"/>
          <c:extLst>
            <c:ext xmlns:c16="http://schemas.microsoft.com/office/drawing/2014/chart" uri="{C3380CC4-5D6E-409C-BE32-E72D297353CC}">
              <c16:uniqueId val="{00000001-6419-451D-84E5-1AFD515436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23CCA8F-457D-4AD7-82E2-EA66CAA19D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CAE64-1F85-423C-B35E-B2C5E3F58EB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ED036-B038-4E1C-9785-D41E8F28EC0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0.63</v>
      </c>
      <c r="I22" s="36">
        <v>0</v>
      </c>
      <c r="J22" s="36">
        <v>0.63</v>
      </c>
      <c r="K22" s="33">
        <v>0.4</v>
      </c>
      <c r="L22" s="33" t="s">
        <v>15</v>
      </c>
      <c r="M22" s="36" t="s">
        <v>74</v>
      </c>
      <c r="N22" s="33" t="s">
        <v>74</v>
      </c>
      <c r="O22" s="36" t="s">
        <v>74</v>
      </c>
      <c r="P22" s="33" t="s">
        <v>74</v>
      </c>
      <c r="Q22" s="33" t="s">
        <v>103</v>
      </c>
      <c r="R22" s="33"/>
      <c r="S22" s="36">
        <v>8.0170700000000004</v>
      </c>
      <c r="T22" s="41"/>
      <c r="U22" s="41"/>
      <c r="V22" s="41"/>
      <c r="W22" s="41"/>
      <c r="X22" s="41"/>
      <c r="Y22" s="41"/>
      <c r="Z22" s="42"/>
      <c r="AA22" s="42"/>
      <c r="AB22" s="42"/>
    </row>
    <row r="23" spans="1:28" s="43" customFormat="1" ht="18.75" x14ac:dyDescent="0.2">
      <c r="A23" s="46"/>
      <c r="B23" s="46" t="s">
        <v>104</v>
      </c>
      <c r="C23" s="46"/>
      <c r="D23" s="46"/>
      <c r="E23" s="46"/>
      <c r="F23" s="46"/>
      <c r="G23" s="46"/>
      <c r="H23" s="47">
        <v>0.63</v>
      </c>
      <c r="I23" s="47">
        <v>0</v>
      </c>
      <c r="J23" s="47">
        <v>0.63</v>
      </c>
      <c r="K23" s="46"/>
      <c r="L23" s="46"/>
      <c r="M23" s="47">
        <v>0.4</v>
      </c>
      <c r="N23" s="46">
        <v>1</v>
      </c>
      <c r="O23" s="47">
        <v>0</v>
      </c>
      <c r="P23" s="46">
        <v>0</v>
      </c>
      <c r="Q23" s="46"/>
      <c r="R23" s="46"/>
      <c r="S23" s="47">
        <v>8.0170700000000004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4A8B4-6EFD-4554-85FE-F973932EFB9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93CE9-802D-4A0E-A18F-A8E875673DA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6866A-3C5F-4878-B587-2651952B5A7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A41D7-868C-42C1-AB09-B7F794A2696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1BEAC-305E-4CFC-997C-AFBF2AD67F7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38129-A70C-4EF7-9044-10D0096D09E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3747536.9317767033</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t="s">
        <v>262</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t="s">
        <v>262</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10706144.096808875</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15126.94352580819</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629996.5569059127</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350054.92343880614</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4008535</v>
      </c>
      <c r="AL50" s="169">
        <v>0</v>
      </c>
      <c r="AM50" s="168">
        <v>2672356.666666667</v>
      </c>
      <c r="AN50" s="168">
        <v>0</v>
      </c>
      <c r="AO50" s="168">
        <v>2225024.6036857073</v>
      </c>
      <c r="AP50" s="168">
        <v>4627161.165824797</v>
      </c>
      <c r="AQ50" s="168">
        <v>4811322.1802246245</v>
      </c>
      <c r="AR50" s="168">
        <v>5002812.8029975649</v>
      </c>
      <c r="AS50" s="168">
        <v>5201924.7525568679</v>
      </c>
      <c r="AT50" s="168">
        <v>5408961.3577086311</v>
      </c>
      <c r="AU50" s="168">
        <v>5624238.0197454356</v>
      </c>
      <c r="AV50" s="168">
        <v>5848082.6929313038</v>
      </c>
      <c r="AW50" s="168">
        <v>6080836.3841099702</v>
      </c>
      <c r="AX50" s="168">
        <v>6322853.6721975468</v>
      </c>
      <c r="AY50" s="168">
        <v>6574503.2483510105</v>
      </c>
      <c r="AZ50" s="168">
        <v>6836168.4776353808</v>
      </c>
      <c r="BA50" s="169">
        <v>7108247.9830452688</v>
      </c>
      <c r="BB50" s="170">
        <v>78353029.007680774</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4008535</v>
      </c>
      <c r="AL59" s="202">
        <v>0</v>
      </c>
      <c r="AM59" s="201">
        <v>2672356.666666667</v>
      </c>
      <c r="AN59" s="201">
        <v>0</v>
      </c>
      <c r="AO59" s="201">
        <v>2225024.6036857073</v>
      </c>
      <c r="AP59" s="201">
        <v>4627161.165824797</v>
      </c>
      <c r="AQ59" s="201">
        <v>4811322.1802246245</v>
      </c>
      <c r="AR59" s="201">
        <v>5002812.8029975649</v>
      </c>
      <c r="AS59" s="201">
        <v>5201924.7525568679</v>
      </c>
      <c r="AT59" s="201">
        <v>5408961.3577086311</v>
      </c>
      <c r="AU59" s="201">
        <v>5624238.0197454356</v>
      </c>
      <c r="AV59" s="201">
        <v>5848082.6929313038</v>
      </c>
      <c r="AW59" s="201">
        <v>6080836.3841099702</v>
      </c>
      <c r="AX59" s="201">
        <v>6322853.6721975468</v>
      </c>
      <c r="AY59" s="201">
        <v>6574503.2483510105</v>
      </c>
      <c r="AZ59" s="201">
        <v>6836168.4776353808</v>
      </c>
      <c r="BA59" s="203">
        <v>7108247.9830452688</v>
      </c>
      <c r="BB59" s="166">
        <v>78353029.007680774</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-1075563.0910571371</v>
      </c>
      <c r="AP60" s="167">
        <v>-1475036.0110939005</v>
      </c>
      <c r="AQ60" s="167">
        <v>-1526584.9111233295</v>
      </c>
      <c r="AR60" s="167">
        <v>-1580349.5245408029</v>
      </c>
      <c r="AS60" s="167">
        <v>-1636418.0367391652</v>
      </c>
      <c r="AT60" s="167">
        <v>-1694882.1428898952</v>
      </c>
      <c r="AU60" s="167">
        <v>-1755837.1876322979</v>
      </c>
      <c r="AV60" s="167">
        <v>-1819382.3103223208</v>
      </c>
      <c r="AW60" s="167">
        <v>-1885620.59606228</v>
      </c>
      <c r="AX60" s="167">
        <v>-1954659.2327415631</v>
      </c>
      <c r="AY60" s="167">
        <v>-2026609.6743275544</v>
      </c>
      <c r="AZ60" s="167">
        <v>-2101587.8106555417</v>
      </c>
      <c r="BA60" s="164">
        <v>-2179714.1439762558</v>
      </c>
      <c r="BB60" s="157">
        <v>-22712244.673162043</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-15126.94352580819</v>
      </c>
      <c r="AP61" s="167">
        <v>-15728.995878135358</v>
      </c>
      <c r="AQ61" s="167">
        <v>-16355.009914085143</v>
      </c>
      <c r="AR61" s="167">
        <v>-17005.939308665733</v>
      </c>
      <c r="AS61" s="167">
        <v>-17682.77569315063</v>
      </c>
      <c r="AT61" s="167">
        <v>-18386.550165738026</v>
      </c>
      <c r="AU61" s="167">
        <v>-19118.334862334403</v>
      </c>
      <c r="AV61" s="167">
        <v>-19879.244589855312</v>
      </c>
      <c r="AW61" s="167">
        <v>-20670.438524531553</v>
      </c>
      <c r="AX61" s="167">
        <v>-21493.12197780791</v>
      </c>
      <c r="AY61" s="167">
        <v>-22348.54823252467</v>
      </c>
      <c r="AZ61" s="167">
        <v>-23238.020452179153</v>
      </c>
      <c r="BA61" s="167">
        <v>-24162.893666175882</v>
      </c>
      <c r="BB61" s="204">
        <v>-251196.81679099196</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-629996.5569059127</v>
      </c>
      <c r="AP62" s="167">
        <v>-655070.41987076809</v>
      </c>
      <c r="AQ62" s="167">
        <v>-681142.22258162464</v>
      </c>
      <c r="AR62" s="167">
        <v>-708251.68304037338</v>
      </c>
      <c r="AS62" s="167">
        <v>-736440.10002538026</v>
      </c>
      <c r="AT62" s="167">
        <v>-765750.41600639035</v>
      </c>
      <c r="AU62" s="167">
        <v>-796227.28256344481</v>
      </c>
      <c r="AV62" s="167">
        <v>-827917.12840946997</v>
      </c>
      <c r="AW62" s="167">
        <v>-860868.23012016679</v>
      </c>
      <c r="AX62" s="167">
        <v>-895130.78567894956</v>
      </c>
      <c r="AY62" s="167">
        <v>-930756.99094897183</v>
      </c>
      <c r="AZ62" s="167">
        <v>-967801.11918874097</v>
      </c>
      <c r="BA62" s="167">
        <v>-1006319.6037324528</v>
      </c>
      <c r="BB62" s="204">
        <v>-10461672.539072646</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-350054.92343880614</v>
      </c>
      <c r="AP63" s="167">
        <v>-727974.21878334123</v>
      </c>
      <c r="AQ63" s="167">
        <v>-756947.59269091825</v>
      </c>
      <c r="AR63" s="167">
        <v>-787074.10688001674</v>
      </c>
      <c r="AS63" s="167">
        <v>-818399.6563338415</v>
      </c>
      <c r="AT63" s="167">
        <v>-850971.96265592845</v>
      </c>
      <c r="AU63" s="167">
        <v>-884840.64676963445</v>
      </c>
      <c r="AV63" s="167">
        <v>-920057.30451106594</v>
      </c>
      <c r="AW63" s="167">
        <v>-956675.58523060638</v>
      </c>
      <c r="AX63" s="167">
        <v>-994751.27352278458</v>
      </c>
      <c r="AY63" s="167">
        <v>-1034342.3742089915</v>
      </c>
      <c r="AZ63" s="167">
        <v>-1075509.2007025094</v>
      </c>
      <c r="BA63" s="164">
        <v>-1118314.4668904694</v>
      </c>
      <c r="BB63" s="204">
        <v>-11275913.312618913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-80384.667186610284</v>
      </c>
      <c r="AP65" s="167">
        <v>-76262.37656165591</v>
      </c>
      <c r="AQ65" s="167">
        <v>-72140.085936701536</v>
      </c>
      <c r="AR65" s="167">
        <v>-68017.795311747162</v>
      </c>
      <c r="AS65" s="167">
        <v>-63895.504686792796</v>
      </c>
      <c r="AT65" s="167">
        <v>-59773.214061838422</v>
      </c>
      <c r="AU65" s="167">
        <v>-55650.923436884048</v>
      </c>
      <c r="AV65" s="167">
        <v>-51528.632811929674</v>
      </c>
      <c r="AW65" s="167">
        <v>-47406.3421869753</v>
      </c>
      <c r="AX65" s="167">
        <v>-43284.051562020933</v>
      </c>
      <c r="AY65" s="167">
        <v>-39161.76093706656</v>
      </c>
      <c r="AZ65" s="167">
        <v>-35039.470312112178</v>
      </c>
      <c r="BA65" s="164">
        <v>-30917.179687157808</v>
      </c>
      <c r="BB65" s="157">
        <v>-723462.00467949244</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4008535</v>
      </c>
      <c r="AL66" s="202">
        <v>0</v>
      </c>
      <c r="AM66" s="187">
        <v>2672356.666666667</v>
      </c>
      <c r="AN66" s="187">
        <v>0</v>
      </c>
      <c r="AO66" s="187">
        <v>1149461.5126285702</v>
      </c>
      <c r="AP66" s="187">
        <v>3152125.1547308965</v>
      </c>
      <c r="AQ66" s="187">
        <v>3284737.2691012947</v>
      </c>
      <c r="AR66" s="187">
        <v>3422463.278456762</v>
      </c>
      <c r="AS66" s="187">
        <v>3565506.7158177029</v>
      </c>
      <c r="AT66" s="187">
        <v>3714079.2148187356</v>
      </c>
      <c r="AU66" s="187">
        <v>3868400.8321131375</v>
      </c>
      <c r="AV66" s="187">
        <v>4028700.3826089827</v>
      </c>
      <c r="AW66" s="187">
        <v>4195215.7880476899</v>
      </c>
      <c r="AX66" s="187">
        <v>4368194.4394559842</v>
      </c>
      <c r="AY66" s="187">
        <v>4547893.5740234563</v>
      </c>
      <c r="AZ66" s="187">
        <v>4734580.6669798391</v>
      </c>
      <c r="BA66" s="202">
        <v>4928533.8390690126</v>
      </c>
      <c r="BB66" s="157">
        <v>55640784.334518731</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-187376.84658883518</v>
      </c>
      <c r="AP67" s="167">
        <v>-187376.84658883518</v>
      </c>
      <c r="AQ67" s="167">
        <v>-187376.84658883518</v>
      </c>
      <c r="AR67" s="167">
        <v>-187376.84658883518</v>
      </c>
      <c r="AS67" s="167">
        <v>-187376.84658883518</v>
      </c>
      <c r="AT67" s="167">
        <v>-187376.84658883518</v>
      </c>
      <c r="AU67" s="167">
        <v>-187376.84658883518</v>
      </c>
      <c r="AV67" s="167">
        <v>-187376.84658883518</v>
      </c>
      <c r="AW67" s="167">
        <v>-187376.84658883518</v>
      </c>
      <c r="AX67" s="167">
        <v>-187376.84658883518</v>
      </c>
      <c r="AY67" s="167">
        <v>-187376.84658883518</v>
      </c>
      <c r="AZ67" s="167">
        <v>-187376.84658883518</v>
      </c>
      <c r="BA67" s="164">
        <v>-187376.84658883518</v>
      </c>
      <c r="BB67" s="204">
        <v>-2435899.005654857</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4008535</v>
      </c>
      <c r="AL68" s="202">
        <v>0</v>
      </c>
      <c r="AM68" s="187">
        <v>2672356.666666667</v>
      </c>
      <c r="AN68" s="187">
        <v>0</v>
      </c>
      <c r="AO68" s="187">
        <v>962084.66603973508</v>
      </c>
      <c r="AP68" s="187">
        <v>2964748.3081420613</v>
      </c>
      <c r="AQ68" s="187">
        <v>3097360.4225124596</v>
      </c>
      <c r="AR68" s="187">
        <v>3235086.4318679268</v>
      </c>
      <c r="AS68" s="187">
        <v>3378129.8692288678</v>
      </c>
      <c r="AT68" s="187">
        <v>3526702.3682299005</v>
      </c>
      <c r="AU68" s="187">
        <v>3681023.9855243023</v>
      </c>
      <c r="AV68" s="187">
        <v>3841323.5360201476</v>
      </c>
      <c r="AW68" s="187">
        <v>4007838.9414588548</v>
      </c>
      <c r="AX68" s="187">
        <v>4180817.592867149</v>
      </c>
      <c r="AY68" s="187">
        <v>4360516.7274346212</v>
      </c>
      <c r="AZ68" s="187">
        <v>4547203.820391004</v>
      </c>
      <c r="BA68" s="202">
        <v>4741156.9924801774</v>
      </c>
      <c r="BB68" s="157">
        <v>53204885.328863874</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4008535</v>
      </c>
      <c r="AL70" s="202">
        <v>0</v>
      </c>
      <c r="AM70" s="187">
        <v>2672356.666666667</v>
      </c>
      <c r="AN70" s="187">
        <v>0</v>
      </c>
      <c r="AO70" s="187">
        <v>962084.66603973508</v>
      </c>
      <c r="AP70" s="187">
        <v>2964748.3081420613</v>
      </c>
      <c r="AQ70" s="187">
        <v>3097360.4225124596</v>
      </c>
      <c r="AR70" s="187">
        <v>3235086.4318679268</v>
      </c>
      <c r="AS70" s="187">
        <v>3378129.8692288678</v>
      </c>
      <c r="AT70" s="187">
        <v>3526702.3682299005</v>
      </c>
      <c r="AU70" s="187">
        <v>3681023.9855243023</v>
      </c>
      <c r="AV70" s="187">
        <v>3841323.5360201476</v>
      </c>
      <c r="AW70" s="187">
        <v>4007838.9414588548</v>
      </c>
      <c r="AX70" s="187">
        <v>4180817.592867149</v>
      </c>
      <c r="AY70" s="187">
        <v>4360516.7274346212</v>
      </c>
      <c r="AZ70" s="187">
        <v>4547203.820391004</v>
      </c>
      <c r="BA70" s="202">
        <v>4741156.9924801774</v>
      </c>
      <c r="BB70" s="157">
        <v>53204885.328863874</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-1002133.75</v>
      </c>
      <c r="AL71" s="164">
        <v>0</v>
      </c>
      <c r="AM71" s="167">
        <v>-668089.16666666674</v>
      </c>
      <c r="AN71" s="167">
        <v>0</v>
      </c>
      <c r="AO71" s="167">
        <v>-240521.16650993377</v>
      </c>
      <c r="AP71" s="167">
        <v>-741187.07703551534</v>
      </c>
      <c r="AQ71" s="167">
        <v>-774340.10562811489</v>
      </c>
      <c r="AR71" s="167">
        <v>-808771.60796698171</v>
      </c>
      <c r="AS71" s="167">
        <v>-844532.46730721695</v>
      </c>
      <c r="AT71" s="167">
        <v>-881675.59205747512</v>
      </c>
      <c r="AU71" s="167">
        <v>-920255.99638107559</v>
      </c>
      <c r="AV71" s="167">
        <v>-960330.8840050369</v>
      </c>
      <c r="AW71" s="167">
        <v>-1001959.7353647137</v>
      </c>
      <c r="AX71" s="167">
        <v>-1045204.3982167873</v>
      </c>
      <c r="AY71" s="167">
        <v>-1090129.1818586553</v>
      </c>
      <c r="AZ71" s="167">
        <v>-1136800.955097751</v>
      </c>
      <c r="BA71" s="164">
        <v>-1185289.2481200444</v>
      </c>
      <c r="BB71" s="157">
        <v>-13301221.332215969</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3006401.25</v>
      </c>
      <c r="AL72" s="206">
        <v>0</v>
      </c>
      <c r="AM72" s="205">
        <v>2004267.5000000002</v>
      </c>
      <c r="AN72" s="205">
        <v>0</v>
      </c>
      <c r="AO72" s="205">
        <v>721563.49952980131</v>
      </c>
      <c r="AP72" s="205">
        <v>2223561.2311065458</v>
      </c>
      <c r="AQ72" s="205">
        <v>2323020.3168843444</v>
      </c>
      <c r="AR72" s="205">
        <v>2426314.823900945</v>
      </c>
      <c r="AS72" s="205">
        <v>2533597.4019216509</v>
      </c>
      <c r="AT72" s="205">
        <v>2645026.7761724256</v>
      </c>
      <c r="AU72" s="205">
        <v>2760767.9891432268</v>
      </c>
      <c r="AV72" s="205">
        <v>2880992.6520151105</v>
      </c>
      <c r="AW72" s="205">
        <v>3005879.2060941411</v>
      </c>
      <c r="AX72" s="205">
        <v>3135613.1946503618</v>
      </c>
      <c r="AY72" s="205">
        <v>3270387.5455759661</v>
      </c>
      <c r="AZ72" s="205">
        <v>3410402.8652932532</v>
      </c>
      <c r="BA72" s="206">
        <v>3555867.7443601331</v>
      </c>
      <c r="BB72" s="170">
        <v>39903663.996647909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4008535</v>
      </c>
      <c r="AL75" s="208">
        <v>0</v>
      </c>
      <c r="AM75" s="207">
        <v>2672356.666666667</v>
      </c>
      <c r="AN75" s="207">
        <v>0</v>
      </c>
      <c r="AO75" s="207">
        <v>962084.66603973508</v>
      </c>
      <c r="AP75" s="207">
        <v>2964748.3081420613</v>
      </c>
      <c r="AQ75" s="207">
        <v>3097360.4225124596</v>
      </c>
      <c r="AR75" s="207">
        <v>3235086.4318679268</v>
      </c>
      <c r="AS75" s="207">
        <v>3378129.8692288678</v>
      </c>
      <c r="AT75" s="207">
        <v>3526702.3682299005</v>
      </c>
      <c r="AU75" s="207">
        <v>3681023.9855243023</v>
      </c>
      <c r="AV75" s="207">
        <v>3841323.5360201476</v>
      </c>
      <c r="AW75" s="207">
        <v>4007838.9414588548</v>
      </c>
      <c r="AX75" s="207">
        <v>4180817.592867149</v>
      </c>
      <c r="AY75" s="207">
        <v>4360516.7274346212</v>
      </c>
      <c r="AZ75" s="207">
        <v>4547203.820391004</v>
      </c>
      <c r="BA75" s="208">
        <v>4741156.9924801774</v>
      </c>
      <c r="BB75" s="157">
        <v>53204885.328863874</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187376.84658883518</v>
      </c>
      <c r="AP76" s="175">
        <v>187376.84658883518</v>
      </c>
      <c r="AQ76" s="175">
        <v>187376.84658883518</v>
      </c>
      <c r="AR76" s="175">
        <v>187376.84658883518</v>
      </c>
      <c r="AS76" s="175">
        <v>187376.84658883518</v>
      </c>
      <c r="AT76" s="175">
        <v>187376.84658883518</v>
      </c>
      <c r="AU76" s="175">
        <v>187376.84658883518</v>
      </c>
      <c r="AV76" s="175">
        <v>187376.84658883518</v>
      </c>
      <c r="AW76" s="175">
        <v>187376.84658883518</v>
      </c>
      <c r="AX76" s="175">
        <v>187376.84658883518</v>
      </c>
      <c r="AY76" s="175">
        <v>187376.84658883518</v>
      </c>
      <c r="AZ76" s="175">
        <v>187376.84658883518</v>
      </c>
      <c r="BA76" s="174">
        <v>187376.84658883518</v>
      </c>
      <c r="BB76" s="176">
        <v>2435899.005654857</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-1002133.75</v>
      </c>
      <c r="AL78" s="174">
        <v>0</v>
      </c>
      <c r="AM78" s="175">
        <v>-668089.16666666674</v>
      </c>
      <c r="AN78" s="175">
        <v>0</v>
      </c>
      <c r="AO78" s="175">
        <v>-240521.16650993377</v>
      </c>
      <c r="AP78" s="175">
        <v>-741187.07703551534</v>
      </c>
      <c r="AQ78" s="175">
        <v>-774340.10562811489</v>
      </c>
      <c r="AR78" s="175">
        <v>-808771.60796698171</v>
      </c>
      <c r="AS78" s="175">
        <v>-844532.46730721695</v>
      </c>
      <c r="AT78" s="175">
        <v>-881675.59205747512</v>
      </c>
      <c r="AU78" s="175">
        <v>-920255.99638107559</v>
      </c>
      <c r="AV78" s="175">
        <v>-960330.8840050369</v>
      </c>
      <c r="AW78" s="175">
        <v>-1001959.7353647137</v>
      </c>
      <c r="AX78" s="175">
        <v>-1045204.3982167873</v>
      </c>
      <c r="AY78" s="175">
        <v>-1090129.1818586553</v>
      </c>
      <c r="AZ78" s="175">
        <v>-1136800.955097751</v>
      </c>
      <c r="BA78" s="174">
        <v>-1185289.2481200444</v>
      </c>
      <c r="BB78" s="176">
        <v>-13301221.332215969</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-623470.72499999998</v>
      </c>
      <c r="AL81" s="174">
        <v>0</v>
      </c>
      <c r="AM81" s="175">
        <v>0</v>
      </c>
      <c r="AN81" s="175">
        <v>-3124066.208333333</v>
      </c>
      <c r="AO81" s="175">
        <v>0</v>
      </c>
      <c r="AP81" s="175">
        <v>0</v>
      </c>
      <c r="AQ81" s="175">
        <v>0</v>
      </c>
      <c r="AR81" s="175">
        <v>0</v>
      </c>
      <c r="AS81" s="175">
        <v>0</v>
      </c>
      <c r="AT81" s="175">
        <v>0</v>
      </c>
      <c r="AU81" s="175">
        <v>0</v>
      </c>
      <c r="AV81" s="175">
        <v>0</v>
      </c>
      <c r="AW81" s="175">
        <v>0</v>
      </c>
      <c r="AX81" s="175">
        <v>0</v>
      </c>
      <c r="AY81" s="175">
        <v>0</v>
      </c>
      <c r="AZ81" s="175">
        <v>0</v>
      </c>
      <c r="BA81" s="174">
        <v>0</v>
      </c>
      <c r="BB81" s="204">
        <v>-3747536.9333333331</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2382930.5249999999</v>
      </c>
      <c r="AL83" s="209">
        <v>0</v>
      </c>
      <c r="AM83" s="210">
        <v>2004267.5000000002</v>
      </c>
      <c r="AN83" s="210">
        <v>-3124066.208333333</v>
      </c>
      <c r="AO83" s="210">
        <v>908940.34611863643</v>
      </c>
      <c r="AP83" s="210">
        <v>2410938.0776953809</v>
      </c>
      <c r="AQ83" s="210">
        <v>2510397.1634731796</v>
      </c>
      <c r="AR83" s="210">
        <v>2613691.6704897801</v>
      </c>
      <c r="AS83" s="210">
        <v>2720974.248510486</v>
      </c>
      <c r="AT83" s="210">
        <v>2832403.6227612607</v>
      </c>
      <c r="AU83" s="210">
        <v>2948144.8357320619</v>
      </c>
      <c r="AV83" s="210">
        <v>3068369.4986039456</v>
      </c>
      <c r="AW83" s="210">
        <v>3193256.0526829762</v>
      </c>
      <c r="AX83" s="210">
        <v>3322990.0412391969</v>
      </c>
      <c r="AY83" s="210">
        <v>3457764.3921648012</v>
      </c>
      <c r="AZ83" s="210">
        <v>3597779.7118820883</v>
      </c>
      <c r="BA83" s="209">
        <v>3743244.5909489682</v>
      </c>
      <c r="BB83" s="176">
        <v>38592026.068969429</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2382930.5249999999</v>
      </c>
      <c r="AL84" s="209">
        <v>2382930.5249999999</v>
      </c>
      <c r="AM84" s="210">
        <v>4387198.0250000004</v>
      </c>
      <c r="AN84" s="210">
        <v>1263131.8166666673</v>
      </c>
      <c r="AO84" s="210">
        <v>2172072.1627853038</v>
      </c>
      <c r="AP84" s="210">
        <v>4583010.2404806847</v>
      </c>
      <c r="AQ84" s="210">
        <v>7093407.4039538642</v>
      </c>
      <c r="AR84" s="210">
        <v>9707099.0744436439</v>
      </c>
      <c r="AS84" s="210">
        <v>12428073.322954129</v>
      </c>
      <c r="AT84" s="210">
        <v>15260476.94571539</v>
      </c>
      <c r="AU84" s="210">
        <v>18208621.781447452</v>
      </c>
      <c r="AV84" s="210">
        <v>21276991.280051395</v>
      </c>
      <c r="AW84" s="210">
        <v>24470247.332734372</v>
      </c>
      <c r="AX84" s="210">
        <v>27793237.373973571</v>
      </c>
      <c r="AY84" s="210">
        <v>31251001.766138371</v>
      </c>
      <c r="AZ84" s="210">
        <v>34848781.478020459</v>
      </c>
      <c r="BA84" s="209">
        <v>38592026.068969429</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2382930.5249999999</v>
      </c>
      <c r="AL86" s="208">
        <v>0</v>
      </c>
      <c r="AM86" s="207">
        <v>1735296.536796537</v>
      </c>
      <c r="AN86" s="207">
        <v>-2341834.8294322318</v>
      </c>
      <c r="AO86" s="207">
        <v>589914.98557437374</v>
      </c>
      <c r="AP86" s="207">
        <v>1354746.7543815125</v>
      </c>
      <c r="AQ86" s="207">
        <v>1221328.5641252981</v>
      </c>
      <c r="AR86" s="207">
        <v>1100936.9514119928</v>
      </c>
      <c r="AS86" s="207">
        <v>992317.25229959737</v>
      </c>
      <c r="AT86" s="207">
        <v>894333.02324314427</v>
      </c>
      <c r="AU86" s="207">
        <v>805955.30370242661</v>
      </c>
      <c r="AV86" s="207">
        <v>726252.79145121889</v>
      </c>
      <c r="AW86" s="207">
        <v>654382.86304775637</v>
      </c>
      <c r="AX86" s="207">
        <v>589583.37520724954</v>
      </c>
      <c r="AY86" s="207">
        <v>531165.18627532222</v>
      </c>
      <c r="AZ86" s="207">
        <v>478505.34054566774</v>
      </c>
      <c r="BA86" s="208">
        <v>431040.86172473483</v>
      </c>
      <c r="BB86" s="157">
        <v>12146855.485354599</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2382930.5249999999</v>
      </c>
      <c r="AL87" s="202">
        <v>2382930.5249999999</v>
      </c>
      <c r="AM87" s="202">
        <v>4118227.0617965367</v>
      </c>
      <c r="AN87" s="202">
        <v>1776392.2323643048</v>
      </c>
      <c r="AO87" s="202">
        <v>2366307.2179386783</v>
      </c>
      <c r="AP87" s="202">
        <v>3721053.9723201906</v>
      </c>
      <c r="AQ87" s="202">
        <v>4942382.5364454892</v>
      </c>
      <c r="AR87" s="202">
        <v>6043319.4878574815</v>
      </c>
      <c r="AS87" s="202">
        <v>7035636.740157079</v>
      </c>
      <c r="AT87" s="202">
        <v>7929969.7634002231</v>
      </c>
      <c r="AU87" s="202">
        <v>8735925.0671026502</v>
      </c>
      <c r="AV87" s="202">
        <v>9462177.8585538696</v>
      </c>
      <c r="AW87" s="202">
        <v>10116560.721601626</v>
      </c>
      <c r="AX87" s="202">
        <v>10706144.096808875</v>
      </c>
      <c r="AY87" s="202">
        <v>11237309.283084197</v>
      </c>
      <c r="AZ87" s="202">
        <v>11715814.623629864</v>
      </c>
      <c r="BA87" s="202">
        <v>12146855.485354599</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223</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223</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B88FD-C2F1-48FB-86FE-37F31C25ACD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41498</v>
      </c>
      <c r="D25" s="230">
        <v>45593</v>
      </c>
      <c r="E25" s="230"/>
      <c r="F25" s="230"/>
      <c r="G25" s="230">
        <v>41498</v>
      </c>
      <c r="H25" s="230">
        <v>45563</v>
      </c>
      <c r="I25" s="231" t="s">
        <v>74</v>
      </c>
      <c r="J25" s="231" t="s">
        <v>74</v>
      </c>
      <c r="K25" s="232" t="s">
        <v>74</v>
      </c>
      <c r="L25" s="233" t="s">
        <v>74</v>
      </c>
    </row>
    <row r="26" spans="1:15" ht="21" customHeight="1" x14ac:dyDescent="0.25">
      <c r="A26" s="226" t="s">
        <v>276</v>
      </c>
      <c r="B26" s="234" t="s">
        <v>277</v>
      </c>
      <c r="C26" s="235">
        <v>41498</v>
      </c>
      <c r="D26" s="236">
        <v>41498</v>
      </c>
      <c r="E26" s="236"/>
      <c r="F26" s="236"/>
      <c r="G26" s="236">
        <v>41498</v>
      </c>
      <c r="H26" s="236">
        <v>41498</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300</v>
      </c>
      <c r="C38" s="229">
        <v>45410</v>
      </c>
      <c r="D38" s="242">
        <v>45471</v>
      </c>
      <c r="E38" s="242"/>
      <c r="F38" s="242"/>
      <c r="G38" s="242">
        <v>45410</v>
      </c>
      <c r="H38" s="242">
        <v>46658</v>
      </c>
      <c r="I38" s="243" t="s">
        <v>74</v>
      </c>
      <c r="J38" s="243" t="s">
        <v>74</v>
      </c>
      <c r="K38" s="232" t="s">
        <v>74</v>
      </c>
      <c r="L38" s="232" t="s">
        <v>74</v>
      </c>
    </row>
    <row r="39" spans="1:15" ht="40.5" customHeight="1" x14ac:dyDescent="0.25">
      <c r="A39" s="226" t="s">
        <v>301</v>
      </c>
      <c r="B39" s="240" t="s">
        <v>302</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303</v>
      </c>
      <c r="B40" s="240" t="s">
        <v>304</v>
      </c>
      <c r="C40" s="235">
        <v>45410</v>
      </c>
      <c r="D40" s="241">
        <v>45471</v>
      </c>
      <c r="E40" s="241"/>
      <c r="F40" s="241"/>
      <c r="G40" s="241">
        <v>46596</v>
      </c>
      <c r="H40" s="241">
        <v>46658</v>
      </c>
      <c r="I40" s="244" t="s">
        <v>74</v>
      </c>
      <c r="J40" s="244" t="s">
        <v>74</v>
      </c>
      <c r="K40" s="238" t="s">
        <v>74</v>
      </c>
      <c r="L40" s="238" t="s">
        <v>74</v>
      </c>
    </row>
    <row r="41" spans="1:15" ht="37.5" customHeight="1" x14ac:dyDescent="0.25">
      <c r="A41" s="226">
        <v>3</v>
      </c>
      <c r="B41" s="228" t="s">
        <v>305</v>
      </c>
      <c r="C41" s="229">
        <v>45440</v>
      </c>
      <c r="D41" s="242">
        <v>45593</v>
      </c>
      <c r="E41" s="242"/>
      <c r="F41" s="242"/>
      <c r="G41" s="242">
        <v>46658</v>
      </c>
      <c r="H41" s="242">
        <v>46719</v>
      </c>
      <c r="I41" s="243" t="s">
        <v>74</v>
      </c>
      <c r="J41" s="243" t="s">
        <v>74</v>
      </c>
      <c r="K41" s="232" t="s">
        <v>74</v>
      </c>
      <c r="L41" s="232" t="s">
        <v>74</v>
      </c>
    </row>
    <row r="42" spans="1:15" x14ac:dyDescent="0.25">
      <c r="A42" s="226" t="s">
        <v>306</v>
      </c>
      <c r="B42" s="240" t="s">
        <v>307</v>
      </c>
      <c r="C42" s="235">
        <v>45440</v>
      </c>
      <c r="D42" s="241">
        <v>45471</v>
      </c>
      <c r="E42" s="241"/>
      <c r="F42" s="241"/>
      <c r="G42" s="241">
        <v>46658</v>
      </c>
      <c r="H42" s="241">
        <v>46688</v>
      </c>
      <c r="I42" s="244" t="s">
        <v>74</v>
      </c>
      <c r="J42" s="244" t="s">
        <v>74</v>
      </c>
      <c r="K42" s="238" t="s">
        <v>74</v>
      </c>
      <c r="L42" s="238" t="s">
        <v>74</v>
      </c>
    </row>
    <row r="43" spans="1:15" ht="24.75" customHeight="1" x14ac:dyDescent="0.25">
      <c r="A43" s="226" t="s">
        <v>308</v>
      </c>
      <c r="B43" s="240" t="s">
        <v>309</v>
      </c>
      <c r="C43" s="235">
        <v>45471</v>
      </c>
      <c r="D43" s="241">
        <v>45532</v>
      </c>
      <c r="E43" s="241"/>
      <c r="F43" s="241"/>
      <c r="G43" s="241">
        <v>46658</v>
      </c>
      <c r="H43" s="241">
        <v>46688</v>
      </c>
      <c r="I43" s="244" t="s">
        <v>74</v>
      </c>
      <c r="J43" s="244" t="s">
        <v>74</v>
      </c>
      <c r="K43" s="238" t="s">
        <v>74</v>
      </c>
      <c r="L43" s="238" t="s">
        <v>74</v>
      </c>
    </row>
    <row r="44" spans="1:15" ht="24.75" customHeight="1" x14ac:dyDescent="0.25">
      <c r="A44" s="226" t="s">
        <v>310</v>
      </c>
      <c r="B44" s="240" t="s">
        <v>311</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318</v>
      </c>
      <c r="C48" s="229">
        <v>45624</v>
      </c>
      <c r="D48" s="242">
        <v>45657</v>
      </c>
      <c r="E48" s="242"/>
      <c r="F48" s="242"/>
      <c r="G48" s="242">
        <v>46568</v>
      </c>
      <c r="H48" s="242">
        <v>46749</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323</v>
      </c>
      <c r="B51" s="240" t="s">
        <v>324</v>
      </c>
      <c r="C51" s="235">
        <v>45657</v>
      </c>
      <c r="D51" s="241">
        <v>45657</v>
      </c>
      <c r="E51" s="241"/>
      <c r="F51" s="241"/>
      <c r="G51" s="241">
        <v>46568</v>
      </c>
      <c r="H51" s="241">
        <v>46568</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45657</v>
      </c>
      <c r="D53" s="241">
        <v>45657</v>
      </c>
      <c r="E53" s="241"/>
      <c r="F53" s="241"/>
      <c r="G53" s="241">
        <v>46568</v>
      </c>
      <c r="H53" s="241">
        <v>46568</v>
      </c>
      <c r="I53" s="244" t="s">
        <v>74</v>
      </c>
      <c r="J53" s="244" t="s">
        <v>74</v>
      </c>
      <c r="K53" s="238" t="s">
        <v>74</v>
      </c>
      <c r="L53" s="238" t="s">
        <v>74</v>
      </c>
    </row>
    <row r="54" spans="1:12" ht="21" customHeight="1" x14ac:dyDescent="0.25">
      <c r="A54" s="226" t="s">
        <v>329</v>
      </c>
      <c r="B54" s="240" t="s">
        <v>330</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1586C-74CE-4EC0-A774-C30F4AE1983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4.4970443181320441</v>
      </c>
      <c r="D24" s="260">
        <v>4.4970443181320441</v>
      </c>
      <c r="E24" s="279">
        <v>0</v>
      </c>
      <c r="F24" s="279">
        <v>3.748879448132044</v>
      </c>
      <c r="G24" s="260">
        <v>0</v>
      </c>
      <c r="H24" s="260">
        <v>0</v>
      </c>
      <c r="I24" s="265" t="s">
        <v>74</v>
      </c>
      <c r="J24" s="260">
        <v>0</v>
      </c>
      <c r="K24" s="265" t="s">
        <v>74</v>
      </c>
      <c r="L24" s="260">
        <v>0</v>
      </c>
      <c r="M24" s="265" t="s">
        <v>74</v>
      </c>
      <c r="N24" s="260">
        <v>3.74887945</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3.74887945</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3.74887945</v>
      </c>
      <c r="O28" s="258">
        <v>2</v>
      </c>
      <c r="P28" s="257">
        <v>0</v>
      </c>
      <c r="Q28" s="258" t="s">
        <v>74</v>
      </c>
      <c r="R28" s="257">
        <v>0</v>
      </c>
      <c r="S28" s="258" t="s">
        <v>74</v>
      </c>
      <c r="T28" s="257">
        <v>0</v>
      </c>
      <c r="U28" s="258" t="s">
        <v>74</v>
      </c>
      <c r="V28" s="257">
        <v>0</v>
      </c>
      <c r="W28" s="258" t="s">
        <v>74</v>
      </c>
      <c r="X28" s="257">
        <v>0</v>
      </c>
      <c r="Y28" s="258" t="s">
        <v>74</v>
      </c>
      <c r="Z28" s="257">
        <v>0</v>
      </c>
      <c r="AA28" s="258" t="s">
        <v>74</v>
      </c>
      <c r="AB28" s="257">
        <v>0</v>
      </c>
      <c r="AC28" s="282">
        <v>3.74887945</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3.7475369317767036</v>
      </c>
      <c r="D30" s="260">
        <v>3.7475369317767036</v>
      </c>
      <c r="E30" s="260">
        <v>0</v>
      </c>
      <c r="F30" s="260">
        <v>3.1103190317767035</v>
      </c>
      <c r="G30" s="260">
        <v>0</v>
      </c>
      <c r="H30" s="260">
        <v>0</v>
      </c>
      <c r="I30" s="265" t="s">
        <v>74</v>
      </c>
      <c r="J30" s="260">
        <v>3.1103190300000003</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3.1103190300000003</v>
      </c>
      <c r="AD30" s="280"/>
      <c r="AE30" s="219"/>
      <c r="AF30" s="219"/>
      <c r="AG30" s="219"/>
    </row>
    <row r="31" spans="1:33" x14ac:dyDescent="0.25">
      <c r="A31" s="253" t="s">
        <v>357</v>
      </c>
      <c r="B31" s="256" t="s">
        <v>358</v>
      </c>
      <c r="C31" s="257">
        <v>0.23813616563417334</v>
      </c>
      <c r="D31" s="257">
        <v>0.23813616563417334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0.41404534132836696</v>
      </c>
      <c r="D32" s="257">
        <v>0.41404534132836696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2.5626567290987996</v>
      </c>
      <c r="D33" s="257">
        <v>2.5626567290987996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0.5326986957153641</v>
      </c>
      <c r="D34" s="257">
        <v>0.5326986957153641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0.4</v>
      </c>
      <c r="D37" s="257">
        <v>0.4</v>
      </c>
      <c r="E37" s="257" t="s">
        <v>74</v>
      </c>
      <c r="F37" s="257" t="s">
        <v>74</v>
      </c>
      <c r="G37" s="257">
        <v>0</v>
      </c>
      <c r="H37" s="257">
        <v>0</v>
      </c>
      <c r="I37" s="258" t="s">
        <v>74</v>
      </c>
      <c r="J37" s="257">
        <v>0</v>
      </c>
      <c r="K37" s="258" t="s">
        <v>74</v>
      </c>
      <c r="L37" s="257">
        <v>0</v>
      </c>
      <c r="M37" s="258" t="s">
        <v>74</v>
      </c>
      <c r="N37" s="257">
        <v>0.4</v>
      </c>
      <c r="O37" s="258">
        <v>2</v>
      </c>
      <c r="P37" s="257">
        <v>0</v>
      </c>
      <c r="Q37" s="258" t="s">
        <v>74</v>
      </c>
      <c r="R37" s="257">
        <v>0</v>
      </c>
      <c r="S37" s="258" t="s">
        <v>74</v>
      </c>
      <c r="T37" s="257">
        <v>0</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2</v>
      </c>
      <c r="D45" s="257">
        <v>2</v>
      </c>
      <c r="E45" s="257" t="s">
        <v>74</v>
      </c>
      <c r="F45" s="257" t="s">
        <v>74</v>
      </c>
      <c r="G45" s="257">
        <v>0</v>
      </c>
      <c r="H45" s="257">
        <v>0</v>
      </c>
      <c r="I45" s="258" t="s">
        <v>74</v>
      </c>
      <c r="J45" s="257">
        <v>0</v>
      </c>
      <c r="K45" s="258" t="s">
        <v>74</v>
      </c>
      <c r="L45" s="257">
        <v>0</v>
      </c>
      <c r="M45" s="258" t="s">
        <v>74</v>
      </c>
      <c r="N45" s="257">
        <v>2</v>
      </c>
      <c r="O45" s="258">
        <v>2</v>
      </c>
      <c r="P45" s="257">
        <v>0</v>
      </c>
      <c r="Q45" s="258" t="s">
        <v>74</v>
      </c>
      <c r="R45" s="257">
        <v>0</v>
      </c>
      <c r="S45" s="258" t="s">
        <v>74</v>
      </c>
      <c r="T45" s="257">
        <v>0</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0.4</v>
      </c>
      <c r="D48" s="257">
        <v>0.4</v>
      </c>
      <c r="E48" s="257" t="s">
        <v>74</v>
      </c>
      <c r="F48" s="257" t="s">
        <v>74</v>
      </c>
      <c r="G48" s="257">
        <v>0</v>
      </c>
      <c r="H48" s="257">
        <v>0</v>
      </c>
      <c r="I48" s="258" t="s">
        <v>74</v>
      </c>
      <c r="J48" s="257">
        <v>0</v>
      </c>
      <c r="K48" s="258" t="s">
        <v>74</v>
      </c>
      <c r="L48" s="257">
        <v>0</v>
      </c>
      <c r="M48" s="258" t="s">
        <v>74</v>
      </c>
      <c r="N48" s="257">
        <v>0.4</v>
      </c>
      <c r="O48" s="258">
        <v>2</v>
      </c>
      <c r="P48" s="257">
        <v>0</v>
      </c>
      <c r="Q48" s="258" t="s">
        <v>74</v>
      </c>
      <c r="R48" s="257">
        <v>0</v>
      </c>
      <c r="S48" s="258" t="s">
        <v>74</v>
      </c>
      <c r="T48" s="257">
        <v>0</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2</v>
      </c>
      <c r="D56" s="257">
        <v>2</v>
      </c>
      <c r="E56" s="257" t="s">
        <v>74</v>
      </c>
      <c r="F56" s="257" t="s">
        <v>74</v>
      </c>
      <c r="G56" s="257">
        <v>0</v>
      </c>
      <c r="H56" s="257">
        <v>0</v>
      </c>
      <c r="I56" s="258" t="s">
        <v>74</v>
      </c>
      <c r="J56" s="257">
        <v>0</v>
      </c>
      <c r="K56" s="258" t="s">
        <v>74</v>
      </c>
      <c r="L56" s="257">
        <v>0</v>
      </c>
      <c r="M56" s="258" t="s">
        <v>74</v>
      </c>
      <c r="N56" s="257">
        <v>2</v>
      </c>
      <c r="O56" s="258">
        <v>2</v>
      </c>
      <c r="P56" s="257">
        <v>0</v>
      </c>
      <c r="Q56" s="258" t="s">
        <v>74</v>
      </c>
      <c r="R56" s="257">
        <v>0</v>
      </c>
      <c r="S56" s="258" t="s">
        <v>74</v>
      </c>
      <c r="T56" s="257">
        <v>0</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3.7475369317767036</v>
      </c>
      <c r="D58" s="257">
        <v>3.7475369317767036</v>
      </c>
      <c r="E58" s="257" t="s">
        <v>74</v>
      </c>
      <c r="F58" s="257" t="s">
        <v>74</v>
      </c>
      <c r="G58" s="257">
        <v>0</v>
      </c>
      <c r="H58" s="257">
        <v>0</v>
      </c>
      <c r="I58" s="258" t="s">
        <v>74</v>
      </c>
      <c r="J58" s="257">
        <v>0</v>
      </c>
      <c r="K58" s="258" t="s">
        <v>74</v>
      </c>
      <c r="L58" s="257">
        <v>0</v>
      </c>
      <c r="M58" s="258" t="s">
        <v>74</v>
      </c>
      <c r="N58" s="257">
        <v>3.7475369300000003</v>
      </c>
      <c r="O58" s="258">
        <v>2</v>
      </c>
      <c r="P58" s="257">
        <v>0</v>
      </c>
      <c r="Q58" s="258" t="s">
        <v>74</v>
      </c>
      <c r="R58" s="257">
        <v>0</v>
      </c>
      <c r="S58" s="258" t="s">
        <v>74</v>
      </c>
      <c r="T58" s="257">
        <v>0</v>
      </c>
      <c r="U58" s="258" t="s">
        <v>74</v>
      </c>
      <c r="V58" s="257">
        <v>0</v>
      </c>
      <c r="W58" s="258" t="s">
        <v>74</v>
      </c>
      <c r="X58" s="257">
        <v>0</v>
      </c>
      <c r="Y58" s="258" t="s">
        <v>74</v>
      </c>
      <c r="Z58" s="257">
        <v>0</v>
      </c>
      <c r="AA58" s="258" t="s">
        <v>74</v>
      </c>
      <c r="AB58" s="257">
        <v>0</v>
      </c>
      <c r="AC58" s="282">
        <v>3.7475369300000003</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0.4</v>
      </c>
      <c r="D60" s="263">
        <v>0.4</v>
      </c>
      <c r="E60" s="257" t="s">
        <v>74</v>
      </c>
      <c r="F60" s="257" t="s">
        <v>74</v>
      </c>
      <c r="G60" s="257">
        <v>0</v>
      </c>
      <c r="H60" s="257">
        <v>0</v>
      </c>
      <c r="I60" s="258" t="s">
        <v>74</v>
      </c>
      <c r="J60" s="257">
        <v>0</v>
      </c>
      <c r="K60" s="258" t="s">
        <v>74</v>
      </c>
      <c r="L60" s="257">
        <v>0</v>
      </c>
      <c r="M60" s="258" t="s">
        <v>74</v>
      </c>
      <c r="N60" s="257">
        <v>0.4</v>
      </c>
      <c r="O60" s="258">
        <v>2</v>
      </c>
      <c r="P60" s="257">
        <v>0</v>
      </c>
      <c r="Q60" s="258" t="s">
        <v>74</v>
      </c>
      <c r="R60" s="257">
        <v>0</v>
      </c>
      <c r="S60" s="258" t="s">
        <v>74</v>
      </c>
      <c r="T60" s="257">
        <v>0</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2</v>
      </c>
      <c r="D66" s="263">
        <v>2</v>
      </c>
      <c r="E66" s="257" t="s">
        <v>74</v>
      </c>
      <c r="F66" s="257" t="s">
        <v>74</v>
      </c>
      <c r="G66" s="257">
        <v>0</v>
      </c>
      <c r="H66" s="257">
        <v>0</v>
      </c>
      <c r="I66" s="258" t="s">
        <v>74</v>
      </c>
      <c r="J66" s="257">
        <v>0</v>
      </c>
      <c r="K66" s="258" t="s">
        <v>74</v>
      </c>
      <c r="L66" s="257">
        <v>0</v>
      </c>
      <c r="M66" s="258" t="s">
        <v>74</v>
      </c>
      <c r="N66" s="257">
        <v>2</v>
      </c>
      <c r="O66" s="258">
        <v>2</v>
      </c>
      <c r="P66" s="257">
        <v>0</v>
      </c>
      <c r="Q66" s="258" t="s">
        <v>74</v>
      </c>
      <c r="R66" s="257">
        <v>0</v>
      </c>
      <c r="S66" s="258" t="s">
        <v>74</v>
      </c>
      <c r="T66" s="257">
        <v>0</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437F-47E9-41B4-98F8-4502C78D671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190</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ECF-57C0-425E-B580-B3D782B8F05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2027</v>
      </c>
    </row>
    <row r="26" spans="1:2" ht="16.5" thickBot="1" x14ac:dyDescent="0.3">
      <c r="A26" s="309" t="s">
        <v>481</v>
      </c>
      <c r="B26" s="310" t="s">
        <v>152</v>
      </c>
    </row>
    <row r="27" spans="1:2" ht="29.25" thickBot="1" x14ac:dyDescent="0.3">
      <c r="A27" s="309" t="s">
        <v>482</v>
      </c>
      <c r="B27" s="306">
        <v>4.4970443181320441</v>
      </c>
    </row>
    <row r="28" spans="1:2" ht="16.5" thickBot="1" x14ac:dyDescent="0.3">
      <c r="A28" s="311" t="s">
        <v>483</v>
      </c>
      <c r="B28" s="312" t="s">
        <v>527</v>
      </c>
    </row>
    <row r="29" spans="1:2" ht="29.25" thickBot="1" x14ac:dyDescent="0.3">
      <c r="A29" s="307" t="s">
        <v>484</v>
      </c>
      <c r="B29" s="306">
        <v>2.5677279999999998</v>
      </c>
    </row>
    <row r="30" spans="1:2" ht="29.25" thickBot="1" x14ac:dyDescent="0.3">
      <c r="A30" s="307" t="s">
        <v>485</v>
      </c>
      <c r="B30" s="306">
        <v>2.5677279999999998</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2.5677279999999998</v>
      </c>
    </row>
    <row r="34" spans="1:2" ht="16.5" thickBot="1" x14ac:dyDescent="0.3">
      <c r="A34" s="311" t="s">
        <v>489</v>
      </c>
      <c r="B34" s="313">
        <v>0.57098125309704917</v>
      </c>
    </row>
    <row r="35" spans="1:2" ht="16.5" thickBot="1" x14ac:dyDescent="0.3">
      <c r="A35" s="311" t="s">
        <v>490</v>
      </c>
      <c r="B35" s="312">
        <v>0.66568182999999992</v>
      </c>
    </row>
    <row r="36" spans="1:2" ht="16.5" thickBot="1" x14ac:dyDescent="0.3">
      <c r="A36" s="311" t="s">
        <v>491</v>
      </c>
      <c r="B36" s="312">
        <v>0.55473485833333325</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0.57098125309704917</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0.16636813361687489</v>
      </c>
    </row>
    <row r="53" spans="1:2" ht="16.5" thickBot="1" x14ac:dyDescent="0.3">
      <c r="A53" s="307" t="s">
        <v>500</v>
      </c>
      <c r="B53" s="321">
        <v>0.74816486999999998</v>
      </c>
    </row>
    <row r="54" spans="1:2" ht="16.5" thickBot="1" x14ac:dyDescent="0.3">
      <c r="A54" s="307" t="s">
        <v>501</v>
      </c>
      <c r="B54" s="320">
        <v>0.17003645637133069</v>
      </c>
    </row>
    <row r="55" spans="1:2" ht="16.5" thickBot="1" x14ac:dyDescent="0.3">
      <c r="A55" s="309" t="s">
        <v>502</v>
      </c>
      <c r="B55" s="310">
        <v>0.63721789999999989</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2026-04-26T15:01:44Z</dcterms:created>
  <dcterms:modified xsi:type="dcterms:W3CDTF">2026-04-27T09:11:22Z</dcterms:modified>
</cp:coreProperties>
</file>