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2BF86D29-8840-4594-8270-374D46FFE6A7}" xr6:coauthVersionLast="36" xr6:coauthVersionMax="36" xr10:uidLastSave="{00000000-0000-0000-0000-000000000000}"/>
  <bookViews>
    <workbookView xWindow="0" yWindow="0" windowWidth="17250" windowHeight="5970" tabRatio="874" xr2:uid="{666B28E3-7DE1-4FCE-83D9-C5813295C779}"/>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3" l="1"/>
  <c r="A5" i="8" l="1"/>
  <c r="A5" i="6"/>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<sst xmlns="http://schemas.openxmlformats.org/spreadsheetml/2006/main" count="1882" uniqueCount="577">
  <si>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</si>
  <si>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</si>
  <si>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</si>
  <si>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</si>
  <si>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</si>
  <si>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</si>
  <si>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</si>
  <si>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</si>
  <si>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</si>
  <si>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</si>
  <si>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</si>
  <si>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</si>
  <si>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</si>
  <si>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</si>
  <si>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</si>
  <si>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</si>
  <si>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</si>
  <si>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</si>
  <si>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</si>
  <si>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</si>
  <si>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</si>
  <si>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</si>
  <si>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</si>
  <si>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</si>
  <si>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</si>
  <si>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</si>
  <si>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</si>
  <si>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</si>
  <si>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</si>
  <si>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</si>
  <si>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</si>
  <si>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</si>
  <si>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</si>
  <si>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</si>
  <si>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</si>
  <si>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</si>
  <si>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</si>
  <si>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</si>
  <si>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</si>
  <si>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</si>
  <si>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</si>
  <si>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</si>
  <si>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</si>
  <si>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</si>
  <si>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</si>
  <si>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</si>
  <si>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</si>
  <si>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</si>
  <si>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</si>
  <si>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</si>
  <si>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</si>
  <si>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</si>
  <si>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</si>
  <si>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</si>
  <si>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</si>
  <si>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</si>
  <si>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</si>
  <si>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</si>
  <si>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</si>
  <si>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</si>
  <si>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</si>
  <si>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</si>
  <si>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G_15-1-04-0-01-04-2-0098</t>
  </si>
  <si>
    <t>Всев, РК ПС 110/10 кВ №137 (Олтон плюс) в д.Новосаратовка Всеволожского района ЛО (15-1-04-0-01-04-2-0098)</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</si>
  <si>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</si>
  <si>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</si>
  <si>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</si>
  <si>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</si>
  <si>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Не требуются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</si>
  <si>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</si>
  <si>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</si>
  <si>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</si>
  <si>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</si>
  <si>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</si>
  <si>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</si>
  <si>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</si>
  <si>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</si>
  <si>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</si>
  <si>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</si>
  <si>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</si>
  <si>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</si>
  <si>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</si>
  <si>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</si>
  <si>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</si>
  <si>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</si>
  <si>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</si>
  <si>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</si>
  <si>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</si>
  <si>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</si>
  <si>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</si>
  <si>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Действующий</t>
  </si>
  <si>
    <t>Строительство БКТП(БРПТ) 10/0,4 кВ, строительство ТП 10/0,4 кВ, строительство КЛ-10 кВ</t>
  </si>
  <si>
    <t>Реконструкция ПС 110 кВ Олтон плюс (ПС 137) с увеличением трансформаторной мощности до 2х63 МВА</t>
  </si>
  <si>
    <t>17-102/005-ПС-19 от 24.12.2019</t>
  </si>
  <si>
    <t>РУ-0,4 кВ проектируемых БКТП(БКРТП)</t>
  </si>
  <si>
    <t>17-072/005-ПС-20 от 10.12.2020</t>
  </si>
  <si>
    <t xml:space="preserve">Наконечники питающих КЛ-0,4 кВ в ГРЩ 0,4 кВ </t>
  </si>
  <si>
    <t xml:space="preserve">Строительство БКТП(БРПТ) 10/0,4 кВ, строительство ТП 10/0,4 кВ, строительство КЛ-10 кВ, строительство КЛ-0,4 кВ </t>
  </si>
  <si>
    <t>17-071/005-ПС-20 от 10.12.2020</t>
  </si>
  <si>
    <t>188681, Ленинградская область, Всеволожский район, д. Новосаратовка, центральное отделение, земельные участки кад. №№ 47:07:0605001:467, 47:07:0605001:480</t>
  </si>
  <si>
    <t>Наконечники питающих КЛ-0,4 кВ в ГРЩ 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</si>
  <si>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</si>
  <si>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</si>
  <si>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</si>
  <si>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</si>
  <si>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</si>
  <si>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</si>
  <si>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</si>
  <si>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</si>
  <si>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</si>
  <si>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</si>
  <si>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</si>
  <si>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</si>
  <si>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</si>
  <si>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</si>
  <si>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</si>
  <si>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</si>
  <si>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</si>
  <si>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</si>
  <si>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</si>
  <si>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137</t>
  </si>
  <si>
    <t>Силовой трансформатор</t>
  </si>
  <si>
    <t>ТРДН-40000/110[115/10,5 Ун/Д-Д-11-11]</t>
  </si>
  <si>
    <t>определяется проектом</t>
  </si>
  <si>
    <t>Т-1</t>
  </si>
  <si>
    <t>Т-2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</si>
  <si>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</si>
  <si>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</si>
  <si>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</si>
  <si>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</si>
  <si>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</si>
  <si>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</si>
  <si>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</si>
  <si>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</si>
  <si>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</si>
  <si>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</si>
  <si>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</si>
  <si>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</si>
  <si>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</si>
  <si>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</si>
  <si>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</si>
  <si>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</si>
  <si>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</si>
  <si>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</si>
  <si>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</si>
  <si>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</si>
  <si>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</si>
  <si>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</si>
  <si>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</si>
  <si>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</si>
  <si>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Реконструкция РК ПС 110/10 кВ №137 (Олтон плюс) с заменой трансформаторов мощностью 2х 40 МВА на трансформаторы мощностью 2х63 МВА для технологического присоединения  энергопринимающих устройств заявителей</t>
  </si>
  <si>
    <t>Реконструкция РК ПС 110/10 кВ №137 (Олтон плюс) с заменой трансформаторов мощностью 2х 40 МВА на трансформаторы мощностью 2х63 МВА</t>
  </si>
  <si>
    <t>МВА: 1,17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</si>
  <si>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</si>
  <si>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</si>
  <si>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</si>
  <si>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</si>
  <si>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</si>
  <si>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</si>
  <si>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</si>
  <si>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</si>
  <si>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</si>
  <si>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</si>
  <si>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</si>
  <si>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</si>
  <si>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</si>
  <si>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</si>
  <si>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</si>
  <si>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</si>
  <si>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</si>
  <si>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</si>
  <si>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</si>
  <si>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</si>
  <si>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</si>
  <si>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</si>
  <si>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</si>
  <si>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</si>
  <si>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</si>
  <si>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</si>
  <si>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</si>
  <si>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</si>
  <si>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</si>
  <si>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</si>
  <si>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</si>
  <si>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</si>
  <si>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</si>
  <si>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</si>
  <si>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</si>
  <si>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</si>
  <si>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</si>
  <si>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</si>
  <si>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</si>
  <si>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</si>
  <si>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</si>
  <si>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</si>
  <si>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</si>
  <si>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</si>
  <si>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</si>
  <si>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</si>
  <si>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</si>
  <si>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</si>
  <si>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</si>
  <si>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</si>
  <si>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</si>
  <si>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</si>
  <si>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</si>
  <si>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</si>
  <si>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</si>
  <si>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</si>
  <si>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</si>
  <si>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</si>
  <si>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</si>
  <si>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</si>
  <si>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</si>
  <si>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</si>
  <si>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</si>
  <si>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</si>
  <si>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</si>
  <si>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</si>
  <si>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</si>
  <si>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</si>
  <si>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</si>
  <si>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</si>
  <si>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</si>
  <si>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</si>
  <si>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</si>
  <si>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</si>
  <si>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</si>
  <si>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</si>
  <si>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</si>
  <si>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</si>
  <si>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</si>
  <si>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</si>
  <si>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</si>
  <si>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</si>
  <si>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</si>
  <si>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</si>
  <si>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</si>
  <si>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</si>
  <si>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</si>
  <si>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</si>
  <si>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</si>
  <si>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</si>
  <si>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</si>
  <si>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</si>
  <si>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</si>
  <si>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</si>
  <si>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</si>
  <si>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</si>
  <si>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</si>
  <si>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</si>
  <si>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</si>
  <si>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</si>
  <si>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</si>
  <si>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</si>
  <si>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</si>
  <si>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</si>
  <si>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</si>
  <si>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</si>
  <si>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</si>
  <si>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</si>
  <si>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</si>
  <si>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</si>
  <si>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</si>
  <si>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</si>
  <si>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</si>
  <si>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</si>
  <si>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</si>
  <si>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</si>
  <si>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</si>
  <si>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</si>
  <si>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</si>
  <si>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</si>
  <si>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</si>
  <si>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</si>
  <si>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</si>
  <si>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</si>
  <si>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</si>
  <si>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</si>
  <si>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</si>
  <si>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</si>
  <si>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</si>
  <si>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</si>
  <si>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</si>
  <si>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</si>
  <si>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</si>
  <si>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</si>
  <si>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</si>
  <si>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</si>
  <si>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</si>
  <si>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</si>
  <si>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</si>
  <si>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</si>
  <si>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</si>
  <si>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</si>
  <si>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</si>
  <si>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</si>
  <si>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</si>
  <si>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</si>
  <si>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</si>
  <si>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</si>
  <si>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</si>
  <si>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</si>
  <si>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</si>
  <si>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</si>
  <si>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</si>
  <si>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</si>
  <si>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</si>
  <si>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</si>
  <si>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</si>
  <si>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</si>
  <si>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</si>
  <si>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</si>
  <si>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</si>
  <si>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</si>
  <si>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</si>
  <si>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</si>
  <si>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</si>
  <si>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</si>
  <si>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</si>
  <si>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</si>
  <si>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</si>
  <si>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</si>
  <si>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</si>
  <si>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</si>
  <si>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</si>
  <si>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</si>
  <si>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</si>
  <si>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</si>
  <si>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</si>
  <si>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</si>
  <si>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</si>
  <si>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</si>
  <si>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</si>
  <si>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</si>
  <si>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</si>
  <si>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</si>
  <si>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</si>
  <si>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</si>
  <si>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</si>
  <si>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</si>
  <si>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</si>
  <si>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</si>
  <si>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</si>
  <si>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</si>
  <si>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</si>
  <si>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</si>
  <si>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</si>
  <si>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</si>
  <si>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</si>
  <si>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</si>
  <si>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</si>
  <si>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</si>
  <si>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</si>
  <si>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</si>
  <si>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</si>
  <si>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</si>
  <si>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</si>
  <si>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</si>
  <si>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</si>
  <si>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</si>
  <si>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</si>
  <si>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</si>
  <si>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</si>
  <si>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</si>
  <si>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</si>
  <si>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</si>
  <si>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</si>
  <si>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</si>
  <si>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</si>
  <si>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</si>
  <si>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</si>
  <si>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</si>
  <si>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</si>
  <si>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</si>
  <si>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</si>
  <si>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</si>
  <si>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</si>
  <si>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</si>
  <si>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</si>
  <si>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</si>
  <si>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</si>
  <si>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</si>
  <si>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</si>
  <si>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</si>
  <si>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</si>
  <si>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</si>
  <si>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</si>
  <si>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</si>
  <si>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</si>
  <si>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</si>
  <si>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</si>
  <si>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</si>
  <si>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</si>
  <si>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</si>
  <si>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</si>
  <si>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</si>
  <si>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</si>
  <si>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</si>
  <si>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</si>
  <si>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</si>
  <si>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</si>
  <si>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</si>
  <si>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</si>
  <si>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</si>
  <si>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</si>
  <si>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</si>
  <si>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</si>
  <si>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</si>
  <si>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</si>
  <si>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</si>
  <si>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</si>
  <si>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</si>
  <si>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</si>
  <si>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</si>
  <si>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</si>
  <si>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</si>
  <si>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</si>
  <si>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</si>
  <si>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</si>
  <si>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</si>
  <si>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</si>
  <si>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</si>
  <si>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</si>
  <si>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</si>
  <si>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</si>
  <si>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</si>
  <si>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</si>
  <si>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</si>
  <si>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</si>
  <si>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</si>
  <si>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</si>
  <si>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</si>
  <si>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</si>
  <si>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</si>
  <si>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</si>
  <si>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</si>
  <si>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</si>
  <si>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</si>
  <si>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</si>
  <si>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</si>
  <si>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</si>
  <si>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</si>
  <si>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</si>
  <si>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</si>
  <si>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</si>
  <si>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</si>
  <si>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</si>
  <si>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</si>
  <si>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</si>
  <si>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</si>
  <si>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</si>
  <si>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</si>
  <si>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</si>
  <si>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</si>
  <si>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</si>
  <si>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</si>
  <si>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</si>
  <si>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</si>
  <si>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</si>
  <si>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</si>
  <si>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</si>
  <si>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Всев, РК ПС 110/10 кВ №137 (Олтон плюс) в д. Новосаратовка Всеволожского района ЛО (15-1-04-0-01-04-2-0098)»"</t>
  </si>
  <si>
    <t>АО «ЛОЭСК»</t>
  </si>
  <si>
    <t>Расчет стоимости</t>
  </si>
  <si>
    <t>ОЗПЭФ</t>
  </si>
  <si>
    <t>https://zakupki.gov.ru/epz/order/notice/notice223/common-info.html?noticeInfoId=14061109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</si>
  <si>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</si>
  <si>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</si>
  <si>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</si>
  <si>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</si>
  <si>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</si>
  <si>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</si>
  <si>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126 (46);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</si>
  <si>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</si>
  <si>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</si>
  <si>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</si>
  <si>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</si>
  <si>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</si>
  <si>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</si>
  <si>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</si>
  <si>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</si>
  <si>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</si>
  <si>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</si>
  <si>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</si>
  <si>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</si>
  <si>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</si>
  <si>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</si>
  <si>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</si>
  <si>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</si>
  <si>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</si>
  <si>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</si>
  <si>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</si>
  <si>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</si>
  <si>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</si>
  <si>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</si>
  <si>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</si>
  <si>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</si>
  <si>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</si>
  <si>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</si>
  <si>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</si>
  <si>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</si>
  <si>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</si>
  <si>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</si>
  <si>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</si>
  <si>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</si>
  <si>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</si>
  <si>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</si>
  <si>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</si>
  <si>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</si>
  <si>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</si>
  <si>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</si>
  <si>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</si>
  <si>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</si>
  <si>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</si>
  <si>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</si>
  <si>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</si>
  <si>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</si>
  <si>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</si>
  <si>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</si>
  <si>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</si>
  <si>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"Стройпроект"
ООО "МЭС"
ООО "ЭКРА"</t>
  </si>
  <si>
    <t>4 567,21
8 786,61
9 152,72</t>
  </si>
  <si>
    <t>ООО "Стройпроект"</t>
  </si>
  <si>
    <t>Предложения по корректировке плана</t>
  </si>
  <si>
    <t>Не требуется</t>
  </si>
  <si>
    <t>Региональный</t>
  </si>
  <si>
    <t>Не отображен</t>
  </si>
  <si>
    <t>Отсутствует</t>
  </si>
  <si>
    <t>-</t>
  </si>
  <si>
    <t xml:space="preserve">(∆Pnтп_тр), МВ∙А: 46 
(Sтппотр), МВт: 47,76226 
(Kзагр): 0,56595238 
(Nсд_тпр), шт.: 9 
</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</si>
  <si>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</si>
  <si>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t>
  </si>
  <si>
    <t>Энергопринимающие устройства объекта(ов): земельный участок для строительства объекта регионального назначения индустриальный парк "Кола"</t>
  </si>
  <si>
    <t>Ленинградская область, Свердловское ГП</t>
  </si>
  <si>
    <t xml:space="preserve">Силовые трансформаторы 2x63 МВА,Ячейка реактора ДГР 6 - 35 кВ (мощность 860 кВА): 4 ячейки </t>
  </si>
  <si>
    <t>Свердловское ГП</t>
  </si>
  <si>
    <t>148,03 млн руб. без НДС</t>
  </si>
  <si>
    <t>Год раскрытия информации: 2026 год</t>
  </si>
  <si>
    <t>ООО "Стройпроект" № 00-0291/2022 ПИР от 29.06.2022</t>
  </si>
  <si>
    <t>ООО "МЭС" № 00-0495-2025 СМР от 08.12.2025</t>
  </si>
  <si>
    <t>объем заключенного договора в ценах 2026 года с НДС, млн. руб.</t>
  </si>
  <si>
    <t>Общество с ограниченной ответственностью "СТРОЙПРОЕКТ" ИНН3704009340  Общество с ограниченной ответственностью "МЭС" ИНН 7813653016</t>
  </si>
  <si>
    <t>Строительно-монтажные работы</t>
  </si>
  <si>
    <t>133 861,59</t>
  </si>
  <si>
    <t>ООО "МЭС" ООО "ПИТЭНЕРГО"</t>
  </si>
  <si>
    <t>131 184,36               133 861,59</t>
  </si>
  <si>
    <t>ООО "МЭС"</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</si>
  <si>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</si>
  <si>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</si>
  <si>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</si>
  <si>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</si>
  <si>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</si>
  <si>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</si>
  <si>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</si>
  <si>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</si>
  <si>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</si>
  <si>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</si>
  <si>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130,41 млн руб. с НДС</t>
  </si>
  <si>
    <t>№1 от 24.12.2019</t>
  </si>
  <si>
    <t>187700, Ленинградская область Всеволожский район, Свердловское городское поселение, в районе пересечения автомобильной дороги Р-21 "Кола", Мурманское шоссе (правая сторона) и кольцевой автомобильной дороги вокруг Санкт-Петербурга, кад. № 47:07:0612001:204</t>
  </si>
  <si>
    <t>№1 от 01.03.2021
№2 от 03.06.2021
№3 от 08.10.2021
№4 от 30.12.2021
№5 от 24.02.2022
№6 от 07.06.2022
№7 от 06.10.2022
№8 от 28.04.2023
№9 от 14.05.2024
№10 от 04.09.2024
№11, 12 от 08.04.2025
№13 от 21.11.2025</t>
  </si>
  <si>
    <t>№1 от 20.04.2023
№2 от 08.11.2023
№3 от 12.04.2024
№4 от 02.08.2024</t>
  </si>
  <si>
    <t>188681, Ленинградская область, Всеволожский район, д. Новосаратовка, центральное отделение, земельный участок кад. № 47:07:0605001:3495</t>
  </si>
  <si>
    <t>17-028/005-ПС-23 от 19.07.2023</t>
  </si>
  <si>
    <t xml:space="preserve"> нд</t>
  </si>
  <si>
    <t>188681, Ленинградская область, Всеволожский район, дер. Новосаратовка, центральное отделение, кад. № 47:07:0605001:394</t>
  </si>
  <si>
    <t>Энергопринимающие устройства объекта(ов): земельный участок в целях строительства объектов общественно-делового назначения</t>
  </si>
  <si>
    <t>В РУ-0,4 кВ ТП 173Н на контактах присоединения КЛ 0,4 кВ отходящих в сторону энергопринимающих устройств заявителя</t>
  </si>
  <si>
    <t>Реконструкция ПС 110 кВ Олтон плюс (ПС 137) в части замены силовых трансформаторов (2х40 МВА) на трансформаторы большей мощностью (2х63 МВА), в части замены в яч. №209 и №309 РУ-10 кВ существующих ТТ на ТТ большего номинала, установка устройств компенсации реактивной мощности в РУ-10 кВ ПС 110 кВ Олтон плюс (ПС 137).</t>
  </si>
  <si>
    <t>Перспективная нагрузка ПС 110 кВ Олтон Плюс (ПС 137) с учетом имеющихся договорных обязательств и данных о фактической загрузке силовых трансформаторов, подтвержденных замерами,  в послеаварийном режиме при отключении одного из трансформаторов составит 1,37 от номинальной мощности, что превышает установленный Приказом Минэнерго №81 от 08.02.2019 уровень  допустимой длительной перегрузки трансформаторов без ограничения длительности - 1,25 для трансформаторов с возможным повышенным износом ( группа силовых трансформаторов определена на основании данных бухгалтерского учета о фактическом сроке полезного использования и условия эксплуатации оборудования); возможность перевода нагрузки в аварийном режиме на другие центры питания по резервной схеме отсутствует.
Реконструкция данной подстанции предусмотрена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2024 - 2029 годы и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основные характеристики: устанавливаемое оборудование  два трансформатора по 63 МВА).</t>
  </si>
  <si>
    <t>12,21 МВ x А  (дата замера: 17.12.2025)</t>
  </si>
  <si>
    <t>Создание резерва мощности на территории обслуживания ПС 110 кВ Олтон Плюс (ПС 137), в т.ч. на территории промышленной зоны "Уткина заводь"; 
Технологическое присоединение потребителей по заключенным договорам технологического присоединения, создание резерва для присоединения объектов промышленности и крупной жилой застройки.
В послеаварийном режиме отключения одного из трансформаторов загрузка оставшегося в работе составит 1,37 от номинальной мощности, что превышает допустимую длительную перегрузку трансформаторов без ограничения длительности 1,25 для трансформаторов с возможным повышенным износом изоляции в соответствии с Приказом Минэнерго №81 от 08.02.2019.</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</si>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</sst>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5" fillId="0" borderId="35" xfId="9" applyFont="1" applyFill="1" applyBorder="1" applyAlignment="1">
      <alignment horizontal="center" vertical="center"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BDB25D87-93B7-42DE-90A5-A9E4736B3888}"/>
    <cellStyle name="Обычный 2 2" xfId="4" xr:uid="{6E6C41D2-26D7-4C9C-8392-98297CC86B8E}"/>
    <cellStyle name="Обычный 3" xfId="3" xr:uid="{C86942D9-A901-4D33-A7D1-3122C1F4E512}"/>
    <cellStyle name="Обычный 3 2" xfId="9" xr:uid="{F0B4113F-D2BA-400C-8ABF-1FF6C9CBA8CE}"/>
    <cellStyle name="Обычный 3 2 2" xfId="10" xr:uid="{484D5758-E236-4E14-B7D6-30176C8499A0}"/>
    <cellStyle name="Обычный 5" xfId="8" xr:uid="{8C37E6F9-75EA-498D-94BC-9402DF096AC2}"/>
    <cellStyle name="Обычный 6 2 3" xfId="5" xr:uid="{6046F20C-4101-4319-BFC9-DB00C4392D65}"/>
    <cellStyle name="Обычный 7" xfId="2" xr:uid="{934BF1C1-B0AA-49F5-A247-8FEC7C26D474}"/>
    <cellStyle name="Обычный 7 2" xfId="6" xr:uid="{E2C34339-4C51-48B9-82B3-B65930E87E38}"/>
    <cellStyle name="Обычный_Форматы по компаниям_last" xfId="7" xr:uid="{FEA337D5-3447-48A7-973D-CE0EDF0831C7}"/>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-39355306.283333316</c:v>
                </c:pt>
                <c:pt idx="1">
                  <c:v>-148026540</c:v>
                </c:pt>
                <c:pt idx="2">
                  <c:v>-102700122.13341832</c:v>
                </c:pt>
                <c:pt idx="3">
                  <c:v>-23092438.049766004</c:v>
                </c:pt>
                <c:pt idx="4">
                  <c:v>93444278.719217137</c:v>
                </c:pt>
                <c:pt idx="5">
                  <c:v>267198899.1212393</c:v>
                </c:pt>
                <c:pt idx="6">
                  <c:v>502532455.51454622</c:v>
                </c:pt>
                <c:pt idx="7">
                  <c:v>804062637.74180293</c:v>
                </c:pt>
                <c:pt idx="8">
                  <c:v>1196333644.2823217</c:v>
                </c:pt>
                <c:pt idx="9">
                  <c:v>1604327754.5179584</c:v>
                </c:pt>
                <c:pt idx="10">
                  <c:v>2028666859.6146259</c:v>
                </c:pt>
                <c:pt idx="11">
                  <c:v>2469997602.0066409</c:v>
                </c:pt>
                <c:pt idx="12">
                  <c:v>2928992360.4972053</c:v>
                </c:pt>
                <c:pt idx="13">
                  <c:v>3406350274.5658884</c:v>
                </c:pt>
                <c:pt idx="14">
                  <c:v>3902798309.4435468</c:v>
                </c:pt>
                <c:pt idx="15">
                  <c:v>4419092363.5772247</c:v>
                </c:pt>
              </c:numCache>
            </c:numRef>
          </c:val>
          <c:smooth val="0"/>
          <c:extLst>
            <c:ext xmlns:c16="http://schemas.microsoft.com/office/drawing/2014/chart" uri="{C3380CC4-5D6E-409C-BE32-E72D297353CC}">
              <c16:uniqueId val="{00000000-25A0-4480-8D4C-9A9E41A5BBF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-39355306.283333316</c:v>
                </c:pt>
                <c:pt idx="1">
                  <c:v>-133442954.52287157</c:v>
                </c:pt>
                <c:pt idx="2">
                  <c:v>-99465766.789072216</c:v>
                </c:pt>
                <c:pt idx="3">
                  <c:v>-47799267.432592407</c:v>
                </c:pt>
                <c:pt idx="4">
                  <c:v>17684678.534187898</c:v>
                </c:pt>
                <c:pt idx="5">
                  <c:v>102217709.45593239</c:v>
                </c:pt>
                <c:pt idx="6">
                  <c:v>201344707.12970132</c:v>
                </c:pt>
                <c:pt idx="7">
                  <c:v>311310320.39375317</c:v>
                </c:pt>
                <c:pt idx="8">
                  <c:v>435170109.44034541</c:v>
                </c:pt>
                <c:pt idx="9">
                  <c:v>546706358.62265956</c:v>
                </c:pt>
                <c:pt idx="10">
                  <c:v>647143238.776299</c:v>
                </c:pt>
                <c:pt idx="11">
                  <c:v>737583613.73928678</c:v>
                </c:pt>
                <c:pt idx="12">
                  <c:v>819021016.66703868</c:v>
                </c:pt>
                <c:pt idx="13">
                  <c:v>892350450.5407989</c:v>
                </c:pt>
                <c:pt idx="14">
                  <c:v>958378127.3348546</c:v>
                </c:pt>
                <c:pt idx="15">
                  <c:v>1017830249.3081931</c:v>
                </c:pt>
              </c:numCache>
            </c:numRef>
          </c:val>
          <c:smooth val="0"/>
          <c:extLst>
            <c:ext xmlns:c16="http://schemas.microsoft.com/office/drawing/2014/chart" uri="{C3380CC4-5D6E-409C-BE32-E72D297353CC}">
              <c16:uniqueId val="{00000001-25A0-4480-8D4C-9A9E41A5BBF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479C31B-6E09-4A8E-B04B-C70FE164E6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AF01-1CEE-47DF-A0BC-B735F0681303}">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538</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0" t="s">
        <v>61</v>
      </c>
      <c r="B9" s="340"/>
      <c r="C9" s="340"/>
      <c r="D9" s="10"/>
      <c r="E9" s="10"/>
      <c r="F9" s="10"/>
      <c r="G9" s="10"/>
      <c r="H9" s="10"/>
      <c r="I9" s="8"/>
      <c r="J9" s="8"/>
      <c r="K9" s="8"/>
      <c r="L9" s="8"/>
      <c r="M9" s="8"/>
      <c r="N9" s="8"/>
      <c r="O9" s="8"/>
      <c r="P9" s="8"/>
      <c r="Q9" s="8"/>
      <c r="R9" s="8"/>
      <c r="S9" s="8"/>
      <c r="T9" s="8"/>
      <c r="U9" s="8"/>
      <c r="V9" s="8"/>
    </row>
    <row r="10" spans="1:22" s="2" customFormat="1" ht="18.75" x14ac:dyDescent="0.2">
      <c r="A10" s="341" t="s">
        <v>4</v>
      </c>
      <c r="B10" s="341"/>
      <c r="C10" s="34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0" t="s">
        <v>62</v>
      </c>
      <c r="B12" s="340"/>
      <c r="C12" s="340"/>
      <c r="D12" s="10"/>
      <c r="E12" s="10"/>
      <c r="F12" s="10"/>
      <c r="G12" s="10"/>
      <c r="H12" s="10"/>
      <c r="I12" s="8"/>
      <c r="J12" s="8"/>
      <c r="K12" s="8"/>
      <c r="L12" s="8"/>
      <c r="M12" s="8"/>
      <c r="N12" s="8"/>
      <c r="O12" s="8"/>
      <c r="P12" s="8"/>
      <c r="Q12" s="8"/>
      <c r="R12" s="8"/>
      <c r="S12" s="8"/>
      <c r="T12" s="8"/>
      <c r="U12" s="8"/>
      <c r="V12" s="8"/>
    </row>
    <row r="13" spans="1:22" s="2" customFormat="1" ht="18.75" x14ac:dyDescent="0.2">
      <c r="A13" s="341" t="s">
        <v>5</v>
      </c>
      <c r="B13" s="341"/>
      <c r="C13" s="34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0" t="s">
        <v>63</v>
      </c>
      <c r="B15" s="340"/>
      <c r="C15" s="34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1" t="s">
        <v>6</v>
      </c>
      <c r="B16" s="341"/>
      <c r="C16" s="34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2" t="s">
        <v>7</v>
      </c>
      <c r="B18" s="343"/>
      <c r="C18" s="34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525</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525</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525</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525</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526</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527</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525</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528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525</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530</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0.93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571</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558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47696-C3F9-4AD6-84D1-FF7EFB45AD58}">
  <sheetPr codeName="Лист21">
    <pageSetUpPr fitToPage="1"/>
  </sheetPr>
  <dimension ref="A1:AB363"/>
  <sheetViews>
    <sheetView topLeftCell="B1"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538</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40" t="s">
        <v>61</v>
      </c>
      <c r="B8" s="340"/>
      <c r="C8" s="340"/>
      <c r="D8" s="340"/>
      <c r="E8" s="340"/>
      <c r="F8" s="340"/>
      <c r="G8" s="340"/>
      <c r="H8" s="340"/>
      <c r="I8" s="340"/>
      <c r="J8" s="340"/>
      <c r="K8" s="340"/>
      <c r="L8" s="340"/>
      <c r="M8" s="340"/>
      <c r="N8" s="340"/>
      <c r="O8" s="340"/>
      <c r="P8" s="340"/>
      <c r="Q8" s="340"/>
      <c r="R8" s="340"/>
      <c r="S8" s="340"/>
      <c r="T8" s="8"/>
      <c r="U8" s="8"/>
      <c r="V8" s="8"/>
      <c r="W8" s="8"/>
      <c r="X8" s="8"/>
      <c r="Y8" s="8"/>
      <c r="Z8" s="8"/>
      <c r="AA8" s="8"/>
      <c r="AB8" s="8"/>
    </row>
    <row r="9" spans="1:28" s="2" customFormat="1" ht="18.75" x14ac:dyDescent="0.2">
      <c r="A9" s="341" t="s">
        <v>4</v>
      </c>
      <c r="B9" s="341"/>
      <c r="C9" s="341"/>
      <c r="D9" s="341"/>
      <c r="E9" s="341"/>
      <c r="F9" s="341"/>
      <c r="G9" s="341"/>
      <c r="H9" s="341"/>
      <c r="I9" s="341"/>
      <c r="J9" s="341"/>
      <c r="K9" s="341"/>
      <c r="L9" s="341"/>
      <c r="M9" s="341"/>
      <c r="N9" s="341"/>
      <c r="O9" s="341"/>
      <c r="P9" s="341"/>
      <c r="Q9" s="341"/>
      <c r="R9" s="341"/>
      <c r="S9" s="341"/>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40" t="s">
        <v>62</v>
      </c>
      <c r="B11" s="340"/>
      <c r="C11" s="340"/>
      <c r="D11" s="340"/>
      <c r="E11" s="340"/>
      <c r="F11" s="340"/>
      <c r="G11" s="340"/>
      <c r="H11" s="340"/>
      <c r="I11" s="340"/>
      <c r="J11" s="340"/>
      <c r="K11" s="340"/>
      <c r="L11" s="340"/>
      <c r="M11" s="340"/>
      <c r="N11" s="340"/>
      <c r="O11" s="340"/>
      <c r="P11" s="340"/>
      <c r="Q11" s="340"/>
      <c r="R11" s="340"/>
      <c r="S11" s="340"/>
      <c r="T11" s="8"/>
      <c r="U11" s="8"/>
      <c r="V11" s="8"/>
      <c r="W11" s="8"/>
      <c r="X11" s="8"/>
      <c r="Y11" s="8"/>
      <c r="Z11" s="8"/>
      <c r="AA11" s="8"/>
      <c r="AB11" s="8"/>
    </row>
    <row r="12" spans="1:28" s="2" customFormat="1" ht="18.75" x14ac:dyDescent="0.2">
      <c r="A12" s="341" t="s">
        <v>5</v>
      </c>
      <c r="B12" s="341"/>
      <c r="C12" s="341"/>
      <c r="D12" s="341"/>
      <c r="E12" s="341"/>
      <c r="F12" s="341"/>
      <c r="G12" s="341"/>
      <c r="H12" s="341"/>
      <c r="I12" s="341"/>
      <c r="J12" s="341"/>
      <c r="K12" s="341"/>
      <c r="L12" s="341"/>
      <c r="M12" s="341"/>
      <c r="N12" s="341"/>
      <c r="O12" s="341"/>
      <c r="P12" s="341"/>
      <c r="Q12" s="341"/>
      <c r="R12" s="341"/>
      <c r="S12" s="341"/>
      <c r="T12" s="8"/>
      <c r="U12" s="8"/>
      <c r="V12" s="8"/>
      <c r="W12" s="8"/>
      <c r="X12" s="8"/>
      <c r="Y12" s="8"/>
      <c r="Z12" s="8"/>
      <c r="AA12" s="8"/>
      <c r="AB12" s="8"/>
    </row>
    <row r="13" spans="1:28" s="13"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240"/>
      <c r="U13" s="240"/>
      <c r="V13" s="240"/>
      <c r="W13" s="240"/>
      <c r="X13" s="240"/>
      <c r="Y13" s="240"/>
      <c r="Z13" s="240"/>
      <c r="AA13" s="240"/>
      <c r="AB13" s="240"/>
    </row>
    <row r="14" spans="1:28" s="14" customFormat="1" ht="18" customHeight="1" x14ac:dyDescent="0.2">
      <c r="A14" s="340" t="s">
        <v>63</v>
      </c>
      <c r="B14" s="340"/>
      <c r="C14" s="340"/>
      <c r="D14" s="340"/>
      <c r="E14" s="340"/>
      <c r="F14" s="340"/>
      <c r="G14" s="340"/>
      <c r="H14" s="340"/>
      <c r="I14" s="340"/>
      <c r="J14" s="340"/>
      <c r="K14" s="340"/>
      <c r="L14" s="340"/>
      <c r="M14" s="340"/>
      <c r="N14" s="340"/>
      <c r="O14" s="340"/>
      <c r="P14" s="340"/>
      <c r="Q14" s="340"/>
      <c r="R14" s="340"/>
      <c r="S14" s="340"/>
      <c r="T14" s="10"/>
      <c r="U14" s="10"/>
      <c r="V14" s="10"/>
      <c r="W14" s="10"/>
      <c r="X14" s="10"/>
      <c r="Y14" s="10"/>
      <c r="Z14" s="10"/>
      <c r="AA14" s="10"/>
      <c r="AB14" s="10"/>
    </row>
    <row r="15" spans="1:28" s="14"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42"/>
      <c r="U16" s="242"/>
      <c r="V16" s="242"/>
      <c r="W16" s="242"/>
      <c r="X16" s="242"/>
      <c r="Y16" s="242"/>
    </row>
    <row r="17" spans="1:28" s="14" customFormat="1" ht="45.75" customHeight="1" x14ac:dyDescent="0.2">
      <c r="A17" s="342" t="s">
        <v>70</v>
      </c>
      <c r="B17" s="342"/>
      <c r="C17" s="342"/>
      <c r="D17" s="342"/>
      <c r="E17" s="342"/>
      <c r="F17" s="342"/>
      <c r="G17" s="342"/>
      <c r="H17" s="342"/>
      <c r="I17" s="342"/>
      <c r="J17" s="342"/>
      <c r="K17" s="342"/>
      <c r="L17" s="342"/>
      <c r="M17" s="342"/>
      <c r="N17" s="342"/>
      <c r="O17" s="342"/>
      <c r="P17" s="342"/>
      <c r="Q17" s="342"/>
      <c r="R17" s="342"/>
      <c r="S17" s="342"/>
      <c r="T17" s="16"/>
      <c r="U17" s="16"/>
      <c r="V17" s="16"/>
      <c r="W17" s="16"/>
      <c r="X17" s="16"/>
      <c r="Y17" s="16"/>
      <c r="Z17" s="16"/>
      <c r="AA17" s="16"/>
      <c r="AB17" s="16"/>
    </row>
    <row r="18" spans="1:28"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242"/>
      <c r="U18" s="242"/>
      <c r="V18" s="242"/>
      <c r="W18" s="242"/>
      <c r="X18" s="242"/>
      <c r="Y18" s="242"/>
    </row>
    <row r="19" spans="1:28" s="14" customFormat="1" ht="54" customHeight="1" x14ac:dyDescent="0.2">
      <c r="A19" s="344" t="s">
        <v>8</v>
      </c>
      <c r="B19" s="344" t="s">
        <v>71</v>
      </c>
      <c r="C19" s="348" t="s">
        <v>72</v>
      </c>
      <c r="D19" s="344" t="s">
        <v>73</v>
      </c>
      <c r="E19" s="344" t="s">
        <v>74</v>
      </c>
      <c r="F19" s="344" t="s">
        <v>75</v>
      </c>
      <c r="G19" s="344" t="s">
        <v>76</v>
      </c>
      <c r="H19" s="344" t="s">
        <v>77</v>
      </c>
      <c r="I19" s="344" t="s">
        <v>78</v>
      </c>
      <c r="J19" s="344" t="s">
        <v>79</v>
      </c>
      <c r="K19" s="344" t="s">
        <v>80</v>
      </c>
      <c r="L19" s="344" t="s">
        <v>81</v>
      </c>
      <c r="M19" s="344" t="s">
        <v>82</v>
      </c>
      <c r="N19" s="344" t="s">
        <v>83</v>
      </c>
      <c r="O19" s="344" t="s">
        <v>84</v>
      </c>
      <c r="P19" s="344" t="s">
        <v>85</v>
      </c>
      <c r="Q19" s="344" t="s">
        <v>86</v>
      </c>
      <c r="R19" s="344"/>
      <c r="S19" s="345" t="s">
        <v>87</v>
      </c>
      <c r="T19" s="242"/>
      <c r="U19" s="242"/>
      <c r="V19" s="242"/>
      <c r="W19" s="242"/>
      <c r="X19" s="242"/>
      <c r="Y19" s="242"/>
    </row>
    <row r="20" spans="1:28" s="14" customFormat="1" ht="180.75" customHeight="1" x14ac:dyDescent="0.2">
      <c r="A20" s="344"/>
      <c r="B20" s="344"/>
      <c r="C20" s="349"/>
      <c r="D20" s="344"/>
      <c r="E20" s="344"/>
      <c r="F20" s="344"/>
      <c r="G20" s="344"/>
      <c r="H20" s="344"/>
      <c r="I20" s="344"/>
      <c r="J20" s="344"/>
      <c r="K20" s="344"/>
      <c r="L20" s="344"/>
      <c r="M20" s="344"/>
      <c r="N20" s="344"/>
      <c r="O20" s="344"/>
      <c r="P20" s="344"/>
      <c r="Q20" s="241" t="s">
        <v>88</v>
      </c>
      <c r="R20" s="37" t="s">
        <v>89</v>
      </c>
      <c r="S20" s="345"/>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94.5" x14ac:dyDescent="0.2">
      <c r="A22" s="33">
        <v>1</v>
      </c>
      <c r="B22" s="33" t="s">
        <v>93</v>
      </c>
      <c r="C22" s="33" t="s">
        <v>559</v>
      </c>
      <c r="D22" s="33" t="s">
        <v>90</v>
      </c>
      <c r="E22" s="33" t="s">
        <v>560</v>
      </c>
      <c r="F22" s="33" t="s">
        <v>533</v>
      </c>
      <c r="G22" s="33" t="s">
        <v>94</v>
      </c>
      <c r="H22" s="36">
        <v>14</v>
      </c>
      <c r="I22" s="36">
        <v>4</v>
      </c>
      <c r="J22" s="36">
        <v>10</v>
      </c>
      <c r="K22" s="33">
        <v>0.4</v>
      </c>
      <c r="L22" s="33">
        <v>2</v>
      </c>
      <c r="M22" s="36" t="s">
        <v>69</v>
      </c>
      <c r="N22" s="33" t="s">
        <v>69</v>
      </c>
      <c r="O22" s="36" t="s">
        <v>69</v>
      </c>
      <c r="P22" s="33" t="s">
        <v>69</v>
      </c>
      <c r="Q22" s="33" t="s">
        <v>91</v>
      </c>
      <c r="R22" s="33" t="s">
        <v>92</v>
      </c>
      <c r="S22" s="36">
        <v>1190.3904</v>
      </c>
      <c r="T22" s="40"/>
      <c r="U22" s="40"/>
      <c r="V22" s="40"/>
      <c r="W22" s="40"/>
      <c r="X22" s="40"/>
      <c r="Y22" s="40"/>
      <c r="Z22" s="41"/>
      <c r="AA22" s="41"/>
      <c r="AB22" s="41"/>
    </row>
    <row r="23" spans="1:28" s="42" customFormat="1" ht="189" x14ac:dyDescent="0.2">
      <c r="A23" s="33">
        <v>2</v>
      </c>
      <c r="B23" s="33" t="s">
        <v>98</v>
      </c>
      <c r="C23" s="33" t="s">
        <v>561</v>
      </c>
      <c r="D23" s="33" t="s">
        <v>90</v>
      </c>
      <c r="E23" s="33" t="s">
        <v>99</v>
      </c>
      <c r="F23" s="33" t="s">
        <v>531</v>
      </c>
      <c r="G23" s="33" t="s">
        <v>100</v>
      </c>
      <c r="H23" s="36">
        <v>4.9166000000000007</v>
      </c>
      <c r="I23" s="36">
        <v>0</v>
      </c>
      <c r="J23" s="36">
        <v>4.9166000000000007</v>
      </c>
      <c r="K23" s="33">
        <v>0.4</v>
      </c>
      <c r="L23" s="33" t="s">
        <v>13</v>
      </c>
      <c r="M23" s="36" t="s">
        <v>69</v>
      </c>
      <c r="N23" s="33" t="s">
        <v>69</v>
      </c>
      <c r="O23" s="36" t="s">
        <v>69</v>
      </c>
      <c r="P23" s="33" t="s">
        <v>69</v>
      </c>
      <c r="Q23" s="33" t="s">
        <v>97</v>
      </c>
      <c r="R23" s="33" t="s">
        <v>92</v>
      </c>
      <c r="S23" s="36">
        <v>147.37965337</v>
      </c>
      <c r="T23" s="40"/>
      <c r="U23" s="40"/>
      <c r="V23" s="40"/>
      <c r="W23" s="40"/>
      <c r="X23" s="40"/>
      <c r="Y23" s="40"/>
      <c r="Z23" s="41"/>
      <c r="AA23" s="41"/>
      <c r="AB23" s="41"/>
    </row>
    <row r="24" spans="1:28" s="42" customFormat="1" ht="78.75" x14ac:dyDescent="0.2">
      <c r="A24" s="33">
        <v>3</v>
      </c>
      <c r="B24" s="33" t="s">
        <v>95</v>
      </c>
      <c r="C24" s="33" t="s">
        <v>562</v>
      </c>
      <c r="D24" s="33" t="s">
        <v>90</v>
      </c>
      <c r="E24" s="33" t="s">
        <v>563</v>
      </c>
      <c r="F24" s="33" t="s">
        <v>532</v>
      </c>
      <c r="G24" s="33" t="s">
        <v>96</v>
      </c>
      <c r="H24" s="36">
        <v>4.6656599999999999</v>
      </c>
      <c r="I24" s="36">
        <v>0</v>
      </c>
      <c r="J24" s="36">
        <v>4.6656599999999999</v>
      </c>
      <c r="K24" s="33">
        <v>0.4</v>
      </c>
      <c r="L24" s="33">
        <v>2</v>
      </c>
      <c r="M24" s="36" t="s">
        <v>69</v>
      </c>
      <c r="N24" s="33" t="s">
        <v>69</v>
      </c>
      <c r="O24" s="36" t="s">
        <v>69</v>
      </c>
      <c r="P24" s="33" t="s">
        <v>69</v>
      </c>
      <c r="Q24" s="33" t="s">
        <v>97</v>
      </c>
      <c r="R24" s="33" t="s">
        <v>92</v>
      </c>
      <c r="S24" s="36">
        <v>121.04080832</v>
      </c>
      <c r="T24" s="40"/>
      <c r="U24" s="40"/>
      <c r="V24" s="40"/>
      <c r="W24" s="40"/>
      <c r="X24" s="40"/>
      <c r="Y24" s="40"/>
      <c r="Z24" s="41"/>
      <c r="AA24" s="41"/>
      <c r="AB24" s="41"/>
    </row>
    <row r="25" spans="1:28" s="42" customFormat="1" ht="126" x14ac:dyDescent="0.2">
      <c r="A25" s="33">
        <v>4</v>
      </c>
      <c r="B25" s="33" t="s">
        <v>564</v>
      </c>
      <c r="C25" s="33" t="s">
        <v>565</v>
      </c>
      <c r="D25" s="33" t="s">
        <v>90</v>
      </c>
      <c r="E25" s="33" t="s">
        <v>566</v>
      </c>
      <c r="F25" s="33" t="s">
        <v>567</v>
      </c>
      <c r="G25" s="33" t="s">
        <v>568</v>
      </c>
      <c r="H25" s="36">
        <v>0.89989999999999992</v>
      </c>
      <c r="I25" s="36">
        <v>0.39989999999999998</v>
      </c>
      <c r="J25" s="36">
        <v>0.5</v>
      </c>
      <c r="K25" s="33">
        <v>0.4</v>
      </c>
      <c r="L25" s="33" t="s">
        <v>15</v>
      </c>
      <c r="M25" s="36" t="s">
        <v>69</v>
      </c>
      <c r="N25" s="33" t="s">
        <v>69</v>
      </c>
      <c r="O25" s="36" t="s">
        <v>69</v>
      </c>
      <c r="P25" s="33" t="s">
        <v>69</v>
      </c>
      <c r="Q25" s="33"/>
      <c r="R25" s="33" t="s">
        <v>569</v>
      </c>
      <c r="S25" s="36">
        <v>0.12163541</v>
      </c>
      <c r="T25" s="40"/>
      <c r="U25" s="40"/>
      <c r="V25" s="40"/>
      <c r="W25" s="40"/>
      <c r="X25" s="40"/>
      <c r="Y25" s="40"/>
      <c r="Z25" s="41"/>
      <c r="AA25" s="41"/>
      <c r="AB25" s="41"/>
    </row>
    <row r="26" spans="1:28" s="42" customFormat="1" ht="18.75" x14ac:dyDescent="0.2">
      <c r="A26" s="45"/>
      <c r="B26" s="45" t="s">
        <v>101</v>
      </c>
      <c r="C26" s="45"/>
      <c r="D26" s="45"/>
      <c r="E26" s="45"/>
      <c r="F26" s="45"/>
      <c r="G26" s="45"/>
      <c r="H26" s="46">
        <v>24.48216</v>
      </c>
      <c r="I26" s="46">
        <v>4.3998999999999997</v>
      </c>
      <c r="J26" s="46">
        <v>20.082260000000002</v>
      </c>
      <c r="K26" s="45"/>
      <c r="L26" s="45"/>
      <c r="M26" s="46">
        <v>126</v>
      </c>
      <c r="N26" s="45">
        <v>2</v>
      </c>
      <c r="O26" s="46">
        <v>0</v>
      </c>
      <c r="P26" s="45">
        <v>0</v>
      </c>
      <c r="Q26" s="45"/>
      <c r="R26" s="45"/>
      <c r="S26" s="46">
        <v>1458.9324970999999</v>
      </c>
      <c r="T26" s="40"/>
      <c r="U26" s="40"/>
      <c r="V26" s="40"/>
      <c r="W26" s="40"/>
      <c r="X26" s="40"/>
      <c r="Y26" s="40"/>
      <c r="Z26" s="41"/>
      <c r="AA26" s="41"/>
      <c r="AB26" s="41"/>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F7E6D-C95F-4B02-B71F-9A946DB8EC44}">
  <sheetPr codeName="Лист4">
    <pageSetUpPr fitToPage="1"/>
  </sheetPr>
  <dimension ref="A1:DI43"/>
  <sheetViews>
    <sheetView zoomScale="55" zoomScaleNormal="55"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1" t="s">
        <v>61</v>
      </c>
      <c r="B10" s="351"/>
      <c r="C10" s="351"/>
      <c r="D10" s="351"/>
      <c r="E10" s="351"/>
      <c r="F10" s="351"/>
      <c r="G10" s="351"/>
      <c r="H10" s="351"/>
      <c r="I10" s="351"/>
      <c r="J10" s="351"/>
      <c r="K10" s="351"/>
      <c r="L10" s="351"/>
      <c r="M10" s="351"/>
      <c r="N10" s="351"/>
      <c r="O10" s="351"/>
      <c r="P10" s="351"/>
      <c r="Q10" s="351"/>
      <c r="R10" s="351"/>
      <c r="S10" s="351"/>
      <c r="T10" s="351"/>
    </row>
    <row r="11" spans="1:20" s="2" customFormat="1" ht="18.75" customHeight="1" x14ac:dyDescent="0.2">
      <c r="A11" s="341" t="s">
        <v>4</v>
      </c>
      <c r="B11" s="341"/>
      <c r="C11" s="341"/>
      <c r="D11" s="341"/>
      <c r="E11" s="341"/>
      <c r="F11" s="341"/>
      <c r="G11" s="341"/>
      <c r="H11" s="341"/>
      <c r="I11" s="341"/>
      <c r="J11" s="341"/>
      <c r="K11" s="341"/>
      <c r="L11" s="341"/>
      <c r="M11" s="341"/>
      <c r="N11" s="341"/>
      <c r="O11" s="341"/>
      <c r="P11" s="341"/>
      <c r="Q11" s="341"/>
      <c r="R11" s="341"/>
      <c r="S11" s="341"/>
      <c r="T11" s="341"/>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1" t="s">
        <v>62</v>
      </c>
      <c r="B13" s="351"/>
      <c r="C13" s="351"/>
      <c r="D13" s="351"/>
      <c r="E13" s="351"/>
      <c r="F13" s="351"/>
      <c r="G13" s="351"/>
      <c r="H13" s="351"/>
      <c r="I13" s="351"/>
      <c r="J13" s="351"/>
      <c r="K13" s="351"/>
      <c r="L13" s="351"/>
      <c r="M13" s="351"/>
      <c r="N13" s="351"/>
      <c r="O13" s="351"/>
      <c r="P13" s="351"/>
      <c r="Q13" s="351"/>
      <c r="R13" s="351"/>
      <c r="S13" s="351"/>
      <c r="T13" s="351"/>
    </row>
    <row r="14" spans="1:20" s="2" customFormat="1" ht="18.75" customHeight="1" x14ac:dyDescent="0.2">
      <c r="A14" s="341" t="s">
        <v>5</v>
      </c>
      <c r="B14" s="341"/>
      <c r="C14" s="341"/>
      <c r="D14" s="341"/>
      <c r="E14" s="341"/>
      <c r="F14" s="341"/>
      <c r="G14" s="341"/>
      <c r="H14" s="341"/>
      <c r="I14" s="341"/>
      <c r="J14" s="341"/>
      <c r="K14" s="341"/>
      <c r="L14" s="341"/>
      <c r="M14" s="341"/>
      <c r="N14" s="341"/>
      <c r="O14" s="341"/>
      <c r="P14" s="341"/>
      <c r="Q14" s="341"/>
      <c r="R14" s="341"/>
      <c r="S14" s="341"/>
      <c r="T14" s="341"/>
    </row>
    <row r="15" spans="1:20" s="13"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4" customFormat="1" ht="18.75" x14ac:dyDescent="0.2">
      <c r="A16" s="351" t="s">
        <v>63</v>
      </c>
      <c r="B16" s="351"/>
      <c r="C16" s="351"/>
      <c r="D16" s="351"/>
      <c r="E16" s="351"/>
      <c r="F16" s="351"/>
      <c r="G16" s="351"/>
      <c r="H16" s="351"/>
      <c r="I16" s="351"/>
      <c r="J16" s="351"/>
      <c r="K16" s="351"/>
      <c r="L16" s="351"/>
      <c r="M16" s="351"/>
      <c r="N16" s="351"/>
      <c r="O16" s="351"/>
      <c r="P16" s="351"/>
      <c r="Q16" s="351"/>
      <c r="R16" s="351"/>
      <c r="S16" s="351"/>
      <c r="T16" s="351"/>
    </row>
    <row r="17" spans="1:113" s="14"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43" t="s">
        <v>102</v>
      </c>
      <c r="B19" s="343"/>
      <c r="C19" s="343"/>
      <c r="D19" s="343"/>
      <c r="E19" s="343"/>
      <c r="F19" s="343"/>
      <c r="G19" s="343"/>
      <c r="H19" s="343"/>
      <c r="I19" s="343"/>
      <c r="J19" s="343"/>
      <c r="K19" s="343"/>
      <c r="L19" s="343"/>
      <c r="M19" s="343"/>
      <c r="N19" s="343"/>
      <c r="O19" s="343"/>
      <c r="P19" s="343"/>
      <c r="Q19" s="343"/>
      <c r="R19" s="343"/>
      <c r="S19" s="343"/>
      <c r="T19" s="343"/>
    </row>
    <row r="20" spans="1:113" s="4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s="47" customFormat="1" ht="46.5" customHeight="1" x14ac:dyDescent="0.25">
      <c r="A21" s="360" t="s">
        <v>8</v>
      </c>
      <c r="B21" s="352" t="s">
        <v>103</v>
      </c>
      <c r="C21" s="353"/>
      <c r="D21" s="356" t="s">
        <v>104</v>
      </c>
      <c r="E21" s="352" t="s">
        <v>105</v>
      </c>
      <c r="F21" s="353"/>
      <c r="G21" s="352" t="s">
        <v>106</v>
      </c>
      <c r="H21" s="353"/>
      <c r="I21" s="352" t="s">
        <v>107</v>
      </c>
      <c r="J21" s="353"/>
      <c r="K21" s="356" t="s">
        <v>108</v>
      </c>
      <c r="L21" s="352" t="s">
        <v>109</v>
      </c>
      <c r="M21" s="353"/>
      <c r="N21" s="352" t="s">
        <v>110</v>
      </c>
      <c r="O21" s="353"/>
      <c r="P21" s="356" t="s">
        <v>111</v>
      </c>
      <c r="Q21" s="358" t="s">
        <v>112</v>
      </c>
      <c r="R21" s="358"/>
      <c r="S21" s="358" t="s">
        <v>113</v>
      </c>
      <c r="T21" s="358"/>
    </row>
    <row r="22" spans="1:113" s="47" customFormat="1" ht="204.75" customHeight="1" x14ac:dyDescent="0.25">
      <c r="A22" s="361"/>
      <c r="B22" s="354"/>
      <c r="C22" s="355"/>
      <c r="D22" s="363"/>
      <c r="E22" s="354"/>
      <c r="F22" s="355"/>
      <c r="G22" s="354"/>
      <c r="H22" s="355"/>
      <c r="I22" s="354"/>
      <c r="J22" s="355"/>
      <c r="K22" s="357"/>
      <c r="L22" s="354"/>
      <c r="M22" s="355"/>
      <c r="N22" s="354"/>
      <c r="O22" s="355"/>
      <c r="P22" s="357"/>
      <c r="Q22" s="49" t="s">
        <v>114</v>
      </c>
      <c r="R22" s="49" t="s">
        <v>115</v>
      </c>
      <c r="S22" s="49" t="s">
        <v>116</v>
      </c>
      <c r="T22" s="49" t="s">
        <v>117</v>
      </c>
    </row>
    <row r="23" spans="1:113" s="47" customFormat="1" ht="51.75" customHeight="1" x14ac:dyDescent="0.25">
      <c r="A23" s="362"/>
      <c r="B23" s="50" t="s">
        <v>118</v>
      </c>
      <c r="C23" s="50" t="s">
        <v>119</v>
      </c>
      <c r="D23" s="357"/>
      <c r="E23" s="50" t="s">
        <v>118</v>
      </c>
      <c r="F23" s="50" t="s">
        <v>119</v>
      </c>
      <c r="G23" s="50" t="s">
        <v>118</v>
      </c>
      <c r="H23" s="50" t="s">
        <v>119</v>
      </c>
      <c r="I23" s="50" t="s">
        <v>118</v>
      </c>
      <c r="J23" s="50" t="s">
        <v>119</v>
      </c>
      <c r="K23" s="50" t="s">
        <v>118</v>
      </c>
      <c r="L23" s="50" t="s">
        <v>118</v>
      </c>
      <c r="M23" s="50" t="s">
        <v>119</v>
      </c>
      <c r="N23" s="50" t="s">
        <v>118</v>
      </c>
      <c r="O23" s="50" t="s">
        <v>119</v>
      </c>
      <c r="P23" s="51" t="s">
        <v>118</v>
      </c>
      <c r="Q23" s="49" t="s">
        <v>118</v>
      </c>
      <c r="R23" s="49" t="s">
        <v>118</v>
      </c>
      <c r="S23" s="49" t="s">
        <v>118</v>
      </c>
      <c r="T23" s="49" t="s">
        <v>118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ht="47.25" x14ac:dyDescent="0.25">
      <c r="A25" s="54">
        <v>1</v>
      </c>
      <c r="B25" s="54" t="s">
        <v>120</v>
      </c>
      <c r="C25" s="54" t="s">
        <v>120</v>
      </c>
      <c r="D25" s="54" t="s">
        <v>121</v>
      </c>
      <c r="E25" s="54" t="s">
        <v>122</v>
      </c>
      <c r="F25" s="54" t="s">
        <v>123</v>
      </c>
      <c r="G25" s="54" t="s">
        <v>124</v>
      </c>
      <c r="H25" s="54" t="s">
        <v>124</v>
      </c>
      <c r="I25" s="55">
        <v>2008</v>
      </c>
      <c r="J25" s="55">
        <v>2026</v>
      </c>
      <c r="K25" s="55">
        <v>2008</v>
      </c>
      <c r="L25" s="54">
        <v>110</v>
      </c>
      <c r="M25" s="54">
        <v>110</v>
      </c>
      <c r="N25" s="56">
        <v>40</v>
      </c>
      <c r="O25" s="56">
        <v>63</v>
      </c>
      <c r="P25" s="55">
        <v>2020</v>
      </c>
      <c r="Q25" s="54" t="s">
        <v>69</v>
      </c>
      <c r="R25" s="54" t="s">
        <v>69</v>
      </c>
      <c r="S25" s="54" t="s">
        <v>69</v>
      </c>
      <c r="T25" s="54" t="s">
        <v>69</v>
      </c>
    </row>
    <row r="26" spans="1:113" s="57" customFormat="1" ht="47.25" x14ac:dyDescent="0.25">
      <c r="A26" s="54">
        <v>2</v>
      </c>
      <c r="B26" s="54" t="s">
        <v>120</v>
      </c>
      <c r="C26" s="54" t="s">
        <v>120</v>
      </c>
      <c r="D26" s="54" t="s">
        <v>121</v>
      </c>
      <c r="E26" s="54" t="s">
        <v>122</v>
      </c>
      <c r="F26" s="54" t="s">
        <v>123</v>
      </c>
      <c r="G26" s="54" t="s">
        <v>125</v>
      </c>
      <c r="H26" s="54" t="s">
        <v>125</v>
      </c>
      <c r="I26" s="55">
        <v>2008</v>
      </c>
      <c r="J26" s="55">
        <v>2026</v>
      </c>
      <c r="K26" s="55">
        <v>2008</v>
      </c>
      <c r="L26" s="54">
        <v>110</v>
      </c>
      <c r="M26" s="54">
        <v>110</v>
      </c>
      <c r="N26" s="56">
        <v>40</v>
      </c>
      <c r="O26" s="56">
        <v>63</v>
      </c>
      <c r="P26" s="55">
        <v>2020</v>
      </c>
      <c r="Q26" s="54" t="s">
        <v>69</v>
      </c>
      <c r="R26" s="54" t="s">
        <v>69</v>
      </c>
      <c r="S26" s="54" t="s">
        <v>69</v>
      </c>
      <c r="T26" s="54" t="s">
        <v>69</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3932B-F1D7-4E9D-9379-ED9D6274F318}">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8" t="s">
        <v>538</v>
      </c>
      <c r="F5" s="338"/>
      <c r="G5" s="338"/>
      <c r="H5" s="338"/>
      <c r="I5" s="338"/>
      <c r="J5" s="338"/>
      <c r="K5" s="338"/>
      <c r="L5" s="338"/>
      <c r="M5" s="338"/>
      <c r="N5" s="338"/>
      <c r="O5" s="338"/>
      <c r="P5" s="338"/>
      <c r="Q5" s="338"/>
      <c r="R5" s="338"/>
      <c r="S5" s="338"/>
      <c r="T5" s="338"/>
      <c r="U5" s="338"/>
      <c r="V5" s="338"/>
      <c r="W5" s="338"/>
      <c r="X5" s="338"/>
      <c r="Y5" s="338"/>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0" t="s">
        <v>61</v>
      </c>
      <c r="F9" s="340"/>
      <c r="G9" s="340"/>
      <c r="H9" s="340"/>
      <c r="I9" s="340"/>
      <c r="J9" s="340"/>
      <c r="K9" s="340"/>
      <c r="L9" s="340"/>
      <c r="M9" s="340"/>
      <c r="N9" s="340"/>
      <c r="O9" s="340"/>
      <c r="P9" s="340"/>
      <c r="Q9" s="340"/>
      <c r="R9" s="340"/>
      <c r="S9" s="340"/>
      <c r="T9" s="340"/>
      <c r="U9" s="340"/>
      <c r="V9" s="340"/>
      <c r="W9" s="340"/>
      <c r="X9" s="340"/>
      <c r="Y9" s="340"/>
    </row>
    <row r="10" spans="1:27" s="2" customFormat="1" ht="18.75" customHeight="1" x14ac:dyDescent="0.2">
      <c r="E10" s="341" t="s">
        <v>4</v>
      </c>
      <c r="F10" s="341"/>
      <c r="G10" s="341"/>
      <c r="H10" s="341"/>
      <c r="I10" s="341"/>
      <c r="J10" s="341"/>
      <c r="K10" s="341"/>
      <c r="L10" s="341"/>
      <c r="M10" s="341"/>
      <c r="N10" s="341"/>
      <c r="O10" s="341"/>
      <c r="P10" s="341"/>
      <c r="Q10" s="341"/>
      <c r="R10" s="341"/>
      <c r="S10" s="341"/>
      <c r="T10" s="341"/>
      <c r="U10" s="341"/>
      <c r="V10" s="341"/>
      <c r="W10" s="341"/>
      <c r="X10" s="341"/>
      <c r="Y10" s="34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0" t="s">
        <v>62</v>
      </c>
      <c r="F12" s="340"/>
      <c r="G12" s="340"/>
      <c r="H12" s="340"/>
      <c r="I12" s="340"/>
      <c r="J12" s="340"/>
      <c r="K12" s="340"/>
      <c r="L12" s="340"/>
      <c r="M12" s="340"/>
      <c r="N12" s="340"/>
      <c r="O12" s="340"/>
      <c r="P12" s="340"/>
      <c r="Q12" s="340"/>
      <c r="R12" s="340"/>
      <c r="S12" s="340"/>
      <c r="T12" s="340"/>
      <c r="U12" s="340"/>
      <c r="V12" s="340"/>
      <c r="W12" s="340"/>
      <c r="X12" s="340"/>
      <c r="Y12" s="340"/>
    </row>
    <row r="13" spans="1:27" s="2" customFormat="1" ht="18.75" customHeight="1" x14ac:dyDescent="0.2">
      <c r="E13" s="341" t="s">
        <v>5</v>
      </c>
      <c r="F13" s="341"/>
      <c r="G13" s="341"/>
      <c r="H13" s="341"/>
      <c r="I13" s="341"/>
      <c r="J13" s="341"/>
      <c r="K13" s="341"/>
      <c r="L13" s="341"/>
      <c r="M13" s="341"/>
      <c r="N13" s="341"/>
      <c r="O13" s="341"/>
      <c r="P13" s="341"/>
      <c r="Q13" s="341"/>
      <c r="R13" s="341"/>
      <c r="S13" s="341"/>
      <c r="T13" s="341"/>
      <c r="U13" s="341"/>
      <c r="V13" s="341"/>
      <c r="W13" s="341"/>
      <c r="X13" s="341"/>
      <c r="Y13" s="34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0" t="s">
        <v>63</v>
      </c>
      <c r="F15" s="340"/>
      <c r="G15" s="340"/>
      <c r="H15" s="340"/>
      <c r="I15" s="340"/>
      <c r="J15" s="340"/>
      <c r="K15" s="340"/>
      <c r="L15" s="340"/>
      <c r="M15" s="340"/>
      <c r="N15" s="340"/>
      <c r="O15" s="340"/>
      <c r="P15" s="340"/>
      <c r="Q15" s="340"/>
      <c r="R15" s="340"/>
      <c r="S15" s="340"/>
      <c r="T15" s="340"/>
      <c r="U15" s="340"/>
      <c r="V15" s="340"/>
      <c r="W15" s="340"/>
      <c r="X15" s="340"/>
      <c r="Y15" s="340"/>
    </row>
    <row r="16" spans="1:27" s="14"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s="47" customFormat="1" ht="25.5" customHeight="1" x14ac:dyDescent="0.25">
      <c r="A19" s="343" t="s">
        <v>126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8" customFormat="1" ht="21" customHeight="1" x14ac:dyDescent="0.25"/>
    <row r="21" spans="1:27" s="47" customFormat="1" ht="25.5" customHeight="1" x14ac:dyDescent="0.25">
      <c r="A21" s="364" t="s">
        <v>8</v>
      </c>
      <c r="B21" s="367" t="s">
        <v>127</v>
      </c>
      <c r="C21" s="368"/>
      <c r="D21" s="367" t="s">
        <v>128</v>
      </c>
      <c r="E21" s="368"/>
      <c r="F21" s="371" t="s">
        <v>80</v>
      </c>
      <c r="G21" s="372"/>
      <c r="H21" s="372"/>
      <c r="I21" s="373"/>
      <c r="J21" s="364" t="s">
        <v>129</v>
      </c>
      <c r="K21" s="367" t="s">
        <v>130</v>
      </c>
      <c r="L21" s="368"/>
      <c r="M21" s="367" t="s">
        <v>131</v>
      </c>
      <c r="N21" s="368"/>
      <c r="O21" s="367" t="s">
        <v>132</v>
      </c>
      <c r="P21" s="368"/>
      <c r="Q21" s="367" t="s">
        <v>133</v>
      </c>
      <c r="R21" s="368"/>
      <c r="S21" s="364" t="s">
        <v>134</v>
      </c>
      <c r="T21" s="364" t="s">
        <v>135</v>
      </c>
      <c r="U21" s="364" t="s">
        <v>136</v>
      </c>
      <c r="V21" s="367" t="s">
        <v>137</v>
      </c>
      <c r="W21" s="368"/>
      <c r="X21" s="358" t="s">
        <v>112</v>
      </c>
      <c r="Y21" s="358"/>
      <c r="Z21" s="358" t="s">
        <v>113</v>
      </c>
      <c r="AA21" s="358"/>
    </row>
    <row r="22" spans="1:27" s="47" customFormat="1" ht="216" customHeight="1" x14ac:dyDescent="0.25">
      <c r="A22" s="365"/>
      <c r="B22" s="369"/>
      <c r="C22" s="370"/>
      <c r="D22" s="369"/>
      <c r="E22" s="370"/>
      <c r="F22" s="371" t="s">
        <v>138</v>
      </c>
      <c r="G22" s="373"/>
      <c r="H22" s="371" t="s">
        <v>139</v>
      </c>
      <c r="I22" s="373"/>
      <c r="J22" s="366"/>
      <c r="K22" s="369"/>
      <c r="L22" s="370"/>
      <c r="M22" s="369"/>
      <c r="N22" s="370"/>
      <c r="O22" s="369"/>
      <c r="P22" s="370"/>
      <c r="Q22" s="369"/>
      <c r="R22" s="370"/>
      <c r="S22" s="366"/>
      <c r="T22" s="366"/>
      <c r="U22" s="366"/>
      <c r="V22" s="369"/>
      <c r="W22" s="370"/>
      <c r="X22" s="49" t="s">
        <v>114</v>
      </c>
      <c r="Y22" s="49" t="s">
        <v>115</v>
      </c>
      <c r="Z22" s="49" t="s">
        <v>116</v>
      </c>
      <c r="AA22" s="49" t="s">
        <v>117</v>
      </c>
    </row>
    <row r="23" spans="1:27" s="47" customFormat="1" ht="60" customHeight="1" x14ac:dyDescent="0.25">
      <c r="A23" s="366"/>
      <c r="B23" s="68" t="s">
        <v>118</v>
      </c>
      <c r="C23" s="6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49" t="s">
        <v>118</v>
      </c>
      <c r="AA23" s="49" t="s">
        <v>118</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07615-4C60-4EC9-B703-EAAADD0130C2}">
  <sheetPr codeName="Лист6">
    <pageSetUpPr fitToPage="1"/>
  </sheetPr>
  <dimension ref="A1:AC382"/>
  <sheetViews>
    <sheetView topLeftCell="A10"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8" t="str">
        <f>'1. паспорт местоположение'!A5:C5</f>
        <v>Год раскрытия информации: 2026 год</v>
      </c>
      <c r="B5" s="338"/>
      <c r="C5" s="338"/>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4" t="s">
        <v>3</v>
      </c>
      <c r="B7" s="374"/>
      <c r="C7" s="374"/>
      <c r="D7" s="81"/>
      <c r="E7" s="81"/>
      <c r="F7" s="81"/>
      <c r="G7" s="81"/>
      <c r="H7" s="81"/>
      <c r="I7" s="81"/>
      <c r="J7" s="81"/>
      <c r="K7" s="81"/>
      <c r="L7" s="81"/>
      <c r="M7" s="81"/>
      <c r="N7" s="81"/>
      <c r="O7" s="81"/>
      <c r="P7" s="81"/>
      <c r="Q7" s="81"/>
      <c r="R7" s="81"/>
      <c r="S7" s="81"/>
      <c r="T7" s="81"/>
      <c r="U7" s="81"/>
    </row>
    <row r="8" spans="1:29" s="75" customFormat="1" ht="18.75" x14ac:dyDescent="0.2">
      <c r="A8" s="374"/>
      <c r="B8" s="374"/>
      <c r="C8" s="374"/>
      <c r="D8" s="82"/>
      <c r="E8" s="82"/>
      <c r="F8" s="82"/>
      <c r="G8" s="82"/>
      <c r="H8" s="81"/>
      <c r="I8" s="81"/>
      <c r="J8" s="81"/>
      <c r="K8" s="81"/>
      <c r="L8" s="81"/>
      <c r="M8" s="81"/>
      <c r="N8" s="81"/>
      <c r="O8" s="81"/>
      <c r="P8" s="81"/>
      <c r="Q8" s="81"/>
      <c r="R8" s="81"/>
      <c r="S8" s="81"/>
      <c r="T8" s="81"/>
      <c r="U8" s="81"/>
    </row>
    <row r="9" spans="1:29" s="75" customFormat="1" ht="18.75" x14ac:dyDescent="0.2">
      <c r="A9" s="340" t="s">
        <v>61</v>
      </c>
      <c r="B9" s="340"/>
      <c r="C9" s="340"/>
      <c r="D9" s="83"/>
      <c r="E9" s="83"/>
      <c r="F9" s="83"/>
      <c r="G9" s="83"/>
      <c r="H9" s="81"/>
      <c r="I9" s="81"/>
      <c r="J9" s="81"/>
      <c r="K9" s="81"/>
      <c r="L9" s="81"/>
      <c r="M9" s="81"/>
      <c r="N9" s="81"/>
      <c r="O9" s="81"/>
      <c r="P9" s="81"/>
      <c r="Q9" s="81"/>
      <c r="R9" s="81"/>
      <c r="S9" s="81"/>
      <c r="T9" s="81"/>
      <c r="U9" s="81"/>
    </row>
    <row r="10" spans="1:29" s="75" customFormat="1" ht="18.75" x14ac:dyDescent="0.2">
      <c r="A10" s="375" t="s">
        <v>4</v>
      </c>
      <c r="B10" s="375"/>
      <c r="C10" s="375"/>
      <c r="D10" s="84"/>
      <c r="E10" s="84"/>
      <c r="F10" s="84"/>
      <c r="G10" s="84"/>
      <c r="H10" s="81"/>
      <c r="I10" s="81"/>
      <c r="J10" s="81"/>
      <c r="K10" s="81"/>
      <c r="L10" s="81"/>
      <c r="M10" s="81"/>
      <c r="N10" s="81"/>
      <c r="O10" s="81"/>
      <c r="P10" s="81"/>
      <c r="Q10" s="81"/>
      <c r="R10" s="81"/>
      <c r="S10" s="81"/>
      <c r="T10" s="81"/>
      <c r="U10" s="81"/>
    </row>
    <row r="11" spans="1:29" s="75" customFormat="1" ht="18.75" x14ac:dyDescent="0.2">
      <c r="A11" s="374"/>
      <c r="B11" s="374"/>
      <c r="C11" s="374"/>
      <c r="D11" s="82"/>
      <c r="E11" s="82"/>
      <c r="F11" s="82"/>
      <c r="G11" s="82"/>
      <c r="H11" s="81"/>
      <c r="I11" s="81"/>
      <c r="J11" s="81"/>
      <c r="K11" s="81"/>
      <c r="L11" s="81"/>
      <c r="M11" s="81"/>
      <c r="N11" s="81"/>
      <c r="O11" s="81"/>
      <c r="P11" s="81"/>
      <c r="Q11" s="81"/>
      <c r="R11" s="81"/>
      <c r="S11" s="81"/>
      <c r="T11" s="81"/>
      <c r="U11" s="81"/>
    </row>
    <row r="12" spans="1:29" s="75" customFormat="1" ht="18.75" x14ac:dyDescent="0.2">
      <c r="A12" s="340" t="s">
        <v>62</v>
      </c>
      <c r="B12" s="340"/>
      <c r="C12" s="340"/>
      <c r="D12" s="83"/>
      <c r="E12" s="83"/>
      <c r="F12" s="83"/>
      <c r="G12" s="83"/>
      <c r="H12" s="81"/>
      <c r="I12" s="81"/>
      <c r="J12" s="81"/>
      <c r="K12" s="81"/>
      <c r="L12" s="81"/>
      <c r="M12" s="81"/>
      <c r="N12" s="81"/>
      <c r="O12" s="81"/>
      <c r="P12" s="81"/>
      <c r="Q12" s="81"/>
      <c r="R12" s="81"/>
      <c r="S12" s="81"/>
      <c r="T12" s="81"/>
      <c r="U12" s="81"/>
    </row>
    <row r="13" spans="1:29" s="75" customFormat="1" ht="18.75" x14ac:dyDescent="0.2">
      <c r="A13" s="375" t="s">
        <v>5</v>
      </c>
      <c r="B13" s="375"/>
      <c r="C13" s="375"/>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7"/>
      <c r="B14" s="377"/>
      <c r="C14" s="377"/>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0" t="s">
        <v>63</v>
      </c>
      <c r="B15" s="340"/>
      <c r="C15" s="340"/>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5" t="s">
        <v>6</v>
      </c>
      <c r="B16" s="375"/>
      <c r="C16" s="375"/>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8"/>
      <c r="B17" s="378"/>
      <c r="C17" s="378"/>
      <c r="D17" s="88"/>
      <c r="E17" s="88"/>
      <c r="F17" s="88"/>
      <c r="G17" s="88"/>
      <c r="H17" s="88"/>
      <c r="I17" s="88"/>
      <c r="J17" s="88"/>
      <c r="K17" s="88"/>
      <c r="L17" s="88"/>
      <c r="M17" s="88"/>
      <c r="N17" s="88"/>
      <c r="O17" s="88"/>
      <c r="P17" s="88"/>
      <c r="Q17" s="88"/>
      <c r="R17" s="88"/>
    </row>
    <row r="18" spans="1:21" s="87" customFormat="1" ht="27.75" customHeight="1" x14ac:dyDescent="0.2">
      <c r="A18" s="376" t="s">
        <v>140</v>
      </c>
      <c r="B18" s="376"/>
      <c r="C18" s="37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57.5" x14ac:dyDescent="0.2">
      <c r="A22" s="96" t="s">
        <v>11</v>
      </c>
      <c r="B22" s="97" t="s">
        <v>141</v>
      </c>
      <c r="C22" s="98" t="s">
        <v>572</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142</v>
      </c>
      <c r="C23" s="33" t="s">
        <v>150</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143</v>
      </c>
      <c r="C24" s="33" t="s">
        <v>151</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144</v>
      </c>
      <c r="C25" s="33" t="s">
        <v>152</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145</v>
      </c>
      <c r="C26" s="33" t="s">
        <v>153</v>
      </c>
      <c r="D26" s="100"/>
      <c r="E26" s="100"/>
      <c r="F26" s="100"/>
      <c r="G26" s="100"/>
      <c r="H26" s="100"/>
      <c r="I26" s="100"/>
      <c r="J26" s="100"/>
      <c r="K26" s="100"/>
      <c r="L26" s="100"/>
      <c r="M26" s="100"/>
      <c r="N26" s="100"/>
      <c r="O26" s="100"/>
      <c r="P26" s="100"/>
      <c r="Q26" s="100"/>
      <c r="R26" s="100"/>
      <c r="S26" s="100"/>
      <c r="T26" s="100"/>
      <c r="U26" s="100"/>
    </row>
    <row r="27" spans="1:21" ht="346.5" x14ac:dyDescent="0.25">
      <c r="A27" s="96" t="s">
        <v>21</v>
      </c>
      <c r="B27" s="99" t="s">
        <v>146</v>
      </c>
      <c r="C27" s="33" t="s">
        <v>570</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147</v>
      </c>
      <c r="C28" s="102">
        <v>2025</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148</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149</v>
      </c>
      <c r="C30" s="33" t="s">
        <v>154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66828-B125-4894-A9D0-91B182736E69}">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8" t="s">
        <v>538</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3" customFormat="1" x14ac:dyDescent="0.25"/>
    <row r="6" spans="1:28" s="103"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3"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3" customFormat="1" ht="16.5" customHeight="1" x14ac:dyDescent="0.25">
      <c r="A8" s="340" t="s">
        <v>61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
      <c r="AB8" s="10"/>
    </row>
    <row r="9" spans="1:28" s="103" customFormat="1" ht="15.75" x14ac:dyDescent="0.25">
      <c r="A9" s="341" t="s">
        <v>4</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
      <c r="AB9" s="11"/>
    </row>
    <row r="10" spans="1:28" s="103"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3" customFormat="1" ht="15.75" x14ac:dyDescent="0.25">
      <c r="A11" s="340" t="s">
        <v>62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
      <c r="AB11" s="10"/>
    </row>
    <row r="12" spans="1:28" s="103" customFormat="1" ht="15.75"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
      <c r="AB12" s="11"/>
    </row>
    <row r="13" spans="1:28" s="103" customFormat="1"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04"/>
      <c r="AB13" s="104"/>
    </row>
    <row r="14" spans="1:28" s="103" customFormat="1" ht="15.75" x14ac:dyDescent="0.25">
      <c r="A14" s="340" t="s">
        <v>63</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
      <c r="AB14" s="10"/>
    </row>
    <row r="15" spans="1:28" s="103" customFormat="1"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
      <c r="AB15" s="11"/>
    </row>
    <row r="16" spans="1:28" s="103"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5"/>
      <c r="AB16" s="105"/>
    </row>
    <row r="17" spans="1:28" s="10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5"/>
      <c r="AB17" s="105"/>
    </row>
    <row r="18" spans="1:28" s="103"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5"/>
      <c r="AB18" s="105"/>
    </row>
    <row r="19" spans="1:28" s="10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5"/>
      <c r="AB19" s="105"/>
    </row>
    <row r="20" spans="1:28" s="103"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06"/>
      <c r="AB20" s="106"/>
    </row>
    <row r="21" spans="1:28" s="103" customFormat="1"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06"/>
      <c r="AB21" s="106"/>
    </row>
    <row r="22" spans="1:28" s="103" customFormat="1" x14ac:dyDescent="0.25">
      <c r="A22" s="385" t="s">
        <v>155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07"/>
      <c r="AB22" s="107"/>
    </row>
    <row r="23" spans="1:28" s="103" customFormat="1" ht="32.25" customHeight="1" x14ac:dyDescent="0.25">
      <c r="A23" s="380" t="s">
        <v>156</v>
      </c>
      <c r="B23" s="381"/>
      <c r="C23" s="381"/>
      <c r="D23" s="381"/>
      <c r="E23" s="381"/>
      <c r="F23" s="381"/>
      <c r="G23" s="381"/>
      <c r="H23" s="381"/>
      <c r="I23" s="381"/>
      <c r="J23" s="381"/>
      <c r="K23" s="381"/>
      <c r="L23" s="382"/>
      <c r="M23" s="383" t="s">
        <v>157</v>
      </c>
      <c r="N23" s="383"/>
      <c r="O23" s="383"/>
      <c r="P23" s="383"/>
      <c r="Q23" s="383"/>
      <c r="R23" s="383"/>
      <c r="S23" s="383"/>
      <c r="T23" s="383"/>
      <c r="U23" s="383"/>
      <c r="V23" s="383"/>
      <c r="W23" s="383"/>
      <c r="X23" s="383"/>
      <c r="Y23" s="383"/>
      <c r="Z23" s="383"/>
    </row>
    <row r="24" spans="1:28" s="103" customFormat="1" ht="166.5" customHeight="1" x14ac:dyDescent="0.25">
      <c r="A24" s="108" t="s">
        <v>158</v>
      </c>
      <c r="B24" s="109" t="s">
        <v>159</v>
      </c>
      <c r="C24" s="108" t="s">
        <v>160</v>
      </c>
      <c r="D24" s="108" t="s">
        <v>161</v>
      </c>
      <c r="E24" s="108" t="s">
        <v>162</v>
      </c>
      <c r="F24" s="108" t="s">
        <v>163</v>
      </c>
      <c r="G24" s="108" t="s">
        <v>164</v>
      </c>
      <c r="H24" s="108" t="s">
        <v>165</v>
      </c>
      <c r="I24" s="108" t="s">
        <v>166</v>
      </c>
      <c r="J24" s="108" t="s">
        <v>167</v>
      </c>
      <c r="K24" s="109" t="s">
        <v>168</v>
      </c>
      <c r="L24" s="109" t="s">
        <v>169</v>
      </c>
      <c r="M24" s="110" t="s">
        <v>170</v>
      </c>
      <c r="N24" s="109" t="s">
        <v>171</v>
      </c>
      <c r="O24" s="108" t="s">
        <v>172</v>
      </c>
      <c r="P24" s="108" t="s">
        <v>173</v>
      </c>
      <c r="Q24" s="108" t="s">
        <v>174</v>
      </c>
      <c r="R24" s="108" t="s">
        <v>165</v>
      </c>
      <c r="S24" s="108" t="s">
        <v>175</v>
      </c>
      <c r="T24" s="108" t="s">
        <v>176</v>
      </c>
      <c r="U24" s="108" t="s">
        <v>177</v>
      </c>
      <c r="V24" s="108" t="s">
        <v>174</v>
      </c>
      <c r="W24" s="111" t="s">
        <v>178</v>
      </c>
      <c r="X24" s="111" t="s">
        <v>179</v>
      </c>
      <c r="Y24" s="111" t="s">
        <v>180</v>
      </c>
      <c r="Z24" s="112" t="s">
        <v>181</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F641-4670-4652-A799-42AFE432EE7E}">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4" t="s">
        <v>3</v>
      </c>
      <c r="B7" s="374"/>
      <c r="C7" s="374"/>
      <c r="D7" s="374"/>
      <c r="E7" s="374"/>
      <c r="F7" s="374"/>
      <c r="G7" s="374"/>
      <c r="H7" s="374"/>
      <c r="I7" s="374"/>
      <c r="J7" s="374"/>
      <c r="K7" s="374"/>
      <c r="L7" s="374"/>
      <c r="M7" s="374"/>
      <c r="N7" s="374"/>
      <c r="O7" s="374"/>
      <c r="P7" s="81"/>
      <c r="Q7" s="81"/>
      <c r="R7" s="81"/>
      <c r="S7" s="81"/>
      <c r="T7" s="81"/>
      <c r="U7" s="81"/>
      <c r="V7" s="81"/>
      <c r="W7" s="81"/>
      <c r="X7" s="81"/>
      <c r="Y7" s="81"/>
      <c r="Z7" s="81"/>
    </row>
    <row r="8" spans="1:28" s="75" customFormat="1" ht="18.75" x14ac:dyDescent="0.2">
      <c r="A8" s="374"/>
      <c r="B8" s="374"/>
      <c r="C8" s="374"/>
      <c r="D8" s="374"/>
      <c r="E8" s="374"/>
      <c r="F8" s="374"/>
      <c r="G8" s="374"/>
      <c r="H8" s="374"/>
      <c r="I8" s="374"/>
      <c r="J8" s="374"/>
      <c r="K8" s="374"/>
      <c r="L8" s="374"/>
      <c r="M8" s="374"/>
      <c r="N8" s="374"/>
      <c r="O8" s="374"/>
      <c r="P8" s="81"/>
      <c r="Q8" s="81"/>
      <c r="R8" s="81"/>
      <c r="S8" s="81"/>
      <c r="T8" s="81"/>
      <c r="U8" s="81"/>
      <c r="V8" s="81"/>
      <c r="W8" s="81"/>
      <c r="X8" s="81"/>
      <c r="Y8" s="81"/>
      <c r="Z8" s="81"/>
    </row>
    <row r="9" spans="1:28" s="75" customFormat="1" ht="18.75" x14ac:dyDescent="0.2">
      <c r="A9" s="340" t="s">
        <v>61</v>
      </c>
      <c r="B9" s="340"/>
      <c r="C9" s="340"/>
      <c r="D9" s="340"/>
      <c r="E9" s="340"/>
      <c r="F9" s="340"/>
      <c r="G9" s="340"/>
      <c r="H9" s="340"/>
      <c r="I9" s="340"/>
      <c r="J9" s="340"/>
      <c r="K9" s="340"/>
      <c r="L9" s="340"/>
      <c r="M9" s="340"/>
      <c r="N9" s="340"/>
      <c r="O9" s="340"/>
      <c r="P9" s="81"/>
      <c r="Q9" s="81"/>
      <c r="R9" s="81"/>
      <c r="S9" s="81"/>
      <c r="T9" s="81"/>
      <c r="U9" s="81"/>
      <c r="V9" s="81"/>
      <c r="W9" s="81"/>
      <c r="X9" s="81"/>
      <c r="Y9" s="81"/>
      <c r="Z9" s="81"/>
    </row>
    <row r="10" spans="1:28" s="75" customFormat="1" ht="18.75" x14ac:dyDescent="0.2">
      <c r="A10" s="375" t="s">
        <v>4</v>
      </c>
      <c r="B10" s="375"/>
      <c r="C10" s="375"/>
      <c r="D10" s="375"/>
      <c r="E10" s="375"/>
      <c r="F10" s="375"/>
      <c r="G10" s="375"/>
      <c r="H10" s="375"/>
      <c r="I10" s="375"/>
      <c r="J10" s="375"/>
      <c r="K10" s="375"/>
      <c r="L10" s="375"/>
      <c r="M10" s="375"/>
      <c r="N10" s="375"/>
      <c r="O10" s="375"/>
      <c r="P10" s="81"/>
      <c r="Q10" s="81"/>
      <c r="R10" s="81"/>
      <c r="S10" s="81"/>
      <c r="T10" s="81"/>
      <c r="U10" s="81"/>
      <c r="V10" s="81"/>
      <c r="W10" s="81"/>
      <c r="X10" s="81"/>
      <c r="Y10" s="81"/>
      <c r="Z10" s="81"/>
    </row>
    <row r="11" spans="1:28" s="75" customFormat="1" ht="18.75" x14ac:dyDescent="0.2">
      <c r="A11" s="374"/>
      <c r="B11" s="374"/>
      <c r="C11" s="374"/>
      <c r="D11" s="374"/>
      <c r="E11" s="374"/>
      <c r="F11" s="374"/>
      <c r="G11" s="374"/>
      <c r="H11" s="374"/>
      <c r="I11" s="374"/>
      <c r="J11" s="374"/>
      <c r="K11" s="374"/>
      <c r="L11" s="374"/>
      <c r="M11" s="374"/>
      <c r="N11" s="374"/>
      <c r="O11" s="374"/>
      <c r="P11" s="81"/>
      <c r="Q11" s="81"/>
      <c r="R11" s="81"/>
      <c r="S11" s="81"/>
      <c r="T11" s="81"/>
      <c r="U11" s="81"/>
      <c r="V11" s="81"/>
      <c r="W11" s="81"/>
      <c r="X11" s="81"/>
      <c r="Y11" s="81"/>
      <c r="Z11" s="81"/>
    </row>
    <row r="12" spans="1:28" s="75" customFormat="1" ht="18.75" x14ac:dyDescent="0.2">
      <c r="A12" s="340" t="s">
        <v>62</v>
      </c>
      <c r="B12" s="340"/>
      <c r="C12" s="340"/>
      <c r="D12" s="340"/>
      <c r="E12" s="340"/>
      <c r="F12" s="340"/>
      <c r="G12" s="340"/>
      <c r="H12" s="340"/>
      <c r="I12" s="340"/>
      <c r="J12" s="340"/>
      <c r="K12" s="340"/>
      <c r="L12" s="340"/>
      <c r="M12" s="340"/>
      <c r="N12" s="340"/>
      <c r="O12" s="340"/>
      <c r="P12" s="81"/>
      <c r="Q12" s="81"/>
      <c r="R12" s="81"/>
      <c r="S12" s="81"/>
      <c r="T12" s="81"/>
      <c r="U12" s="81"/>
      <c r="V12" s="81"/>
      <c r="W12" s="81"/>
      <c r="X12" s="81"/>
      <c r="Y12" s="81"/>
      <c r="Z12" s="81"/>
    </row>
    <row r="13" spans="1:28" s="75" customFormat="1" ht="18.75" x14ac:dyDescent="0.2">
      <c r="A13" s="375" t="s">
        <v>5</v>
      </c>
      <c r="B13" s="375"/>
      <c r="C13" s="375"/>
      <c r="D13" s="375"/>
      <c r="E13" s="375"/>
      <c r="F13" s="375"/>
      <c r="G13" s="375"/>
      <c r="H13" s="375"/>
      <c r="I13" s="375"/>
      <c r="J13" s="375"/>
      <c r="K13" s="375"/>
      <c r="L13" s="375"/>
      <c r="M13" s="375"/>
      <c r="N13" s="375"/>
      <c r="O13" s="375"/>
      <c r="P13" s="81"/>
      <c r="Q13" s="81"/>
      <c r="R13" s="81"/>
      <c r="S13" s="81"/>
      <c r="T13" s="81"/>
      <c r="U13" s="81"/>
      <c r="V13" s="81"/>
      <c r="W13" s="81"/>
      <c r="X13" s="81"/>
      <c r="Y13" s="81"/>
      <c r="Z13" s="81"/>
    </row>
    <row r="14" spans="1:28" s="86" customFormat="1" ht="15.75" customHeight="1" x14ac:dyDescent="0.2">
      <c r="A14" s="377"/>
      <c r="B14" s="377"/>
      <c r="C14" s="377"/>
      <c r="D14" s="377"/>
      <c r="E14" s="377"/>
      <c r="F14" s="377"/>
      <c r="G14" s="377"/>
      <c r="H14" s="377"/>
      <c r="I14" s="377"/>
      <c r="J14" s="377"/>
      <c r="K14" s="377"/>
      <c r="L14" s="377"/>
      <c r="M14" s="377"/>
      <c r="N14" s="377"/>
      <c r="O14" s="377"/>
      <c r="P14" s="85"/>
      <c r="Q14" s="85"/>
      <c r="R14" s="85"/>
      <c r="S14" s="85"/>
      <c r="T14" s="85"/>
      <c r="U14" s="85"/>
      <c r="V14" s="85"/>
      <c r="W14" s="85"/>
      <c r="X14" s="85"/>
      <c r="Y14" s="85"/>
      <c r="Z14" s="85"/>
    </row>
    <row r="15" spans="1:28" s="87" customFormat="1" ht="15.75" x14ac:dyDescent="0.2">
      <c r="A15" s="340" t="s">
        <v>63</v>
      </c>
      <c r="B15" s="340"/>
      <c r="C15" s="340"/>
      <c r="D15" s="340"/>
      <c r="E15" s="340"/>
      <c r="F15" s="340"/>
      <c r="G15" s="340"/>
      <c r="H15" s="340"/>
      <c r="I15" s="340"/>
      <c r="J15" s="340"/>
      <c r="K15" s="340"/>
      <c r="L15" s="340"/>
      <c r="M15" s="340"/>
      <c r="N15" s="340"/>
      <c r="O15" s="340"/>
      <c r="P15" s="83"/>
      <c r="Q15" s="83"/>
      <c r="R15" s="83"/>
      <c r="S15" s="83"/>
      <c r="T15" s="83"/>
      <c r="U15" s="83"/>
      <c r="V15" s="83"/>
      <c r="W15" s="83"/>
      <c r="X15" s="83"/>
      <c r="Y15" s="83"/>
      <c r="Z15" s="83"/>
    </row>
    <row r="16" spans="1:28" s="87" customFormat="1" ht="15" customHeight="1" x14ac:dyDescent="0.2">
      <c r="A16" s="375" t="s">
        <v>6</v>
      </c>
      <c r="B16" s="375"/>
      <c r="C16" s="375"/>
      <c r="D16" s="375"/>
      <c r="E16" s="375"/>
      <c r="F16" s="375"/>
      <c r="G16" s="375"/>
      <c r="H16" s="375"/>
      <c r="I16" s="375"/>
      <c r="J16" s="375"/>
      <c r="K16" s="375"/>
      <c r="L16" s="375"/>
      <c r="M16" s="375"/>
      <c r="N16" s="375"/>
      <c r="O16" s="375"/>
      <c r="P16" s="84"/>
      <c r="Q16" s="84"/>
      <c r="R16" s="84"/>
      <c r="S16" s="84"/>
      <c r="T16" s="84"/>
      <c r="U16" s="84"/>
      <c r="V16" s="84"/>
      <c r="W16" s="84"/>
      <c r="X16" s="84"/>
      <c r="Y16" s="84"/>
      <c r="Z16" s="84"/>
    </row>
    <row r="17" spans="1:26" s="87" customFormat="1" ht="15" customHeight="1" x14ac:dyDescent="0.2">
      <c r="A17" s="378"/>
      <c r="B17" s="378"/>
      <c r="C17" s="378"/>
      <c r="D17" s="378"/>
      <c r="E17" s="378"/>
      <c r="F17" s="378"/>
      <c r="G17" s="378"/>
      <c r="H17" s="378"/>
      <c r="I17" s="378"/>
      <c r="J17" s="378"/>
      <c r="K17" s="378"/>
      <c r="L17" s="378"/>
      <c r="M17" s="378"/>
      <c r="N17" s="378"/>
      <c r="O17" s="378"/>
      <c r="P17" s="88"/>
      <c r="Q17" s="88"/>
      <c r="R17" s="88"/>
      <c r="S17" s="88"/>
      <c r="T17" s="88"/>
      <c r="U17" s="88"/>
      <c r="V17" s="88"/>
      <c r="W17" s="88"/>
    </row>
    <row r="18" spans="1:26" s="87" customFormat="1" ht="91.5" customHeight="1" x14ac:dyDescent="0.2">
      <c r="A18" s="386" t="s">
        <v>182</v>
      </c>
      <c r="B18" s="386"/>
      <c r="C18" s="386"/>
      <c r="D18" s="386"/>
      <c r="E18" s="386"/>
      <c r="F18" s="386"/>
      <c r="G18" s="386"/>
      <c r="H18" s="386"/>
      <c r="I18" s="386"/>
      <c r="J18" s="386"/>
      <c r="K18" s="386"/>
      <c r="L18" s="386"/>
      <c r="M18" s="386"/>
      <c r="N18" s="386"/>
      <c r="O18" s="386"/>
      <c r="P18" s="89"/>
      <c r="Q18" s="89"/>
      <c r="R18" s="89"/>
      <c r="S18" s="89"/>
      <c r="T18" s="89"/>
      <c r="U18" s="89"/>
      <c r="V18" s="89"/>
      <c r="W18" s="89"/>
      <c r="X18" s="89"/>
      <c r="Y18" s="89"/>
      <c r="Z18" s="89"/>
    </row>
    <row r="19" spans="1:26" s="87" customFormat="1" ht="78" customHeight="1" x14ac:dyDescent="0.2">
      <c r="A19" s="387" t="s">
        <v>8</v>
      </c>
      <c r="B19" s="387" t="s">
        <v>183</v>
      </c>
      <c r="C19" s="387" t="s">
        <v>184</v>
      </c>
      <c r="D19" s="387" t="s">
        <v>185</v>
      </c>
      <c r="E19" s="388" t="s">
        <v>186</v>
      </c>
      <c r="F19" s="389"/>
      <c r="G19" s="389"/>
      <c r="H19" s="389"/>
      <c r="I19" s="390"/>
      <c r="J19" s="387" t="s">
        <v>187</v>
      </c>
      <c r="K19" s="387"/>
      <c r="L19" s="387"/>
      <c r="M19" s="387"/>
      <c r="N19" s="387"/>
      <c r="O19" s="387"/>
      <c r="P19" s="88"/>
      <c r="Q19" s="88"/>
      <c r="R19" s="88"/>
      <c r="S19" s="88"/>
      <c r="T19" s="88"/>
      <c r="U19" s="88"/>
      <c r="V19" s="88"/>
      <c r="W19" s="88"/>
    </row>
    <row r="20" spans="1:26" s="87" customFormat="1" ht="51" customHeight="1" x14ac:dyDescent="0.2">
      <c r="A20" s="387"/>
      <c r="B20" s="387"/>
      <c r="C20" s="387"/>
      <c r="D20" s="387"/>
      <c r="E20" s="122" t="s">
        <v>188</v>
      </c>
      <c r="F20" s="122" t="s">
        <v>189</v>
      </c>
      <c r="G20" s="122" t="s">
        <v>190</v>
      </c>
      <c r="H20" s="122" t="s">
        <v>191</v>
      </c>
      <c r="I20" s="122" t="s">
        <v>192</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62F65-A16B-4FD3-A6DE-4152822A755B}">
  <sheetPr codeName="Лист9">
    <pageSetUpPr fitToPage="1"/>
  </sheetPr>
  <dimension ref="A1:BE96"/>
  <sheetViews>
    <sheetView zoomScale="60" zoomScaleNormal="60" workbookViewId="0"/>
  </sheetViews>
  <sheetFormatPr defaultRowHeight="15" x14ac:dyDescent="0.25"/>
  <cols>
    <col min="1" max="3" width="9.140625" style="324"/>
    <col min="4" max="4" width="18.5703125" style="324" customWidth="1"/>
    <col min="5" max="12" width="9.140625" style="324" hidden="1" customWidth="1"/>
    <col min="13" max="13" width="4.7109375" style="324" hidden="1" customWidth="1"/>
    <col min="14" max="17" width="9.140625" style="324" hidden="1" customWidth="1"/>
    <col min="18" max="18" width="4.7109375" style="324" hidden="1" customWidth="1"/>
    <col min="19" max="36" width="9.140625" style="324" hidden="1" customWidth="1"/>
    <col min="37" max="37" width="15.42578125" style="324" customWidth="1"/>
    <col min="38" max="38" width="16.7109375" style="324" customWidth="1"/>
    <col min="39" max="39" width="13.42578125" style="324" customWidth="1"/>
    <col min="40" max="40" width="13.140625" style="324" customWidth="1"/>
    <col min="41" max="41" width="13.42578125" style="324" customWidth="1"/>
    <col min="42" max="42" width="15.42578125" style="324" customWidth="1"/>
    <col min="43" max="43" width="14.5703125" style="324" customWidth="1"/>
    <col min="44" max="46" width="13" style="324" customWidth="1"/>
    <col min="47" max="47" width="14.85546875" style="324" customWidth="1"/>
    <col min="48" max="53" width="13" style="324" customWidth="1"/>
    <col min="54" max="54" width="13.140625" style="324" customWidth="1"/>
    <col min="55" max="55" width="9.140625" style="324"/>
    <col min="56" max="56" width="17.85546875" style="324" customWidth="1"/>
    <col min="57" max="57" width="12.28515625" style="324" bestFit="1" customWidth="1"/>
    <col min="58" max="16384" width="9.140625" style="324"/>
  </cols>
  <sheetData>
    <row r="1" spans="1:53" s="247" customFormat="1" ht="18.75" customHeight="1" x14ac:dyDescent="0.2">
      <c r="K1" s="248" t="s">
        <v>0</v>
      </c>
      <c r="AP1" s="248" t="s">
        <v>0</v>
      </c>
    </row>
    <row r="2" spans="1:53" s="247" customFormat="1" ht="18.75" customHeight="1" x14ac:dyDescent="0.3">
      <c r="K2" s="249" t="s">
        <v>1</v>
      </c>
      <c r="AP2" s="249" t="s">
        <v>1</v>
      </c>
    </row>
    <row r="3" spans="1:53" s="247" customFormat="1" ht="18.75" x14ac:dyDescent="0.3">
      <c r="A3" s="315"/>
      <c r="K3" s="249" t="s">
        <v>2</v>
      </c>
      <c r="AP3" s="249" t="s">
        <v>193</v>
      </c>
    </row>
    <row r="4" spans="1:53" s="247" customFormat="1" ht="18.75" x14ac:dyDescent="0.3">
      <c r="A4" s="315"/>
      <c r="K4" s="249"/>
    </row>
    <row r="5" spans="1:53" s="247" customFormat="1" ht="18.75" customHeight="1" x14ac:dyDescent="0.2">
      <c r="A5" s="436" t="s">
        <v>538</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row>
    <row r="6" spans="1:53" s="247" customFormat="1" ht="18.75" x14ac:dyDescent="0.3">
      <c r="A6" s="315"/>
      <c r="K6" s="249"/>
    </row>
    <row r="7" spans="1:53" s="247" customFormat="1" ht="18.75" x14ac:dyDescent="0.2">
      <c r="A7" s="437" t="s">
        <v>3</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row>
    <row r="8" spans="1:53" s="247"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row>
    <row r="9" spans="1:53" s="247" customFormat="1" ht="18.75" customHeight="1" x14ac:dyDescent="0.2">
      <c r="A9" s="438" t="s">
        <v>61</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row>
    <row r="10" spans="1:53" s="247" customFormat="1" ht="18.75" customHeight="1" x14ac:dyDescent="0.2">
      <c r="A10" s="426" t="s">
        <v>4</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row>
    <row r="11" spans="1:53" s="247"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row>
    <row r="12" spans="1:53" s="247" customFormat="1" ht="18.75" customHeight="1" x14ac:dyDescent="0.2">
      <c r="A12" s="438" t="s">
        <v>62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row>
    <row r="13" spans="1:53" s="247" customFormat="1" ht="18.75" customHeight="1" x14ac:dyDescent="0.2">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row>
    <row r="14" spans="1:53" s="319" customFormat="1" ht="15.75" customHeight="1"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AQ14" s="320"/>
      <c r="AS14" s="321"/>
      <c r="AT14" s="247"/>
      <c r="AU14" s="247"/>
      <c r="AV14" s="247"/>
      <c r="AW14" s="247"/>
      <c r="AX14" s="247"/>
      <c r="AY14" s="247"/>
      <c r="AZ14" s="247"/>
      <c r="BA14" s="247"/>
    </row>
    <row r="15" spans="1:53" s="322" customFormat="1" ht="27.75" customHeight="1" x14ac:dyDescent="0.2">
      <c r="A15" s="425" t="s">
        <v>63</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321"/>
      <c r="AS15" s="321"/>
      <c r="AT15" s="247"/>
      <c r="AU15" s="247"/>
      <c r="AV15" s="247"/>
      <c r="AW15" s="247"/>
      <c r="AX15" s="247"/>
      <c r="AY15" s="247"/>
      <c r="AZ15" s="247"/>
      <c r="BA15" s="247"/>
    </row>
    <row r="16" spans="1:53" s="322"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T16" s="247"/>
      <c r="AU16" s="247"/>
      <c r="AV16" s="247"/>
      <c r="AW16" s="247"/>
      <c r="AX16" s="247"/>
      <c r="AY16" s="247"/>
      <c r="AZ16" s="247"/>
      <c r="BA16" s="247"/>
    </row>
    <row r="17" spans="1:53" s="322"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AT17" s="247"/>
      <c r="AU17" s="247"/>
      <c r="AV17" s="247"/>
      <c r="AW17" s="247"/>
      <c r="AX17" s="247"/>
      <c r="AY17" s="247"/>
      <c r="AZ17" s="247"/>
      <c r="BA17" s="247"/>
    </row>
    <row r="18" spans="1:53" s="322" customFormat="1" ht="15" customHeight="1" x14ac:dyDescent="0.2">
      <c r="A18" s="427" t="s">
        <v>194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T18" s="247"/>
      <c r="AU18" s="247"/>
      <c r="AV18" s="247"/>
      <c r="AW18" s="247"/>
      <c r="AX18" s="247"/>
      <c r="AY18" s="247"/>
      <c r="AZ18" s="247"/>
      <c r="BA18" s="247"/>
    </row>
    <row r="19" spans="1:53" ht="18.75" x14ac:dyDescent="0.25">
      <c r="AM19" s="325"/>
      <c r="AN19" s="325"/>
      <c r="AO19" s="325"/>
      <c r="AP19" s="248"/>
      <c r="AT19" s="247"/>
      <c r="AU19" s="247"/>
      <c r="AV19" s="247"/>
      <c r="AW19" s="247"/>
      <c r="AX19" s="247"/>
      <c r="AY19" s="247"/>
      <c r="AZ19" s="247"/>
      <c r="BA19" s="247"/>
    </row>
    <row r="20" spans="1:53" ht="18.75" x14ac:dyDescent="0.3">
      <c r="AM20" s="325"/>
      <c r="AN20" s="325"/>
      <c r="AO20" s="325"/>
      <c r="AP20" s="249"/>
      <c r="AT20" s="247"/>
      <c r="AU20" s="247"/>
      <c r="AV20" s="247"/>
      <c r="AW20" s="247"/>
      <c r="AX20" s="247"/>
      <c r="AY20" s="247"/>
      <c r="AZ20" s="247"/>
      <c r="BA20" s="247"/>
    </row>
    <row r="21" spans="1:53" ht="20.25" customHeight="1" x14ac:dyDescent="0.3">
      <c r="AM21" s="325"/>
      <c r="AN21" s="325"/>
      <c r="AO21" s="325"/>
      <c r="AP21" s="249"/>
    </row>
    <row r="22" spans="1:53" s="322" customFormat="1" ht="15" customHeight="1" x14ac:dyDescent="0.2">
      <c r="A22" s="426"/>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6"/>
      <c r="AI22" s="426"/>
      <c r="AJ22" s="426"/>
      <c r="AK22" s="426"/>
      <c r="AL22" s="426"/>
      <c r="AM22" s="426"/>
      <c r="AN22" s="426"/>
      <c r="AO22" s="426"/>
      <c r="AP22" s="426"/>
    </row>
    <row r="23" spans="1:53" ht="15.75" x14ac:dyDescent="0.25">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7"/>
      <c r="AN23" s="327"/>
      <c r="AO23" s="327"/>
      <c r="AP23" s="327"/>
      <c r="AQ23" s="327"/>
      <c r="AR23" s="327"/>
      <c r="AU23" s="327"/>
      <c r="AV23" s="327"/>
      <c r="AW23" s="327"/>
      <c r="AX23" s="327"/>
      <c r="AY23" s="327"/>
      <c r="AZ23" s="327"/>
      <c r="BA23" s="327"/>
    </row>
    <row r="24" spans="1:53" ht="14.25" customHeight="1" thickBot="1" x14ac:dyDescent="0.3">
      <c r="A24" s="428" t="s">
        <v>195</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284" t="s">
        <v>196</v>
      </c>
      <c r="AL24" s="251"/>
      <c r="AM24" s="328"/>
      <c r="AN24" s="328"/>
      <c r="AO24" s="328"/>
      <c r="AP24" s="328"/>
      <c r="AQ24" s="252"/>
    </row>
    <row r="25" spans="1:53" ht="15.75" customHeight="1" x14ac:dyDescent="0.25">
      <c r="A25" s="417" t="s">
        <v>197</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285">
        <v>148026540</v>
      </c>
      <c r="AL25" s="253"/>
      <c r="AM25" s="429" t="s">
        <v>198</v>
      </c>
      <c r="AN25" s="429"/>
      <c r="AO25" s="429"/>
      <c r="AP25" s="429"/>
    </row>
    <row r="26" spans="1:53" ht="17.25" customHeight="1" x14ac:dyDescent="0.25">
      <c r="A26" s="391" t="s">
        <v>199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250">
        <v>0</v>
      </c>
      <c r="AL26" s="253"/>
      <c r="AM26" s="433" t="s">
        <v>200</v>
      </c>
      <c r="AN26" s="434"/>
      <c r="AO26" s="435"/>
      <c r="AP26" s="286">
        <v>3.1981559004750579</v>
      </c>
    </row>
    <row r="27" spans="1:53" ht="17.25" customHeight="1" x14ac:dyDescent="0.25">
      <c r="A27" s="391" t="s">
        <v>201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287">
        <v>25</v>
      </c>
      <c r="AL27" s="253"/>
      <c r="AM27" s="433" t="s">
        <v>202</v>
      </c>
      <c r="AN27" s="434"/>
      <c r="AO27" s="435"/>
      <c r="AP27" s="288">
        <v>3.7299387159234811</v>
      </c>
    </row>
    <row r="28" spans="1:53" ht="27.75" customHeight="1" thickBot="1" x14ac:dyDescent="0.3">
      <c r="A28" s="419" t="s">
        <v>203</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289">
        <v>1</v>
      </c>
      <c r="AL28" s="253"/>
      <c r="AM28" s="422" t="s">
        <v>204</v>
      </c>
      <c r="AN28" s="423"/>
      <c r="AO28" s="424"/>
      <c r="AP28" s="290">
        <v>737583613.73928678</v>
      </c>
    </row>
    <row r="29" spans="1:53" ht="17.25" customHeight="1" x14ac:dyDescent="0.25">
      <c r="A29" s="430" t="s">
        <v>205</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291">
        <v>13072.05815221026</v>
      </c>
      <c r="AL29" s="253"/>
      <c r="AM29" s="433"/>
      <c r="AN29" s="434"/>
      <c r="AO29" s="435"/>
      <c r="AP29" s="283"/>
    </row>
    <row r="30" spans="1:53" ht="17.25" customHeight="1" x14ac:dyDescent="0.25">
      <c r="A30" s="391" t="s">
        <v>206</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287" t="s">
        <v>548</v>
      </c>
      <c r="AL30" s="253"/>
      <c r="AQ30" s="252"/>
    </row>
    <row r="31" spans="1:53" ht="17.25" customHeight="1" x14ac:dyDescent="0.25">
      <c r="A31" s="391" t="s">
        <v>207</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287" t="s">
        <v>548</v>
      </c>
      <c r="AL31" s="253"/>
      <c r="AM31" s="129"/>
      <c r="AN31" s="129"/>
      <c r="AO31" s="129"/>
      <c r="AP31" s="129"/>
      <c r="AQ31" s="252"/>
    </row>
    <row r="32" spans="1:53" ht="17.25" customHeight="1" x14ac:dyDescent="0.25">
      <c r="A32" s="391" t="s">
        <v>208</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250">
        <v>544416.10187252541</v>
      </c>
      <c r="AL32" s="254"/>
      <c r="AM32" s="253"/>
      <c r="AN32" s="253"/>
      <c r="AO32" s="253"/>
      <c r="AP32" s="253"/>
      <c r="AQ32" s="252"/>
    </row>
    <row r="33" spans="1:54" ht="17.25" customHeight="1" x14ac:dyDescent="0.25">
      <c r="A33" s="391" t="s">
        <v>209</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287" t="s">
        <v>549</v>
      </c>
      <c r="AL33" s="253"/>
      <c r="AM33" s="253"/>
      <c r="AN33" s="253"/>
      <c r="AO33" s="253"/>
      <c r="AP33" s="253"/>
      <c r="AQ33" s="252"/>
    </row>
    <row r="34" spans="1:54" ht="17.25" customHeight="1" x14ac:dyDescent="0.25">
      <c r="A34" s="391" t="s">
        <v>210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287" t="s">
        <v>549</v>
      </c>
      <c r="AL34" s="253"/>
      <c r="AM34" s="253"/>
      <c r="AN34" s="253"/>
      <c r="AO34" s="253"/>
      <c r="AP34" s="253"/>
      <c r="AQ34" s="252"/>
    </row>
    <row r="35" spans="1:54" ht="17.25" customHeight="1" x14ac:dyDescent="0.25">
      <c r="A35" s="391" t="s">
        <v>550</v>
      </c>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250">
        <v>11614632.485707646</v>
      </c>
      <c r="AL35" s="253"/>
      <c r="AM35" s="253"/>
      <c r="AN35" s="253"/>
      <c r="AO35" s="253"/>
      <c r="AP35" s="253"/>
      <c r="AQ35" s="252"/>
    </row>
    <row r="36" spans="1:54" ht="17.25" customHeight="1" thickBot="1" x14ac:dyDescent="0.3">
      <c r="A36" s="413" t="s">
        <v>211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292">
        <v>0.25</v>
      </c>
      <c r="AL36" s="253"/>
      <c r="AM36" s="253"/>
      <c r="AN36" s="253"/>
      <c r="AO36" s="253"/>
      <c r="AP36" s="253"/>
      <c r="AQ36" s="252"/>
    </row>
    <row r="37" spans="1:54"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245"/>
      <c r="AL37" s="253"/>
      <c r="AM37" s="253"/>
      <c r="AN37" s="253"/>
      <c r="AO37" s="253"/>
      <c r="AP37" s="253"/>
      <c r="AQ37" s="252"/>
    </row>
    <row r="38" spans="1:54" ht="17.25" customHeight="1" x14ac:dyDescent="0.25">
      <c r="A38" s="391" t="s">
        <v>212</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250">
        <v>0</v>
      </c>
      <c r="AL38" s="253"/>
      <c r="AM38" s="253"/>
      <c r="AN38" s="253"/>
      <c r="AO38" s="253"/>
      <c r="AP38" s="253"/>
      <c r="AQ38" s="252"/>
    </row>
    <row r="39" spans="1:54" ht="17.25" customHeight="1" thickBot="1" x14ac:dyDescent="0.3">
      <c r="A39" s="413" t="s">
        <v>213</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292">
        <v>0</v>
      </c>
      <c r="AL39" s="253"/>
      <c r="AM39" s="253"/>
      <c r="AN39" s="253"/>
      <c r="AO39" s="253"/>
      <c r="AP39" s="253"/>
      <c r="AQ39" s="252"/>
    </row>
    <row r="40" spans="1:54" ht="17.25" customHeight="1" x14ac:dyDescent="0.25">
      <c r="A40" s="417" t="s">
        <v>214</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293">
        <v>0</v>
      </c>
      <c r="AL40" s="253"/>
      <c r="AM40" s="253"/>
      <c r="AN40" s="253"/>
      <c r="AO40" s="253"/>
      <c r="AP40" s="253"/>
      <c r="AQ40" s="252"/>
    </row>
    <row r="41" spans="1:54" ht="17.25" customHeight="1" x14ac:dyDescent="0.25">
      <c r="A41" s="391" t="s">
        <v>215</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294">
        <v>0</v>
      </c>
      <c r="AL41" s="253"/>
      <c r="AM41" s="253"/>
      <c r="AN41" s="253"/>
      <c r="AO41" s="253"/>
      <c r="AP41" s="253"/>
      <c r="AQ41" s="252"/>
    </row>
    <row r="42" spans="1:54" ht="17.25" customHeight="1" x14ac:dyDescent="0.25">
      <c r="A42" s="391" t="s">
        <v>216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295">
        <v>0</v>
      </c>
      <c r="AL42" s="253"/>
      <c r="AM42" s="253"/>
      <c r="AN42" s="253"/>
      <c r="AO42" s="253"/>
      <c r="AP42" s="253"/>
      <c r="AQ42" s="252"/>
    </row>
    <row r="43" spans="1:54" ht="17.25" customHeight="1" x14ac:dyDescent="0.25">
      <c r="A43" s="391" t="s">
        <v>217</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295">
        <v>0</v>
      </c>
      <c r="AL43" s="253"/>
      <c r="AM43" s="253"/>
      <c r="AN43" s="253"/>
      <c r="AO43" s="253"/>
      <c r="AP43" s="253"/>
      <c r="AQ43" s="252"/>
    </row>
    <row r="44" spans="1:54" ht="17.25" customHeight="1" x14ac:dyDescent="0.25">
      <c r="A44" s="391" t="s">
        <v>218</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296">
        <v>0.155</v>
      </c>
      <c r="AL44" s="253"/>
      <c r="AM44" s="253"/>
      <c r="AN44" s="253"/>
      <c r="AO44" s="253"/>
      <c r="AP44" s="253"/>
      <c r="AQ44" s="252"/>
    </row>
    <row r="45" spans="1:54" ht="17.25" customHeight="1" x14ac:dyDescent="0.25">
      <c r="A45" s="391" t="s">
        <v>219</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295">
        <v>1</v>
      </c>
      <c r="AL45" s="253"/>
      <c r="AM45" s="253"/>
      <c r="AN45" s="253"/>
      <c r="AO45" s="253"/>
      <c r="AP45" s="253"/>
      <c r="AQ45" s="252"/>
    </row>
    <row r="46" spans="1:54" ht="17.25" customHeight="1" thickBot="1" x14ac:dyDescent="0.3">
      <c r="A46" s="408" t="s">
        <v>220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296">
        <v>0.155</v>
      </c>
      <c r="AL46" s="253"/>
      <c r="AM46" s="253"/>
      <c r="AN46" s="253"/>
      <c r="AO46" s="253"/>
      <c r="AP46" s="253"/>
      <c r="AQ46" s="252"/>
    </row>
    <row r="47" spans="1:54" ht="24" customHeight="1" x14ac:dyDescent="0.25">
      <c r="A47" s="410" t="s">
        <v>221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245" t="s">
        <v>551</v>
      </c>
      <c r="AL47" s="255">
        <v>2025</v>
      </c>
      <c r="AM47" s="245">
        <v>2026</v>
      </c>
      <c r="AN47" s="245">
        <v>2027</v>
      </c>
      <c r="AO47" s="245">
        <v>2028</v>
      </c>
      <c r="AP47" s="245">
        <v>2029</v>
      </c>
      <c r="AQ47" s="245">
        <v>2030</v>
      </c>
      <c r="AR47" s="245">
        <v>2031</v>
      </c>
      <c r="AS47" s="245">
        <v>2032</v>
      </c>
      <c r="AT47" s="245">
        <v>2033</v>
      </c>
      <c r="AU47" s="245">
        <v>2034</v>
      </c>
      <c r="AV47" s="245">
        <v>2035</v>
      </c>
      <c r="AW47" s="245">
        <v>2036</v>
      </c>
      <c r="AX47" s="245">
        <v>2037</v>
      </c>
      <c r="AY47" s="245">
        <v>2038</v>
      </c>
      <c r="AZ47" s="245">
        <v>2039</v>
      </c>
      <c r="BA47" s="255">
        <v>2040</v>
      </c>
      <c r="BB47" s="256" t="s">
        <v>552</v>
      </c>
    </row>
    <row r="48" spans="1:54" ht="18.75" customHeight="1" x14ac:dyDescent="0.25">
      <c r="A48" s="391" t="s">
        <v>222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250">
        <v>0</v>
      </c>
      <c r="AL48" s="297">
        <v>8.9700000000000002E-2</v>
      </c>
      <c r="AM48" s="296">
        <v>5.1200000000000002E-2</v>
      </c>
      <c r="AN48" s="296">
        <v>4.0099999999999997E-2</v>
      </c>
      <c r="AO48" s="296">
        <v>3.9800000000000002E-2</v>
      </c>
      <c r="AP48" s="296">
        <v>3.9800000000000002E-2</v>
      </c>
      <c r="AQ48" s="296">
        <v>3.9800000000000002E-2</v>
      </c>
      <c r="AR48" s="296">
        <v>3.9800000000000002E-2</v>
      </c>
      <c r="AS48" s="296">
        <v>3.9800000000000002E-2</v>
      </c>
      <c r="AT48" s="296">
        <v>3.9800000000000002E-2</v>
      </c>
      <c r="AU48" s="296">
        <v>3.9800000000000002E-2</v>
      </c>
      <c r="AV48" s="296">
        <v>3.9800000000000002E-2</v>
      </c>
      <c r="AW48" s="296">
        <v>3.9800000000000002E-2</v>
      </c>
      <c r="AX48" s="296">
        <v>3.9800000000000002E-2</v>
      </c>
      <c r="AY48" s="296">
        <v>3.9800000000000002E-2</v>
      </c>
      <c r="AZ48" s="296">
        <v>3.9800000000000002E-2</v>
      </c>
      <c r="BA48" s="297">
        <v>3.9800000000000002E-2</v>
      </c>
      <c r="BB48" s="257"/>
    </row>
    <row r="49" spans="1:57" ht="18.75" customHeight="1" x14ac:dyDescent="0.25">
      <c r="A49" s="391" t="s">
        <v>223</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258">
        <v>0</v>
      </c>
      <c r="AL49" s="258">
        <v>0</v>
      </c>
      <c r="AM49" s="296">
        <v>5.1200000000000002E-2</v>
      </c>
      <c r="AN49" s="296">
        <v>9.3353119999999956E-2</v>
      </c>
      <c r="AO49" s="296">
        <v>0.13686857417600007</v>
      </c>
      <c r="AP49" s="296">
        <v>0.18211594342820492</v>
      </c>
      <c r="AQ49" s="296">
        <v>0.22916415797664746</v>
      </c>
      <c r="AR49" s="296">
        <v>0.27808489146411808</v>
      </c>
      <c r="AS49" s="296">
        <v>0.32895267014439011</v>
      </c>
      <c r="AT49" s="296">
        <v>0.38184498641613684</v>
      </c>
      <c r="AU49" s="296">
        <v>0.43684241687549918</v>
      </c>
      <c r="AV49" s="296">
        <v>0.49402874506714411</v>
      </c>
      <c r="AW49" s="296">
        <v>0.55349108912081646</v>
      </c>
      <c r="AX49" s="296">
        <v>0.61532003446782513</v>
      </c>
      <c r="AY49" s="296">
        <v>0.67960977183964477</v>
      </c>
      <c r="AZ49" s="296">
        <v>0.74645824075886269</v>
      </c>
      <c r="BA49" s="297">
        <v>0.81596727874106545</v>
      </c>
      <c r="BB49" s="257"/>
    </row>
    <row r="50" spans="1:57" ht="20.25" customHeight="1" thickBot="1" x14ac:dyDescent="0.3">
      <c r="A50" s="413" t="s">
        <v>224</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266">
        <v>0</v>
      </c>
      <c r="AL50" s="267">
        <v>0</v>
      </c>
      <c r="AM50" s="266">
        <v>0</v>
      </c>
      <c r="AN50" s="266">
        <v>73825109.470241278</v>
      </c>
      <c r="AO50" s="266">
        <v>127938914.71192814</v>
      </c>
      <c r="AP50" s="266">
        <v>186243236.92444804</v>
      </c>
      <c r="AQ50" s="266">
        <v>276651025.36291581</v>
      </c>
      <c r="AR50" s="266">
        <v>373960257.02406788</v>
      </c>
      <c r="AS50" s="266">
        <v>478577077.23523176</v>
      </c>
      <c r="AT50" s="266">
        <v>622030556.13649249</v>
      </c>
      <c r="AU50" s="266">
        <v>646787372.27072489</v>
      </c>
      <c r="AV50" s="266">
        <v>672529509.68709981</v>
      </c>
      <c r="AW50" s="266">
        <v>699296184.1726464</v>
      </c>
      <c r="AX50" s="266">
        <v>727128172.3027178</v>
      </c>
      <c r="AY50" s="266">
        <v>756067873.56036603</v>
      </c>
      <c r="AZ50" s="266">
        <v>786159374.92806864</v>
      </c>
      <c r="BA50" s="267">
        <v>817448518.05020571</v>
      </c>
      <c r="BB50" s="268">
        <v>7244643181.8371544</v>
      </c>
    </row>
    <row r="51" spans="1:57"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60"/>
      <c r="AM51" s="261"/>
      <c r="AN51" s="261"/>
      <c r="AO51" s="260"/>
      <c r="AP51" s="329"/>
      <c r="AQ51" s="329"/>
      <c r="AR51" s="329"/>
      <c r="AS51" s="329"/>
      <c r="AT51" s="329"/>
      <c r="AU51" s="329"/>
      <c r="AV51" s="329"/>
      <c r="AW51" s="329"/>
      <c r="AX51" s="329"/>
      <c r="AY51" s="329"/>
      <c r="AZ51" s="329"/>
      <c r="BA51" s="329"/>
      <c r="BB51" s="329"/>
    </row>
    <row r="52" spans="1:57" ht="24" customHeight="1" x14ac:dyDescent="0.25">
      <c r="A52" s="404" t="s">
        <v>225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245" t="s">
        <v>551</v>
      </c>
      <c r="AL52" s="255">
        <v>2025</v>
      </c>
      <c r="AM52" s="245">
        <v>2026</v>
      </c>
      <c r="AN52" s="245">
        <v>2027</v>
      </c>
      <c r="AO52" s="245">
        <v>2028</v>
      </c>
      <c r="AP52" s="245">
        <v>2029</v>
      </c>
      <c r="AQ52" s="245">
        <v>2030</v>
      </c>
      <c r="AR52" s="245">
        <v>2031</v>
      </c>
      <c r="AS52" s="245">
        <v>2032</v>
      </c>
      <c r="AT52" s="245">
        <v>2033</v>
      </c>
      <c r="AU52" s="245">
        <v>2034</v>
      </c>
      <c r="AV52" s="245">
        <v>2035</v>
      </c>
      <c r="AW52" s="245">
        <v>2036</v>
      </c>
      <c r="AX52" s="245">
        <v>2037</v>
      </c>
      <c r="AY52" s="245">
        <v>2038</v>
      </c>
      <c r="AZ52" s="245">
        <v>2039</v>
      </c>
      <c r="BA52" s="255">
        <v>2040</v>
      </c>
      <c r="BB52" s="256" t="s">
        <v>552</v>
      </c>
    </row>
    <row r="53" spans="1:57" ht="11.25" customHeight="1" x14ac:dyDescent="0.25">
      <c r="A53" s="415" t="s">
        <v>226</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262">
        <v>0</v>
      </c>
      <c r="AL53" s="263">
        <v>0</v>
      </c>
      <c r="AM53" s="262">
        <v>0</v>
      </c>
      <c r="AN53" s="262">
        <v>0</v>
      </c>
      <c r="AO53" s="262">
        <v>0</v>
      </c>
      <c r="AP53" s="262">
        <v>0</v>
      </c>
      <c r="AQ53" s="262">
        <v>0</v>
      </c>
      <c r="AR53" s="262">
        <v>0</v>
      </c>
      <c r="AS53" s="262">
        <v>0</v>
      </c>
      <c r="AT53" s="262">
        <v>0</v>
      </c>
      <c r="AU53" s="262">
        <v>0</v>
      </c>
      <c r="AV53" s="262">
        <v>0</v>
      </c>
      <c r="AW53" s="262">
        <v>0</v>
      </c>
      <c r="AX53" s="262">
        <v>0</v>
      </c>
      <c r="AY53" s="262">
        <v>0</v>
      </c>
      <c r="AZ53" s="262">
        <v>0</v>
      </c>
      <c r="BA53" s="264">
        <v>0</v>
      </c>
      <c r="BB53" s="265"/>
    </row>
    <row r="54" spans="1:57" ht="12" customHeight="1" x14ac:dyDescent="0.25">
      <c r="A54" s="391" t="s">
        <v>227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250">
        <v>0</v>
      </c>
      <c r="AL54" s="263">
        <v>0</v>
      </c>
      <c r="AM54" s="250">
        <v>0</v>
      </c>
      <c r="AN54" s="250">
        <v>0</v>
      </c>
      <c r="AO54" s="250">
        <v>0</v>
      </c>
      <c r="AP54" s="250">
        <v>0</v>
      </c>
      <c r="AQ54" s="250">
        <v>0</v>
      </c>
      <c r="AR54" s="250">
        <v>0</v>
      </c>
      <c r="AS54" s="250">
        <v>0</v>
      </c>
      <c r="AT54" s="250">
        <v>0</v>
      </c>
      <c r="AU54" s="250">
        <v>0</v>
      </c>
      <c r="AV54" s="250">
        <v>0</v>
      </c>
      <c r="AW54" s="250">
        <v>0</v>
      </c>
      <c r="AX54" s="250">
        <v>0</v>
      </c>
      <c r="AY54" s="250">
        <v>0</v>
      </c>
      <c r="AZ54" s="250">
        <v>0</v>
      </c>
      <c r="BA54" s="263">
        <v>0</v>
      </c>
      <c r="BB54" s="257">
        <v>0</v>
      </c>
    </row>
    <row r="55" spans="1:57" ht="12" customHeight="1" x14ac:dyDescent="0.25">
      <c r="A55" s="391" t="s">
        <v>228</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250">
        <v>0</v>
      </c>
      <c r="AL55" s="263">
        <v>0</v>
      </c>
      <c r="AM55" s="250">
        <v>0</v>
      </c>
      <c r="AN55" s="250">
        <v>0</v>
      </c>
      <c r="AO55" s="250">
        <v>0</v>
      </c>
      <c r="AP55" s="250">
        <v>0</v>
      </c>
      <c r="AQ55" s="250">
        <v>0</v>
      </c>
      <c r="AR55" s="250">
        <v>0</v>
      </c>
      <c r="AS55" s="250">
        <v>0</v>
      </c>
      <c r="AT55" s="250">
        <v>0</v>
      </c>
      <c r="AU55" s="250">
        <v>0</v>
      </c>
      <c r="AV55" s="250">
        <v>0</v>
      </c>
      <c r="AW55" s="250">
        <v>0</v>
      </c>
      <c r="AX55" s="250">
        <v>0</v>
      </c>
      <c r="AY55" s="250">
        <v>0</v>
      </c>
      <c r="AZ55" s="250">
        <v>0</v>
      </c>
      <c r="BA55" s="263">
        <v>0</v>
      </c>
      <c r="BB55" s="257">
        <v>0</v>
      </c>
    </row>
    <row r="56" spans="1:57" ht="12" customHeight="1" thickBot="1" x14ac:dyDescent="0.3">
      <c r="A56" s="413" t="s">
        <v>229</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266">
        <v>0</v>
      </c>
      <c r="AL56" s="267">
        <v>0</v>
      </c>
      <c r="AM56" s="266">
        <v>0</v>
      </c>
      <c r="AN56" s="266">
        <v>0</v>
      </c>
      <c r="AO56" s="266">
        <v>0</v>
      </c>
      <c r="AP56" s="266">
        <v>0</v>
      </c>
      <c r="AQ56" s="266">
        <v>0</v>
      </c>
      <c r="AR56" s="266">
        <v>0</v>
      </c>
      <c r="AS56" s="266">
        <v>0</v>
      </c>
      <c r="AT56" s="266">
        <v>0</v>
      </c>
      <c r="AU56" s="266">
        <v>0</v>
      </c>
      <c r="AV56" s="266">
        <v>0</v>
      </c>
      <c r="AW56" s="266">
        <v>0</v>
      </c>
      <c r="AX56" s="266">
        <v>0</v>
      </c>
      <c r="AY56" s="266">
        <v>0</v>
      </c>
      <c r="AZ56" s="266">
        <v>0</v>
      </c>
      <c r="BA56" s="267">
        <v>0</v>
      </c>
      <c r="BB56" s="268">
        <v>0</v>
      </c>
    </row>
    <row r="57" spans="1:57"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53"/>
      <c r="AM57" s="246"/>
      <c r="AN57" s="246"/>
      <c r="AO57" s="253"/>
      <c r="AP57" s="329"/>
      <c r="AQ57" s="329"/>
      <c r="AR57" s="329"/>
      <c r="AS57" s="329"/>
      <c r="AT57" s="329"/>
      <c r="AU57" s="329"/>
      <c r="AV57" s="329"/>
      <c r="AW57" s="329"/>
      <c r="AX57" s="329"/>
      <c r="AY57" s="329"/>
      <c r="AZ57" s="329"/>
      <c r="BA57" s="329"/>
      <c r="BB57" s="329"/>
    </row>
    <row r="58" spans="1:57" ht="24" customHeight="1" x14ac:dyDescent="0.25">
      <c r="A58" s="404" t="s">
        <v>230</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245" t="s">
        <v>551</v>
      </c>
      <c r="AL58" s="255">
        <v>2025</v>
      </c>
      <c r="AM58" s="245">
        <v>2026</v>
      </c>
      <c r="AN58" s="245">
        <v>2027</v>
      </c>
      <c r="AO58" s="245">
        <v>2028</v>
      </c>
      <c r="AP58" s="245">
        <v>2029</v>
      </c>
      <c r="AQ58" s="245">
        <v>2030</v>
      </c>
      <c r="AR58" s="245">
        <v>2031</v>
      </c>
      <c r="AS58" s="245">
        <v>2032</v>
      </c>
      <c r="AT58" s="245">
        <v>2033</v>
      </c>
      <c r="AU58" s="245">
        <v>2034</v>
      </c>
      <c r="AV58" s="245">
        <v>2035</v>
      </c>
      <c r="AW58" s="245">
        <v>2036</v>
      </c>
      <c r="AX58" s="245">
        <v>2037</v>
      </c>
      <c r="AY58" s="245">
        <v>2038</v>
      </c>
      <c r="AZ58" s="245">
        <v>2039</v>
      </c>
      <c r="BA58" s="255">
        <v>2040</v>
      </c>
      <c r="BB58" s="256" t="s">
        <v>552</v>
      </c>
    </row>
    <row r="59" spans="1:57" ht="12.75" customHeight="1" x14ac:dyDescent="0.25">
      <c r="A59" s="406" t="s">
        <v>231</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98">
        <v>0</v>
      </c>
      <c r="AL59" s="299">
        <v>0</v>
      </c>
      <c r="AM59" s="298">
        <v>0</v>
      </c>
      <c r="AN59" s="298">
        <v>73825109.470241278</v>
      </c>
      <c r="AO59" s="298">
        <v>127938914.71192814</v>
      </c>
      <c r="AP59" s="298">
        <v>186243236.92444804</v>
      </c>
      <c r="AQ59" s="298">
        <v>276651025.36291581</v>
      </c>
      <c r="AR59" s="298">
        <v>373960257.02406788</v>
      </c>
      <c r="AS59" s="298">
        <v>478577077.23523176</v>
      </c>
      <c r="AT59" s="298">
        <v>622030556.13649249</v>
      </c>
      <c r="AU59" s="298">
        <v>646787372.27072489</v>
      </c>
      <c r="AV59" s="298">
        <v>672529509.68709981</v>
      </c>
      <c r="AW59" s="298">
        <v>699296184.1726464</v>
      </c>
      <c r="AX59" s="298">
        <v>727128172.3027178</v>
      </c>
      <c r="AY59" s="298">
        <v>756067873.56036603</v>
      </c>
      <c r="AZ59" s="298">
        <v>786159374.92806864</v>
      </c>
      <c r="BA59" s="300">
        <v>817448518.05020571</v>
      </c>
      <c r="BB59" s="265">
        <v>7244643181.8371544</v>
      </c>
    </row>
    <row r="60" spans="1:57" ht="12" customHeight="1" x14ac:dyDescent="0.25">
      <c r="A60" s="391" t="s">
        <v>232</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250">
        <v>0</v>
      </c>
      <c r="AL60" s="263">
        <v>0</v>
      </c>
      <c r="AM60" s="250">
        <v>0</v>
      </c>
      <c r="AN60" s="250">
        <v>-15363572.848132381</v>
      </c>
      <c r="AO60" s="250">
        <v>-23769023.133725066</v>
      </c>
      <c r="AP60" s="250">
        <v>-32834635.099137194</v>
      </c>
      <c r="AQ60" s="250">
        <v>-46951885.36021959</v>
      </c>
      <c r="AR60" s="250">
        <v>-62155869.032991976</v>
      </c>
      <c r="AS60" s="250">
        <v>-78510521.465556145</v>
      </c>
      <c r="AT60" s="250">
        <v>-100976234.61580092</v>
      </c>
      <c r="AU60" s="250">
        <v>-104768912.48987605</v>
      </c>
      <c r="AV60" s="250">
        <v>-108717723.42487632</v>
      </c>
      <c r="AW60" s="250">
        <v>-112828881.51662655</v>
      </c>
      <c r="AX60" s="250">
        <v>-117108848.18196543</v>
      </c>
      <c r="AY60" s="250">
        <v>-121564342.00212175</v>
      </c>
      <c r="AZ60" s="250">
        <v>-126202348.95785722</v>
      </c>
      <c r="BA60" s="263">
        <v>-131030133.07196794</v>
      </c>
      <c r="BB60" s="257">
        <v>-1182782931.2008545</v>
      </c>
    </row>
    <row r="61" spans="1:57" ht="12" customHeight="1" x14ac:dyDescent="0.25">
      <c r="A61" s="391" t="s">
        <v>233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250">
        <v>0</v>
      </c>
      <c r="AL61" s="263">
        <v>0</v>
      </c>
      <c r="AM61" s="250">
        <v>0</v>
      </c>
      <c r="AN61" s="250">
        <v>-13072.05815221026</v>
      </c>
      <c r="AO61" s="250">
        <v>-13592.326066668229</v>
      </c>
      <c r="AP61" s="250">
        <v>-14133.300644121626</v>
      </c>
      <c r="AQ61" s="250">
        <v>-14695.806009757665</v>
      </c>
      <c r="AR61" s="250">
        <v>-15280.699088946021</v>
      </c>
      <c r="AS61" s="250">
        <v>-15888.870912686074</v>
      </c>
      <c r="AT61" s="250">
        <v>-16521.247975010981</v>
      </c>
      <c r="AU61" s="250">
        <v>-17178.793644416419</v>
      </c>
      <c r="AV61" s="250">
        <v>-17862.509631464192</v>
      </c>
      <c r="AW61" s="250">
        <v>-18573.437514796467</v>
      </c>
      <c r="AX61" s="250">
        <v>-19312.660327885369</v>
      </c>
      <c r="AY61" s="250">
        <v>-20081.304208935209</v>
      </c>
      <c r="AZ61" s="250">
        <v>-20880.540116450833</v>
      </c>
      <c r="BA61" s="250">
        <v>-21711.585613085575</v>
      </c>
      <c r="BB61" s="330">
        <v>-238785.13990643492</v>
      </c>
    </row>
    <row r="62" spans="1:57" ht="12" customHeight="1" x14ac:dyDescent="0.25">
      <c r="A62" s="391" t="s">
        <v>208</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250">
        <v>0</v>
      </c>
      <c r="AL62" s="263">
        <v>0</v>
      </c>
      <c r="AM62" s="250">
        <v>0</v>
      </c>
      <c r="AN62" s="250">
        <v>-544416.10187252541</v>
      </c>
      <c r="AO62" s="250">
        <v>-566083.86272705195</v>
      </c>
      <c r="AP62" s="250">
        <v>-588614.00046358863</v>
      </c>
      <c r="AQ62" s="250">
        <v>-612040.83768203948</v>
      </c>
      <c r="AR62" s="250">
        <v>-636400.06302178465</v>
      </c>
      <c r="AS62" s="250">
        <v>-661728.7855300518</v>
      </c>
      <c r="AT62" s="250">
        <v>-688065.59119414783</v>
      </c>
      <c r="AU62" s="250">
        <v>-715450.60172367503</v>
      </c>
      <c r="AV62" s="250">
        <v>-743925.53567227733</v>
      </c>
      <c r="AW62" s="250">
        <v>-773533.77199203393</v>
      </c>
      <c r="AX62" s="250">
        <v>-804320.41611731693</v>
      </c>
      <c r="AY62" s="250">
        <v>-836332.36867878633</v>
      </c>
      <c r="AZ62" s="250">
        <v>-869618.39695220196</v>
      </c>
      <c r="BA62" s="250">
        <v>-904229.20915089967</v>
      </c>
      <c r="BB62" s="330">
        <v>-9944759.5427783802</v>
      </c>
      <c r="BD62" s="331"/>
      <c r="BE62" s="331"/>
    </row>
    <row r="63" spans="1:57" ht="13.5" customHeight="1" x14ac:dyDescent="0.25">
      <c r="A63" s="391" t="s">
        <v>550</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250">
        <v>0</v>
      </c>
      <c r="AL63" s="263">
        <v>0</v>
      </c>
      <c r="AM63" s="250">
        <v>0</v>
      </c>
      <c r="AN63" s="250">
        <v>-11614632.485707646</v>
      </c>
      <c r="AO63" s="250">
        <v>-20128158.097731348</v>
      </c>
      <c r="AP63" s="250">
        <v>-29300962.306029484</v>
      </c>
      <c r="AQ63" s="250">
        <v>-43524486.579727791</v>
      </c>
      <c r="AR63" s="250">
        <v>-58833789.489281245</v>
      </c>
      <c r="AS63" s="250">
        <v>-75292768.382713407</v>
      </c>
      <c r="AT63" s="250">
        <v>-97861775.705431759</v>
      </c>
      <c r="AU63" s="250">
        <v>-101756674.37850796</v>
      </c>
      <c r="AV63" s="250">
        <v>-105806590.01877257</v>
      </c>
      <c r="AW63" s="250">
        <v>-110017692.30151972</v>
      </c>
      <c r="AX63" s="250">
        <v>-114396396.45512022</v>
      </c>
      <c r="AY63" s="250">
        <v>-118949373.03403401</v>
      </c>
      <c r="AZ63" s="250">
        <v>-123683558.08078857</v>
      </c>
      <c r="BA63" s="263">
        <v>-128606163.69240396</v>
      </c>
      <c r="BB63" s="330">
        <v>-1139773021.0077698</v>
      </c>
      <c r="BD63" s="331"/>
      <c r="BE63" s="331"/>
    </row>
    <row r="64" spans="1:57"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250"/>
      <c r="AL64" s="263"/>
      <c r="AM64" s="250"/>
      <c r="AN64" s="250"/>
      <c r="AO64" s="250"/>
      <c r="AP64" s="250"/>
      <c r="AQ64" s="250"/>
      <c r="AR64" s="250"/>
      <c r="AS64" s="250"/>
      <c r="AT64" s="250"/>
      <c r="AU64" s="250"/>
      <c r="AV64" s="250"/>
      <c r="AW64" s="250"/>
      <c r="AX64" s="250"/>
      <c r="AY64" s="250"/>
      <c r="AZ64" s="250"/>
      <c r="BA64" s="263"/>
      <c r="BB64" s="257"/>
      <c r="BD64" s="331"/>
      <c r="BE64" s="331"/>
    </row>
    <row r="65" spans="1:56" ht="12" customHeight="1" x14ac:dyDescent="0.25">
      <c r="A65" s="391" t="s">
        <v>234</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250">
        <v>0</v>
      </c>
      <c r="AL65" s="263">
        <v>0</v>
      </c>
      <c r="AM65" s="250">
        <v>0</v>
      </c>
      <c r="AN65" s="250">
        <v>-3191452.2023999994</v>
      </c>
      <c r="AO65" s="250">
        <v>-3061188.8471999997</v>
      </c>
      <c r="AP65" s="250">
        <v>-2930925.4919999996</v>
      </c>
      <c r="AQ65" s="250">
        <v>-2800662.1367999995</v>
      </c>
      <c r="AR65" s="250">
        <v>-2670398.7816000003</v>
      </c>
      <c r="AS65" s="250">
        <v>-2540135.4263999998</v>
      </c>
      <c r="AT65" s="250">
        <v>-2409872.0711999997</v>
      </c>
      <c r="AU65" s="250">
        <v>-2279608.716</v>
      </c>
      <c r="AV65" s="250">
        <v>-2149345.3607999999</v>
      </c>
      <c r="AW65" s="250">
        <v>-2019082.0055999998</v>
      </c>
      <c r="AX65" s="250">
        <v>-1888818.6503999997</v>
      </c>
      <c r="AY65" s="250">
        <v>-1758555.2951999998</v>
      </c>
      <c r="AZ65" s="250">
        <v>-1628291.94</v>
      </c>
      <c r="BA65" s="263">
        <v>-1498028.5848000001</v>
      </c>
      <c r="BB65" s="257">
        <v>-32826365.510399994</v>
      </c>
    </row>
    <row r="66" spans="1:56" ht="27.75" customHeight="1" x14ac:dyDescent="0.25">
      <c r="A66" s="393" t="s">
        <v>235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281">
        <v>0</v>
      </c>
      <c r="AL66" s="299">
        <v>0</v>
      </c>
      <c r="AM66" s="281">
        <v>0</v>
      </c>
      <c r="AN66" s="281">
        <v>58461536.622108899</v>
      </c>
      <c r="AO66" s="281">
        <v>104169891.57820308</v>
      </c>
      <c r="AP66" s="281">
        <v>153408601.82531086</v>
      </c>
      <c r="AQ66" s="281">
        <v>229699140.00269622</v>
      </c>
      <c r="AR66" s="281">
        <v>311804387.99107587</v>
      </c>
      <c r="AS66" s="281">
        <v>400066555.76967561</v>
      </c>
      <c r="AT66" s="281">
        <v>521054321.52069157</v>
      </c>
      <c r="AU66" s="281">
        <v>542018459.78084886</v>
      </c>
      <c r="AV66" s="281">
        <v>563811786.26222348</v>
      </c>
      <c r="AW66" s="281">
        <v>586467302.65601981</v>
      </c>
      <c r="AX66" s="281">
        <v>610019324.12075233</v>
      </c>
      <c r="AY66" s="281">
        <v>634503531.55824423</v>
      </c>
      <c r="AZ66" s="281">
        <v>659957025.97021139</v>
      </c>
      <c r="BA66" s="299">
        <v>686418384.97823775</v>
      </c>
      <c r="BB66" s="257">
        <v>6061860250.6363001</v>
      </c>
    </row>
    <row r="67" spans="1:56" ht="11.25" customHeight="1" x14ac:dyDescent="0.25">
      <c r="A67" s="391" t="s">
        <v>236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250">
        <v>0</v>
      </c>
      <c r="AL67" s="263">
        <v>0</v>
      </c>
      <c r="AM67" s="250">
        <v>0</v>
      </c>
      <c r="AN67" s="250">
        <v>-5921061.5999999996</v>
      </c>
      <c r="AO67" s="250">
        <v>-5921061.5999999996</v>
      </c>
      <c r="AP67" s="250">
        <v>-5921061.5999999996</v>
      </c>
      <c r="AQ67" s="250">
        <v>-5921061.5999999996</v>
      </c>
      <c r="AR67" s="250">
        <v>-5921061.5999999996</v>
      </c>
      <c r="AS67" s="250">
        <v>-5921061.5999999996</v>
      </c>
      <c r="AT67" s="250">
        <v>-5921061.5999999996</v>
      </c>
      <c r="AU67" s="250">
        <v>-5921061.5999999996</v>
      </c>
      <c r="AV67" s="250">
        <v>-5921061.5999999996</v>
      </c>
      <c r="AW67" s="250">
        <v>-5921061.5999999996</v>
      </c>
      <c r="AX67" s="250">
        <v>-5921061.5999999996</v>
      </c>
      <c r="AY67" s="250">
        <v>-5921061.5999999996</v>
      </c>
      <c r="AZ67" s="250">
        <v>-5921061.5999999996</v>
      </c>
      <c r="BA67" s="263">
        <v>-5921061.5999999996</v>
      </c>
      <c r="BB67" s="330">
        <v>-82894862.399999991</v>
      </c>
      <c r="BD67" s="331"/>
    </row>
    <row r="68" spans="1:56" ht="25.5" customHeight="1" x14ac:dyDescent="0.25">
      <c r="A68" s="393" t="s">
        <v>237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281">
        <v>0</v>
      </c>
      <c r="AL68" s="299">
        <v>0</v>
      </c>
      <c r="AM68" s="281">
        <v>0</v>
      </c>
      <c r="AN68" s="281">
        <v>52540475.022108898</v>
      </c>
      <c r="AO68" s="281">
        <v>98248829.978203088</v>
      </c>
      <c r="AP68" s="281">
        <v>147487540.22531086</v>
      </c>
      <c r="AQ68" s="281">
        <v>223778078.40269622</v>
      </c>
      <c r="AR68" s="281">
        <v>305883326.39107585</v>
      </c>
      <c r="AS68" s="281">
        <v>394145494.16967559</v>
      </c>
      <c r="AT68" s="281">
        <v>515133259.92069155</v>
      </c>
      <c r="AU68" s="281">
        <v>536097398.18084884</v>
      </c>
      <c r="AV68" s="281">
        <v>557890724.66222346</v>
      </c>
      <c r="AW68" s="281">
        <v>580546241.05601978</v>
      </c>
      <c r="AX68" s="281">
        <v>604098262.52075231</v>
      </c>
      <c r="AY68" s="281">
        <v>628582469.9582442</v>
      </c>
      <c r="AZ68" s="281">
        <v>654035964.37021136</v>
      </c>
      <c r="BA68" s="299">
        <v>680497323.37823772</v>
      </c>
      <c r="BB68" s="257">
        <v>5978965388.2362995</v>
      </c>
    </row>
    <row r="69" spans="1:56" ht="12" customHeight="1" x14ac:dyDescent="0.25">
      <c r="A69" s="391" t="s">
        <v>238</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250">
        <v>0</v>
      </c>
      <c r="AL69" s="263">
        <v>0</v>
      </c>
      <c r="AM69" s="250">
        <v>0</v>
      </c>
      <c r="AN69" s="250">
        <v>0</v>
      </c>
      <c r="AO69" s="250">
        <v>0</v>
      </c>
      <c r="AP69" s="250">
        <v>0</v>
      </c>
      <c r="AQ69" s="250">
        <v>0</v>
      </c>
      <c r="AR69" s="250">
        <v>0</v>
      </c>
      <c r="AS69" s="250">
        <v>0</v>
      </c>
      <c r="AT69" s="250">
        <v>0</v>
      </c>
      <c r="AU69" s="250">
        <v>0</v>
      </c>
      <c r="AV69" s="250">
        <v>0</v>
      </c>
      <c r="AW69" s="250">
        <v>0</v>
      </c>
      <c r="AX69" s="250">
        <v>0</v>
      </c>
      <c r="AY69" s="250">
        <v>0</v>
      </c>
      <c r="AZ69" s="250">
        <v>0</v>
      </c>
      <c r="BA69" s="263">
        <v>0</v>
      </c>
      <c r="BB69" s="257">
        <v>0</v>
      </c>
    </row>
    <row r="70" spans="1:56" ht="12.75" customHeight="1" x14ac:dyDescent="0.25">
      <c r="A70" s="399" t="s">
        <v>239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281">
        <v>0</v>
      </c>
      <c r="AL70" s="299">
        <v>0</v>
      </c>
      <c r="AM70" s="281">
        <v>0</v>
      </c>
      <c r="AN70" s="281">
        <v>52540475.022108898</v>
      </c>
      <c r="AO70" s="281">
        <v>98248829.978203088</v>
      </c>
      <c r="AP70" s="281">
        <v>147487540.22531086</v>
      </c>
      <c r="AQ70" s="281">
        <v>223778078.40269622</v>
      </c>
      <c r="AR70" s="281">
        <v>305883326.39107585</v>
      </c>
      <c r="AS70" s="281">
        <v>394145494.16967559</v>
      </c>
      <c r="AT70" s="281">
        <v>515133259.92069155</v>
      </c>
      <c r="AU70" s="281">
        <v>536097398.18084884</v>
      </c>
      <c r="AV70" s="281">
        <v>557890724.66222346</v>
      </c>
      <c r="AW70" s="281">
        <v>580546241.05601978</v>
      </c>
      <c r="AX70" s="281">
        <v>604098262.52075231</v>
      </c>
      <c r="AY70" s="281">
        <v>628582469.9582442</v>
      </c>
      <c r="AZ70" s="281">
        <v>654035964.37021136</v>
      </c>
      <c r="BA70" s="299">
        <v>680497323.37823772</v>
      </c>
      <c r="BB70" s="257">
        <v>5978965388.2362995</v>
      </c>
    </row>
    <row r="71" spans="1:56" ht="12" customHeight="1" x14ac:dyDescent="0.25">
      <c r="A71" s="391" t="s">
        <v>211</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250">
        <v>0</v>
      </c>
      <c r="AL71" s="263">
        <v>0</v>
      </c>
      <c r="AM71" s="250">
        <v>0</v>
      </c>
      <c r="AN71" s="250">
        <v>-13135118.755527224</v>
      </c>
      <c r="AO71" s="250">
        <v>-24562207.494550772</v>
      </c>
      <c r="AP71" s="250">
        <v>-36871885.056327716</v>
      </c>
      <c r="AQ71" s="250">
        <v>-55944519.600674056</v>
      </c>
      <c r="AR71" s="250">
        <v>-76470831.597768962</v>
      </c>
      <c r="AS71" s="250">
        <v>-98536373.542418897</v>
      </c>
      <c r="AT71" s="250">
        <v>-128783314.98017289</v>
      </c>
      <c r="AU71" s="250">
        <v>-134024349.54521221</v>
      </c>
      <c r="AV71" s="250">
        <v>-139472681.16555586</v>
      </c>
      <c r="AW71" s="250">
        <v>-145136560.26400495</v>
      </c>
      <c r="AX71" s="250">
        <v>-151024565.63018808</v>
      </c>
      <c r="AY71" s="250">
        <v>-157145617.48956105</v>
      </c>
      <c r="AZ71" s="250">
        <v>-163508991.09255284</v>
      </c>
      <c r="BA71" s="263">
        <v>-170124330.84455943</v>
      </c>
      <c r="BB71" s="257">
        <v>-1494741347.0590749</v>
      </c>
      <c r="BD71" s="331"/>
    </row>
    <row r="72" spans="1:56" ht="12.75" customHeight="1" thickBot="1" x14ac:dyDescent="0.3">
      <c r="A72" s="401" t="s">
        <v>240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01">
        <v>0</v>
      </c>
      <c r="AL72" s="302">
        <v>0</v>
      </c>
      <c r="AM72" s="301">
        <v>0</v>
      </c>
      <c r="AN72" s="301">
        <v>39405356.266581669</v>
      </c>
      <c r="AO72" s="301">
        <v>73686622.483652323</v>
      </c>
      <c r="AP72" s="301">
        <v>110615655.16898315</v>
      </c>
      <c r="AQ72" s="301">
        <v>167833558.80202216</v>
      </c>
      <c r="AR72" s="301">
        <v>229412494.79330689</v>
      </c>
      <c r="AS72" s="301">
        <v>295609120.62725669</v>
      </c>
      <c r="AT72" s="301">
        <v>386349944.94051868</v>
      </c>
      <c r="AU72" s="301">
        <v>402073048.63563663</v>
      </c>
      <c r="AV72" s="301">
        <v>418418043.49666762</v>
      </c>
      <c r="AW72" s="301">
        <v>435409680.79201484</v>
      </c>
      <c r="AX72" s="301">
        <v>453073696.8905642</v>
      </c>
      <c r="AY72" s="301">
        <v>471436852.46868312</v>
      </c>
      <c r="AZ72" s="301">
        <v>490526973.27765852</v>
      </c>
      <c r="BA72" s="302">
        <v>510372992.53367829</v>
      </c>
      <c r="BB72" s="268">
        <v>4484224041.1772242</v>
      </c>
    </row>
    <row r="73" spans="1:56"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53"/>
      <c r="AM73" s="246"/>
      <c r="AN73" s="246"/>
      <c r="AO73" s="253"/>
      <c r="AP73" s="329"/>
      <c r="AQ73" s="329"/>
      <c r="AR73" s="329"/>
      <c r="AS73" s="329"/>
      <c r="AT73" s="329"/>
      <c r="AU73" s="329"/>
      <c r="AV73" s="329"/>
      <c r="AW73" s="329"/>
      <c r="AX73" s="329"/>
      <c r="AY73" s="329"/>
      <c r="AZ73" s="329"/>
      <c r="BA73" s="329"/>
      <c r="BB73" s="329"/>
    </row>
    <row r="74" spans="1:56" ht="25.5" customHeight="1" x14ac:dyDescent="0.25">
      <c r="A74" s="404" t="s">
        <v>241</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245" t="s">
        <v>551</v>
      </c>
      <c r="AL74" s="255">
        <v>2025</v>
      </c>
      <c r="AM74" s="245">
        <v>2026</v>
      </c>
      <c r="AN74" s="245">
        <v>2027</v>
      </c>
      <c r="AO74" s="245">
        <v>2028</v>
      </c>
      <c r="AP74" s="245">
        <v>2029</v>
      </c>
      <c r="AQ74" s="245">
        <v>2030</v>
      </c>
      <c r="AR74" s="245">
        <v>2031</v>
      </c>
      <c r="AS74" s="245">
        <v>2032</v>
      </c>
      <c r="AT74" s="245">
        <v>2033</v>
      </c>
      <c r="AU74" s="245">
        <v>2034</v>
      </c>
      <c r="AV74" s="245">
        <v>2035</v>
      </c>
      <c r="AW74" s="245">
        <v>2036</v>
      </c>
      <c r="AX74" s="245">
        <v>2037</v>
      </c>
      <c r="AY74" s="245">
        <v>2038</v>
      </c>
      <c r="AZ74" s="245">
        <v>2039</v>
      </c>
      <c r="BA74" s="255">
        <v>2040</v>
      </c>
      <c r="BB74" s="256" t="s">
        <v>552</v>
      </c>
    </row>
    <row r="75" spans="1:56" ht="25.5" customHeight="1" x14ac:dyDescent="0.25">
      <c r="A75" s="393" t="s">
        <v>237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03">
        <v>0</v>
      </c>
      <c r="AL75" s="304">
        <v>0</v>
      </c>
      <c r="AM75" s="303">
        <v>0</v>
      </c>
      <c r="AN75" s="303">
        <v>52540475.022108898</v>
      </c>
      <c r="AO75" s="303">
        <v>98248829.978203088</v>
      </c>
      <c r="AP75" s="303">
        <v>147487540.22531086</v>
      </c>
      <c r="AQ75" s="303">
        <v>223778078.40269622</v>
      </c>
      <c r="AR75" s="303">
        <v>305883326.39107585</v>
      </c>
      <c r="AS75" s="303">
        <v>394145494.16967559</v>
      </c>
      <c r="AT75" s="303">
        <v>515133259.92069155</v>
      </c>
      <c r="AU75" s="303">
        <v>536097398.18084884</v>
      </c>
      <c r="AV75" s="303">
        <v>557890724.66222346</v>
      </c>
      <c r="AW75" s="303">
        <v>580546241.05601978</v>
      </c>
      <c r="AX75" s="303">
        <v>604098262.52075231</v>
      </c>
      <c r="AY75" s="303">
        <v>628582469.9582442</v>
      </c>
      <c r="AZ75" s="303">
        <v>654035964.37021136</v>
      </c>
      <c r="BA75" s="304">
        <v>680497323.37823772</v>
      </c>
      <c r="BB75" s="257">
        <v>5978965388.2362995</v>
      </c>
    </row>
    <row r="76" spans="1:56" ht="12" customHeight="1" x14ac:dyDescent="0.25">
      <c r="A76" s="391" t="s">
        <v>236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250">
        <v>0</v>
      </c>
      <c r="AL76" s="270">
        <v>0</v>
      </c>
      <c r="AM76" s="271">
        <v>0</v>
      </c>
      <c r="AN76" s="271">
        <v>5921061.5999999996</v>
      </c>
      <c r="AO76" s="271">
        <v>5921061.5999999996</v>
      </c>
      <c r="AP76" s="271">
        <v>5921061.5999999996</v>
      </c>
      <c r="AQ76" s="271">
        <v>5921061.5999999996</v>
      </c>
      <c r="AR76" s="271">
        <v>5921061.5999999996</v>
      </c>
      <c r="AS76" s="271">
        <v>5921061.5999999996</v>
      </c>
      <c r="AT76" s="271">
        <v>5921061.5999999996</v>
      </c>
      <c r="AU76" s="271">
        <v>5921061.5999999996</v>
      </c>
      <c r="AV76" s="271">
        <v>5921061.5999999996</v>
      </c>
      <c r="AW76" s="271">
        <v>5921061.5999999996</v>
      </c>
      <c r="AX76" s="271">
        <v>5921061.5999999996</v>
      </c>
      <c r="AY76" s="271">
        <v>5921061.5999999996</v>
      </c>
      <c r="AZ76" s="271">
        <v>5921061.5999999996</v>
      </c>
      <c r="BA76" s="270">
        <v>5921061.5999999996</v>
      </c>
      <c r="BB76" s="272">
        <v>82894862.399999991</v>
      </c>
    </row>
    <row r="77" spans="1:56" ht="12" customHeight="1" x14ac:dyDescent="0.25">
      <c r="A77" s="391" t="s">
        <v>238</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250">
        <v>0</v>
      </c>
      <c r="AL77" s="270">
        <v>0</v>
      </c>
      <c r="AM77" s="271">
        <v>0</v>
      </c>
      <c r="AN77" s="271">
        <v>0</v>
      </c>
      <c r="AO77" s="271">
        <v>0</v>
      </c>
      <c r="AP77" s="271">
        <v>0</v>
      </c>
      <c r="AQ77" s="271">
        <v>0</v>
      </c>
      <c r="AR77" s="271">
        <v>0</v>
      </c>
      <c r="AS77" s="271">
        <v>0</v>
      </c>
      <c r="AT77" s="271">
        <v>0</v>
      </c>
      <c r="AU77" s="271">
        <v>0</v>
      </c>
      <c r="AV77" s="271">
        <v>0</v>
      </c>
      <c r="AW77" s="271">
        <v>0</v>
      </c>
      <c r="AX77" s="271">
        <v>0</v>
      </c>
      <c r="AY77" s="271">
        <v>0</v>
      </c>
      <c r="AZ77" s="271">
        <v>0</v>
      </c>
      <c r="BA77" s="270">
        <v>0</v>
      </c>
      <c r="BB77" s="272">
        <v>0</v>
      </c>
    </row>
    <row r="78" spans="1:56" ht="12" customHeight="1" x14ac:dyDescent="0.25">
      <c r="A78" s="391" t="s">
        <v>211</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250">
        <v>0</v>
      </c>
      <c r="AL78" s="270">
        <v>0</v>
      </c>
      <c r="AM78" s="271">
        <v>0</v>
      </c>
      <c r="AN78" s="271">
        <v>-13135118.755527224</v>
      </c>
      <c r="AO78" s="271">
        <v>-24562207.494550772</v>
      </c>
      <c r="AP78" s="271">
        <v>-36871885.056327716</v>
      </c>
      <c r="AQ78" s="271">
        <v>-55944519.600674056</v>
      </c>
      <c r="AR78" s="271">
        <v>-76470831.597768962</v>
      </c>
      <c r="AS78" s="271">
        <v>-98536373.542418897</v>
      </c>
      <c r="AT78" s="271">
        <v>-128783314.98017289</v>
      </c>
      <c r="AU78" s="271">
        <v>-134024349.54521221</v>
      </c>
      <c r="AV78" s="271">
        <v>-139472681.16555586</v>
      </c>
      <c r="AW78" s="271">
        <v>-145136560.26400495</v>
      </c>
      <c r="AX78" s="271">
        <v>-151024565.63018808</v>
      </c>
      <c r="AY78" s="271">
        <v>-157145617.48956105</v>
      </c>
      <c r="AZ78" s="271">
        <v>-163508991.09255284</v>
      </c>
      <c r="BA78" s="270">
        <v>-170124330.84455943</v>
      </c>
      <c r="BB78" s="272">
        <v>-1494741347.0590749</v>
      </c>
    </row>
    <row r="79" spans="1:56" ht="12" customHeight="1" x14ac:dyDescent="0.25">
      <c r="A79" s="391" t="s">
        <v>242</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250">
        <v>0</v>
      </c>
      <c r="AL79" s="270">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0">
        <v>0</v>
      </c>
      <c r="BB79" s="272">
        <v>0</v>
      </c>
    </row>
    <row r="80" spans="1:56" ht="12" customHeight="1" x14ac:dyDescent="0.25">
      <c r="A80" s="391" t="s">
        <v>243</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250">
        <v>0</v>
      </c>
      <c r="AL80" s="270">
        <v>0</v>
      </c>
      <c r="AM80" s="271">
        <v>0</v>
      </c>
      <c r="AN80" s="271">
        <v>0</v>
      </c>
      <c r="AO80" s="271">
        <v>0</v>
      </c>
      <c r="AP80" s="271">
        <v>0</v>
      </c>
      <c r="AQ80" s="271">
        <v>0</v>
      </c>
      <c r="AR80" s="271">
        <v>0</v>
      </c>
      <c r="AS80" s="271">
        <v>0</v>
      </c>
      <c r="AT80" s="271">
        <v>0</v>
      </c>
      <c r="AU80" s="271">
        <v>0</v>
      </c>
      <c r="AV80" s="271">
        <v>0</v>
      </c>
      <c r="AW80" s="271">
        <v>0</v>
      </c>
      <c r="AX80" s="271">
        <v>0</v>
      </c>
      <c r="AY80" s="271">
        <v>0</v>
      </c>
      <c r="AZ80" s="271">
        <v>0</v>
      </c>
      <c r="BA80" s="270">
        <v>0</v>
      </c>
      <c r="BB80" s="272">
        <v>0</v>
      </c>
    </row>
    <row r="81" spans="1:54" ht="12.75" customHeight="1" x14ac:dyDescent="0.25">
      <c r="A81" s="391" t="s">
        <v>244</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250">
        <v>0</v>
      </c>
      <c r="AL81" s="270">
        <v>-39355306.283333316</v>
      </c>
      <c r="AM81" s="271">
        <v>-108671233.71666668</v>
      </c>
      <c r="AN81" s="271">
        <v>0</v>
      </c>
      <c r="AO81" s="271">
        <v>0</v>
      </c>
      <c r="AP81" s="271">
        <v>0</v>
      </c>
      <c r="AQ81" s="271">
        <v>0</v>
      </c>
      <c r="AR81" s="271">
        <v>0</v>
      </c>
      <c r="AS81" s="271">
        <v>0</v>
      </c>
      <c r="AT81" s="271">
        <v>0</v>
      </c>
      <c r="AU81" s="271">
        <v>0</v>
      </c>
      <c r="AV81" s="271">
        <v>0</v>
      </c>
      <c r="AW81" s="271">
        <v>0</v>
      </c>
      <c r="AX81" s="271">
        <v>0</v>
      </c>
      <c r="AY81" s="271">
        <v>0</v>
      </c>
      <c r="AZ81" s="271">
        <v>0</v>
      </c>
      <c r="BA81" s="270">
        <v>0</v>
      </c>
      <c r="BB81" s="330">
        <v>-148026540</v>
      </c>
    </row>
    <row r="82" spans="1:54" ht="12.75" customHeight="1" x14ac:dyDescent="0.25">
      <c r="A82" s="391" t="s">
        <v>245</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250">
        <v>0</v>
      </c>
      <c r="AL82" s="270">
        <v>0</v>
      </c>
      <c r="AM82" s="271">
        <v>0</v>
      </c>
      <c r="AN82" s="271">
        <v>0</v>
      </c>
      <c r="AO82" s="271">
        <v>0</v>
      </c>
      <c r="AP82" s="271">
        <v>0</v>
      </c>
      <c r="AQ82" s="271">
        <v>0</v>
      </c>
      <c r="AR82" s="271">
        <v>0</v>
      </c>
      <c r="AS82" s="271">
        <v>0</v>
      </c>
      <c r="AT82" s="271">
        <v>0</v>
      </c>
      <c r="AU82" s="271">
        <v>0</v>
      </c>
      <c r="AV82" s="271">
        <v>0</v>
      </c>
      <c r="AW82" s="271">
        <v>0</v>
      </c>
      <c r="AX82" s="271">
        <v>0</v>
      </c>
      <c r="AY82" s="271">
        <v>0</v>
      </c>
      <c r="AZ82" s="271">
        <v>0</v>
      </c>
      <c r="BA82" s="270">
        <v>0</v>
      </c>
      <c r="BB82" s="272">
        <v>0</v>
      </c>
    </row>
    <row r="83" spans="1:54" ht="12" customHeight="1" x14ac:dyDescent="0.25">
      <c r="A83" s="399" t="s">
        <v>246</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281">
        <v>0</v>
      </c>
      <c r="AL83" s="305">
        <v>-39355306.283333316</v>
      </c>
      <c r="AM83" s="306">
        <v>-108671233.71666668</v>
      </c>
      <c r="AN83" s="306">
        <v>45326417.866581678</v>
      </c>
      <c r="AO83" s="306">
        <v>79607684.083652318</v>
      </c>
      <c r="AP83" s="306">
        <v>116536716.76898314</v>
      </c>
      <c r="AQ83" s="306">
        <v>173754620.40202215</v>
      </c>
      <c r="AR83" s="306">
        <v>235333556.39330691</v>
      </c>
      <c r="AS83" s="306">
        <v>301530182.22725672</v>
      </c>
      <c r="AT83" s="306">
        <v>392271006.5405187</v>
      </c>
      <c r="AU83" s="306">
        <v>407994110.23563665</v>
      </c>
      <c r="AV83" s="306">
        <v>424339105.09666765</v>
      </c>
      <c r="AW83" s="306">
        <v>441330742.39201486</v>
      </c>
      <c r="AX83" s="306">
        <v>458994758.49056423</v>
      </c>
      <c r="AY83" s="306">
        <v>477357914.06868315</v>
      </c>
      <c r="AZ83" s="306">
        <v>496448034.87765855</v>
      </c>
      <c r="BA83" s="305">
        <v>516294054.13367832</v>
      </c>
      <c r="BB83" s="272">
        <v>4419092363.5772247</v>
      </c>
    </row>
    <row r="84" spans="1:54" ht="12" customHeight="1" x14ac:dyDescent="0.25">
      <c r="A84" s="399" t="s">
        <v>247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281">
        <v>0</v>
      </c>
      <c r="AL84" s="305">
        <v>-39355306.283333316</v>
      </c>
      <c r="AM84" s="306">
        <v>-148026540</v>
      </c>
      <c r="AN84" s="306">
        <v>-102700122.13341832</v>
      </c>
      <c r="AO84" s="306">
        <v>-23092438.049766004</v>
      </c>
      <c r="AP84" s="306">
        <v>93444278.719217137</v>
      </c>
      <c r="AQ84" s="306">
        <v>267198899.1212393</v>
      </c>
      <c r="AR84" s="306">
        <v>502532455.51454622</v>
      </c>
      <c r="AS84" s="306">
        <v>804062637.74180293</v>
      </c>
      <c r="AT84" s="306">
        <v>1196333644.2823217</v>
      </c>
      <c r="AU84" s="306">
        <v>1604327754.5179584</v>
      </c>
      <c r="AV84" s="306">
        <v>2028666859.6146259</v>
      </c>
      <c r="AW84" s="306">
        <v>2469997602.0066409</v>
      </c>
      <c r="AX84" s="306">
        <v>2928992360.4972053</v>
      </c>
      <c r="AY84" s="306">
        <v>3406350274.5658884</v>
      </c>
      <c r="AZ84" s="306">
        <v>3902798309.4435468</v>
      </c>
      <c r="BA84" s="305">
        <v>4419092363.5772247</v>
      </c>
      <c r="BB84" s="272"/>
    </row>
    <row r="85" spans="1:54" ht="1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273">
        <v>1</v>
      </c>
      <c r="AL85" s="274">
        <v>1</v>
      </c>
      <c r="AM85" s="274">
        <v>0.86580086580086579</v>
      </c>
      <c r="AN85" s="274">
        <v>0.74961113922152878</v>
      </c>
      <c r="AO85" s="274">
        <v>0.64901397335197297</v>
      </c>
      <c r="AP85" s="274">
        <v>0.5619168600449983</v>
      </c>
      <c r="AQ85" s="274">
        <v>0.48650810393506344</v>
      </c>
      <c r="AR85" s="274">
        <v>0.42121913760611557</v>
      </c>
      <c r="AS85" s="274">
        <v>0.36469189403126878</v>
      </c>
      <c r="AT85" s="274">
        <v>0.31575055760283016</v>
      </c>
      <c r="AU85" s="274">
        <v>0.27337710614963651</v>
      </c>
      <c r="AV85" s="274">
        <v>0.2366901351944905</v>
      </c>
      <c r="AW85" s="274">
        <v>0.20492652397791383</v>
      </c>
      <c r="AX85" s="274">
        <v>0.17742556188563968</v>
      </c>
      <c r="AY85" s="274">
        <v>0.15361520509579193</v>
      </c>
      <c r="AZ85" s="274">
        <v>0.13300017757211424</v>
      </c>
      <c r="BA85" s="274">
        <v>0.11515166889360537</v>
      </c>
      <c r="BB85" s="272"/>
    </row>
    <row r="86" spans="1:54" ht="27.75" customHeight="1" x14ac:dyDescent="0.25">
      <c r="A86" s="393" t="s">
        <v>249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281">
        <v>0</v>
      </c>
      <c r="AL86" s="304">
        <v>-39355306.283333316</v>
      </c>
      <c r="AM86" s="303">
        <v>-94087648.239538252</v>
      </c>
      <c r="AN86" s="303">
        <v>33977187.733799346</v>
      </c>
      <c r="AO86" s="303">
        <v>51666499.356479809</v>
      </c>
      <c r="AP86" s="303">
        <v>65483945.966780305</v>
      </c>
      <c r="AQ86" s="303">
        <v>84533030.921744496</v>
      </c>
      <c r="AR86" s="303">
        <v>99126997.673768908</v>
      </c>
      <c r="AS86" s="303">
        <v>109965613.26405187</v>
      </c>
      <c r="AT86" s="303">
        <v>123859789.04659222</v>
      </c>
      <c r="AU86" s="303">
        <v>111536249.18231414</v>
      </c>
      <c r="AV86" s="303">
        <v>100436880.15363938</v>
      </c>
      <c r="AW86" s="303">
        <v>90440374.962987751</v>
      </c>
      <c r="AX86" s="303">
        <v>81437402.927751839</v>
      </c>
      <c r="AY86" s="303">
        <v>73329433.873760179</v>
      </c>
      <c r="AZ86" s="303">
        <v>66027676.794055752</v>
      </c>
      <c r="BA86" s="304">
        <v>59452121.973338492</v>
      </c>
      <c r="BB86" s="257">
        <v>1017830249.3081931</v>
      </c>
    </row>
    <row r="87" spans="1:54" ht="28.5" customHeight="1" x14ac:dyDescent="0.25">
      <c r="A87" s="393" t="s">
        <v>250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299">
        <v>0</v>
      </c>
      <c r="AL87" s="299">
        <v>-39355306.283333316</v>
      </c>
      <c r="AM87" s="299">
        <v>-133442954.52287157</v>
      </c>
      <c r="AN87" s="299">
        <v>-99465766.789072216</v>
      </c>
      <c r="AO87" s="299">
        <v>-47799267.432592407</v>
      </c>
      <c r="AP87" s="299">
        <v>17684678.534187898</v>
      </c>
      <c r="AQ87" s="299">
        <v>102217709.45593239</v>
      </c>
      <c r="AR87" s="299">
        <v>201344707.12970132</v>
      </c>
      <c r="AS87" s="299">
        <v>311310320.39375317</v>
      </c>
      <c r="AT87" s="299">
        <v>435170109.44034541</v>
      </c>
      <c r="AU87" s="299">
        <v>546706358.62265956</v>
      </c>
      <c r="AV87" s="299">
        <v>647143238.776299</v>
      </c>
      <c r="AW87" s="299">
        <v>737583613.73928678</v>
      </c>
      <c r="AX87" s="299">
        <v>819021016.66703868</v>
      </c>
      <c r="AY87" s="299">
        <v>892350450.5407989</v>
      </c>
      <c r="AZ87" s="299">
        <v>958378127.3348546</v>
      </c>
      <c r="BA87" s="299">
        <v>1017830249.3081931</v>
      </c>
      <c r="BB87" s="272"/>
    </row>
    <row r="88" spans="1:54" ht="14.25" customHeight="1" x14ac:dyDescent="0.25">
      <c r="A88" s="396" t="s">
        <v>251</v>
      </c>
      <c r="B88" s="397"/>
      <c r="C88" s="397"/>
      <c r="D88" s="398"/>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07">
        <v>0</v>
      </c>
      <c r="AL88" s="307">
        <v>0</v>
      </c>
      <c r="AM88" s="307">
        <v>0</v>
      </c>
      <c r="AN88" s="307">
        <v>0</v>
      </c>
      <c r="AO88" s="307">
        <v>0</v>
      </c>
      <c r="AP88" s="307">
        <v>0.21411592044946182</v>
      </c>
      <c r="AQ88" s="307">
        <v>0.39107331471115558</v>
      </c>
      <c r="AR88" s="307">
        <v>0.49394234076434618</v>
      </c>
      <c r="AS88" s="307">
        <v>0.55531312154974843</v>
      </c>
      <c r="AT88" s="307">
        <v>0.59471898006602686</v>
      </c>
      <c r="AU88" s="307">
        <v>0.61609879845410775</v>
      </c>
      <c r="AV88" s="307">
        <v>0.62832583225292371</v>
      </c>
      <c r="AW88" s="307">
        <v>0.63554713673581764</v>
      </c>
      <c r="AX88" s="307">
        <v>0.63990280569275937</v>
      </c>
      <c r="AY88" s="307">
        <v>0.64256768408234022</v>
      </c>
      <c r="AZ88" s="307">
        <v>0.64421413267330285</v>
      </c>
      <c r="BA88" s="308">
        <v>0.64523826890749758</v>
      </c>
      <c r="BB88" s="272"/>
    </row>
    <row r="89" spans="1:54" x14ac:dyDescent="0.25">
      <c r="A89" s="396" t="s">
        <v>252</v>
      </c>
      <c r="B89" s="397"/>
      <c r="C89" s="397"/>
      <c r="D89" s="398"/>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09">
        <v>0</v>
      </c>
      <c r="AL89" s="310">
        <v>0</v>
      </c>
      <c r="AM89" s="310">
        <v>0</v>
      </c>
      <c r="AN89" s="310">
        <v>0</v>
      </c>
      <c r="AO89" s="310">
        <v>0</v>
      </c>
      <c r="AP89" s="309">
        <v>2028.1981559004751</v>
      </c>
      <c r="AQ89" s="310">
        <v>0</v>
      </c>
      <c r="AR89" s="310">
        <v>0</v>
      </c>
      <c r="AS89" s="310">
        <v>0</v>
      </c>
      <c r="AT89" s="310">
        <v>0</v>
      </c>
      <c r="AU89" s="310">
        <v>0</v>
      </c>
      <c r="AV89" s="310">
        <v>0</v>
      </c>
      <c r="AW89" s="310">
        <v>0</v>
      </c>
      <c r="AX89" s="310">
        <v>0</v>
      </c>
      <c r="AY89" s="310">
        <v>0</v>
      </c>
      <c r="AZ89" s="310">
        <v>0</v>
      </c>
      <c r="BA89" s="310">
        <v>0</v>
      </c>
      <c r="BB89" s="272"/>
    </row>
    <row r="90" spans="1:54" ht="23.25" customHeight="1" thickBot="1" x14ac:dyDescent="0.3">
      <c r="A90" s="275" t="s">
        <v>253</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11">
        <v>0</v>
      </c>
      <c r="AL90" s="312">
        <v>0</v>
      </c>
      <c r="AM90" s="313">
        <v>0</v>
      </c>
      <c r="AN90" s="313">
        <v>0</v>
      </c>
      <c r="AO90" s="314">
        <v>0</v>
      </c>
      <c r="AP90" s="313">
        <v>2028.7299387159235</v>
      </c>
      <c r="AQ90" s="314">
        <v>0</v>
      </c>
      <c r="AR90" s="314">
        <v>0</v>
      </c>
      <c r="AS90" s="314">
        <v>0</v>
      </c>
      <c r="AT90" s="314">
        <v>0</v>
      </c>
      <c r="AU90" s="314">
        <v>0</v>
      </c>
      <c r="AV90" s="314">
        <v>0</v>
      </c>
      <c r="AW90" s="314">
        <v>0</v>
      </c>
      <c r="AX90" s="314">
        <v>0</v>
      </c>
      <c r="AY90" s="314">
        <v>0</v>
      </c>
      <c r="AZ90" s="314">
        <v>0</v>
      </c>
      <c r="BA90" s="312">
        <v>0</v>
      </c>
      <c r="BB90" s="277"/>
    </row>
    <row r="91" spans="1:54"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78"/>
    </row>
    <row r="92" spans="1:54" ht="13.5" customHeight="1" x14ac:dyDescent="0.25">
      <c r="A92" s="253" t="s">
        <v>553</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78"/>
    </row>
    <row r="93" spans="1:54" ht="13.5" customHeight="1" x14ac:dyDescent="0.25">
      <c r="A93" s="279" t="s">
        <v>554</v>
      </c>
      <c r="B93" s="280"/>
      <c r="C93" s="332"/>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78"/>
      <c r="AO93" s="278"/>
      <c r="AP93" s="278"/>
      <c r="AQ93" s="278"/>
    </row>
    <row r="94" spans="1:54" ht="11.25" customHeight="1" x14ac:dyDescent="0.25">
      <c r="A94" s="279" t="s">
        <v>555</v>
      </c>
      <c r="B94" s="280"/>
      <c r="C94" s="332"/>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78"/>
      <c r="AO94" s="278"/>
      <c r="AP94" s="278"/>
      <c r="AQ94" s="251"/>
    </row>
    <row r="95" spans="1:54" x14ac:dyDescent="0.25">
      <c r="A95" s="279" t="s">
        <v>556</v>
      </c>
      <c r="B95" s="280"/>
      <c r="C95" s="332"/>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78"/>
      <c r="AO95" s="278"/>
      <c r="AP95" s="278"/>
      <c r="AQ95" s="251"/>
    </row>
    <row r="96" spans="1:54" x14ac:dyDescent="0.25">
      <c r="A96" s="253" t="s">
        <v>557</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3FA1-B3C8-41F0-A686-F5D0126F4869}">
  <sheetPr codeName="Лист10">
    <pageSetUpPr fitToPage="1"/>
  </sheetPr>
  <dimension ref="A1:AR54"/>
  <sheetViews>
    <sheetView topLeftCell="A28"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38" t="s">
        <v>538</v>
      </c>
      <c r="B5" s="338"/>
      <c r="C5" s="338"/>
      <c r="D5" s="338"/>
      <c r="E5" s="338"/>
      <c r="F5" s="338"/>
      <c r="G5" s="338"/>
      <c r="H5" s="338"/>
      <c r="I5" s="338"/>
      <c r="J5" s="338"/>
      <c r="K5" s="338"/>
      <c r="L5" s="338"/>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40" t="s">
        <v>61</v>
      </c>
      <c r="B9" s="340"/>
      <c r="C9" s="340"/>
      <c r="D9" s="340"/>
      <c r="E9" s="340"/>
      <c r="F9" s="340"/>
      <c r="G9" s="340"/>
      <c r="H9" s="340"/>
      <c r="I9" s="340"/>
      <c r="J9" s="340"/>
      <c r="K9" s="340"/>
      <c r="L9" s="340"/>
    </row>
    <row r="10" spans="1:44" x14ac:dyDescent="0.25">
      <c r="A10" s="375" t="s">
        <v>4</v>
      </c>
      <c r="B10" s="375"/>
      <c r="C10" s="375"/>
      <c r="D10" s="375"/>
      <c r="E10" s="375"/>
      <c r="F10" s="375"/>
      <c r="G10" s="375"/>
      <c r="H10" s="375"/>
      <c r="I10" s="375"/>
      <c r="J10" s="375"/>
      <c r="K10" s="375"/>
      <c r="L10" s="375"/>
    </row>
    <row r="11" spans="1:44" ht="18.75" x14ac:dyDescent="0.25">
      <c r="A11" s="374"/>
      <c r="B11" s="374"/>
      <c r="C11" s="374"/>
      <c r="D11" s="374"/>
      <c r="E11" s="374"/>
      <c r="F11" s="374"/>
      <c r="G11" s="374"/>
      <c r="H11" s="374"/>
      <c r="I11" s="374"/>
      <c r="J11" s="374"/>
      <c r="K11" s="374"/>
      <c r="L11" s="374"/>
    </row>
    <row r="12" spans="1:44" x14ac:dyDescent="0.25">
      <c r="A12" s="340" t="s">
        <v>62</v>
      </c>
      <c r="B12" s="340"/>
      <c r="C12" s="340"/>
      <c r="D12" s="340"/>
      <c r="E12" s="340"/>
      <c r="F12" s="340"/>
      <c r="G12" s="340"/>
      <c r="H12" s="340"/>
      <c r="I12" s="340"/>
      <c r="J12" s="340"/>
      <c r="K12" s="340"/>
      <c r="L12" s="340"/>
    </row>
    <row r="13" spans="1:44" x14ac:dyDescent="0.25">
      <c r="A13" s="375" t="s">
        <v>5</v>
      </c>
      <c r="B13" s="375"/>
      <c r="C13" s="375"/>
      <c r="D13" s="375"/>
      <c r="E13" s="375"/>
      <c r="F13" s="375"/>
      <c r="G13" s="375"/>
      <c r="H13" s="375"/>
      <c r="I13" s="375"/>
      <c r="J13" s="375"/>
      <c r="K13" s="375"/>
      <c r="L13" s="375"/>
    </row>
    <row r="14" spans="1:44" ht="18.75" x14ac:dyDescent="0.25">
      <c r="A14" s="377"/>
      <c r="B14" s="377"/>
      <c r="C14" s="377"/>
      <c r="D14" s="377"/>
      <c r="E14" s="377"/>
      <c r="F14" s="377"/>
      <c r="G14" s="377"/>
      <c r="H14" s="377"/>
      <c r="I14" s="377"/>
      <c r="J14" s="377"/>
      <c r="K14" s="377"/>
      <c r="L14" s="377"/>
    </row>
    <row r="15" spans="1:44" ht="39.75" customHeight="1" x14ac:dyDescent="0.25">
      <c r="A15" s="340" t="s">
        <v>63</v>
      </c>
      <c r="B15" s="340"/>
      <c r="C15" s="340"/>
      <c r="D15" s="340"/>
      <c r="E15" s="340"/>
      <c r="F15" s="340"/>
      <c r="G15" s="340"/>
      <c r="H15" s="340"/>
      <c r="I15" s="340"/>
      <c r="J15" s="340"/>
      <c r="K15" s="340"/>
      <c r="L15" s="340"/>
    </row>
    <row r="16" spans="1:44" x14ac:dyDescent="0.25">
      <c r="A16" s="375" t="s">
        <v>6</v>
      </c>
      <c r="B16" s="375"/>
      <c r="C16" s="375"/>
      <c r="D16" s="375"/>
      <c r="E16" s="375"/>
      <c r="F16" s="375"/>
      <c r="G16" s="375"/>
      <c r="H16" s="375"/>
      <c r="I16" s="375"/>
      <c r="J16" s="375"/>
      <c r="K16" s="375"/>
      <c r="L16" s="375"/>
    </row>
    <row r="17" spans="1:15" ht="15.75" customHeight="1" x14ac:dyDescent="0.25">
      <c r="L17" s="131"/>
    </row>
    <row r="18" spans="1:15" x14ac:dyDescent="0.25">
      <c r="K18" s="132"/>
    </row>
    <row r="19" spans="1:15" ht="15.75" customHeight="1" x14ac:dyDescent="0.25">
      <c r="A19" s="439" t="s">
        <v>254</v>
      </c>
      <c r="B19" s="439"/>
      <c r="C19" s="439"/>
      <c r="D19" s="439"/>
      <c r="E19" s="439"/>
      <c r="F19" s="439"/>
      <c r="G19" s="439"/>
      <c r="H19" s="439"/>
      <c r="I19" s="439"/>
      <c r="J19" s="439"/>
      <c r="K19" s="439"/>
      <c r="L19" s="439"/>
    </row>
    <row r="20" spans="1:15" x14ac:dyDescent="0.25">
      <c r="A20" s="133"/>
      <c r="B20" s="133"/>
      <c r="C20" s="134"/>
      <c r="D20" s="134"/>
      <c r="E20" s="134"/>
      <c r="F20" s="134"/>
      <c r="G20" s="134"/>
      <c r="H20" s="134"/>
      <c r="I20" s="134"/>
      <c r="J20" s="134"/>
      <c r="K20" s="134"/>
      <c r="L20" s="134"/>
    </row>
    <row r="21" spans="1:15" ht="28.5" customHeight="1" x14ac:dyDescent="0.25">
      <c r="A21" s="444" t="s">
        <v>255</v>
      </c>
      <c r="B21" s="444" t="s">
        <v>256</v>
      </c>
      <c r="C21" s="445" t="s">
        <v>257</v>
      </c>
      <c r="D21" s="445"/>
      <c r="E21" s="445"/>
      <c r="F21" s="445"/>
      <c r="G21" s="445"/>
      <c r="H21" s="445"/>
      <c r="I21" s="446" t="s">
        <v>258</v>
      </c>
      <c r="J21" s="447" t="s">
        <v>259</v>
      </c>
      <c r="K21" s="444" t="s">
        <v>260</v>
      </c>
      <c r="L21" s="440" t="s">
        <v>261</v>
      </c>
    </row>
    <row r="22" spans="1:15" ht="58.5" customHeight="1" x14ac:dyDescent="0.25">
      <c r="A22" s="444"/>
      <c r="B22" s="444"/>
      <c r="C22" s="441" t="s">
        <v>327</v>
      </c>
      <c r="D22" s="441"/>
      <c r="E22" s="135"/>
      <c r="F22" s="136"/>
      <c r="G22" s="442" t="s">
        <v>524</v>
      </c>
      <c r="H22" s="443"/>
      <c r="I22" s="446"/>
      <c r="J22" s="448"/>
      <c r="K22" s="444"/>
      <c r="L22" s="440"/>
    </row>
    <row r="23" spans="1:15" ht="35.25" customHeight="1" x14ac:dyDescent="0.25">
      <c r="A23" s="444"/>
      <c r="B23" s="444"/>
      <c r="C23" s="137" t="s">
        <v>263</v>
      </c>
      <c r="D23" s="137" t="s">
        <v>264</v>
      </c>
      <c r="E23" s="137" t="s">
        <v>263</v>
      </c>
      <c r="F23" s="137" t="s">
        <v>264</v>
      </c>
      <c r="G23" s="137" t="s">
        <v>263</v>
      </c>
      <c r="H23" s="137" t="s">
        <v>264</v>
      </c>
      <c r="I23" s="446"/>
      <c r="J23" s="449"/>
      <c r="K23" s="444"/>
      <c r="L23" s="440"/>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265</v>
      </c>
      <c r="C25" s="140">
        <v>44562</v>
      </c>
      <c r="D25" s="140">
        <v>45565</v>
      </c>
      <c r="E25" s="140"/>
      <c r="F25" s="140"/>
      <c r="G25" s="140">
        <v>44562</v>
      </c>
      <c r="H25" s="140">
        <v>46203</v>
      </c>
      <c r="I25" s="141" t="s">
        <v>69</v>
      </c>
      <c r="J25" s="141" t="s">
        <v>69</v>
      </c>
      <c r="K25" s="142" t="s">
        <v>69</v>
      </c>
      <c r="L25" s="143" t="s">
        <v>69</v>
      </c>
    </row>
    <row r="26" spans="1:15" ht="21" customHeight="1" x14ac:dyDescent="0.25">
      <c r="A26" s="137" t="s">
        <v>266</v>
      </c>
      <c r="B26" s="144" t="s">
        <v>267</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268</v>
      </c>
      <c r="B27" s="144" t="s">
        <v>269</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270</v>
      </c>
      <c r="B28" s="144" t="s">
        <v>271</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272</v>
      </c>
      <c r="B29" s="144" t="s">
        <v>273</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274</v>
      </c>
      <c r="B30" s="144" t="s">
        <v>275</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276</v>
      </c>
      <c r="B31" s="149" t="s">
        <v>277</v>
      </c>
      <c r="C31" s="145">
        <v>44562</v>
      </c>
      <c r="D31" s="145">
        <v>45017</v>
      </c>
      <c r="E31" s="145"/>
      <c r="F31" s="145"/>
      <c r="G31" s="145">
        <v>44562</v>
      </c>
      <c r="H31" s="145">
        <v>45017</v>
      </c>
      <c r="I31" s="146" t="s">
        <v>69</v>
      </c>
      <c r="J31" s="146" t="s">
        <v>69</v>
      </c>
      <c r="K31" s="147" t="s">
        <v>69</v>
      </c>
      <c r="L31" s="147" t="s">
        <v>69</v>
      </c>
      <c r="M31" s="130"/>
      <c r="N31" s="130"/>
      <c r="O31" s="130"/>
    </row>
    <row r="32" spans="1:15" s="148" customFormat="1" ht="21.75" customHeight="1" x14ac:dyDescent="0.25">
      <c r="A32" s="137" t="s">
        <v>278</v>
      </c>
      <c r="B32" s="149" t="s">
        <v>279</v>
      </c>
      <c r="C32" s="145">
        <v>44562</v>
      </c>
      <c r="D32" s="145">
        <v>45444</v>
      </c>
      <c r="E32" s="145"/>
      <c r="F32" s="145"/>
      <c r="G32" s="145">
        <v>44562</v>
      </c>
      <c r="H32" s="150">
        <v>46203</v>
      </c>
      <c r="I32" s="146" t="s">
        <v>69</v>
      </c>
      <c r="J32" s="146" t="s">
        <v>69</v>
      </c>
      <c r="K32" s="147" t="s">
        <v>69</v>
      </c>
      <c r="L32" s="147" t="s">
        <v>69</v>
      </c>
      <c r="M32" s="130"/>
      <c r="N32" s="130"/>
      <c r="O32" s="130"/>
    </row>
    <row r="33" spans="1:15" s="148" customFormat="1" ht="39" customHeight="1" x14ac:dyDescent="0.25">
      <c r="A33" s="137" t="s">
        <v>280</v>
      </c>
      <c r="B33" s="149" t="s">
        <v>281</v>
      </c>
      <c r="C33" s="145">
        <v>45444</v>
      </c>
      <c r="D33" s="145">
        <v>45505</v>
      </c>
      <c r="E33" s="145"/>
      <c r="F33" s="145"/>
      <c r="G33" s="145">
        <v>45444</v>
      </c>
      <c r="H33" s="150">
        <v>46203</v>
      </c>
      <c r="I33" s="146" t="s">
        <v>69</v>
      </c>
      <c r="J33" s="146" t="s">
        <v>69</v>
      </c>
      <c r="K33" s="147" t="s">
        <v>69</v>
      </c>
      <c r="L33" s="147" t="s">
        <v>69</v>
      </c>
      <c r="M33" s="130"/>
      <c r="N33" s="130"/>
      <c r="O33" s="130"/>
    </row>
    <row r="34" spans="1:15" s="148" customFormat="1" ht="39" customHeight="1" x14ac:dyDescent="0.25">
      <c r="A34" s="137" t="s">
        <v>282</v>
      </c>
      <c r="B34" s="149" t="s">
        <v>283</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284</v>
      </c>
      <c r="B35" s="149" t="s">
        <v>285</v>
      </c>
      <c r="C35" s="145">
        <v>45505</v>
      </c>
      <c r="D35" s="145">
        <v>45519</v>
      </c>
      <c r="E35" s="145"/>
      <c r="F35" s="145"/>
      <c r="G35" s="145">
        <v>45505</v>
      </c>
      <c r="H35" s="150">
        <v>46203</v>
      </c>
      <c r="I35" s="146" t="s">
        <v>69</v>
      </c>
      <c r="J35" s="146" t="s">
        <v>69</v>
      </c>
      <c r="K35" s="98" t="s">
        <v>69</v>
      </c>
      <c r="L35" s="147" t="s">
        <v>69</v>
      </c>
      <c r="M35" s="130"/>
      <c r="N35" s="130"/>
      <c r="O35" s="130"/>
    </row>
    <row r="36" spans="1:15" ht="19.5" customHeight="1" x14ac:dyDescent="0.25">
      <c r="A36" s="137" t="s">
        <v>286</v>
      </c>
      <c r="B36" s="149" t="s">
        <v>287</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288</v>
      </c>
      <c r="B37" s="149" t="s">
        <v>289</v>
      </c>
      <c r="C37" s="150">
        <v>45505</v>
      </c>
      <c r="D37" s="150">
        <v>45565</v>
      </c>
      <c r="E37" s="150"/>
      <c r="F37" s="150"/>
      <c r="G37" s="150">
        <v>45505</v>
      </c>
      <c r="H37" s="150">
        <v>46203</v>
      </c>
      <c r="I37" s="146" t="s">
        <v>69</v>
      </c>
      <c r="J37" s="146" t="s">
        <v>69</v>
      </c>
      <c r="K37" s="147" t="s">
        <v>69</v>
      </c>
      <c r="L37" s="147" t="s">
        <v>69</v>
      </c>
    </row>
    <row r="38" spans="1:15" ht="21.75" customHeight="1" x14ac:dyDescent="0.25">
      <c r="A38" s="137">
        <v>2</v>
      </c>
      <c r="B38" s="139" t="s">
        <v>290</v>
      </c>
      <c r="C38" s="151">
        <v>45565</v>
      </c>
      <c r="D38" s="151">
        <v>45687</v>
      </c>
      <c r="E38" s="151"/>
      <c r="F38" s="151"/>
      <c r="G38" s="151">
        <v>45930</v>
      </c>
      <c r="H38" s="151">
        <v>46203</v>
      </c>
      <c r="I38" s="152" t="s">
        <v>69</v>
      </c>
      <c r="J38" s="152" t="s">
        <v>69</v>
      </c>
      <c r="K38" s="142" t="s">
        <v>69</v>
      </c>
      <c r="L38" s="142" t="s">
        <v>69</v>
      </c>
    </row>
    <row r="39" spans="1:15" ht="40.5" customHeight="1" x14ac:dyDescent="0.25">
      <c r="A39" s="137" t="s">
        <v>291</v>
      </c>
      <c r="B39" s="149" t="s">
        <v>292</v>
      </c>
      <c r="C39" s="150">
        <v>45565</v>
      </c>
      <c r="D39" s="150">
        <v>45595</v>
      </c>
      <c r="E39" s="150"/>
      <c r="F39" s="150"/>
      <c r="G39" s="150">
        <v>45930</v>
      </c>
      <c r="H39" s="150">
        <v>45999</v>
      </c>
      <c r="I39" s="153" t="s">
        <v>69</v>
      </c>
      <c r="J39" s="153" t="s">
        <v>69</v>
      </c>
      <c r="K39" s="147" t="s">
        <v>69</v>
      </c>
      <c r="L39" s="147" t="s">
        <v>69</v>
      </c>
    </row>
    <row r="40" spans="1:15" ht="24.75" customHeight="1" x14ac:dyDescent="0.25">
      <c r="A40" s="137" t="s">
        <v>293</v>
      </c>
      <c r="B40" s="149" t="s">
        <v>294</v>
      </c>
      <c r="C40" s="150">
        <v>45595</v>
      </c>
      <c r="D40" s="150">
        <v>45687</v>
      </c>
      <c r="E40" s="150"/>
      <c r="F40" s="150"/>
      <c r="G40" s="150">
        <v>45960</v>
      </c>
      <c r="H40" s="150">
        <v>46203</v>
      </c>
      <c r="I40" s="153" t="s">
        <v>69</v>
      </c>
      <c r="J40" s="153" t="s">
        <v>69</v>
      </c>
      <c r="K40" s="147" t="s">
        <v>69</v>
      </c>
      <c r="L40" s="147" t="s">
        <v>69</v>
      </c>
    </row>
    <row r="41" spans="1:15" ht="37.5" customHeight="1" x14ac:dyDescent="0.25">
      <c r="A41" s="137">
        <v>3</v>
      </c>
      <c r="B41" s="139" t="s">
        <v>295</v>
      </c>
      <c r="C41" s="151">
        <v>45595</v>
      </c>
      <c r="D41" s="151">
        <v>45868</v>
      </c>
      <c r="E41" s="151"/>
      <c r="F41" s="151"/>
      <c r="G41" s="151">
        <v>45960</v>
      </c>
      <c r="H41" s="151">
        <v>46233</v>
      </c>
      <c r="I41" s="152" t="s">
        <v>69</v>
      </c>
      <c r="J41" s="152" t="s">
        <v>69</v>
      </c>
      <c r="K41" s="142" t="s">
        <v>69</v>
      </c>
      <c r="L41" s="142" t="s">
        <v>69</v>
      </c>
    </row>
    <row r="42" spans="1:15" x14ac:dyDescent="0.25">
      <c r="A42" s="137" t="s">
        <v>296</v>
      </c>
      <c r="B42" s="149" t="s">
        <v>297</v>
      </c>
      <c r="C42" s="150">
        <v>45595</v>
      </c>
      <c r="D42" s="150">
        <v>45626</v>
      </c>
      <c r="E42" s="150"/>
      <c r="F42" s="150"/>
      <c r="G42" s="150">
        <v>45960</v>
      </c>
      <c r="H42" s="150">
        <v>46203</v>
      </c>
      <c r="I42" s="153" t="s">
        <v>69</v>
      </c>
      <c r="J42" s="153" t="s">
        <v>69</v>
      </c>
      <c r="K42" s="147" t="s">
        <v>69</v>
      </c>
      <c r="L42" s="147" t="s">
        <v>69</v>
      </c>
    </row>
    <row r="43" spans="1:15" ht="24.75" customHeight="1" x14ac:dyDescent="0.25">
      <c r="A43" s="137" t="s">
        <v>298</v>
      </c>
      <c r="B43" s="149" t="s">
        <v>299</v>
      </c>
      <c r="C43" s="150">
        <v>45626</v>
      </c>
      <c r="D43" s="150">
        <v>45746</v>
      </c>
      <c r="E43" s="150"/>
      <c r="F43" s="150"/>
      <c r="G43" s="150">
        <v>45991</v>
      </c>
      <c r="H43" s="150">
        <v>46203</v>
      </c>
      <c r="I43" s="153" t="s">
        <v>69</v>
      </c>
      <c r="J43" s="153" t="s">
        <v>69</v>
      </c>
      <c r="K43" s="147" t="s">
        <v>69</v>
      </c>
      <c r="L43" s="147" t="s">
        <v>69</v>
      </c>
    </row>
    <row r="44" spans="1:15" ht="24.75" customHeight="1" x14ac:dyDescent="0.25">
      <c r="A44" s="137" t="s">
        <v>300</v>
      </c>
      <c r="B44" s="149" t="s">
        <v>301</v>
      </c>
      <c r="C44" s="150">
        <v>45746</v>
      </c>
      <c r="D44" s="150">
        <v>45838</v>
      </c>
      <c r="E44" s="150"/>
      <c r="F44" s="150"/>
      <c r="G44" s="150">
        <v>46111</v>
      </c>
      <c r="H44" s="150">
        <v>46203</v>
      </c>
      <c r="I44" s="153" t="s">
        <v>69</v>
      </c>
      <c r="J44" s="153" t="s">
        <v>69</v>
      </c>
      <c r="K44" s="147" t="s">
        <v>69</v>
      </c>
      <c r="L44" s="147" t="s">
        <v>69</v>
      </c>
    </row>
    <row r="45" spans="1:15" ht="52.5" customHeight="1" x14ac:dyDescent="0.25">
      <c r="A45" s="137" t="s">
        <v>302</v>
      </c>
      <c r="B45" s="149" t="s">
        <v>303</v>
      </c>
      <c r="C45" s="150">
        <v>45807</v>
      </c>
      <c r="D45" s="150">
        <v>45868</v>
      </c>
      <c r="E45" s="150"/>
      <c r="F45" s="150"/>
      <c r="G45" s="150">
        <v>46172</v>
      </c>
      <c r="H45" s="150">
        <v>46233</v>
      </c>
      <c r="I45" s="153" t="s">
        <v>69</v>
      </c>
      <c r="J45" s="153" t="s">
        <v>69</v>
      </c>
      <c r="K45" s="147" t="s">
        <v>69</v>
      </c>
      <c r="L45" s="147" t="s">
        <v>69</v>
      </c>
    </row>
    <row r="46" spans="1:15" ht="87.75" customHeight="1" x14ac:dyDescent="0.25">
      <c r="A46" s="137" t="s">
        <v>304</v>
      </c>
      <c r="B46" s="149" t="s">
        <v>305</v>
      </c>
      <c r="C46" s="150">
        <v>45807</v>
      </c>
      <c r="D46" s="150">
        <v>45868</v>
      </c>
      <c r="E46" s="150"/>
      <c r="F46" s="150"/>
      <c r="G46" s="150">
        <v>46172</v>
      </c>
      <c r="H46" s="150">
        <v>46233</v>
      </c>
      <c r="I46" s="153" t="s">
        <v>69</v>
      </c>
      <c r="J46" s="153" t="s">
        <v>69</v>
      </c>
      <c r="K46" s="147" t="s">
        <v>69</v>
      </c>
      <c r="L46" s="147" t="s">
        <v>69</v>
      </c>
    </row>
    <row r="47" spans="1:15" ht="21.75" customHeight="1" x14ac:dyDescent="0.25">
      <c r="A47" s="137" t="s">
        <v>306</v>
      </c>
      <c r="B47" s="149" t="s">
        <v>307</v>
      </c>
      <c r="C47" s="150">
        <v>45807</v>
      </c>
      <c r="D47" s="150">
        <v>45868</v>
      </c>
      <c r="E47" s="150"/>
      <c r="F47" s="150"/>
      <c r="G47" s="150">
        <v>46172</v>
      </c>
      <c r="H47" s="150">
        <v>46233</v>
      </c>
      <c r="I47" s="153" t="s">
        <v>69</v>
      </c>
      <c r="J47" s="153" t="s">
        <v>69</v>
      </c>
      <c r="K47" s="147" t="s">
        <v>69</v>
      </c>
      <c r="L47" s="147" t="s">
        <v>69</v>
      </c>
    </row>
    <row r="48" spans="1:15" ht="21.75" customHeight="1" x14ac:dyDescent="0.25">
      <c r="A48" s="137">
        <v>4</v>
      </c>
      <c r="B48" s="139" t="s">
        <v>308</v>
      </c>
      <c r="C48" s="151">
        <v>45868</v>
      </c>
      <c r="D48" s="151">
        <v>46203</v>
      </c>
      <c r="E48" s="151"/>
      <c r="F48" s="151"/>
      <c r="G48" s="151">
        <v>45868</v>
      </c>
      <c r="H48" s="151">
        <v>46386</v>
      </c>
      <c r="I48" s="152" t="s">
        <v>69</v>
      </c>
      <c r="J48" s="152" t="s">
        <v>69</v>
      </c>
      <c r="K48" s="142" t="s">
        <v>69</v>
      </c>
      <c r="L48" s="142" t="s">
        <v>69</v>
      </c>
    </row>
    <row r="49" spans="1:12" ht="21.75" customHeight="1" x14ac:dyDescent="0.25">
      <c r="A49" s="137" t="s">
        <v>309</v>
      </c>
      <c r="B49" s="149" t="s">
        <v>310</v>
      </c>
      <c r="C49" s="150">
        <v>45868</v>
      </c>
      <c r="D49" s="150">
        <v>45899</v>
      </c>
      <c r="E49" s="150"/>
      <c r="F49" s="150"/>
      <c r="G49" s="150">
        <v>46233</v>
      </c>
      <c r="H49" s="150">
        <v>46264</v>
      </c>
      <c r="I49" s="153" t="s">
        <v>69</v>
      </c>
      <c r="J49" s="153" t="s">
        <v>69</v>
      </c>
      <c r="K49" s="147" t="s">
        <v>69</v>
      </c>
      <c r="L49" s="147" t="s">
        <v>69</v>
      </c>
    </row>
    <row r="50" spans="1:12" ht="53.25" customHeight="1" x14ac:dyDescent="0.25">
      <c r="A50" s="137" t="s">
        <v>311</v>
      </c>
      <c r="B50" s="149" t="s">
        <v>312</v>
      </c>
      <c r="C50" s="150">
        <v>45930</v>
      </c>
      <c r="D50" s="150">
        <v>45991</v>
      </c>
      <c r="E50" s="150"/>
      <c r="F50" s="150"/>
      <c r="G50" s="150">
        <v>46295</v>
      </c>
      <c r="H50" s="150">
        <v>46356</v>
      </c>
      <c r="I50" s="153" t="s">
        <v>69</v>
      </c>
      <c r="J50" s="153" t="s">
        <v>69</v>
      </c>
      <c r="K50" s="147" t="s">
        <v>69</v>
      </c>
      <c r="L50" s="147" t="s">
        <v>69</v>
      </c>
    </row>
    <row r="51" spans="1:12" ht="37.5" customHeight="1" x14ac:dyDescent="0.25">
      <c r="A51" s="137" t="s">
        <v>313</v>
      </c>
      <c r="B51" s="149" t="s">
        <v>314</v>
      </c>
      <c r="C51" s="150">
        <v>45991</v>
      </c>
      <c r="D51" s="150">
        <v>46021</v>
      </c>
      <c r="E51" s="150"/>
      <c r="F51" s="150"/>
      <c r="G51" s="150">
        <v>46356</v>
      </c>
      <c r="H51" s="150">
        <v>46325</v>
      </c>
      <c r="I51" s="153" t="s">
        <v>69</v>
      </c>
      <c r="J51" s="153" t="s">
        <v>69</v>
      </c>
      <c r="K51" s="147" t="s">
        <v>69</v>
      </c>
      <c r="L51" s="147" t="s">
        <v>69</v>
      </c>
    </row>
    <row r="52" spans="1:12" ht="40.5" customHeight="1" x14ac:dyDescent="0.25">
      <c r="A52" s="137" t="s">
        <v>315</v>
      </c>
      <c r="B52" s="149" t="s">
        <v>316</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317</v>
      </c>
      <c r="B53" s="154" t="s">
        <v>318</v>
      </c>
      <c r="C53" s="150">
        <v>46052</v>
      </c>
      <c r="D53" s="150">
        <v>46203</v>
      </c>
      <c r="E53" s="150"/>
      <c r="F53" s="150"/>
      <c r="G53" s="150">
        <v>46356</v>
      </c>
      <c r="H53" s="150">
        <v>46386</v>
      </c>
      <c r="I53" s="153" t="s">
        <v>69</v>
      </c>
      <c r="J53" s="153" t="s">
        <v>69</v>
      </c>
      <c r="K53" s="147" t="s">
        <v>69</v>
      </c>
      <c r="L53" s="147" t="s">
        <v>69</v>
      </c>
    </row>
    <row r="54" spans="1:12" ht="21" customHeight="1" x14ac:dyDescent="0.25">
      <c r="A54" s="137" t="s">
        <v>319</v>
      </c>
      <c r="B54" s="149" t="s">
        <v>320</v>
      </c>
      <c r="C54" s="150">
        <v>46052</v>
      </c>
      <c r="D54" s="150">
        <v>46203</v>
      </c>
      <c r="E54" s="150"/>
      <c r="F54" s="150"/>
      <c r="G54" s="150">
        <v>46356</v>
      </c>
      <c r="H54" s="150">
        <v>46386</v>
      </c>
      <c r="I54" s="153" t="s">
        <v>69</v>
      </c>
      <c r="J54" s="153" t="s">
        <v>69</v>
      </c>
      <c r="K54" s="147" t="s">
        <v>69</v>
      </c>
      <c r="L54" s="147"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E3CFB-A387-4BC4-9681-918797BE49D0}">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8" t="s">
        <v>538</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130"/>
      <c r="B5" s="130"/>
      <c r="C5" s="130"/>
      <c r="D5" s="130"/>
      <c r="E5" s="130"/>
      <c r="F5" s="130"/>
      <c r="L5" s="130"/>
      <c r="M5" s="130"/>
      <c r="AC5" s="78"/>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0" t="s">
        <v>61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0" t="s">
        <v>62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0" t="s">
        <v>63</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3" t="s">
        <v>321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4" t="s">
        <v>322</v>
      </c>
      <c r="B20" s="454" t="s">
        <v>323</v>
      </c>
      <c r="C20" s="444" t="s">
        <v>324</v>
      </c>
      <c r="D20" s="444"/>
      <c r="E20" s="456" t="s">
        <v>325</v>
      </c>
      <c r="F20" s="456"/>
      <c r="G20" s="454" t="s">
        <v>573</v>
      </c>
      <c r="H20" s="450">
        <v>2026</v>
      </c>
      <c r="I20" s="451"/>
      <c r="J20" s="451"/>
      <c r="K20" s="451"/>
      <c r="L20" s="450">
        <v>2027</v>
      </c>
      <c r="M20" s="451"/>
      <c r="N20" s="451"/>
      <c r="O20" s="451"/>
      <c r="P20" s="450">
        <v>2028</v>
      </c>
      <c r="Q20" s="451"/>
      <c r="R20" s="451"/>
      <c r="S20" s="451"/>
      <c r="T20" s="450">
        <v>2029</v>
      </c>
      <c r="U20" s="451"/>
      <c r="V20" s="451"/>
      <c r="W20" s="451"/>
      <c r="X20" s="450">
        <v>2030</v>
      </c>
      <c r="Y20" s="451"/>
      <c r="Z20" s="451"/>
      <c r="AA20" s="451"/>
      <c r="AB20" s="457" t="s">
        <v>326</v>
      </c>
      <c r="AC20" s="458"/>
    </row>
    <row r="21" spans="1:33" ht="99.75" customHeight="1" x14ac:dyDescent="0.25">
      <c r="A21" s="455"/>
      <c r="B21" s="455"/>
      <c r="C21" s="444"/>
      <c r="D21" s="444"/>
      <c r="E21" s="456"/>
      <c r="F21" s="456"/>
      <c r="G21" s="455"/>
      <c r="H21" s="444" t="s">
        <v>262</v>
      </c>
      <c r="I21" s="444"/>
      <c r="J21" s="444" t="s">
        <v>329</v>
      </c>
      <c r="K21" s="444"/>
      <c r="L21" s="444" t="s">
        <v>262</v>
      </c>
      <c r="M21" s="444"/>
      <c r="N21" s="444" t="s">
        <v>329</v>
      </c>
      <c r="O21" s="444"/>
      <c r="P21" s="444" t="s">
        <v>262</v>
      </c>
      <c r="Q21" s="444"/>
      <c r="R21" s="444" t="s">
        <v>329</v>
      </c>
      <c r="S21" s="444"/>
      <c r="T21" s="444" t="s">
        <v>262</v>
      </c>
      <c r="U21" s="444"/>
      <c r="V21" s="444" t="s">
        <v>329</v>
      </c>
      <c r="W21" s="444"/>
      <c r="X21" s="444" t="s">
        <v>262</v>
      </c>
      <c r="Y21" s="444"/>
      <c r="Z21" s="444" t="s">
        <v>329</v>
      </c>
      <c r="AA21" s="444"/>
      <c r="AB21" s="459"/>
      <c r="AC21" s="460"/>
    </row>
    <row r="22" spans="1:33" ht="89.25" customHeight="1" x14ac:dyDescent="0.25">
      <c r="A22" s="441"/>
      <c r="B22" s="441"/>
      <c r="C22" s="334" t="s">
        <v>262</v>
      </c>
      <c r="D22" s="334" t="s">
        <v>332</v>
      </c>
      <c r="E22" s="159" t="s">
        <v>574</v>
      </c>
      <c r="F22" s="159" t="s">
        <v>575</v>
      </c>
      <c r="G22" s="441"/>
      <c r="H22" s="160" t="s">
        <v>330</v>
      </c>
      <c r="I22" s="160" t="s">
        <v>331</v>
      </c>
      <c r="J22" s="160" t="s">
        <v>330</v>
      </c>
      <c r="K22" s="160" t="s">
        <v>331</v>
      </c>
      <c r="L22" s="160" t="s">
        <v>330</v>
      </c>
      <c r="M22" s="160" t="s">
        <v>331</v>
      </c>
      <c r="N22" s="160" t="s">
        <v>330</v>
      </c>
      <c r="O22" s="160" t="s">
        <v>331</v>
      </c>
      <c r="P22" s="160" t="s">
        <v>330</v>
      </c>
      <c r="Q22" s="160" t="s">
        <v>331</v>
      </c>
      <c r="R22" s="160" t="s">
        <v>330</v>
      </c>
      <c r="S22" s="160" t="s">
        <v>331</v>
      </c>
      <c r="T22" s="160" t="s">
        <v>330</v>
      </c>
      <c r="U22" s="160" t="s">
        <v>331</v>
      </c>
      <c r="V22" s="160" t="s">
        <v>330</v>
      </c>
      <c r="W22" s="160" t="s">
        <v>331</v>
      </c>
      <c r="X22" s="160" t="s">
        <v>330</v>
      </c>
      <c r="Y22" s="160" t="s">
        <v>331</v>
      </c>
      <c r="Z22" s="160" t="s">
        <v>330</v>
      </c>
      <c r="AA22" s="160" t="s">
        <v>331</v>
      </c>
      <c r="AB22" s="334" t="s">
        <v>262</v>
      </c>
      <c r="AC22" s="334" t="s">
        <v>332</v>
      </c>
    </row>
    <row r="23" spans="1:33"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32</v>
      </c>
      <c r="AC23" s="333">
        <v>33</v>
      </c>
    </row>
    <row r="24" spans="1:33" ht="47.25" customHeight="1" x14ac:dyDescent="0.3">
      <c r="A24" s="161">
        <v>1</v>
      </c>
      <c r="B24" s="162" t="s">
        <v>333</v>
      </c>
      <c r="C24" s="168">
        <v>177.63185000000001</v>
      </c>
      <c r="D24" s="168">
        <v>177.63185000000001</v>
      </c>
      <c r="E24" s="187">
        <v>166.64858599999999</v>
      </c>
      <c r="F24" s="187">
        <v>130.40548046000001</v>
      </c>
      <c r="G24" s="168">
        <v>47.22636954</v>
      </c>
      <c r="H24" s="168">
        <v>71.192965999999998</v>
      </c>
      <c r="I24" s="173">
        <v>3</v>
      </c>
      <c r="J24" s="168">
        <v>130.40548046000001</v>
      </c>
      <c r="K24" s="173">
        <v>4</v>
      </c>
      <c r="L24" s="168">
        <v>0</v>
      </c>
      <c r="M24" s="173" t="s">
        <v>69</v>
      </c>
      <c r="N24" s="168">
        <v>0</v>
      </c>
      <c r="O24" s="173" t="s">
        <v>69</v>
      </c>
      <c r="P24" s="168">
        <v>0</v>
      </c>
      <c r="Q24" s="173" t="s">
        <v>69</v>
      </c>
      <c r="R24" s="168">
        <v>0</v>
      </c>
      <c r="S24" s="173" t="s">
        <v>69</v>
      </c>
      <c r="T24" s="168">
        <v>0</v>
      </c>
      <c r="U24" s="173" t="s">
        <v>69</v>
      </c>
      <c r="V24" s="168">
        <v>0</v>
      </c>
      <c r="W24" s="173" t="s">
        <v>69</v>
      </c>
      <c r="X24" s="168">
        <v>0</v>
      </c>
      <c r="Y24" s="173" t="s">
        <v>69</v>
      </c>
      <c r="Z24" s="168">
        <v>0</v>
      </c>
      <c r="AA24" s="173" t="s">
        <v>69</v>
      </c>
      <c r="AB24" s="168">
        <v>71.192965999999998</v>
      </c>
      <c r="AC24" s="187">
        <v>130.40548046000001</v>
      </c>
      <c r="AD24" s="494"/>
      <c r="AE24" s="130"/>
      <c r="AF24" s="495"/>
      <c r="AG24" s="130"/>
    </row>
    <row r="25" spans="1:33" ht="23.25" customHeight="1" x14ac:dyDescent="0.25">
      <c r="A25" s="163" t="s">
        <v>334</v>
      </c>
      <c r="B25" s="164" t="s">
        <v>335</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4"/>
      <c r="AE25" s="130"/>
      <c r="AF25" s="130"/>
      <c r="AG25" s="130"/>
    </row>
    <row r="26" spans="1:33" ht="23.25" customHeight="1" x14ac:dyDescent="0.25">
      <c r="A26" s="163" t="s">
        <v>336</v>
      </c>
      <c r="B26" s="164" t="s">
        <v>337</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4"/>
      <c r="AE26" s="130"/>
      <c r="AF26" s="130"/>
      <c r="AG26" s="130"/>
    </row>
    <row r="27" spans="1:33" ht="40.5" customHeight="1" x14ac:dyDescent="0.25">
      <c r="A27" s="163" t="s">
        <v>338</v>
      </c>
      <c r="B27" s="164" t="s">
        <v>339</v>
      </c>
      <c r="C27" s="166" t="s">
        <v>69</v>
      </c>
      <c r="D27" s="166" t="s">
        <v>69</v>
      </c>
      <c r="E27" s="166" t="s">
        <v>69</v>
      </c>
      <c r="F27" s="166" t="s">
        <v>69</v>
      </c>
      <c r="G27" s="166">
        <v>47.22636954</v>
      </c>
      <c r="H27" s="166">
        <v>71.192965999999998</v>
      </c>
      <c r="I27" s="165">
        <v>3</v>
      </c>
      <c r="J27" s="166">
        <v>130.40548046000001</v>
      </c>
      <c r="K27" s="165">
        <v>4</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71.192965999999998</v>
      </c>
      <c r="AC27" s="188">
        <v>130.40548046000001</v>
      </c>
      <c r="AD27" s="494"/>
      <c r="AE27" s="130"/>
      <c r="AF27" s="130"/>
      <c r="AG27" s="130"/>
    </row>
    <row r="28" spans="1:33" ht="24.75" customHeight="1" x14ac:dyDescent="0.25">
      <c r="A28" s="163" t="s">
        <v>340</v>
      </c>
      <c r="B28" s="164" t="s">
        <v>341</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4"/>
      <c r="AE28" s="130"/>
      <c r="AF28" s="130"/>
      <c r="AG28" s="130"/>
    </row>
    <row r="29" spans="1:33" ht="21" customHeight="1" x14ac:dyDescent="0.25">
      <c r="A29" s="163" t="s">
        <v>342</v>
      </c>
      <c r="B29" s="167" t="s">
        <v>343</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0</v>
      </c>
      <c r="Q29" s="165" t="s">
        <v>69</v>
      </c>
      <c r="R29" s="166">
        <v>0</v>
      </c>
      <c r="S29" s="165" t="s">
        <v>69</v>
      </c>
      <c r="T29" s="166">
        <v>0</v>
      </c>
      <c r="U29" s="165" t="s">
        <v>69</v>
      </c>
      <c r="V29" s="166">
        <v>0</v>
      </c>
      <c r="W29" s="165" t="s">
        <v>69</v>
      </c>
      <c r="X29" s="166">
        <v>0</v>
      </c>
      <c r="Y29" s="165" t="s">
        <v>69</v>
      </c>
      <c r="Z29" s="166">
        <v>0</v>
      </c>
      <c r="AA29" s="165" t="s">
        <v>69</v>
      </c>
      <c r="AB29" s="166">
        <v>0</v>
      </c>
      <c r="AC29" s="188">
        <v>0</v>
      </c>
      <c r="AD29" s="494"/>
      <c r="AE29" s="130"/>
      <c r="AF29" s="130"/>
      <c r="AG29" s="130"/>
    </row>
    <row r="30" spans="1:33" ht="47.25" x14ac:dyDescent="0.25">
      <c r="A30" s="161" t="s">
        <v>13</v>
      </c>
      <c r="B30" s="162" t="s">
        <v>344</v>
      </c>
      <c r="C30" s="168">
        <v>148.02654000000001</v>
      </c>
      <c r="D30" s="168">
        <v>148.02654000000001</v>
      </c>
      <c r="E30" s="168">
        <v>138.87382000000002</v>
      </c>
      <c r="F30" s="168">
        <v>148.02654000000001</v>
      </c>
      <c r="G30" s="168">
        <v>0</v>
      </c>
      <c r="H30" s="168">
        <v>9.3274680000000014</v>
      </c>
      <c r="I30" s="173">
        <v>2</v>
      </c>
      <c r="J30" s="168">
        <v>148.02654000000001</v>
      </c>
      <c r="K30" s="173" t="s">
        <v>576</v>
      </c>
      <c r="L30" s="168">
        <v>0</v>
      </c>
      <c r="M30" s="173" t="s">
        <v>69</v>
      </c>
      <c r="N30" s="168">
        <v>0</v>
      </c>
      <c r="O30" s="173" t="s">
        <v>69</v>
      </c>
      <c r="P30" s="168">
        <v>0</v>
      </c>
      <c r="Q30" s="173" t="s">
        <v>69</v>
      </c>
      <c r="R30" s="168">
        <v>0</v>
      </c>
      <c r="S30" s="173" t="s">
        <v>69</v>
      </c>
      <c r="T30" s="168">
        <v>0</v>
      </c>
      <c r="U30" s="173" t="s">
        <v>69</v>
      </c>
      <c r="V30" s="168">
        <v>0</v>
      </c>
      <c r="W30" s="173" t="s">
        <v>69</v>
      </c>
      <c r="X30" s="168">
        <v>0</v>
      </c>
      <c r="Y30" s="173" t="s">
        <v>69</v>
      </c>
      <c r="Z30" s="168">
        <v>0</v>
      </c>
      <c r="AA30" s="173" t="s">
        <v>69</v>
      </c>
      <c r="AB30" s="168">
        <v>9.3274680000000014</v>
      </c>
      <c r="AC30" s="187">
        <v>148.02654000000001</v>
      </c>
      <c r="AD30" s="494"/>
      <c r="AE30" s="130"/>
      <c r="AF30" s="130"/>
      <c r="AG30" s="130"/>
    </row>
    <row r="31" spans="1:33" x14ac:dyDescent="0.25">
      <c r="A31" s="161" t="s">
        <v>345</v>
      </c>
      <c r="B31" s="164" t="s">
        <v>346</v>
      </c>
      <c r="C31" s="166">
        <v>9.1527199999999986</v>
      </c>
      <c r="D31" s="166">
        <v>9.1527199999999986</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4"/>
      <c r="AE31" s="130"/>
      <c r="AF31" s="130"/>
      <c r="AG31" s="130"/>
    </row>
    <row r="32" spans="1:33" ht="31.5" x14ac:dyDescent="0.25">
      <c r="A32" s="161" t="s">
        <v>347</v>
      </c>
      <c r="B32" s="164" t="s">
        <v>348</v>
      </c>
      <c r="C32" s="166">
        <v>53.654760000000003</v>
      </c>
      <c r="D32" s="166">
        <v>53.654760000000003</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4"/>
      <c r="AE32" s="130"/>
      <c r="AF32" s="130"/>
      <c r="AG32" s="130"/>
    </row>
    <row r="33" spans="1:33" x14ac:dyDescent="0.25">
      <c r="A33" s="161" t="s">
        <v>349</v>
      </c>
      <c r="B33" s="164" t="s">
        <v>350</v>
      </c>
      <c r="C33" s="166">
        <v>80.206829999999997</v>
      </c>
      <c r="D33" s="166">
        <v>80.206829999999997</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4"/>
      <c r="AE33" s="130"/>
      <c r="AF33" s="130"/>
      <c r="AG33" s="130"/>
    </row>
    <row r="34" spans="1:33" x14ac:dyDescent="0.25">
      <c r="A34" s="161" t="s">
        <v>351</v>
      </c>
      <c r="B34" s="164" t="s">
        <v>352</v>
      </c>
      <c r="C34" s="166">
        <v>5.0122299999999997</v>
      </c>
      <c r="D34" s="166">
        <v>5.0122299999999997</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4"/>
      <c r="AE34" s="130"/>
      <c r="AF34" s="130"/>
      <c r="AG34" s="130"/>
    </row>
    <row r="35" spans="1:33" ht="31.5" x14ac:dyDescent="0.25">
      <c r="A35" s="161" t="s">
        <v>15</v>
      </c>
      <c r="B35" s="162" t="s">
        <v>353</v>
      </c>
      <c r="C35" s="173" t="s">
        <v>413</v>
      </c>
      <c r="D35" s="173" t="s">
        <v>413</v>
      </c>
      <c r="E35" s="168" t="s">
        <v>413</v>
      </c>
      <c r="F35" s="168" t="s">
        <v>413</v>
      </c>
      <c r="G35" s="168" t="s">
        <v>413</v>
      </c>
      <c r="H35" s="168" t="s">
        <v>413</v>
      </c>
      <c r="I35" s="173" t="s">
        <v>413</v>
      </c>
      <c r="J35" s="168" t="s">
        <v>413</v>
      </c>
      <c r="K35" s="173" t="s">
        <v>413</v>
      </c>
      <c r="L35" s="168" t="s">
        <v>413</v>
      </c>
      <c r="M35" s="173" t="s">
        <v>413</v>
      </c>
      <c r="N35" s="168" t="s">
        <v>413</v>
      </c>
      <c r="O35" s="173" t="s">
        <v>413</v>
      </c>
      <c r="P35" s="168" t="s">
        <v>413</v>
      </c>
      <c r="Q35" s="173" t="s">
        <v>413</v>
      </c>
      <c r="R35" s="168" t="s">
        <v>413</v>
      </c>
      <c r="S35" s="173" t="s">
        <v>413</v>
      </c>
      <c r="T35" s="168" t="s">
        <v>413</v>
      </c>
      <c r="U35" s="173" t="s">
        <v>413</v>
      </c>
      <c r="V35" s="168" t="s">
        <v>413</v>
      </c>
      <c r="W35" s="173" t="s">
        <v>413</v>
      </c>
      <c r="X35" s="168" t="s">
        <v>413</v>
      </c>
      <c r="Y35" s="173" t="s">
        <v>413</v>
      </c>
      <c r="Z35" s="168" t="s">
        <v>413</v>
      </c>
      <c r="AA35" s="173" t="s">
        <v>413</v>
      </c>
      <c r="AB35" s="168" t="s">
        <v>413</v>
      </c>
      <c r="AC35" s="187" t="s">
        <v>413</v>
      </c>
      <c r="AD35" s="494" t="s">
        <v>413</v>
      </c>
      <c r="AE35" s="130" t="s">
        <v>413</v>
      </c>
      <c r="AF35" s="130" t="s">
        <v>413</v>
      </c>
      <c r="AG35" s="130" t="s">
        <v>413</v>
      </c>
    </row>
    <row r="36" spans="1:33" ht="31.5" x14ac:dyDescent="0.25">
      <c r="A36" s="163" t="s">
        <v>354</v>
      </c>
      <c r="B36" s="169" t="s">
        <v>355</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4"/>
      <c r="AE36" s="130"/>
      <c r="AF36" s="130"/>
      <c r="AG36" s="130"/>
    </row>
    <row r="37" spans="1:33" x14ac:dyDescent="0.25">
      <c r="A37" s="163" t="s">
        <v>356</v>
      </c>
      <c r="B37" s="169" t="s">
        <v>357</v>
      </c>
      <c r="C37" s="171">
        <v>126</v>
      </c>
      <c r="D37" s="166">
        <v>126</v>
      </c>
      <c r="E37" s="166" t="s">
        <v>69</v>
      </c>
      <c r="F37" s="166" t="s">
        <v>69</v>
      </c>
      <c r="G37" s="166">
        <v>0</v>
      </c>
      <c r="H37" s="166">
        <v>0</v>
      </c>
      <c r="I37" s="165" t="s">
        <v>69</v>
      </c>
      <c r="J37" s="166">
        <v>126</v>
      </c>
      <c r="K37" s="165">
        <v>4</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126</v>
      </c>
      <c r="AD37" s="494"/>
      <c r="AE37" s="494"/>
      <c r="AF37" s="130"/>
      <c r="AG37" s="130"/>
    </row>
    <row r="38" spans="1:33" x14ac:dyDescent="0.25">
      <c r="A38" s="163" t="s">
        <v>358</v>
      </c>
      <c r="B38" s="169" t="s">
        <v>359</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4"/>
      <c r="AE38" s="494"/>
      <c r="AF38" s="130"/>
      <c r="AG38" s="130"/>
    </row>
    <row r="39" spans="1:33" ht="31.5" x14ac:dyDescent="0.25">
      <c r="A39" s="163" t="s">
        <v>360</v>
      </c>
      <c r="B39" s="164" t="s">
        <v>361</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4"/>
      <c r="AE39" s="494"/>
      <c r="AF39" s="130"/>
      <c r="AG39" s="130"/>
    </row>
    <row r="40" spans="1:33" ht="31.5" x14ac:dyDescent="0.25">
      <c r="A40" s="163" t="s">
        <v>362</v>
      </c>
      <c r="B40" s="164" t="s">
        <v>363</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4"/>
      <c r="AE40" s="494"/>
      <c r="AF40" s="130"/>
      <c r="AG40" s="130"/>
    </row>
    <row r="41" spans="1:33" ht="27" customHeight="1" x14ac:dyDescent="0.25">
      <c r="A41" s="163" t="s">
        <v>364</v>
      </c>
      <c r="B41" s="164" t="s">
        <v>365</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494"/>
      <c r="AE41" s="494"/>
      <c r="AF41" s="130"/>
      <c r="AG41" s="130"/>
    </row>
    <row r="42" spans="1:33" ht="18.75" x14ac:dyDescent="0.25">
      <c r="A42" s="163" t="s">
        <v>366</v>
      </c>
      <c r="B42" s="169" t="s">
        <v>367</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4"/>
      <c r="AE42" s="494"/>
      <c r="AF42" s="130"/>
      <c r="AG42" s="130"/>
    </row>
    <row r="43" spans="1:33" x14ac:dyDescent="0.25">
      <c r="A43" s="163" t="s">
        <v>368</v>
      </c>
      <c r="B43" s="172" t="s">
        <v>369</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4"/>
      <c r="AE43" s="494"/>
      <c r="AF43" s="130"/>
      <c r="AG43" s="130"/>
    </row>
    <row r="44" spans="1:33" x14ac:dyDescent="0.25">
      <c r="A44" s="163" t="s">
        <v>370</v>
      </c>
      <c r="B44" s="172" t="s">
        <v>371</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4"/>
      <c r="AE44" s="494"/>
      <c r="AF44" s="130"/>
      <c r="AG44" s="130"/>
    </row>
    <row r="45" spans="1:33" x14ac:dyDescent="0.25">
      <c r="A45" s="163" t="s">
        <v>372</v>
      </c>
      <c r="B45" s="172" t="s">
        <v>373</v>
      </c>
      <c r="C45" s="171">
        <v>4</v>
      </c>
      <c r="D45" s="166">
        <v>4</v>
      </c>
      <c r="E45" s="166" t="s">
        <v>69</v>
      </c>
      <c r="F45" s="166" t="s">
        <v>69</v>
      </c>
      <c r="G45" s="166">
        <v>0</v>
      </c>
      <c r="H45" s="166">
        <v>0</v>
      </c>
      <c r="I45" s="165" t="s">
        <v>69</v>
      </c>
      <c r="J45" s="166">
        <v>4</v>
      </c>
      <c r="K45" s="165">
        <v>4</v>
      </c>
      <c r="L45" s="166">
        <v>0</v>
      </c>
      <c r="M45" s="165" t="s">
        <v>69</v>
      </c>
      <c r="N45" s="166">
        <v>0</v>
      </c>
      <c r="O45" s="165" t="s">
        <v>69</v>
      </c>
      <c r="P45" s="166">
        <v>0</v>
      </c>
      <c r="Q45" s="165" t="s">
        <v>69</v>
      </c>
      <c r="R45" s="166">
        <v>0</v>
      </c>
      <c r="S45" s="165" t="s">
        <v>69</v>
      </c>
      <c r="T45" s="166">
        <v>0</v>
      </c>
      <c r="U45" s="165" t="s">
        <v>69</v>
      </c>
      <c r="V45" s="166">
        <v>0</v>
      </c>
      <c r="W45" s="165" t="s">
        <v>69</v>
      </c>
      <c r="X45" s="166">
        <v>0</v>
      </c>
      <c r="Y45" s="165" t="s">
        <v>69</v>
      </c>
      <c r="Z45" s="166">
        <v>0</v>
      </c>
      <c r="AA45" s="165" t="s">
        <v>69</v>
      </c>
      <c r="AB45" s="166">
        <v>0</v>
      </c>
      <c r="AC45" s="188">
        <v>4</v>
      </c>
      <c r="AD45" s="494"/>
      <c r="AE45" s="494"/>
      <c r="AF45" s="130"/>
      <c r="AG45" s="130"/>
    </row>
    <row r="46" spans="1:33" x14ac:dyDescent="0.25">
      <c r="A46" s="161" t="s">
        <v>17</v>
      </c>
      <c r="B46" s="162" t="s">
        <v>374</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4"/>
      <c r="AE46" s="130"/>
      <c r="AF46" s="130"/>
      <c r="AG46" s="130"/>
    </row>
    <row r="47" spans="1:33" x14ac:dyDescent="0.25">
      <c r="A47" s="163" t="s">
        <v>375</v>
      </c>
      <c r="B47" s="164" t="s">
        <v>376</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4"/>
      <c r="AE47" s="130"/>
      <c r="AF47" s="130"/>
      <c r="AG47" s="130"/>
    </row>
    <row r="48" spans="1:33" x14ac:dyDescent="0.25">
      <c r="A48" s="163" t="s">
        <v>377</v>
      </c>
      <c r="B48" s="164" t="s">
        <v>357</v>
      </c>
      <c r="C48" s="166">
        <v>126</v>
      </c>
      <c r="D48" s="166">
        <v>126</v>
      </c>
      <c r="E48" s="166" t="s">
        <v>69</v>
      </c>
      <c r="F48" s="166" t="s">
        <v>69</v>
      </c>
      <c r="G48" s="166">
        <v>0</v>
      </c>
      <c r="H48" s="166">
        <v>126</v>
      </c>
      <c r="I48" s="165">
        <v>2</v>
      </c>
      <c r="J48" s="166">
        <v>126</v>
      </c>
      <c r="K48" s="165">
        <v>4</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126</v>
      </c>
      <c r="AC48" s="188">
        <v>126</v>
      </c>
      <c r="AD48" s="494"/>
      <c r="AE48" s="494"/>
      <c r="AF48" s="130"/>
      <c r="AG48" s="130"/>
    </row>
    <row r="49" spans="1:33" x14ac:dyDescent="0.25">
      <c r="A49" s="163" t="s">
        <v>378</v>
      </c>
      <c r="B49" s="164" t="s">
        <v>359</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4"/>
      <c r="AE49" s="494"/>
      <c r="AF49" s="130"/>
      <c r="AG49" s="130"/>
    </row>
    <row r="50" spans="1:33" ht="31.5" x14ac:dyDescent="0.25">
      <c r="A50" s="163" t="s">
        <v>379</v>
      </c>
      <c r="B50" s="164" t="s">
        <v>361</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4"/>
      <c r="AE50" s="494"/>
      <c r="AF50" s="130"/>
      <c r="AG50" s="130"/>
    </row>
    <row r="51" spans="1:33" ht="31.5" x14ac:dyDescent="0.25">
      <c r="A51" s="163" t="s">
        <v>380</v>
      </c>
      <c r="B51" s="164" t="s">
        <v>363</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4"/>
      <c r="AE51" s="494"/>
      <c r="AF51" s="130"/>
      <c r="AG51" s="130"/>
    </row>
    <row r="52" spans="1:33" x14ac:dyDescent="0.25">
      <c r="A52" s="163" t="s">
        <v>381</v>
      </c>
      <c r="B52" s="164" t="s">
        <v>365</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494"/>
      <c r="AE52" s="494"/>
      <c r="AF52" s="130"/>
      <c r="AG52" s="130"/>
    </row>
    <row r="53" spans="1:33" ht="18.75" x14ac:dyDescent="0.25">
      <c r="A53" s="163" t="s">
        <v>382</v>
      </c>
      <c r="B53" s="169" t="s">
        <v>367</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4"/>
      <c r="AE53" s="494"/>
      <c r="AF53" s="130"/>
      <c r="AG53" s="130"/>
    </row>
    <row r="54" spans="1:33" x14ac:dyDescent="0.25">
      <c r="A54" s="163" t="s">
        <v>383</v>
      </c>
      <c r="B54" s="172" t="s">
        <v>369</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4"/>
      <c r="AE54" s="494"/>
      <c r="AF54" s="130"/>
      <c r="AG54" s="130"/>
    </row>
    <row r="55" spans="1:33" x14ac:dyDescent="0.25">
      <c r="A55" s="163" t="s">
        <v>384</v>
      </c>
      <c r="B55" s="172" t="s">
        <v>371</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4"/>
      <c r="AE55" s="494"/>
      <c r="AF55" s="130"/>
      <c r="AG55" s="130"/>
    </row>
    <row r="56" spans="1:33" x14ac:dyDescent="0.25">
      <c r="A56" s="163" t="s">
        <v>385</v>
      </c>
      <c r="B56" s="172" t="s">
        <v>373</v>
      </c>
      <c r="C56" s="166">
        <v>4</v>
      </c>
      <c r="D56" s="166">
        <v>4</v>
      </c>
      <c r="E56" s="166" t="s">
        <v>69</v>
      </c>
      <c r="F56" s="166" t="s">
        <v>69</v>
      </c>
      <c r="G56" s="166">
        <v>0</v>
      </c>
      <c r="H56" s="166">
        <v>4</v>
      </c>
      <c r="I56" s="165">
        <v>2</v>
      </c>
      <c r="J56" s="166">
        <v>4</v>
      </c>
      <c r="K56" s="165">
        <v>4</v>
      </c>
      <c r="L56" s="166">
        <v>0</v>
      </c>
      <c r="M56" s="165" t="s">
        <v>69</v>
      </c>
      <c r="N56" s="166">
        <v>0</v>
      </c>
      <c r="O56" s="165" t="s">
        <v>69</v>
      </c>
      <c r="P56" s="166">
        <v>0</v>
      </c>
      <c r="Q56" s="165" t="s">
        <v>69</v>
      </c>
      <c r="R56" s="166">
        <v>0</v>
      </c>
      <c r="S56" s="165" t="s">
        <v>69</v>
      </c>
      <c r="T56" s="166">
        <v>0</v>
      </c>
      <c r="U56" s="165" t="s">
        <v>69</v>
      </c>
      <c r="V56" s="166">
        <v>0</v>
      </c>
      <c r="W56" s="165" t="s">
        <v>69</v>
      </c>
      <c r="X56" s="166">
        <v>0</v>
      </c>
      <c r="Y56" s="165" t="s">
        <v>69</v>
      </c>
      <c r="Z56" s="166">
        <v>0</v>
      </c>
      <c r="AA56" s="165" t="s">
        <v>69</v>
      </c>
      <c r="AB56" s="166">
        <v>4</v>
      </c>
      <c r="AC56" s="188">
        <v>4</v>
      </c>
      <c r="AD56" s="494"/>
      <c r="AE56" s="494"/>
      <c r="AF56" s="130"/>
      <c r="AG56" s="130"/>
    </row>
    <row r="57" spans="1:33" ht="35.25" customHeight="1" x14ac:dyDescent="0.25">
      <c r="A57" s="161" t="s">
        <v>19</v>
      </c>
      <c r="B57" s="162" t="s">
        <v>386</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4"/>
      <c r="AE57" s="130"/>
      <c r="AF57" s="130"/>
      <c r="AG57" s="130"/>
    </row>
    <row r="58" spans="1:33" x14ac:dyDescent="0.25">
      <c r="A58" s="163" t="s">
        <v>387</v>
      </c>
      <c r="B58" s="164" t="s">
        <v>388</v>
      </c>
      <c r="C58" s="166">
        <v>148.02654000000001</v>
      </c>
      <c r="D58" s="166">
        <v>148.02654000000001</v>
      </c>
      <c r="E58" s="166" t="s">
        <v>69</v>
      </c>
      <c r="F58" s="166" t="s">
        <v>69</v>
      </c>
      <c r="G58" s="166">
        <v>0</v>
      </c>
      <c r="H58" s="166">
        <v>148.02654000000001</v>
      </c>
      <c r="I58" s="165">
        <v>2</v>
      </c>
      <c r="J58" s="166">
        <v>148.02654000000001</v>
      </c>
      <c r="K58" s="165">
        <v>4</v>
      </c>
      <c r="L58" s="166">
        <v>0</v>
      </c>
      <c r="M58" s="165" t="s">
        <v>69</v>
      </c>
      <c r="N58" s="166">
        <v>0</v>
      </c>
      <c r="O58" s="165" t="s">
        <v>69</v>
      </c>
      <c r="P58" s="166">
        <v>0</v>
      </c>
      <c r="Q58" s="165" t="s">
        <v>69</v>
      </c>
      <c r="R58" s="166">
        <v>0</v>
      </c>
      <c r="S58" s="165" t="s">
        <v>69</v>
      </c>
      <c r="T58" s="166">
        <v>0</v>
      </c>
      <c r="U58" s="165" t="s">
        <v>69</v>
      </c>
      <c r="V58" s="166">
        <v>0</v>
      </c>
      <c r="W58" s="165" t="s">
        <v>69</v>
      </c>
      <c r="X58" s="166">
        <v>0</v>
      </c>
      <c r="Y58" s="165" t="s">
        <v>69</v>
      </c>
      <c r="Z58" s="166">
        <v>0</v>
      </c>
      <c r="AA58" s="165" t="s">
        <v>69</v>
      </c>
      <c r="AB58" s="166">
        <v>148.02654000000001</v>
      </c>
      <c r="AC58" s="188">
        <v>148.02654000000001</v>
      </c>
      <c r="AD58" s="494"/>
      <c r="AE58" s="130"/>
      <c r="AF58" s="130"/>
      <c r="AG58" s="130"/>
    </row>
    <row r="59" spans="1:33" x14ac:dyDescent="0.25">
      <c r="A59" s="163" t="s">
        <v>389</v>
      </c>
      <c r="B59" s="164" t="s">
        <v>390</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4"/>
      <c r="AE59" s="130"/>
      <c r="AF59" s="130"/>
      <c r="AG59" s="130"/>
    </row>
    <row r="60" spans="1:33" x14ac:dyDescent="0.25">
      <c r="A60" s="163" t="s">
        <v>391</v>
      </c>
      <c r="B60" s="169" t="s">
        <v>392</v>
      </c>
      <c r="C60" s="171">
        <v>126</v>
      </c>
      <c r="D60" s="171">
        <v>126</v>
      </c>
      <c r="E60" s="166" t="s">
        <v>69</v>
      </c>
      <c r="F60" s="166" t="s">
        <v>69</v>
      </c>
      <c r="G60" s="166">
        <v>0</v>
      </c>
      <c r="H60" s="166">
        <v>126</v>
      </c>
      <c r="I60" s="165">
        <v>2</v>
      </c>
      <c r="J60" s="166">
        <v>126</v>
      </c>
      <c r="K60" s="165">
        <v>4</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126</v>
      </c>
      <c r="AC60" s="188">
        <v>126</v>
      </c>
      <c r="AD60" s="494"/>
      <c r="AE60" s="130"/>
      <c r="AF60" s="130"/>
      <c r="AG60" s="130"/>
    </row>
    <row r="61" spans="1:33" x14ac:dyDescent="0.25">
      <c r="A61" s="163" t="s">
        <v>393</v>
      </c>
      <c r="B61" s="169" t="s">
        <v>394</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4"/>
      <c r="AE61" s="130"/>
      <c r="AF61" s="130"/>
      <c r="AG61" s="130"/>
    </row>
    <row r="62" spans="1:33" x14ac:dyDescent="0.25">
      <c r="A62" s="163" t="s">
        <v>395</v>
      </c>
      <c r="B62" s="169" t="s">
        <v>396</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494"/>
      <c r="AE62" s="130"/>
      <c r="AF62" s="130"/>
      <c r="AG62" s="130"/>
    </row>
    <row r="63" spans="1:33" ht="18.75" x14ac:dyDescent="0.25">
      <c r="A63" s="163" t="s">
        <v>397</v>
      </c>
      <c r="B63" s="169" t="s">
        <v>398</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4"/>
      <c r="AE63" s="130"/>
      <c r="AF63" s="130"/>
      <c r="AG63" s="130"/>
    </row>
    <row r="64" spans="1:33" x14ac:dyDescent="0.25">
      <c r="A64" s="163" t="s">
        <v>399</v>
      </c>
      <c r="B64" s="172" t="s">
        <v>369</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4"/>
      <c r="AE64" s="130"/>
      <c r="AF64" s="130"/>
      <c r="AG64" s="130"/>
    </row>
    <row r="65" spans="1:33" x14ac:dyDescent="0.25">
      <c r="A65" s="163" t="s">
        <v>400</v>
      </c>
      <c r="B65" s="172" t="s">
        <v>371</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4"/>
      <c r="AE65" s="130"/>
      <c r="AF65" s="130"/>
      <c r="AG65" s="130"/>
    </row>
    <row r="66" spans="1:33" x14ac:dyDescent="0.25">
      <c r="A66" s="163" t="s">
        <v>401</v>
      </c>
      <c r="B66" s="172" t="s">
        <v>373</v>
      </c>
      <c r="C66" s="171">
        <v>4</v>
      </c>
      <c r="D66" s="171">
        <v>4</v>
      </c>
      <c r="E66" s="166" t="s">
        <v>69</v>
      </c>
      <c r="F66" s="166" t="s">
        <v>69</v>
      </c>
      <c r="G66" s="166">
        <v>0</v>
      </c>
      <c r="H66" s="166">
        <v>4</v>
      </c>
      <c r="I66" s="165">
        <v>2</v>
      </c>
      <c r="J66" s="166">
        <v>4</v>
      </c>
      <c r="K66" s="165">
        <v>4</v>
      </c>
      <c r="L66" s="166">
        <v>0</v>
      </c>
      <c r="M66" s="165" t="s">
        <v>69</v>
      </c>
      <c r="N66" s="166">
        <v>0</v>
      </c>
      <c r="O66" s="165" t="s">
        <v>69</v>
      </c>
      <c r="P66" s="166">
        <v>0</v>
      </c>
      <c r="Q66" s="165" t="s">
        <v>69</v>
      </c>
      <c r="R66" s="166">
        <v>0</v>
      </c>
      <c r="S66" s="165" t="s">
        <v>69</v>
      </c>
      <c r="T66" s="166">
        <v>0</v>
      </c>
      <c r="U66" s="165" t="s">
        <v>69</v>
      </c>
      <c r="V66" s="166">
        <v>0</v>
      </c>
      <c r="W66" s="165" t="s">
        <v>69</v>
      </c>
      <c r="X66" s="166">
        <v>0</v>
      </c>
      <c r="Y66" s="165" t="s">
        <v>69</v>
      </c>
      <c r="Z66" s="166">
        <v>0</v>
      </c>
      <c r="AA66" s="165" t="s">
        <v>69</v>
      </c>
      <c r="AB66" s="166">
        <v>4</v>
      </c>
      <c r="AC66" s="188">
        <v>4</v>
      </c>
      <c r="AD66" s="494"/>
      <c r="AE66" s="130"/>
      <c r="AF66" s="130"/>
      <c r="AG66" s="130"/>
    </row>
    <row r="67" spans="1:33" ht="36.75" customHeight="1" x14ac:dyDescent="0.25">
      <c r="A67" s="161" t="s">
        <v>21</v>
      </c>
      <c r="B67" s="174" t="s">
        <v>402</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4"/>
      <c r="AE67" s="130"/>
      <c r="AF67" s="130"/>
      <c r="AG67" s="130"/>
    </row>
    <row r="68" spans="1:33" x14ac:dyDescent="0.25">
      <c r="A68" s="161" t="s">
        <v>23</v>
      </c>
      <c r="B68" s="162" t="s">
        <v>403</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404</v>
      </c>
      <c r="B69" s="175" t="s">
        <v>376</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405</v>
      </c>
      <c r="B70" s="175" t="s">
        <v>357</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406</v>
      </c>
      <c r="B71" s="175" t="s">
        <v>359</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407</v>
      </c>
      <c r="B72" s="175" t="s">
        <v>408</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409</v>
      </c>
      <c r="B73" s="169" t="s">
        <v>398</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410</v>
      </c>
      <c r="B74" s="172" t="s">
        <v>369</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411</v>
      </c>
      <c r="B75" s="172" t="s">
        <v>371</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412</v>
      </c>
      <c r="B76" s="172" t="s">
        <v>373</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73691-9160-4113-8E60-A4BF44C1F30F}">
  <sheetPr codeName="Лист12">
    <pageSetUpPr fitToPage="1"/>
  </sheetPr>
  <dimension ref="A1:AV27"/>
  <sheetViews>
    <sheetView zoomScale="55" zoomScaleNormal="55"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6" width="7.7109375" style="196" customWidth="1"/>
    <col min="7" max="7" width="9.5703125" style="196" customWidth="1"/>
    <col min="8"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38" t="s">
        <v>538</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90" customFormat="1" ht="18.75" x14ac:dyDescent="0.3">
      <c r="AV6" s="5"/>
    </row>
    <row r="7" spans="1:48" s="190"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90"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190" customFormat="1" ht="15.75" x14ac:dyDescent="0.25">
      <c r="A9" s="340" t="s">
        <v>61</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s="190" customFormat="1" ht="15.75" x14ac:dyDescent="0.25">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s="190"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90" customFormat="1" ht="15.75" x14ac:dyDescent="0.25">
      <c r="A12" s="340" t="s">
        <v>62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s="190" customFormat="1" ht="15.75" x14ac:dyDescent="0.25">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s="190" customFormat="1"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90" customFormat="1" ht="15.75" x14ac:dyDescent="0.25">
      <c r="A15" s="340" t="s">
        <v>63</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s="190" customFormat="1"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s="190"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190"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190"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19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191" customFormat="1" x14ac:dyDescent="0.25">
      <c r="A21" s="461" t="s">
        <v>414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91" customFormat="1" ht="58.5" customHeight="1" x14ac:dyDescent="0.25">
      <c r="A22" s="462" t="s">
        <v>415</v>
      </c>
      <c r="B22" s="465" t="s">
        <v>416</v>
      </c>
      <c r="C22" s="462" t="s">
        <v>417</v>
      </c>
      <c r="D22" s="462" t="s">
        <v>418</v>
      </c>
      <c r="E22" s="468" t="s">
        <v>419</v>
      </c>
      <c r="F22" s="469"/>
      <c r="G22" s="469"/>
      <c r="H22" s="469"/>
      <c r="I22" s="469"/>
      <c r="J22" s="469"/>
      <c r="K22" s="469"/>
      <c r="L22" s="470"/>
      <c r="M22" s="462" t="s">
        <v>420</v>
      </c>
      <c r="N22" s="462" t="s">
        <v>421</v>
      </c>
      <c r="O22" s="462" t="s">
        <v>422</v>
      </c>
      <c r="P22" s="472" t="s">
        <v>423</v>
      </c>
      <c r="Q22" s="472" t="s">
        <v>424</v>
      </c>
      <c r="R22" s="472" t="s">
        <v>425</v>
      </c>
      <c r="S22" s="472" t="s">
        <v>426</v>
      </c>
      <c r="T22" s="472"/>
      <c r="U22" s="475" t="s">
        <v>427</v>
      </c>
      <c r="V22" s="475" t="s">
        <v>428</v>
      </c>
      <c r="W22" s="472" t="s">
        <v>429</v>
      </c>
      <c r="X22" s="472" t="s">
        <v>430</v>
      </c>
      <c r="Y22" s="472" t="s">
        <v>431</v>
      </c>
      <c r="Z22" s="471" t="s">
        <v>432</v>
      </c>
      <c r="AA22" s="472" t="s">
        <v>433</v>
      </c>
      <c r="AB22" s="472" t="s">
        <v>434</v>
      </c>
      <c r="AC22" s="472" t="s">
        <v>435</v>
      </c>
      <c r="AD22" s="472" t="s">
        <v>436</v>
      </c>
      <c r="AE22" s="472" t="s">
        <v>437</v>
      </c>
      <c r="AF22" s="472" t="s">
        <v>438</v>
      </c>
      <c r="AG22" s="472"/>
      <c r="AH22" s="472"/>
      <c r="AI22" s="472"/>
      <c r="AJ22" s="472"/>
      <c r="AK22" s="472"/>
      <c r="AL22" s="472" t="s">
        <v>439</v>
      </c>
      <c r="AM22" s="472"/>
      <c r="AN22" s="472"/>
      <c r="AO22" s="472"/>
      <c r="AP22" s="472" t="s">
        <v>440</v>
      </c>
      <c r="AQ22" s="472"/>
      <c r="AR22" s="472" t="s">
        <v>441</v>
      </c>
      <c r="AS22" s="472" t="s">
        <v>442</v>
      </c>
      <c r="AT22" s="472" t="s">
        <v>443</v>
      </c>
      <c r="AU22" s="472" t="s">
        <v>444</v>
      </c>
      <c r="AV22" s="472" t="s">
        <v>445</v>
      </c>
    </row>
    <row r="23" spans="1:48" s="191" customFormat="1" ht="70.5" customHeight="1" x14ac:dyDescent="0.25">
      <c r="A23" s="463"/>
      <c r="B23" s="466"/>
      <c r="C23" s="463"/>
      <c r="D23" s="463"/>
      <c r="E23" s="480" t="s">
        <v>446</v>
      </c>
      <c r="F23" s="478" t="s">
        <v>390</v>
      </c>
      <c r="G23" s="478" t="s">
        <v>392</v>
      </c>
      <c r="H23" s="478" t="s">
        <v>394</v>
      </c>
      <c r="I23" s="476" t="s">
        <v>447</v>
      </c>
      <c r="J23" s="476" t="s">
        <v>448</v>
      </c>
      <c r="K23" s="476" t="s">
        <v>449</v>
      </c>
      <c r="L23" s="478" t="s">
        <v>192</v>
      </c>
      <c r="M23" s="463"/>
      <c r="N23" s="463"/>
      <c r="O23" s="463"/>
      <c r="P23" s="472"/>
      <c r="Q23" s="472"/>
      <c r="R23" s="472"/>
      <c r="S23" s="473" t="s">
        <v>262</v>
      </c>
      <c r="T23" s="473" t="s">
        <v>328</v>
      </c>
      <c r="U23" s="475"/>
      <c r="V23" s="475"/>
      <c r="W23" s="472"/>
      <c r="X23" s="472"/>
      <c r="Y23" s="472"/>
      <c r="Z23" s="472"/>
      <c r="AA23" s="472"/>
      <c r="AB23" s="472"/>
      <c r="AC23" s="472"/>
      <c r="AD23" s="472"/>
      <c r="AE23" s="472"/>
      <c r="AF23" s="472" t="s">
        <v>450</v>
      </c>
      <c r="AG23" s="472"/>
      <c r="AH23" s="472" t="s">
        <v>451</v>
      </c>
      <c r="AI23" s="472"/>
      <c r="AJ23" s="462" t="s">
        <v>452</v>
      </c>
      <c r="AK23" s="462" t="s">
        <v>453</v>
      </c>
      <c r="AL23" s="462" t="s">
        <v>454</v>
      </c>
      <c r="AM23" s="462" t="s">
        <v>455</v>
      </c>
      <c r="AN23" s="462" t="s">
        <v>456</v>
      </c>
      <c r="AO23" s="462" t="s">
        <v>457</v>
      </c>
      <c r="AP23" s="462" t="s">
        <v>458</v>
      </c>
      <c r="AQ23" s="482" t="s">
        <v>328</v>
      </c>
      <c r="AR23" s="472"/>
      <c r="AS23" s="472"/>
      <c r="AT23" s="472"/>
      <c r="AU23" s="472"/>
      <c r="AV23" s="472"/>
    </row>
    <row r="24" spans="1:48" s="191" customFormat="1" ht="96.75" customHeight="1" x14ac:dyDescent="0.25">
      <c r="A24" s="464"/>
      <c r="B24" s="467"/>
      <c r="C24" s="464"/>
      <c r="D24" s="464"/>
      <c r="E24" s="481"/>
      <c r="F24" s="479"/>
      <c r="G24" s="479"/>
      <c r="H24" s="479"/>
      <c r="I24" s="477"/>
      <c r="J24" s="477"/>
      <c r="K24" s="477"/>
      <c r="L24" s="479"/>
      <c r="M24" s="464"/>
      <c r="N24" s="464"/>
      <c r="O24" s="464"/>
      <c r="P24" s="472"/>
      <c r="Q24" s="472"/>
      <c r="R24" s="472"/>
      <c r="S24" s="474"/>
      <c r="T24" s="474"/>
      <c r="U24" s="475"/>
      <c r="V24" s="475"/>
      <c r="W24" s="472"/>
      <c r="X24" s="472"/>
      <c r="Y24" s="472"/>
      <c r="Z24" s="472"/>
      <c r="AA24" s="472"/>
      <c r="AB24" s="472"/>
      <c r="AC24" s="472"/>
      <c r="AD24" s="472"/>
      <c r="AE24" s="472"/>
      <c r="AF24" s="192" t="s">
        <v>459</v>
      </c>
      <c r="AG24" s="192" t="s">
        <v>460</v>
      </c>
      <c r="AH24" s="193" t="s">
        <v>262</v>
      </c>
      <c r="AI24" s="193" t="s">
        <v>328</v>
      </c>
      <c r="AJ24" s="464"/>
      <c r="AK24" s="464"/>
      <c r="AL24" s="464"/>
      <c r="AM24" s="464"/>
      <c r="AN24" s="464"/>
      <c r="AO24" s="464"/>
      <c r="AP24" s="464"/>
      <c r="AQ24" s="483"/>
      <c r="AR24" s="472"/>
      <c r="AS24" s="472"/>
      <c r="AT24" s="472"/>
      <c r="AU24" s="472"/>
      <c r="AV24" s="472"/>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9" customFormat="1" ht="63" x14ac:dyDescent="0.2">
      <c r="A26" s="234">
        <v>1</v>
      </c>
      <c r="B26" s="234" t="s">
        <v>66</v>
      </c>
      <c r="C26" s="234" t="s">
        <v>461</v>
      </c>
      <c r="D26" s="235">
        <v>46386</v>
      </c>
      <c r="E26" s="236" t="s">
        <v>69</v>
      </c>
      <c r="F26" s="236">
        <v>0</v>
      </c>
      <c r="G26" s="236">
        <v>126</v>
      </c>
      <c r="H26" s="236">
        <v>0</v>
      </c>
      <c r="I26" s="236">
        <v>0</v>
      </c>
      <c r="J26" s="236">
        <v>0</v>
      </c>
      <c r="K26" s="236">
        <v>0</v>
      </c>
      <c r="L26" s="236" t="s">
        <v>69</v>
      </c>
      <c r="M26" s="234" t="s">
        <v>461</v>
      </c>
      <c r="N26" s="234" t="s">
        <v>462</v>
      </c>
      <c r="O26" s="234" t="s">
        <v>463</v>
      </c>
      <c r="P26" s="236">
        <v>9152.7200000000012</v>
      </c>
      <c r="Q26" s="234" t="s">
        <v>464</v>
      </c>
      <c r="R26" s="236">
        <v>9152.7200000000012</v>
      </c>
      <c r="S26" s="234" t="s">
        <v>465</v>
      </c>
      <c r="T26" s="234" t="s">
        <v>465</v>
      </c>
      <c r="U26" s="237">
        <v>0</v>
      </c>
      <c r="V26" s="237">
        <v>3</v>
      </c>
      <c r="W26" s="234" t="s">
        <v>521</v>
      </c>
      <c r="X26" s="236" t="s">
        <v>522</v>
      </c>
      <c r="Y26" s="234" t="s">
        <v>69</v>
      </c>
      <c r="Z26" s="237">
        <v>0</v>
      </c>
      <c r="AA26" s="236" t="s">
        <v>522</v>
      </c>
      <c r="AB26" s="236">
        <v>4567.21</v>
      </c>
      <c r="AC26" s="234" t="s">
        <v>523</v>
      </c>
      <c r="AD26" s="236">
        <v>5480.652</v>
      </c>
      <c r="AE26" s="236">
        <v>0</v>
      </c>
      <c r="AF26" s="234">
        <v>32211404289</v>
      </c>
      <c r="AG26" s="234" t="s">
        <v>466</v>
      </c>
      <c r="AH26" s="238">
        <v>44704</v>
      </c>
      <c r="AI26" s="238">
        <v>44704</v>
      </c>
      <c r="AJ26" s="238">
        <v>44721</v>
      </c>
      <c r="AK26" s="238">
        <v>44721</v>
      </c>
      <c r="AL26" s="234" t="s">
        <v>69</v>
      </c>
      <c r="AM26" s="234" t="s">
        <v>69</v>
      </c>
      <c r="AN26" s="238" t="s">
        <v>69</v>
      </c>
      <c r="AO26" s="234" t="s">
        <v>69</v>
      </c>
      <c r="AP26" s="238" t="s">
        <v>69</v>
      </c>
      <c r="AQ26" s="238">
        <v>44741</v>
      </c>
      <c r="AR26" s="238" t="s">
        <v>69</v>
      </c>
      <c r="AS26" s="238">
        <v>44741</v>
      </c>
      <c r="AT26" s="238">
        <v>44982</v>
      </c>
      <c r="AU26" s="234" t="s">
        <v>69</v>
      </c>
      <c r="AV26" s="234" t="s">
        <v>69</v>
      </c>
    </row>
    <row r="27" spans="1:48" ht="47.25" x14ac:dyDescent="0.25">
      <c r="A27" s="234">
        <v>2</v>
      </c>
      <c r="B27" s="234" t="s">
        <v>66</v>
      </c>
      <c r="C27" s="234" t="s">
        <v>543</v>
      </c>
      <c r="D27" s="235">
        <v>46386</v>
      </c>
      <c r="E27" s="236" t="s">
        <v>69</v>
      </c>
      <c r="F27" s="236">
        <v>0</v>
      </c>
      <c r="G27" s="236">
        <v>126</v>
      </c>
      <c r="H27" s="236">
        <v>0</v>
      </c>
      <c r="I27" s="236">
        <v>0</v>
      </c>
      <c r="J27" s="236">
        <v>0</v>
      </c>
      <c r="K27" s="236">
        <v>0</v>
      </c>
      <c r="L27" s="236" t="s">
        <v>69</v>
      </c>
      <c r="M27" s="234" t="s">
        <v>543</v>
      </c>
      <c r="N27" s="234" t="s">
        <v>462</v>
      </c>
      <c r="O27" s="234" t="s">
        <v>463</v>
      </c>
      <c r="P27" s="236" t="s">
        <v>544</v>
      </c>
      <c r="Q27" s="234" t="s">
        <v>464</v>
      </c>
      <c r="R27" s="236" t="s">
        <v>544</v>
      </c>
      <c r="S27" s="234" t="s">
        <v>465</v>
      </c>
      <c r="T27" s="234" t="s">
        <v>465</v>
      </c>
      <c r="U27" s="237">
        <v>0</v>
      </c>
      <c r="V27" s="237">
        <v>2</v>
      </c>
      <c r="W27" s="234" t="s">
        <v>545</v>
      </c>
      <c r="X27" s="236" t="s">
        <v>546</v>
      </c>
      <c r="Y27" s="234" t="s">
        <v>69</v>
      </c>
      <c r="Z27" s="237">
        <v>0</v>
      </c>
      <c r="AA27" s="236" t="s">
        <v>546</v>
      </c>
      <c r="AB27" s="236">
        <v>131184.35999999999</v>
      </c>
      <c r="AC27" s="234" t="s">
        <v>547</v>
      </c>
      <c r="AD27" s="236">
        <v>157421.23000000001</v>
      </c>
      <c r="AE27" s="236">
        <v>0</v>
      </c>
      <c r="AF27" s="234">
        <v>32515356250</v>
      </c>
      <c r="AG27" s="234"/>
      <c r="AH27" s="238">
        <v>45940</v>
      </c>
      <c r="AI27" s="238">
        <v>45940</v>
      </c>
      <c r="AJ27" s="238">
        <v>45973</v>
      </c>
      <c r="AK27" s="238">
        <v>45973</v>
      </c>
      <c r="AL27" s="234" t="s">
        <v>69</v>
      </c>
      <c r="AM27" s="234" t="s">
        <v>69</v>
      </c>
      <c r="AN27" s="238" t="s">
        <v>69</v>
      </c>
      <c r="AO27" s="234" t="s">
        <v>69</v>
      </c>
      <c r="AP27" s="238" t="s">
        <v>69</v>
      </c>
      <c r="AQ27" s="238">
        <v>45999</v>
      </c>
      <c r="AR27" s="238" t="s">
        <v>69</v>
      </c>
      <c r="AS27" s="238">
        <v>45999</v>
      </c>
      <c r="AT27" s="238">
        <v>46227</v>
      </c>
      <c r="AU27" s="234" t="s">
        <v>69</v>
      </c>
      <c r="AV27" s="234" t="s">
        <v>69</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29219-8D23-4649-BDAE-64A6FBA2CDA8}">
  <sheetPr codeName="Лист18"/>
  <dimension ref="A1:H83"/>
  <sheetViews>
    <sheetView topLeftCell="A4" zoomScale="70" zoomScaleNormal="70" workbookViewId="0"/>
  </sheetViews>
  <sheetFormatPr defaultRowHeight="15" x14ac:dyDescent="0.25"/>
  <cols>
    <col min="1" max="2" width="66.140625" style="197" customWidth="1"/>
    <col min="3" max="3" width="8.85546875" style="199"/>
    <col min="4" max="4" width="11" style="199" bestFit="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467</v>
      </c>
    </row>
    <row r="4" spans="1:8" ht="15.75" x14ac:dyDescent="0.25">
      <c r="B4" s="201"/>
    </row>
    <row r="5" spans="1:8" ht="18.75" x14ac:dyDescent="0.3">
      <c r="A5" s="484" t="s">
        <v>538</v>
      </c>
      <c r="B5" s="484"/>
      <c r="C5" s="202"/>
      <c r="D5" s="202"/>
      <c r="E5" s="202"/>
      <c r="F5" s="202"/>
      <c r="G5" s="202"/>
      <c r="H5" s="202"/>
    </row>
    <row r="6" spans="1:8" ht="18.75" x14ac:dyDescent="0.3">
      <c r="A6" s="203"/>
      <c r="B6" s="203"/>
      <c r="C6" s="203"/>
      <c r="D6" s="203"/>
      <c r="E6" s="203"/>
      <c r="F6" s="203"/>
      <c r="G6" s="203"/>
      <c r="H6" s="203"/>
    </row>
    <row r="7" spans="1:8" ht="18.75" x14ac:dyDescent="0.2">
      <c r="A7" s="374" t="s">
        <v>3</v>
      </c>
      <c r="B7" s="374"/>
      <c r="C7" s="81"/>
      <c r="D7" s="81"/>
      <c r="E7" s="81"/>
      <c r="F7" s="81"/>
      <c r="G7" s="81"/>
      <c r="H7" s="81"/>
    </row>
    <row r="8" spans="1:8" ht="18.75" x14ac:dyDescent="0.2">
      <c r="A8" s="81"/>
      <c r="B8" s="81"/>
      <c r="C8" s="81"/>
      <c r="D8" s="81"/>
      <c r="E8" s="81"/>
      <c r="F8" s="81"/>
      <c r="G8" s="81"/>
      <c r="H8" s="81"/>
    </row>
    <row r="9" spans="1:8" ht="15.75" x14ac:dyDescent="0.2">
      <c r="A9" s="485" t="s">
        <v>61</v>
      </c>
      <c r="B9" s="485"/>
      <c r="C9" s="83"/>
      <c r="D9" s="83"/>
      <c r="E9" s="83"/>
      <c r="F9" s="83"/>
      <c r="G9" s="83"/>
      <c r="H9" s="83"/>
    </row>
    <row r="10" spans="1:8" ht="15.75" x14ac:dyDescent="0.2">
      <c r="A10" s="375" t="s">
        <v>4</v>
      </c>
      <c r="B10" s="375"/>
      <c r="C10" s="84"/>
      <c r="D10" s="84"/>
      <c r="E10" s="84"/>
      <c r="F10" s="84"/>
      <c r="G10" s="84"/>
      <c r="H10" s="84"/>
    </row>
    <row r="11" spans="1:8" ht="18.75" x14ac:dyDescent="0.2">
      <c r="A11" s="81"/>
      <c r="B11" s="81"/>
      <c r="C11" s="81"/>
      <c r="D11" s="81"/>
      <c r="E11" s="81"/>
      <c r="F11" s="81"/>
      <c r="G11" s="81"/>
      <c r="H11" s="81"/>
    </row>
    <row r="12" spans="1:8" ht="30.75" customHeight="1" x14ac:dyDescent="0.2">
      <c r="A12" s="485" t="s">
        <v>62</v>
      </c>
      <c r="B12" s="485"/>
      <c r="C12" s="83"/>
      <c r="D12" s="83"/>
      <c r="E12" s="83"/>
      <c r="F12" s="83"/>
      <c r="G12" s="83"/>
      <c r="H12" s="83"/>
    </row>
    <row r="13" spans="1:8" ht="15.75" x14ac:dyDescent="0.2">
      <c r="A13" s="375" t="s">
        <v>5</v>
      </c>
      <c r="B13" s="375"/>
      <c r="C13" s="84"/>
      <c r="D13" s="84"/>
      <c r="E13" s="84"/>
      <c r="F13" s="84"/>
      <c r="G13" s="84"/>
      <c r="H13" s="84"/>
    </row>
    <row r="14" spans="1:8" ht="18.75" x14ac:dyDescent="0.2">
      <c r="A14" s="157"/>
      <c r="B14" s="157"/>
      <c r="C14" s="157"/>
      <c r="D14" s="157"/>
      <c r="E14" s="157"/>
      <c r="F14" s="157"/>
      <c r="G14" s="157"/>
      <c r="H14" s="157"/>
    </row>
    <row r="15" spans="1:8" ht="30.75" customHeight="1" x14ac:dyDescent="0.2">
      <c r="A15" s="486" t="s">
        <v>63</v>
      </c>
      <c r="B15" s="486"/>
      <c r="C15" s="83"/>
      <c r="D15" s="83"/>
      <c r="E15" s="83"/>
      <c r="F15" s="83"/>
      <c r="G15" s="83"/>
      <c r="H15" s="83"/>
    </row>
    <row r="16" spans="1:8" ht="15.75" x14ac:dyDescent="0.2">
      <c r="A16" s="375" t="s">
        <v>6</v>
      </c>
      <c r="B16" s="375"/>
      <c r="C16" s="84"/>
      <c r="D16" s="84"/>
      <c r="E16" s="84"/>
      <c r="F16" s="84"/>
      <c r="G16" s="84"/>
      <c r="H16" s="84"/>
    </row>
    <row r="17" spans="1:2" ht="15.75" x14ac:dyDescent="0.25">
      <c r="B17" s="204"/>
    </row>
    <row r="18" spans="1:2" ht="33.75" customHeight="1" x14ac:dyDescent="0.2">
      <c r="A18" s="487" t="s">
        <v>468</v>
      </c>
      <c r="B18" s="488"/>
    </row>
    <row r="19" spans="1:2" ht="15.75" x14ac:dyDescent="0.25">
      <c r="B19" s="201"/>
    </row>
    <row r="20" spans="1:2" ht="15.75" thickBot="1" x14ac:dyDescent="0.3">
      <c r="B20" s="205"/>
    </row>
    <row r="21" spans="1:2" ht="29.25" thickBot="1" x14ac:dyDescent="0.25">
      <c r="A21" s="206" t="s">
        <v>469</v>
      </c>
      <c r="B21" s="207" t="s">
        <v>63</v>
      </c>
    </row>
    <row r="22" spans="1:2" thickBot="1" x14ac:dyDescent="0.25">
      <c r="A22" s="208" t="s">
        <v>470</v>
      </c>
      <c r="B22" s="207" t="s">
        <v>534</v>
      </c>
    </row>
    <row r="23" spans="1:2" thickBot="1" x14ac:dyDescent="0.25">
      <c r="A23" s="208" t="s">
        <v>471</v>
      </c>
      <c r="B23" s="209" t="s">
        <v>69</v>
      </c>
    </row>
    <row r="24" spans="1:2" thickBot="1" x14ac:dyDescent="0.25">
      <c r="A24" s="208" t="s">
        <v>472</v>
      </c>
      <c r="B24" s="209" t="s">
        <v>473</v>
      </c>
    </row>
    <row r="25" spans="1:2" thickBot="1" x14ac:dyDescent="0.25">
      <c r="A25" s="210" t="s">
        <v>474</v>
      </c>
      <c r="B25" s="211">
        <v>2026</v>
      </c>
    </row>
    <row r="26" spans="1:2" thickBot="1" x14ac:dyDescent="0.25">
      <c r="A26" s="212" t="s">
        <v>475</v>
      </c>
      <c r="B26" s="213" t="s">
        <v>154</v>
      </c>
    </row>
    <row r="27" spans="1:2" ht="29.25" thickBot="1" x14ac:dyDescent="0.25">
      <c r="A27" s="214" t="s">
        <v>476</v>
      </c>
      <c r="B27" s="207">
        <v>177.63185000000001</v>
      </c>
    </row>
    <row r="28" spans="1:2" ht="15.75" thickBot="1" x14ac:dyDescent="0.25">
      <c r="A28" s="215" t="s">
        <v>477</v>
      </c>
      <c r="B28" s="216" t="s">
        <v>464</v>
      </c>
    </row>
    <row r="29" spans="1:2" ht="29.25" thickBot="1" x14ac:dyDescent="0.25">
      <c r="A29" s="217" t="s">
        <v>478</v>
      </c>
      <c r="B29" s="207">
        <v>162.90188054000001</v>
      </c>
    </row>
    <row r="30" spans="1:2" ht="29.25" thickBot="1" x14ac:dyDescent="0.25">
      <c r="A30" s="217" t="s">
        <v>479</v>
      </c>
      <c r="B30" s="207">
        <v>162.90188054000001</v>
      </c>
    </row>
    <row r="31" spans="1:2" ht="15.75" thickBot="1" x14ac:dyDescent="0.25">
      <c r="A31" s="215" t="s">
        <v>480</v>
      </c>
      <c r="B31" s="218"/>
    </row>
    <row r="32" spans="1:2" ht="29.25" thickBot="1" x14ac:dyDescent="0.25">
      <c r="A32" s="219" t="s">
        <v>481</v>
      </c>
      <c r="B32" s="207" t="s">
        <v>539</v>
      </c>
    </row>
    <row r="33" spans="1:2" ht="15.75" thickBot="1" x14ac:dyDescent="0.25">
      <c r="A33" s="220" t="s">
        <v>482</v>
      </c>
      <c r="B33" s="216">
        <v>5.4806487400000004</v>
      </c>
    </row>
    <row r="34" spans="1:2" ht="15.75" thickBot="1" x14ac:dyDescent="0.25">
      <c r="A34" s="220" t="s">
        <v>483</v>
      </c>
      <c r="B34" s="221">
        <v>3.0853975455415232E-2</v>
      </c>
    </row>
    <row r="35" spans="1:2" ht="15.75" thickBot="1" x14ac:dyDescent="0.25">
      <c r="A35" s="220" t="s">
        <v>484</v>
      </c>
      <c r="B35" s="216">
        <v>0</v>
      </c>
    </row>
    <row r="36" spans="1:2" ht="15.75" thickBot="1" x14ac:dyDescent="0.25">
      <c r="A36" s="220" t="s">
        <v>485</v>
      </c>
      <c r="B36" s="216">
        <v>0</v>
      </c>
    </row>
    <row r="37" spans="1:2" ht="29.25" thickBot="1" x14ac:dyDescent="0.25">
      <c r="A37" s="219" t="s">
        <v>486</v>
      </c>
      <c r="B37" s="207" t="s">
        <v>540</v>
      </c>
    </row>
    <row r="38" spans="1:2" ht="15.75" thickBot="1" x14ac:dyDescent="0.25">
      <c r="A38" s="220" t="s">
        <v>541</v>
      </c>
      <c r="B38" s="216">
        <v>157.42123180000002</v>
      </c>
    </row>
    <row r="39" spans="1:2" ht="15.75" thickBot="1" x14ac:dyDescent="0.25">
      <c r="A39" s="220" t="s">
        <v>483</v>
      </c>
      <c r="B39" s="221">
        <f>B38/B27</f>
        <v>0.88622187856513346</v>
      </c>
    </row>
    <row r="40" spans="1:2" ht="15.75" thickBot="1" x14ac:dyDescent="0.25">
      <c r="A40" s="220" t="s">
        <v>484</v>
      </c>
      <c r="B40" s="216">
        <v>47.22636954</v>
      </c>
    </row>
    <row r="41" spans="1:2" ht="15.75" thickBot="1" x14ac:dyDescent="0.25">
      <c r="A41" s="220" t="s">
        <v>485</v>
      </c>
      <c r="B41" s="216">
        <v>0</v>
      </c>
    </row>
    <row r="42" spans="1:2" ht="29.25" thickBot="1" x14ac:dyDescent="0.25">
      <c r="A42" s="219" t="s">
        <v>486</v>
      </c>
      <c r="B42" s="207" t="s">
        <v>69</v>
      </c>
    </row>
    <row r="43" spans="1:2" ht="15.75" thickBot="1" x14ac:dyDescent="0.25">
      <c r="A43" s="220" t="s">
        <v>487</v>
      </c>
      <c r="B43" s="216" t="s">
        <v>69</v>
      </c>
    </row>
    <row r="44" spans="1:2" ht="15.75" thickBot="1" x14ac:dyDescent="0.25">
      <c r="A44" s="220" t="s">
        <v>483</v>
      </c>
      <c r="B44" s="221" t="s">
        <v>69</v>
      </c>
    </row>
    <row r="45" spans="1:2" ht="15.75" thickBot="1" x14ac:dyDescent="0.25">
      <c r="A45" s="220" t="s">
        <v>484</v>
      </c>
      <c r="B45" s="216" t="s">
        <v>69</v>
      </c>
    </row>
    <row r="46" spans="1:2" ht="15.75" thickBot="1" x14ac:dyDescent="0.25">
      <c r="A46" s="220" t="s">
        <v>485</v>
      </c>
      <c r="B46" s="216" t="s">
        <v>69</v>
      </c>
    </row>
    <row r="47" spans="1:2" ht="29.25" thickBot="1" x14ac:dyDescent="0.25">
      <c r="A47" s="219" t="s">
        <v>488</v>
      </c>
      <c r="B47" s="207" t="s">
        <v>69</v>
      </c>
    </row>
    <row r="48" spans="1:2" ht="15.75" thickBot="1" x14ac:dyDescent="0.25">
      <c r="A48" s="220" t="s">
        <v>487</v>
      </c>
      <c r="B48" s="216" t="s">
        <v>69</v>
      </c>
    </row>
    <row r="49" spans="1:2" ht="15.75" thickBot="1" x14ac:dyDescent="0.25">
      <c r="A49" s="220" t="s">
        <v>483</v>
      </c>
      <c r="B49" s="221" t="s">
        <v>69</v>
      </c>
    </row>
    <row r="50" spans="1:2" ht="15.75" thickBot="1" x14ac:dyDescent="0.25">
      <c r="A50" s="220" t="s">
        <v>484</v>
      </c>
      <c r="B50" s="216" t="s">
        <v>69</v>
      </c>
    </row>
    <row r="51" spans="1:2" ht="15.75" thickBot="1" x14ac:dyDescent="0.25">
      <c r="A51" s="220" t="s">
        <v>485</v>
      </c>
      <c r="B51" s="216" t="s">
        <v>69</v>
      </c>
    </row>
    <row r="52" spans="1:2" ht="29.25" thickBot="1" x14ac:dyDescent="0.25">
      <c r="A52" s="222" t="s">
        <v>489</v>
      </c>
      <c r="B52" s="223">
        <v>0.9170758540205487</v>
      </c>
    </row>
    <row r="53" spans="1:2" ht="15.75" thickBot="1" x14ac:dyDescent="0.25">
      <c r="A53" s="224" t="s">
        <v>480</v>
      </c>
      <c r="B53" s="225" t="s">
        <v>69</v>
      </c>
    </row>
    <row r="54" spans="1:2" ht="15.75" thickBot="1" x14ac:dyDescent="0.25">
      <c r="A54" s="224" t="s">
        <v>490</v>
      </c>
      <c r="B54" s="225" t="s">
        <v>69</v>
      </c>
    </row>
    <row r="55" spans="1:2" ht="15.75" thickBot="1" x14ac:dyDescent="0.25">
      <c r="A55" s="224" t="s">
        <v>491</v>
      </c>
      <c r="B55" s="225" t="s">
        <v>69</v>
      </c>
    </row>
    <row r="56" spans="1:2" ht="33" customHeight="1" thickBot="1" x14ac:dyDescent="0.25">
      <c r="A56" s="224" t="s">
        <v>492</v>
      </c>
      <c r="B56" s="225" t="s">
        <v>69</v>
      </c>
    </row>
    <row r="57" spans="1:2" ht="40.5" customHeight="1" thickBot="1" x14ac:dyDescent="0.25">
      <c r="A57" s="210" t="s">
        <v>493</v>
      </c>
      <c r="B57" s="226">
        <v>0.26586656356954003</v>
      </c>
    </row>
    <row r="58" spans="1:2" ht="40.5" customHeight="1" thickBot="1" x14ac:dyDescent="0.25">
      <c r="A58" s="210" t="s">
        <v>494</v>
      </c>
      <c r="B58" s="227">
        <v>47.22636954</v>
      </c>
    </row>
    <row r="59" spans="1:2" ht="40.5" customHeight="1" thickBot="1" x14ac:dyDescent="0.25">
      <c r="A59" s="210" t="s">
        <v>495</v>
      </c>
      <c r="B59" s="226">
        <v>0</v>
      </c>
    </row>
    <row r="60" spans="1:2" ht="40.5" customHeight="1" thickBot="1" x14ac:dyDescent="0.25">
      <c r="A60" s="212" t="s">
        <v>496</v>
      </c>
      <c r="B60" s="213">
        <v>0</v>
      </c>
    </row>
    <row r="61" spans="1:2" ht="40.5" customHeight="1" x14ac:dyDescent="0.2">
      <c r="A61" s="222" t="s">
        <v>497</v>
      </c>
      <c r="B61" s="228"/>
    </row>
    <row r="62" spans="1:2" ht="30" x14ac:dyDescent="0.2">
      <c r="A62" s="229" t="s">
        <v>498</v>
      </c>
      <c r="B62" s="243" t="s">
        <v>499</v>
      </c>
    </row>
    <row r="63" spans="1:2" x14ac:dyDescent="0.2">
      <c r="A63" s="229" t="s">
        <v>500</v>
      </c>
      <c r="B63" s="489" t="s">
        <v>542</v>
      </c>
    </row>
    <row r="64" spans="1:2" x14ac:dyDescent="0.2">
      <c r="A64" s="229" t="s">
        <v>501</v>
      </c>
      <c r="B64" s="489"/>
    </row>
    <row r="65" spans="1:2" x14ac:dyDescent="0.2">
      <c r="A65" s="229" t="s">
        <v>502</v>
      </c>
      <c r="B65" s="489"/>
    </row>
    <row r="66" spans="1:2" ht="15.75" thickBot="1" x14ac:dyDescent="0.25">
      <c r="A66" s="230" t="s">
        <v>503</v>
      </c>
      <c r="B66" s="490"/>
    </row>
    <row r="67" spans="1:2" ht="30.75" thickBot="1" x14ac:dyDescent="0.25">
      <c r="A67" s="224" t="s">
        <v>504</v>
      </c>
      <c r="B67" s="216" t="s">
        <v>69</v>
      </c>
    </row>
    <row r="68" spans="1:2" ht="29.25" thickBot="1" x14ac:dyDescent="0.25">
      <c r="A68" s="210" t="s">
        <v>505</v>
      </c>
      <c r="B68" s="207" t="s">
        <v>69</v>
      </c>
    </row>
    <row r="69" spans="1:2" ht="15.75" thickBot="1" x14ac:dyDescent="0.25">
      <c r="A69" s="224" t="s">
        <v>480</v>
      </c>
      <c r="B69" s="231" t="s">
        <v>69</v>
      </c>
    </row>
    <row r="70" spans="1:2" ht="15.75" thickBot="1" x14ac:dyDescent="0.25">
      <c r="A70" s="224" t="s">
        <v>506</v>
      </c>
      <c r="B70" s="216" t="s">
        <v>69</v>
      </c>
    </row>
    <row r="71" spans="1:2" ht="15.75" thickBot="1" x14ac:dyDescent="0.25">
      <c r="A71" s="224" t="s">
        <v>507</v>
      </c>
      <c r="B71" s="216" t="s">
        <v>69</v>
      </c>
    </row>
    <row r="72" spans="1:2" ht="29.25" thickBot="1" x14ac:dyDescent="0.25">
      <c r="A72" s="232" t="s">
        <v>508</v>
      </c>
      <c r="B72" s="207" t="s">
        <v>535</v>
      </c>
    </row>
    <row r="73" spans="1:2" thickBot="1" x14ac:dyDescent="0.25">
      <c r="A73" s="210" t="s">
        <v>509</v>
      </c>
      <c r="B73" s="207" t="s">
        <v>69</v>
      </c>
    </row>
    <row r="74" spans="1:2" ht="21.75" customHeight="1" thickBot="1" x14ac:dyDescent="0.25">
      <c r="A74" s="229" t="s">
        <v>510</v>
      </c>
      <c r="B74" s="216" t="s">
        <v>69</v>
      </c>
    </row>
    <row r="75" spans="1:2" ht="21.75" customHeight="1" thickBot="1" x14ac:dyDescent="0.25">
      <c r="A75" s="229" t="s">
        <v>511</v>
      </c>
      <c r="B75" s="216" t="s">
        <v>69</v>
      </c>
    </row>
    <row r="76" spans="1:2" ht="21.75" customHeight="1" thickBot="1" x14ac:dyDescent="0.25">
      <c r="A76" s="229" t="s">
        <v>512</v>
      </c>
      <c r="B76" s="216" t="s">
        <v>69</v>
      </c>
    </row>
    <row r="77" spans="1:2" ht="21.75" customHeight="1" thickBot="1" x14ac:dyDescent="0.25">
      <c r="A77" s="244" t="s">
        <v>513</v>
      </c>
      <c r="B77" s="207" t="s">
        <v>514</v>
      </c>
    </row>
    <row r="78" spans="1:2" ht="21.75" customHeight="1" x14ac:dyDescent="0.2">
      <c r="A78" s="222" t="s">
        <v>515</v>
      </c>
      <c r="B78" s="491" t="s">
        <v>69</v>
      </c>
    </row>
    <row r="79" spans="1:2" x14ac:dyDescent="0.2">
      <c r="A79" s="229" t="s">
        <v>516</v>
      </c>
      <c r="B79" s="492"/>
    </row>
    <row r="80" spans="1:2" x14ac:dyDescent="0.2">
      <c r="A80" s="229" t="s">
        <v>517</v>
      </c>
      <c r="B80" s="492"/>
    </row>
    <row r="81" spans="1:2" x14ac:dyDescent="0.2">
      <c r="A81" s="229" t="s">
        <v>518</v>
      </c>
      <c r="B81" s="492"/>
    </row>
    <row r="82" spans="1:2" x14ac:dyDescent="0.2">
      <c r="A82" s="229" t="s">
        <v>519</v>
      </c>
      <c r="B82" s="492"/>
    </row>
    <row r="83" spans="1:2" ht="15.75" thickBot="1" x14ac:dyDescent="0.3">
      <c r="A83" s="233" t="s">
        <v>520</v>
      </c>
      <c r="B83" s="493"/>
    </row>
  </sheetData>
  <mergeCells count="11">
    <mergeCell ref="A15:B15"/>
    <mergeCell ref="A16:B16"/>
    <mergeCell ref="A18:B18"/>
    <mergeCell ref="B63:B66"/>
    <mergeCell ref="B78:B83"/>
    <mergeCell ref="A13:B13"/>
    <mergeCell ref="A5:B5"/>
    <mergeCell ref="A7:B7"/>
    <mergeCell ref="A9:B9"/>
    <mergeCell ref="A10:B10"/>
    <mergeCell ref="A12:B12"/>
  </mergeCells>
  <hyperlinks>
    <hyperlink ref="A2" location="Оглавление!A1" display="Оглавление" xr:uid="{13DD04A5-5977-4DB9-97E1-6695E063DD6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2023-10-30T11:34:54Z</dcterms:created>
  <dcterms:modified xsi:type="dcterms:W3CDTF">2026-04-27T06:21:05Z</dcterms:modified>
</cp:coreProperties>
</file>