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3DE28251-4216-4CF2-9EF5-C53635A8904B}" xr6:coauthVersionLast="36" xr6:coauthVersionMax="36" xr10:uidLastSave="{00000000-0000-0000-0000-000000000000}"/>
  <bookViews>
    <workbookView xWindow="0" yWindow="0" windowWidth="17250" windowHeight="5970" tabRatio="753" xr2:uid="{F3FAB53D-C311-42BB-B76B-78DBB8566962}"/>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сведения'!$A$4:$D$96</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7" i="13" l="1"/>
  <c r="B30" i="13" l="1"/>
  <c r="B29" i="13"/>
  <c r="B44" i="13" l="1"/>
  <c r="A5" i="13" l="1"/>
  <c r="A5" i="12"/>
  <c r="A4" i="7"/>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<sst xmlns="http://schemas.openxmlformats.org/spreadsheetml/2006/main" count="2010" uniqueCount="583">
  <si>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</si>
  <si>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</si>
  <si>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</si>
  <si>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</si>
  <si>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</si>
  <si>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</si>
  <si>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</si>
  <si>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</si>
  <si>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</si>
  <si>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</si>
  <si>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</si>
  <si>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</si>
  <si>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</si>
  <si>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</si>
  <si>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</si>
  <si>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</si>
  <si>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</si>
  <si>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</si>
  <si>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</si>
  <si>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</si>
  <si>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</si>
  <si>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</si>
  <si>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</si>
  <si>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</si>
  <si>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</si>
  <si>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</si>
  <si>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</si>
  <si>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</si>
  <si>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</si>
  <si>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</si>
  <si>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</si>
  <si>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</si>
  <si>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</si>
  <si>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</si>
  <si>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</si>
  <si>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</si>
  <si>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</si>
  <si>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</si>
  <si>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</si>
  <si>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</si>
  <si>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</si>
  <si>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</si>
  <si>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</si>
  <si>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</si>
  <si>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</si>
  <si>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</si>
  <si>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</si>
  <si>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</si>
  <si>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</si>
  <si>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</si>
  <si>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</si>
  <si>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</si>
  <si>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</si>
  <si>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</si>
  <si>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</si>
  <si>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</si>
  <si>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</si>
  <si>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</si>
  <si>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</si>
  <si>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</si>
  <si>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</si>
  <si>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</si>
  <si>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G_15-1-10-0-01-04-2-0144</t>
  </si>
  <si>
    <t>Киров, РК ПС-733 (15-1-10-0-01-04-2-0144)</t>
  </si>
  <si>
    <t>1.2.1.1 Реконструкция трансформаторных и иных подстанций, всего, в том числе:</t>
  </si>
  <si>
    <t>Центральный филиал</t>
  </si>
  <si>
    <t>Ленинградская область</t>
  </si>
  <si>
    <t>+</t>
  </si>
  <si>
    <t xml:space="preserve">(∆Pnтр), МВ∙А: 4,24 
(Kзагр): 0,13 
(Фтз), млн руб. с НДС: 198,42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</si>
  <si>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</si>
  <si>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</si>
  <si>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</si>
  <si>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</si>
  <si>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</si>
  <si>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</si>
  <si>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</si>
  <si>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</si>
  <si>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</si>
  <si>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</si>
  <si>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</si>
  <si>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</si>
  <si>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</si>
  <si>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</si>
  <si>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</si>
  <si>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</si>
  <si>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</si>
  <si>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</si>
  <si>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</si>
  <si>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</si>
  <si>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</si>
  <si>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</si>
  <si>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</si>
  <si>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</si>
  <si>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</si>
  <si>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</si>
  <si>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</si>
  <si>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</si>
  <si>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</si>
  <si>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</si>
  <si>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</si>
  <si>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</si>
  <si>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</si>
  <si>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</si>
  <si>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</si>
  <si>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</si>
  <si>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</si>
  <si>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</si>
  <si>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</si>
  <si>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</si>
  <si>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Малукса (ПС 733)</t>
  </si>
  <si>
    <t>Силовой трансформатор</t>
  </si>
  <si>
    <t>ТМ-3200/35/6</t>
  </si>
  <si>
    <t>ТМН-4000/35</t>
  </si>
  <si>
    <t>Т1</t>
  </si>
  <si>
    <t>Акт, приказ № 131 от 09.04.2018г, 
Организация, проводившая ТО: АО "ЛОЭСК"</t>
  </si>
  <si>
    <t>Годен с ограничениями</t>
  </si>
  <si>
    <t>ТМ-560/35/6</t>
  </si>
  <si>
    <t>Т2</t>
  </si>
  <si>
    <t>-</t>
  </si>
  <si>
    <t>Ячейка 6 кВ
(18 шт.)</t>
  </si>
  <si>
    <t>101-108 201-208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</si>
  <si>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</si>
  <si>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</si>
  <si>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</si>
  <si>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</si>
  <si>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</si>
  <si>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</si>
  <si>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</si>
  <si>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</si>
  <si>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</si>
  <si>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</si>
  <si>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</si>
  <si>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</si>
  <si>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</si>
  <si>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</si>
  <si>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</si>
  <si>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</si>
  <si>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</si>
  <si>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</si>
  <si>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</si>
  <si>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</si>
  <si>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</si>
  <si>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</si>
  <si>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</si>
  <si>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</si>
  <si>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замена силовых трансформаторов 3,2 МВА и 0,56 МВА на силовые трансформаторы 2х4 МВА</t>
  </si>
  <si>
    <t>Замена силовых трансформаторов 3,2 МВА и 0,56 МВА на силовые трансформаторы 2х4 МВА</t>
  </si>
  <si>
    <t>МВА: 20,73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</si>
  <si>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</si>
  <si>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</si>
  <si>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</si>
  <si>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</si>
  <si>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</si>
  <si>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</si>
  <si>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</si>
  <si>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</si>
  <si>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</si>
  <si>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</si>
  <si>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</si>
  <si>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</si>
  <si>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</si>
  <si>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</si>
  <si>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</si>
  <si>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</si>
  <si>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</si>
  <si>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</si>
  <si>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</si>
  <si>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</si>
  <si>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</si>
  <si>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</si>
  <si>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</si>
  <si>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</si>
  <si>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</si>
  <si>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</si>
  <si>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</si>
  <si>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</si>
  <si>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</si>
  <si>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</si>
  <si>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</si>
  <si>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</si>
  <si>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</si>
  <si>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</si>
  <si>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</si>
  <si>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</si>
  <si>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</si>
  <si>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</si>
  <si>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</si>
  <si>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</si>
  <si>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</si>
  <si>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</si>
  <si>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</si>
  <si>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</si>
  <si>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</si>
  <si>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</si>
  <si>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</si>
  <si>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</si>
  <si>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</si>
  <si>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</si>
  <si>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</si>
  <si>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</si>
  <si>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</si>
  <si>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</si>
  <si>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</si>
  <si>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</si>
  <si>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</si>
  <si>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</si>
  <si>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</si>
  <si>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</si>
  <si>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</si>
  <si>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</si>
  <si>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</si>
  <si>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</si>
  <si>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</si>
  <si>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</si>
  <si>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</si>
  <si>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</si>
  <si>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</si>
  <si>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</si>
  <si>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</si>
  <si>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</si>
  <si>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</si>
  <si>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</si>
  <si>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</si>
  <si>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</si>
  <si>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</si>
  <si>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</si>
  <si>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</si>
  <si>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</si>
  <si>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</si>
  <si>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</si>
  <si>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</si>
  <si>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</si>
  <si>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</si>
  <si>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</si>
  <si>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</si>
  <si>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</si>
  <si>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</si>
  <si>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</si>
  <si>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</si>
  <si>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</si>
  <si>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</si>
  <si>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</si>
  <si>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</si>
  <si>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</si>
  <si>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</si>
  <si>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</si>
  <si>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</si>
  <si>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</si>
  <si>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</si>
  <si>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</si>
  <si>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</si>
  <si>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</si>
  <si>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</si>
  <si>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</si>
  <si>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</si>
  <si>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</si>
  <si>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</si>
  <si>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</si>
  <si>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</si>
  <si>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</si>
  <si>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</si>
  <si>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</si>
  <si>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</si>
  <si>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</si>
  <si>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</si>
  <si>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</si>
  <si>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</si>
  <si>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</si>
  <si>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</si>
  <si>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</si>
  <si>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</si>
  <si>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</si>
  <si>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</si>
  <si>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</si>
  <si>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</si>
  <si>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</si>
  <si>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</si>
  <si>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</si>
  <si>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</si>
  <si>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</si>
  <si>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</si>
  <si>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</si>
  <si>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</si>
  <si>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</si>
  <si>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</si>
  <si>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</si>
  <si>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</si>
  <si>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</si>
  <si>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</si>
  <si>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</si>
  <si>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</si>
  <si>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</si>
  <si>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</si>
  <si>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</si>
  <si>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</si>
  <si>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</si>
  <si>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</si>
  <si>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</si>
  <si>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</si>
  <si>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</si>
  <si>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</si>
  <si>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</si>
  <si>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</si>
  <si>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</si>
  <si>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</si>
  <si>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</si>
  <si>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</si>
  <si>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</si>
  <si>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</si>
  <si>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</si>
  <si>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</si>
  <si>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</si>
  <si>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</si>
  <si>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</si>
  <si>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</si>
  <si>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</si>
  <si>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</si>
  <si>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</si>
  <si>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</si>
  <si>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</si>
  <si>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</si>
  <si>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</si>
  <si>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</si>
  <si>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</si>
  <si>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</si>
  <si>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</si>
  <si>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</si>
  <si>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</si>
  <si>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</si>
  <si>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</si>
  <si>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</si>
  <si>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</si>
  <si>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</si>
  <si>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</si>
  <si>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</si>
  <si>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</si>
  <si>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</si>
  <si>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</si>
  <si>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</si>
  <si>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</si>
  <si>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</si>
  <si>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</si>
  <si>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</si>
  <si>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</si>
  <si>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</si>
  <si>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</si>
  <si>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</si>
  <si>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</si>
  <si>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</si>
  <si>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</si>
  <si>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</si>
  <si>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</si>
  <si>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</si>
  <si>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</si>
  <si>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</si>
  <si>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</si>
  <si>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</si>
  <si>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</si>
  <si>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</si>
  <si>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</si>
  <si>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</si>
  <si>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</si>
  <si>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</si>
  <si>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</si>
  <si>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</si>
  <si>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</si>
  <si>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</si>
  <si>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</si>
  <si>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</si>
  <si>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</si>
  <si>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</si>
  <si>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</si>
  <si>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</si>
  <si>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</si>
  <si>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</si>
  <si>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</si>
  <si>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</si>
  <si>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</si>
  <si>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</si>
  <si>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</si>
  <si>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</si>
  <si>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</si>
  <si>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</si>
  <si>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</si>
  <si>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</si>
  <si>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</si>
  <si>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</si>
  <si>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</si>
  <si>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</si>
  <si>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</si>
  <si>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</si>
  <si>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</si>
  <si>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</si>
  <si>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</si>
  <si>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</si>
  <si>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</si>
  <si>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</si>
  <si>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</si>
  <si>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</si>
  <si>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</si>
  <si>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</si>
  <si>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</si>
  <si>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</si>
  <si>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</si>
  <si>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</si>
  <si>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</si>
  <si>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</si>
  <si>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</si>
  <si>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</si>
  <si>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</si>
  <si>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</si>
  <si>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</si>
  <si>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</si>
  <si>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</si>
  <si>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</si>
  <si>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</si>
  <si>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</si>
  <si>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</si>
  <si>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</si>
  <si>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</si>
  <si>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</si>
  <si>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</si>
  <si>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</si>
  <si>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</si>
  <si>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</si>
  <si>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</si>
  <si>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</si>
  <si>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</si>
  <si>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</si>
  <si>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</si>
  <si>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</si>
  <si>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</si>
  <si>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</si>
  <si>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</si>
  <si>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</si>
  <si>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</si>
  <si>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</si>
  <si>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</si>
  <si>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</si>
  <si>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</si>
  <si>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</si>
  <si>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</si>
  <si>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</si>
  <si>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</si>
  <si>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</si>
  <si>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</si>
  <si>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</si>
  <si>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</si>
  <si>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</si>
  <si>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</si>
  <si>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</si>
  <si>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</si>
  <si>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</si>
  <si>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</si>
  <si>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</si>
  <si>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</si>
  <si>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t>
  </si>
  <si>
    <t>АО «ЛОЭСК»</t>
  </si>
  <si>
    <t>Сметный расчет</t>
  </si>
  <si>
    <t>https://zakupki.gov.ru/223/purchase/public/purchase/info/common-info.html?purchaseId=7607460&amp;purchaseMethodType=IS</t>
  </si>
  <si>
    <t>Прочие работы и услуги</t>
  </si>
  <si>
    <t>https://zakupki.gov.ru/223/purchase/public/purchase/info/common-info.html?purchaseId=8438783&amp;purchaseMethodType=EP</t>
  </si>
  <si>
    <t>Проектно-изыскательские работы</t>
  </si>
  <si>
    <t>https://zakupki.gov.ru/223/purchase/public/purchase/info/common-info.html?purchaseId=6883154&amp;purchaseMethodType=IS</t>
  </si>
  <si>
    <t>Строительно-монтажные работы</t>
  </si>
  <si>
    <t>ОЗП</t>
  </si>
  <si>
    <t>https://zakupki.gov.ru/223/purchase/public/purchase/info/common-info.html?purchaseId=9502300&amp;purchaseMethodType=IS</t>
  </si>
  <si>
    <t>Аренда земельных участков, юр. услуги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</si>
  <si>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</si>
  <si>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</si>
  <si>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</si>
  <si>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</si>
  <si>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</si>
  <si>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</si>
  <si>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8 (4,24); КМ: 0 (0)</t>
  </si>
  <si>
    <t>Срок ввода объекта</t>
  </si>
  <si>
    <t>Фактическая стадия реализации проекта на отчётную дату</t>
  </si>
  <si>
    <t>Сметная стоимость проекта в ценах 2023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</si>
  <si>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</si>
  <si>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</si>
  <si>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</si>
  <si>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</si>
  <si>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</si>
  <si>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2018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</si>
  <si>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</si>
  <si>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</si>
  <si>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</si>
  <si>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2020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</si>
  <si>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</si>
  <si>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2019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</si>
  <si>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</si>
  <si>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</si>
  <si>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</si>
  <si>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</si>
  <si>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</si>
  <si>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</si>
  <si>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</si>
  <si>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</si>
  <si>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</si>
  <si>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</si>
  <si>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</si>
  <si>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</si>
  <si>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</si>
  <si>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</si>
  <si>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</si>
  <si>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</si>
  <si>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</si>
  <si>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</si>
  <si>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</si>
  <si>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</si>
  <si>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</si>
  <si>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</si>
  <si>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</si>
  <si>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</si>
  <si>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</si>
  <si>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</si>
  <si>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Выполняется</t>
  </si>
  <si>
    <t>Факты и события, влияющие на ход реализации проекта, проблемные вопросы:</t>
  </si>
  <si>
    <t>Отклонение от плана-графика обусловлено длительным согласованием отключения питающей линии 35 кВ со стороны ПАО «Россети Ленэнерго», а также немотивированным отказом в переоформлении технических условий.</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</si>
  <si>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</si>
  <si>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</si>
  <si>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</si>
  <si>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</si>
  <si>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</si>
  <si>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ОАО "ВНИИР"
ООО "СВЭЛ - Силовые трансформаторы"</t>
  </si>
  <si>
    <t xml:space="preserve">9963,00
12 618,00
</t>
  </si>
  <si>
    <t>ООО "СВЭЛ - Силовые трансформаторы"</t>
  </si>
  <si>
    <t>ООО "Энергоконтроль"</t>
  </si>
  <si>
    <t>Положение о закупке товаров, работ, услуг АО "ЛОЭСК", п. 7.6.3, пп. "з","н"</t>
  </si>
  <si>
    <t>ЦЗК</t>
  </si>
  <si>
    <t>аренда земельного участка для строительства Киров, РК ПС-733 (15-1-10-0-01-04-2-0144)</t>
  </si>
  <si>
    <t>Комитет по природным ресурсам ЛО</t>
  </si>
  <si>
    <t xml:space="preserve"> Заполнение Лесной декларации</t>
  </si>
  <si>
    <t>мелкая закупка</t>
  </si>
  <si>
    <t>1. ООО "Севзаплесхозпроект"
2. ООО "Рубикон СтройИнвест"
3. ООО "СтройАльянс"</t>
  </si>
  <si>
    <t>1. 15,00
2. 25,00
3. 18,00</t>
  </si>
  <si>
    <t>ООО "Севзаплесхозпроект"</t>
  </si>
  <si>
    <t>АЗ № 46 от 15.02.2023</t>
  </si>
  <si>
    <t>не публикуется</t>
  </si>
  <si>
    <t>Распоряжение об утверждении ПСД от 27.04.2023 № 384</t>
  </si>
  <si>
    <t>Общество с ограниченной ответственностью "Энергоконтроль" № 00-0937/2018 ПИР от 03.08.2018</t>
  </si>
  <si>
    <t>Общество с ограниченной ответственностью "Энергоконтроль" № 00-0434/2020 СМР от 13.07.2020</t>
  </si>
  <si>
    <t>ООО "Свэл-Силовые Трансформаторы" № 00-0097/2019 ПСТ от 01.02.2019</t>
  </si>
  <si>
    <t>Общество с ограниченной ответственностью "Энергоконтроль" № 00-0790/2019 ПРЧ от 05.08.2019</t>
  </si>
  <si>
    <t>Комитет по природным ресурсам ЛО № 1591/ДС-2020-09 от 02.09.2020</t>
  </si>
  <si>
    <t>ООО "Севзаплесхозпроект" № 00-0050/2023 ПДР от 20.02.2023</t>
  </si>
  <si>
    <t>Предложения по корректировке плана</t>
  </si>
  <si>
    <t>Не требуется</t>
  </si>
  <si>
    <t>Региональный</t>
  </si>
  <si>
    <t>Не отображен</t>
  </si>
  <si>
    <t>13,76 млн руб. с НДС</t>
  </si>
  <si>
    <t>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силовых трансформаторов 3,2 МВА и 0,56 МВА на силовые трансформаторы 2х4 МВА
Акт обследования технического состояния от 14.05.2021г.
Акт технического освидетельствования ПС 733 от 09.2018г. приказ №131 от 09.04.2018г.</t>
  </si>
  <si>
    <t>На основании акта обследования технического состояния от 14.05.2021г состояние оборудования ПС признано неудовлетворительным.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РФ от 04.10.2022 №1070.</t>
  </si>
  <si>
    <t>Ленинградская область, Мгинское ГП</t>
  </si>
  <si>
    <t>Силовые трансформаторы 2x4 МВА, ячейки выключателей 35 кВ - 5 шт., ячейки выключателей 6 кВ - 13 шт.</t>
  </si>
  <si>
    <t>Мгинское ГП</t>
  </si>
  <si>
    <t>6,05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</si>
  <si>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</si>
  <si>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</si>
  <si>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</si>
  <si>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</si>
  <si>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</si>
  <si>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</si>
  <si>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</si>
  <si>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</si>
  <si>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</si>
  <si>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</si>
  <si>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</si>
  <si>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Строительно-монтажные работы </t>
  </si>
  <si>
    <t>Завершение выполнения строительно-монтажных работ по объекту "Киров, РК ПС-733 (15-1-10-0-01-04-2-0144)"</t>
  </si>
  <si>
    <t>Расчет НМЦД в соответствии с Приложением № 8 К ПоЗ АО "ЛОЭСК"</t>
  </si>
  <si>
    <t>ОЗПЭФ</t>
  </si>
  <si>
    <t>ООО "МЭС"</t>
  </si>
  <si>
    <t>комита</t>
  </si>
  <si>
    <t>Общество с ограниченной ответственностью "МЭС" № 00-0016/2025 СМР от 04.02.2025</t>
  </si>
  <si>
    <t>объем заключенного договора в ценах 2025 года с НДС, млн. руб.</t>
  </si>
  <si>
    <t>Общество с ограниченной ответственностью "Энергоконтроль" ИНН 4706030170; 
Севзаплесхозпроект, ИНН 7839505446; 
Комитет по природным ресурсам ЛО, ИНН 7842354966; 
ООО "Свэл-Силовые Трансформаторы" ИНН 6674239607
ООО "МЭС"</t>
  </si>
  <si>
    <t>0,55 МВт  (дата замера: 16.12.2025)</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</si>
  <si>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</si>
  <si>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Более 23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</si>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</sst>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u/>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0" fontId="3" fillId="0" borderId="0"/>
    <xf numFmtId="43" fontId="1" fillId="0" borderId="0" applyFont="0" applyFill="0" applyBorder="0" applyAlignment="0" applyProtection="0"/>
    <xf numFmtId="0" fontId="39" fillId="0" borderId="0"/>
  </cellStyleXfs>
  <cellXfs count="503">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ont="1" applyFill="1" applyAlignment="1">
      <alignment horizontal="right"/>
    </xf>
    <xf numFmtId="0" fontId="35" fillId="0" borderId="0" xfId="3" applyFont="1" applyFill="1" applyAlignment="1"/>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34" fillId="0" borderId="36" xfId="9" applyFont="1" applyFill="1" applyBorder="1" applyAlignment="1">
      <alignment horizontal="left" vertical="center" wrapText="1"/>
    </xf>
    <xf numFmtId="4" fontId="34" fillId="0" borderId="38" xfId="9" applyNumberFormat="1" applyFont="1" applyFill="1" applyBorder="1" applyAlignment="1">
      <alignment horizontal="center" vertical="center"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9" fontId="6" fillId="0" borderId="0" xfId="1" applyFont="1" applyFill="1"/>
    <xf numFmtId="0" fontId="37" fillId="0" borderId="36" xfId="3" applyFont="1" applyFill="1" applyBorder="1" applyAlignment="1">
      <alignment horizontal="center" vertical="center" wrapText="1"/>
    </xf>
    <xf numFmtId="0" fontId="35" fillId="0" borderId="0" xfId="3" applyFont="1" applyFill="1" applyAlignment="1">
      <alignment horizontal="center"/>
    </xf>
    <xf numFmtId="9" fontId="37" fillId="0" borderId="39" xfId="1" quotePrefix="1" applyFont="1" applyFill="1" applyBorder="1" applyAlignment="1">
      <alignment horizontal="center" vertical="center" wrapText="1"/>
    </xf>
    <xf numFmtId="0" fontId="35" fillId="0" borderId="0" xfId="2" applyFont="1" applyFill="1" applyAlignment="1">
      <alignment vertical="center"/>
    </xf>
    <xf numFmtId="0" fontId="40" fillId="0" borderId="0" xfId="2" applyFont="1" applyFill="1" applyAlignment="1">
      <alignment vertical="center"/>
    </xf>
    <xf numFmtId="0" fontId="6" fillId="0" borderId="0" xfId="2" applyFont="1" applyFill="1" applyAlignment="1">
      <alignment vertical="center"/>
    </xf>
    <xf numFmtId="0" fontId="7" fillId="0" borderId="0" xfId="2" applyFont="1" applyFill="1" applyBorder="1" applyAlignment="1">
      <alignment vertical="center"/>
    </xf>
    <xf numFmtId="4" fontId="6" fillId="0" borderId="0" xfId="3" applyNumberFormat="1" applyFont="1" applyFill="1" applyAlignment="1">
      <alignment horizontal="center" vertical="center"/>
    </xf>
    <xf numFmtId="4" fontId="6" fillId="0" borderId="38" xfId="10" applyNumberFormat="1" applyFont="1" applyFill="1" applyBorder="1" applyAlignment="1">
      <alignment horizontal="center" vertical="center" wrapText="1"/>
    </xf>
    <xf numFmtId="14" fontId="6" fillId="0" borderId="38" xfId="10" applyNumberFormat="1" applyFont="1" applyFill="1" applyBorder="1" applyAlignment="1">
      <alignment horizontal="center" vertical="center" wrapText="1"/>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35" fillId="0" borderId="0" xfId="2" applyFont="1" applyFill="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E8D8A41B-A563-4D70-BAF9-0FD68BC34092}"/>
    <cellStyle name="Обычный 2" xfId="10" xr:uid="{E0AEB492-F74A-49AB-A13C-01DA2818E948}"/>
    <cellStyle name="Обычный 2 2" xfId="4" xr:uid="{FFB3088B-330C-4560-83C9-27C0D03C8BE1}"/>
    <cellStyle name="Обычный 3" xfId="3" xr:uid="{25CDD832-46ED-4428-A361-43A8FF04F8BE}"/>
    <cellStyle name="Обычный 3 2 2" xfId="9" xr:uid="{5C9BF6FF-C1AD-4DE1-9FA4-3E0F5B36FAC0}"/>
    <cellStyle name="Обычный 5" xfId="8" xr:uid="{348A4647-E065-42F0-9788-FD9F7EBB5FC3}"/>
    <cellStyle name="Обычный 6 2 3" xfId="5" xr:uid="{98745583-8CD8-415D-85DC-AFBED060DA83}"/>
    <cellStyle name="Обычный 7" xfId="2" xr:uid="{13B158F6-CA51-4E33-A858-EA0876629C53}"/>
    <cellStyle name="Обычный 7 2" xfId="6" xr:uid="{D2BEEC1F-C3EE-4AC4-8AE4-45AE6E976905}"/>
    <cellStyle name="Обычный_Форматы по компаниям_last" xfId="7" xr:uid="{AA4B6846-ACF6-4EC4-A19B-08610BD65C06}"/>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-154353740.59999993</c:v>
                </c:pt>
                <c:pt idx="1">
                  <c:v>-165824330</c:v>
                </c:pt>
                <c:pt idx="2">
                  <c:v>-163665319.45883429</c:v>
                </c:pt>
                <c:pt idx="3">
                  <c:v>-157157227.29792571</c:v>
                </c:pt>
                <c:pt idx="4">
                  <c:v>-147111987.61828285</c:v>
                </c:pt>
                <c:pt idx="5">
                  <c:v>-131690652.57553637</c:v>
                </c:pt>
                <c:pt idx="6">
                  <c:v>-110491182.74824893</c:v>
                </c:pt>
                <c:pt idx="7">
                  <c:v>-83087878.963370487</c:v>
                </c:pt>
                <c:pt idx="8">
                  <c:v>-47218335.042001501</c:v>
                </c:pt>
                <c:pt idx="9">
                  <c:v>-9797153.6383438855</c:v>
                </c:pt>
                <c:pt idx="10">
                  <c:v>29233064.545897007</c:v>
                </c:pt>
                <c:pt idx="11">
                  <c:v>69932003.301087946</c:v>
                </c:pt>
                <c:pt idx="12">
                  <c:v>112361721.8324523</c:v>
                </c:pt>
                <c:pt idx="13">
                  <c:v>156586749.30158135</c:v>
                </c:pt>
                <c:pt idx="14">
                  <c:v>202674183.13069767</c:v>
                </c:pt>
                <c:pt idx="15">
                  <c:v>250693791.21942833</c:v>
                </c:pt>
              </c:numCache>
            </c:numRef>
          </c:val>
          <c:smooth val="0"/>
          <c:extLst>
            <c:ext xmlns:c16="http://schemas.microsoft.com/office/drawing/2014/chart" uri="{C3380CC4-5D6E-409C-BE32-E72D297353CC}">
              <c16:uniqueId val="{00000000-7402-41F6-AB07-3884329920D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-154353740.59999993</c:v>
                </c:pt>
                <c:pt idx="1">
                  <c:v>-164284986.83376622</c:v>
                </c:pt>
                <c:pt idx="2">
                  <c:v>-162666568.48241171</c:v>
                </c:pt>
                <c:pt idx="3">
                  <c:v>-158442725.73011962</c:v>
                </c:pt>
                <c:pt idx="4">
                  <c:v>-152798136.19093528</c:v>
                </c:pt>
                <c:pt idx="5">
                  <c:v>-145295531.71914133</c:v>
                </c:pt>
                <c:pt idx="6">
                  <c:v>-136365909.32078445</c:v>
                </c:pt>
                <c:pt idx="7">
                  <c:v>-126372146.5607629</c:v>
                </c:pt>
                <c:pt idx="8">
                  <c:v>-115046318.06663144</c:v>
                </c:pt>
                <c:pt idx="9">
                  <c:v>-104816223.78579892</c:v>
                </c:pt>
                <c:pt idx="10">
                  <c:v>-95578156.167100489</c:v>
                </c:pt>
                <c:pt idx="11">
                  <c:v>-87237864.118409202</c:v>
                </c:pt>
                <c:pt idx="12">
                  <c:v>-79709747.467332348</c:v>
                </c:pt>
                <c:pt idx="13">
                  <c:v>-72916110.802295059</c:v>
                </c:pt>
                <c:pt idx="14">
                  <c:v>-66786473.919179522</c:v>
                </c:pt>
                <c:pt idx="15">
                  <c:v>-61256935.908145316</c:v>
                </c:pt>
              </c:numCache>
            </c:numRef>
          </c:val>
          <c:smooth val="0"/>
          <c:extLst>
            <c:ext xmlns:c16="http://schemas.microsoft.com/office/drawing/2014/chart" uri="{C3380CC4-5D6E-409C-BE32-E72D297353CC}">
              <c16:uniqueId val="{00000001-7402-41F6-AB07-3884329920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CE5ECB-7743-428F-941B-1B0BC0075A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52897-8264-4469-8A46-D5E10BDCAACE}">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7" t="s">
        <v>557</v>
      </c>
      <c r="B5" s="347"/>
      <c r="C5" s="347"/>
      <c r="D5" s="7"/>
      <c r="E5" s="7"/>
      <c r="F5" s="7"/>
      <c r="G5" s="7"/>
      <c r="H5" s="7"/>
      <c r="I5" s="7"/>
      <c r="J5" s="7"/>
    </row>
    <row r="6" spans="1:22" s="2" customFormat="1" ht="18.75" x14ac:dyDescent="0.3">
      <c r="A6" s="6"/>
      <c r="F6" s="4"/>
      <c r="G6" s="4"/>
      <c r="H6" s="5"/>
    </row>
    <row r="7" spans="1:22" s="2" customFormat="1" ht="18.75" x14ac:dyDescent="0.2">
      <c r="A7" s="348" t="s">
        <v>3</v>
      </c>
      <c r="B7" s="348"/>
      <c r="C7" s="34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9" t="s">
        <v>61</v>
      </c>
      <c r="B9" s="349"/>
      <c r="C9" s="349"/>
      <c r="D9" s="10"/>
      <c r="E9" s="10"/>
      <c r="F9" s="10"/>
      <c r="G9" s="10"/>
      <c r="H9" s="10"/>
      <c r="I9" s="8"/>
      <c r="J9" s="8"/>
      <c r="K9" s="8"/>
      <c r="L9" s="8"/>
      <c r="M9" s="8"/>
      <c r="N9" s="8"/>
      <c r="O9" s="8"/>
      <c r="P9" s="8"/>
      <c r="Q9" s="8"/>
      <c r="R9" s="8"/>
      <c r="S9" s="8"/>
      <c r="T9" s="8"/>
      <c r="U9" s="8"/>
      <c r="V9" s="8"/>
    </row>
    <row r="10" spans="1:22" s="2" customFormat="1" ht="18.75" x14ac:dyDescent="0.2">
      <c r="A10" s="350" t="s">
        <v>4</v>
      </c>
      <c r="B10" s="350"/>
      <c r="C10" s="350"/>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9" t="s">
        <v>62</v>
      </c>
      <c r="B12" s="349"/>
      <c r="C12" s="349"/>
      <c r="D12" s="10"/>
      <c r="E12" s="10"/>
      <c r="F12" s="10"/>
      <c r="G12" s="10"/>
      <c r="H12" s="10"/>
      <c r="I12" s="8"/>
      <c r="J12" s="8"/>
      <c r="K12" s="8"/>
      <c r="L12" s="8"/>
      <c r="M12" s="8"/>
      <c r="N12" s="8"/>
      <c r="O12" s="8"/>
      <c r="P12" s="8"/>
      <c r="Q12" s="8"/>
      <c r="R12" s="8"/>
      <c r="S12" s="8"/>
      <c r="T12" s="8"/>
      <c r="U12" s="8"/>
      <c r="V12" s="8"/>
    </row>
    <row r="13" spans="1:22" s="2" customFormat="1" ht="18.75" x14ac:dyDescent="0.2">
      <c r="A13" s="350" t="s">
        <v>5</v>
      </c>
      <c r="B13" s="350"/>
      <c r="C13" s="350"/>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9" t="s">
        <v>63</v>
      </c>
      <c r="B15" s="349"/>
      <c r="C15" s="349"/>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50" t="s">
        <v>6</v>
      </c>
      <c r="B16" s="350"/>
      <c r="C16" s="350"/>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51" t="s">
        <v>7</v>
      </c>
      <c r="B18" s="352"/>
      <c r="C18" s="352"/>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67.5" customHeight="1" x14ac:dyDescent="0.2">
      <c r="A23" s="23" t="s">
        <v>13</v>
      </c>
      <c r="B23" s="26" t="s">
        <v>14</v>
      </c>
      <c r="C23" s="25" t="s">
        <v>578</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4"/>
      <c r="B24" s="345"/>
      <c r="C24" s="34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555</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547</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547</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547</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67</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547</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548</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549</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547</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547</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67</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547</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4"/>
      <c r="B39" s="345"/>
      <c r="C39" s="346"/>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68</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0.13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577</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4"/>
      <c r="B47" s="345"/>
      <c r="C47" s="34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550</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556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E3549-5289-47C5-8DDB-BD567B9BEF1D}">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7" t="s">
        <v>557</v>
      </c>
      <c r="B4" s="347"/>
      <c r="C4" s="347"/>
      <c r="D4" s="347"/>
      <c r="E4" s="347"/>
      <c r="F4" s="347"/>
      <c r="G4" s="347"/>
      <c r="H4" s="347"/>
      <c r="I4" s="347"/>
      <c r="J4" s="347"/>
      <c r="K4" s="347"/>
      <c r="L4" s="347"/>
      <c r="M4" s="347"/>
      <c r="N4" s="347"/>
      <c r="O4" s="347"/>
      <c r="P4" s="347"/>
      <c r="Q4" s="347"/>
      <c r="R4" s="347"/>
      <c r="S4" s="347"/>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8"/>
      <c r="U6" s="8"/>
      <c r="V6" s="8"/>
      <c r="W6" s="8"/>
      <c r="X6" s="8"/>
      <c r="Y6" s="8"/>
      <c r="Z6" s="8"/>
      <c r="AA6" s="8"/>
      <c r="AB6" s="8"/>
    </row>
    <row r="7" spans="1:28" s="2" customFormat="1" ht="18.75" x14ac:dyDescent="0.2">
      <c r="A7" s="348"/>
      <c r="B7" s="348"/>
      <c r="C7" s="348"/>
      <c r="D7" s="348"/>
      <c r="E7" s="348"/>
      <c r="F7" s="348"/>
      <c r="G7" s="348"/>
      <c r="H7" s="348"/>
      <c r="I7" s="348"/>
      <c r="J7" s="348"/>
      <c r="K7" s="348"/>
      <c r="L7" s="348"/>
      <c r="M7" s="348"/>
      <c r="N7" s="348"/>
      <c r="O7" s="348"/>
      <c r="P7" s="348"/>
      <c r="Q7" s="348"/>
      <c r="R7" s="348"/>
      <c r="S7" s="348"/>
      <c r="T7" s="8"/>
      <c r="U7" s="8"/>
      <c r="V7" s="8"/>
      <c r="W7" s="8"/>
      <c r="X7" s="8"/>
      <c r="Y7" s="8"/>
      <c r="Z7" s="8"/>
      <c r="AA7" s="8"/>
      <c r="AB7" s="8"/>
    </row>
    <row r="8" spans="1:28" s="2" customFormat="1" ht="18.75" x14ac:dyDescent="0.2">
      <c r="A8" s="349" t="s">
        <v>61</v>
      </c>
      <c r="B8" s="349"/>
      <c r="C8" s="349"/>
      <c r="D8" s="349"/>
      <c r="E8" s="349"/>
      <c r="F8" s="349"/>
      <c r="G8" s="349"/>
      <c r="H8" s="349"/>
      <c r="I8" s="349"/>
      <c r="J8" s="349"/>
      <c r="K8" s="349"/>
      <c r="L8" s="349"/>
      <c r="M8" s="349"/>
      <c r="N8" s="349"/>
      <c r="O8" s="349"/>
      <c r="P8" s="349"/>
      <c r="Q8" s="349"/>
      <c r="R8" s="349"/>
      <c r="S8" s="349"/>
      <c r="T8" s="8"/>
      <c r="U8" s="8"/>
      <c r="V8" s="8"/>
      <c r="W8" s="8"/>
      <c r="X8" s="8"/>
      <c r="Y8" s="8"/>
      <c r="Z8" s="8"/>
      <c r="AA8" s="8"/>
      <c r="AB8" s="8"/>
    </row>
    <row r="9" spans="1:28" s="2" customFormat="1" ht="18.75" x14ac:dyDescent="0.2">
      <c r="A9" s="350" t="s">
        <v>4</v>
      </c>
      <c r="B9" s="350"/>
      <c r="C9" s="350"/>
      <c r="D9" s="350"/>
      <c r="E9" s="350"/>
      <c r="F9" s="350"/>
      <c r="G9" s="350"/>
      <c r="H9" s="350"/>
      <c r="I9" s="350"/>
      <c r="J9" s="350"/>
      <c r="K9" s="350"/>
      <c r="L9" s="350"/>
      <c r="M9" s="350"/>
      <c r="N9" s="350"/>
      <c r="O9" s="350"/>
      <c r="P9" s="350"/>
      <c r="Q9" s="350"/>
      <c r="R9" s="350"/>
      <c r="S9" s="350"/>
      <c r="T9" s="8"/>
      <c r="U9" s="8"/>
      <c r="V9" s="8"/>
      <c r="W9" s="8"/>
      <c r="X9" s="8"/>
      <c r="Y9" s="8"/>
      <c r="Z9" s="8"/>
      <c r="AA9" s="8"/>
      <c r="AB9" s="8"/>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8"/>
      <c r="U10" s="8"/>
      <c r="V10" s="8"/>
      <c r="W10" s="8"/>
      <c r="X10" s="8"/>
      <c r="Y10" s="8"/>
      <c r="Z10" s="8"/>
      <c r="AA10" s="8"/>
      <c r="AB10" s="8"/>
    </row>
    <row r="11" spans="1:28" s="2" customFormat="1" ht="18.75" x14ac:dyDescent="0.2">
      <c r="A11" s="349" t="s">
        <v>62</v>
      </c>
      <c r="B11" s="349"/>
      <c r="C11" s="349"/>
      <c r="D11" s="349"/>
      <c r="E11" s="349"/>
      <c r="F11" s="349"/>
      <c r="G11" s="349"/>
      <c r="H11" s="349"/>
      <c r="I11" s="349"/>
      <c r="J11" s="349"/>
      <c r="K11" s="349"/>
      <c r="L11" s="349"/>
      <c r="M11" s="349"/>
      <c r="N11" s="349"/>
      <c r="O11" s="349"/>
      <c r="P11" s="349"/>
      <c r="Q11" s="349"/>
      <c r="R11" s="349"/>
      <c r="S11" s="349"/>
      <c r="T11" s="8"/>
      <c r="U11" s="8"/>
      <c r="V11" s="8"/>
      <c r="W11" s="8"/>
      <c r="X11" s="8"/>
      <c r="Y11" s="8"/>
      <c r="Z11" s="8"/>
      <c r="AA11" s="8"/>
      <c r="AB11" s="8"/>
    </row>
    <row r="12" spans="1:28" s="2" customFormat="1" ht="18.75" x14ac:dyDescent="0.2">
      <c r="A12" s="350" t="s">
        <v>5</v>
      </c>
      <c r="B12" s="350"/>
      <c r="C12" s="350"/>
      <c r="D12" s="350"/>
      <c r="E12" s="350"/>
      <c r="F12" s="350"/>
      <c r="G12" s="350"/>
      <c r="H12" s="350"/>
      <c r="I12" s="350"/>
      <c r="J12" s="350"/>
      <c r="K12" s="350"/>
      <c r="L12" s="350"/>
      <c r="M12" s="350"/>
      <c r="N12" s="350"/>
      <c r="O12" s="350"/>
      <c r="P12" s="350"/>
      <c r="Q12" s="350"/>
      <c r="R12" s="350"/>
      <c r="S12" s="350"/>
      <c r="T12" s="8"/>
      <c r="U12" s="8"/>
      <c r="V12" s="8"/>
      <c r="W12" s="8"/>
      <c r="X12" s="8"/>
      <c r="Y12" s="8"/>
      <c r="Z12" s="8"/>
      <c r="AA12" s="8"/>
      <c r="AB12" s="8"/>
    </row>
    <row r="13" spans="1:28" s="1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243"/>
      <c r="U13" s="243"/>
      <c r="V13" s="243"/>
      <c r="W13" s="243"/>
      <c r="X13" s="243"/>
      <c r="Y13" s="243"/>
      <c r="Z13" s="243"/>
      <c r="AA13" s="243"/>
      <c r="AB13" s="243"/>
    </row>
    <row r="14" spans="1:28" s="14" customFormat="1" ht="18" customHeight="1" x14ac:dyDescent="0.2">
      <c r="A14" s="349" t="s">
        <v>63</v>
      </c>
      <c r="B14" s="349"/>
      <c r="C14" s="349"/>
      <c r="D14" s="349"/>
      <c r="E14" s="349"/>
      <c r="F14" s="349"/>
      <c r="G14" s="349"/>
      <c r="H14" s="349"/>
      <c r="I14" s="349"/>
      <c r="J14" s="349"/>
      <c r="K14" s="349"/>
      <c r="L14" s="349"/>
      <c r="M14" s="349"/>
      <c r="N14" s="349"/>
      <c r="O14" s="349"/>
      <c r="P14" s="349"/>
      <c r="Q14" s="349"/>
      <c r="R14" s="349"/>
      <c r="S14" s="349"/>
      <c r="T14" s="10"/>
      <c r="U14" s="10"/>
      <c r="V14" s="10"/>
      <c r="W14" s="10"/>
      <c r="X14" s="10"/>
      <c r="Y14" s="10"/>
      <c r="Z14" s="10"/>
      <c r="AA14" s="10"/>
      <c r="AB14" s="10"/>
    </row>
    <row r="15" spans="1:28" s="14"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11"/>
      <c r="U15" s="11"/>
      <c r="V15" s="11"/>
      <c r="W15" s="11"/>
      <c r="X15" s="11"/>
      <c r="Y15" s="11"/>
      <c r="Z15" s="11"/>
      <c r="AA15" s="11"/>
      <c r="AB15" s="11"/>
    </row>
    <row r="16" spans="1:28" s="14"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242"/>
      <c r="U16" s="242"/>
      <c r="V16" s="242"/>
      <c r="W16" s="242"/>
      <c r="X16" s="242"/>
      <c r="Y16" s="242"/>
    </row>
    <row r="17" spans="1:28" s="14" customFormat="1" ht="45.75" customHeight="1" x14ac:dyDescent="0.2">
      <c r="A17" s="351" t="s">
        <v>70</v>
      </c>
      <c r="B17" s="351"/>
      <c r="C17" s="351"/>
      <c r="D17" s="351"/>
      <c r="E17" s="351"/>
      <c r="F17" s="351"/>
      <c r="G17" s="351"/>
      <c r="H17" s="351"/>
      <c r="I17" s="351"/>
      <c r="J17" s="351"/>
      <c r="K17" s="351"/>
      <c r="L17" s="351"/>
      <c r="M17" s="351"/>
      <c r="N17" s="351"/>
      <c r="O17" s="351"/>
      <c r="P17" s="351"/>
      <c r="Q17" s="351"/>
      <c r="R17" s="351"/>
      <c r="S17" s="351"/>
      <c r="T17" s="16"/>
      <c r="U17" s="16"/>
      <c r="V17" s="16"/>
      <c r="W17" s="16"/>
      <c r="X17" s="16"/>
      <c r="Y17" s="16"/>
      <c r="Z17" s="16"/>
      <c r="AA17" s="16"/>
      <c r="AB17" s="16"/>
    </row>
    <row r="18" spans="1:28" s="1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242"/>
      <c r="U18" s="242"/>
      <c r="V18" s="242"/>
      <c r="W18" s="242"/>
      <c r="X18" s="242"/>
      <c r="Y18" s="242"/>
    </row>
    <row r="19" spans="1:28" s="14" customFormat="1" ht="54" customHeight="1" x14ac:dyDescent="0.2">
      <c r="A19" s="353" t="s">
        <v>8</v>
      </c>
      <c r="B19" s="353" t="s">
        <v>71</v>
      </c>
      <c r="C19" s="357" t="s">
        <v>72</v>
      </c>
      <c r="D19" s="353" t="s">
        <v>73</v>
      </c>
      <c r="E19" s="353" t="s">
        <v>74</v>
      </c>
      <c r="F19" s="353" t="s">
        <v>75</v>
      </c>
      <c r="G19" s="353" t="s">
        <v>76</v>
      </c>
      <c r="H19" s="353" t="s">
        <v>77</v>
      </c>
      <c r="I19" s="353" t="s">
        <v>78</v>
      </c>
      <c r="J19" s="353" t="s">
        <v>79</v>
      </c>
      <c r="K19" s="353" t="s">
        <v>80</v>
      </c>
      <c r="L19" s="353" t="s">
        <v>81</v>
      </c>
      <c r="M19" s="353" t="s">
        <v>82</v>
      </c>
      <c r="N19" s="353" t="s">
        <v>83</v>
      </c>
      <c r="O19" s="353" t="s">
        <v>84</v>
      </c>
      <c r="P19" s="353" t="s">
        <v>85</v>
      </c>
      <c r="Q19" s="353" t="s">
        <v>86</v>
      </c>
      <c r="R19" s="353"/>
      <c r="S19" s="354" t="s">
        <v>87</v>
      </c>
      <c r="T19" s="242"/>
      <c r="U19" s="242"/>
      <c r="V19" s="242"/>
      <c r="W19" s="242"/>
      <c r="X19" s="242"/>
      <c r="Y19" s="242"/>
    </row>
    <row r="20" spans="1:28" s="14" customFormat="1" ht="180.75" customHeight="1" x14ac:dyDescent="0.2">
      <c r="A20" s="353"/>
      <c r="B20" s="353"/>
      <c r="C20" s="358"/>
      <c r="D20" s="353"/>
      <c r="E20" s="353"/>
      <c r="F20" s="353"/>
      <c r="G20" s="353"/>
      <c r="H20" s="353"/>
      <c r="I20" s="353"/>
      <c r="J20" s="353"/>
      <c r="K20" s="353"/>
      <c r="L20" s="353"/>
      <c r="M20" s="353"/>
      <c r="N20" s="353"/>
      <c r="O20" s="353"/>
      <c r="P20" s="353"/>
      <c r="Q20" s="241" t="s">
        <v>88</v>
      </c>
      <c r="R20" s="37" t="s">
        <v>89</v>
      </c>
      <c r="S20" s="354"/>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69</v>
      </c>
      <c r="B22" s="33" t="s">
        <v>69</v>
      </c>
      <c r="C22" s="33" t="s">
        <v>69</v>
      </c>
      <c r="D22" s="33" t="s">
        <v>69</v>
      </c>
      <c r="E22" s="33" t="s">
        <v>69</v>
      </c>
      <c r="F22" s="33" t="s">
        <v>69</v>
      </c>
      <c r="G22" s="33" t="s">
        <v>69</v>
      </c>
      <c r="H22" s="36" t="s">
        <v>69</v>
      </c>
      <c r="I22" s="36" t="s">
        <v>69</v>
      </c>
      <c r="J22" s="36" t="s">
        <v>69</v>
      </c>
      <c r="K22" s="33" t="s">
        <v>69</v>
      </c>
      <c r="L22" s="33" t="s">
        <v>69</v>
      </c>
      <c r="M22" s="36" t="s">
        <v>69</v>
      </c>
      <c r="N22" s="33" t="s">
        <v>69</v>
      </c>
      <c r="O22" s="36" t="s">
        <v>69</v>
      </c>
      <c r="P22" s="33" t="s">
        <v>69</v>
      </c>
      <c r="Q22" s="33" t="s">
        <v>69</v>
      </c>
      <c r="R22" s="33" t="s">
        <v>69</v>
      </c>
      <c r="S22" s="36" t="s">
        <v>69</v>
      </c>
      <c r="T22" s="40"/>
      <c r="U22" s="40"/>
      <c r="V22" s="40"/>
      <c r="W22" s="40"/>
      <c r="X22" s="40"/>
      <c r="Y22" s="40"/>
      <c r="Z22" s="41"/>
      <c r="AA22" s="41"/>
      <c r="AB22" s="41"/>
    </row>
    <row r="23" spans="1:28" s="42" customFormat="1" ht="18.75" x14ac:dyDescent="0.2">
      <c r="A23" s="45"/>
      <c r="B23" s="45" t="s">
        <v>90</v>
      </c>
      <c r="C23" s="45"/>
      <c r="D23" s="45"/>
      <c r="E23" s="45"/>
      <c r="F23" s="45"/>
      <c r="G23" s="45"/>
      <c r="H23" s="46">
        <v>0</v>
      </c>
      <c r="I23" s="46">
        <v>0</v>
      </c>
      <c r="J23" s="46">
        <v>0</v>
      </c>
      <c r="K23" s="45"/>
      <c r="L23" s="45"/>
      <c r="M23" s="46" t="s">
        <v>69</v>
      </c>
      <c r="N23" s="45" t="s">
        <v>69</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3D843-38AB-4075-8A22-A6B2960ABFFA}">
  <sheetPr codeName="Лист4">
    <pageSetUpPr fitToPage="1"/>
  </sheetPr>
  <dimension ref="A1:DI44"/>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7" t="s">
        <v>557</v>
      </c>
      <c r="B6" s="347"/>
      <c r="C6" s="347"/>
      <c r="D6" s="347"/>
      <c r="E6" s="347"/>
      <c r="F6" s="347"/>
      <c r="G6" s="347"/>
      <c r="H6" s="347"/>
      <c r="I6" s="347"/>
      <c r="J6" s="347"/>
      <c r="K6" s="347"/>
      <c r="L6" s="347"/>
      <c r="M6" s="347"/>
      <c r="N6" s="347"/>
      <c r="O6" s="347"/>
      <c r="P6" s="347"/>
      <c r="Q6" s="347"/>
      <c r="R6" s="347"/>
      <c r="S6" s="347"/>
      <c r="T6" s="347"/>
    </row>
    <row r="7" spans="1:20" s="2" customFormat="1" x14ac:dyDescent="0.2">
      <c r="A7" s="6"/>
      <c r="H7" s="4"/>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72" t="s">
        <v>61</v>
      </c>
      <c r="B10" s="372"/>
      <c r="C10" s="372"/>
      <c r="D10" s="372"/>
      <c r="E10" s="372"/>
      <c r="F10" s="372"/>
      <c r="G10" s="372"/>
      <c r="H10" s="372"/>
      <c r="I10" s="372"/>
      <c r="J10" s="372"/>
      <c r="K10" s="372"/>
      <c r="L10" s="372"/>
      <c r="M10" s="372"/>
      <c r="N10" s="372"/>
      <c r="O10" s="372"/>
      <c r="P10" s="372"/>
      <c r="Q10" s="372"/>
      <c r="R10" s="372"/>
      <c r="S10" s="372"/>
      <c r="T10" s="372"/>
    </row>
    <row r="11" spans="1:20" s="2" customFormat="1" ht="18.75" customHeight="1" x14ac:dyDescent="0.2">
      <c r="A11" s="350" t="s">
        <v>4</v>
      </c>
      <c r="B11" s="350"/>
      <c r="C11" s="350"/>
      <c r="D11" s="350"/>
      <c r="E11" s="350"/>
      <c r="F11" s="350"/>
      <c r="G11" s="350"/>
      <c r="H11" s="350"/>
      <c r="I11" s="350"/>
      <c r="J11" s="350"/>
      <c r="K11" s="350"/>
      <c r="L11" s="350"/>
      <c r="M11" s="350"/>
      <c r="N11" s="350"/>
      <c r="O11" s="350"/>
      <c r="P11" s="350"/>
      <c r="Q11" s="350"/>
      <c r="R11" s="350"/>
      <c r="S11" s="350"/>
      <c r="T11" s="350"/>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72" t="s">
        <v>62</v>
      </c>
      <c r="B13" s="372"/>
      <c r="C13" s="372"/>
      <c r="D13" s="372"/>
      <c r="E13" s="372"/>
      <c r="F13" s="372"/>
      <c r="G13" s="372"/>
      <c r="H13" s="372"/>
      <c r="I13" s="372"/>
      <c r="J13" s="372"/>
      <c r="K13" s="372"/>
      <c r="L13" s="372"/>
      <c r="M13" s="372"/>
      <c r="N13" s="372"/>
      <c r="O13" s="372"/>
      <c r="P13" s="372"/>
      <c r="Q13" s="372"/>
      <c r="R13" s="372"/>
      <c r="S13" s="372"/>
      <c r="T13" s="372"/>
    </row>
    <row r="14" spans="1:20" s="2" customFormat="1" ht="18.75" customHeight="1" x14ac:dyDescent="0.2">
      <c r="A14" s="350" t="s">
        <v>5</v>
      </c>
      <c r="B14" s="350"/>
      <c r="C14" s="350"/>
      <c r="D14" s="350"/>
      <c r="E14" s="350"/>
      <c r="F14" s="350"/>
      <c r="G14" s="350"/>
      <c r="H14" s="350"/>
      <c r="I14" s="350"/>
      <c r="J14" s="350"/>
      <c r="K14" s="350"/>
      <c r="L14" s="350"/>
      <c r="M14" s="350"/>
      <c r="N14" s="350"/>
      <c r="O14" s="350"/>
      <c r="P14" s="350"/>
      <c r="Q14" s="350"/>
      <c r="R14" s="350"/>
      <c r="S14" s="350"/>
      <c r="T14" s="350"/>
    </row>
    <row r="15" spans="1:20" s="13"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4" customFormat="1" ht="18.75" x14ac:dyDescent="0.2">
      <c r="A16" s="372" t="s">
        <v>63</v>
      </c>
      <c r="B16" s="372"/>
      <c r="C16" s="372"/>
      <c r="D16" s="372"/>
      <c r="E16" s="372"/>
      <c r="F16" s="372"/>
      <c r="G16" s="372"/>
      <c r="H16" s="372"/>
      <c r="I16" s="372"/>
      <c r="J16" s="372"/>
      <c r="K16" s="372"/>
      <c r="L16" s="372"/>
      <c r="M16" s="372"/>
      <c r="N16" s="372"/>
      <c r="O16" s="372"/>
      <c r="P16" s="372"/>
      <c r="Q16" s="372"/>
      <c r="R16" s="372"/>
      <c r="S16" s="372"/>
      <c r="T16" s="372"/>
    </row>
    <row r="17" spans="1:113" s="14"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113" s="14"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14" customFormat="1" ht="15" customHeight="1" x14ac:dyDescent="0.2">
      <c r="A19" s="352" t="s">
        <v>91</v>
      </c>
      <c r="B19" s="352"/>
      <c r="C19" s="352"/>
      <c r="D19" s="352"/>
      <c r="E19" s="352"/>
      <c r="F19" s="352"/>
      <c r="G19" s="352"/>
      <c r="H19" s="352"/>
      <c r="I19" s="352"/>
      <c r="J19" s="352"/>
      <c r="K19" s="352"/>
      <c r="L19" s="352"/>
      <c r="M19" s="352"/>
      <c r="N19" s="352"/>
      <c r="O19" s="352"/>
      <c r="P19" s="352"/>
      <c r="Q19" s="352"/>
      <c r="R19" s="352"/>
      <c r="S19" s="352"/>
      <c r="T19" s="352"/>
    </row>
    <row r="20" spans="1:113" s="4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s="47" customFormat="1" ht="46.5" customHeight="1" x14ac:dyDescent="0.25">
      <c r="A21" s="368" t="s">
        <v>8</v>
      </c>
      <c r="B21" s="360" t="s">
        <v>92</v>
      </c>
      <c r="C21" s="361"/>
      <c r="D21" s="364" t="s">
        <v>93</v>
      </c>
      <c r="E21" s="360" t="s">
        <v>94</v>
      </c>
      <c r="F21" s="361"/>
      <c r="G21" s="360" t="s">
        <v>95</v>
      </c>
      <c r="H21" s="361"/>
      <c r="I21" s="360" t="s">
        <v>96</v>
      </c>
      <c r="J21" s="361"/>
      <c r="K21" s="364" t="s">
        <v>97</v>
      </c>
      <c r="L21" s="360" t="s">
        <v>98</v>
      </c>
      <c r="M21" s="361"/>
      <c r="N21" s="360" t="s">
        <v>99</v>
      </c>
      <c r="O21" s="361"/>
      <c r="P21" s="364" t="s">
        <v>100</v>
      </c>
      <c r="Q21" s="366" t="s">
        <v>101</v>
      </c>
      <c r="R21" s="366"/>
      <c r="S21" s="366" t="s">
        <v>102</v>
      </c>
      <c r="T21" s="366"/>
    </row>
    <row r="22" spans="1:113" s="47" customFormat="1" ht="204.75" customHeight="1" x14ac:dyDescent="0.25">
      <c r="A22" s="369"/>
      <c r="B22" s="362"/>
      <c r="C22" s="363"/>
      <c r="D22" s="371"/>
      <c r="E22" s="362"/>
      <c r="F22" s="363"/>
      <c r="G22" s="362"/>
      <c r="H22" s="363"/>
      <c r="I22" s="362"/>
      <c r="J22" s="363"/>
      <c r="K22" s="365"/>
      <c r="L22" s="362"/>
      <c r="M22" s="363"/>
      <c r="N22" s="362"/>
      <c r="O22" s="363"/>
      <c r="P22" s="365"/>
      <c r="Q22" s="49" t="s">
        <v>103</v>
      </c>
      <c r="R22" s="49" t="s">
        <v>104</v>
      </c>
      <c r="S22" s="49" t="s">
        <v>105</v>
      </c>
      <c r="T22" s="49" t="s">
        <v>106</v>
      </c>
    </row>
    <row r="23" spans="1:113" s="47" customFormat="1" ht="51.75" customHeight="1" x14ac:dyDescent="0.25">
      <c r="A23" s="370"/>
      <c r="B23" s="50" t="s">
        <v>107</v>
      </c>
      <c r="C23" s="50" t="s">
        <v>108</v>
      </c>
      <c r="D23" s="365"/>
      <c r="E23" s="50" t="s">
        <v>107</v>
      </c>
      <c r="F23" s="50" t="s">
        <v>108</v>
      </c>
      <c r="G23" s="50" t="s">
        <v>107</v>
      </c>
      <c r="H23" s="50" t="s">
        <v>108</v>
      </c>
      <c r="I23" s="50" t="s">
        <v>107</v>
      </c>
      <c r="J23" s="50" t="s">
        <v>108</v>
      </c>
      <c r="K23" s="50" t="s">
        <v>107</v>
      </c>
      <c r="L23" s="50" t="s">
        <v>107</v>
      </c>
      <c r="M23" s="50" t="s">
        <v>108</v>
      </c>
      <c r="N23" s="50" t="s">
        <v>107</v>
      </c>
      <c r="O23" s="50" t="s">
        <v>108</v>
      </c>
      <c r="P23" s="51" t="s">
        <v>107</v>
      </c>
      <c r="Q23" s="49" t="s">
        <v>107</v>
      </c>
      <c r="R23" s="49" t="s">
        <v>107</v>
      </c>
      <c r="S23" s="49" t="s">
        <v>107</v>
      </c>
      <c r="T23" s="49" t="s">
        <v>107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ht="63" x14ac:dyDescent="0.25">
      <c r="A25" s="54">
        <v>1</v>
      </c>
      <c r="B25" s="54" t="s">
        <v>109</v>
      </c>
      <c r="C25" s="54" t="s">
        <v>109</v>
      </c>
      <c r="D25" s="54" t="s">
        <v>110</v>
      </c>
      <c r="E25" s="54" t="s">
        <v>111</v>
      </c>
      <c r="F25" s="54" t="s">
        <v>112</v>
      </c>
      <c r="G25" s="54" t="s">
        <v>113</v>
      </c>
      <c r="H25" s="54" t="s">
        <v>113</v>
      </c>
      <c r="I25" s="55">
        <v>1975</v>
      </c>
      <c r="J25" s="55">
        <v>2021</v>
      </c>
      <c r="K25" s="55">
        <v>1987</v>
      </c>
      <c r="L25" s="54">
        <v>35</v>
      </c>
      <c r="M25" s="54">
        <v>35</v>
      </c>
      <c r="N25" s="56">
        <v>3.2</v>
      </c>
      <c r="O25" s="56">
        <v>4</v>
      </c>
      <c r="P25" s="55">
        <v>2018</v>
      </c>
      <c r="Q25" s="54" t="s">
        <v>114</v>
      </c>
      <c r="R25" s="54" t="s">
        <v>115</v>
      </c>
      <c r="S25" s="54" t="s">
        <v>69</v>
      </c>
      <c r="T25" s="54" t="s">
        <v>69</v>
      </c>
    </row>
    <row r="26" spans="1:113" s="57" customFormat="1" ht="63" x14ac:dyDescent="0.25">
      <c r="A26" s="54">
        <v>2</v>
      </c>
      <c r="B26" s="54" t="s">
        <v>109</v>
      </c>
      <c r="C26" s="54" t="s">
        <v>109</v>
      </c>
      <c r="D26" s="54" t="s">
        <v>110</v>
      </c>
      <c r="E26" s="54" t="s">
        <v>116</v>
      </c>
      <c r="F26" s="54" t="s">
        <v>112</v>
      </c>
      <c r="G26" s="54" t="s">
        <v>117</v>
      </c>
      <c r="H26" s="54" t="s">
        <v>117</v>
      </c>
      <c r="I26" s="55">
        <v>1975</v>
      </c>
      <c r="J26" s="55">
        <v>2021</v>
      </c>
      <c r="K26" s="55">
        <v>1987</v>
      </c>
      <c r="L26" s="54">
        <v>35</v>
      </c>
      <c r="M26" s="54">
        <v>35</v>
      </c>
      <c r="N26" s="56">
        <v>0.56000000000000005</v>
      </c>
      <c r="O26" s="56">
        <v>4</v>
      </c>
      <c r="P26" s="55" t="s">
        <v>118</v>
      </c>
      <c r="Q26" s="54" t="s">
        <v>114</v>
      </c>
      <c r="R26" s="54" t="s">
        <v>115</v>
      </c>
      <c r="S26" s="54" t="s">
        <v>69</v>
      </c>
      <c r="T26" s="54" t="s">
        <v>69</v>
      </c>
    </row>
    <row r="27" spans="1:113" s="57" customFormat="1" ht="46.5" customHeight="1" x14ac:dyDescent="0.25">
      <c r="A27" s="54">
        <v>3</v>
      </c>
      <c r="B27" s="54" t="s">
        <v>109</v>
      </c>
      <c r="C27" s="54" t="s">
        <v>109</v>
      </c>
      <c r="D27" s="54" t="s">
        <v>119</v>
      </c>
      <c r="E27" s="54"/>
      <c r="F27" s="54"/>
      <c r="G27" s="54"/>
      <c r="H27" s="54" t="s">
        <v>120</v>
      </c>
      <c r="I27" s="55"/>
      <c r="J27" s="55"/>
      <c r="K27" s="55"/>
      <c r="L27" s="54">
        <v>6</v>
      </c>
      <c r="M27" s="54">
        <v>6</v>
      </c>
      <c r="N27" s="56"/>
      <c r="O27" s="56"/>
      <c r="P27" s="55" t="s">
        <v>118</v>
      </c>
      <c r="Q27" s="54"/>
      <c r="R27" s="54"/>
      <c r="S27" s="54"/>
      <c r="T27" s="54"/>
    </row>
    <row r="28" spans="1:113" ht="14.25" customHeight="1" x14ac:dyDescent="0.25"/>
    <row r="29" spans="1:113" s="58" customFormat="1" ht="12.75" x14ac:dyDescent="0.2">
      <c r="B29" s="59"/>
      <c r="C29" s="59"/>
      <c r="K29" s="59"/>
    </row>
    <row r="30" spans="1:113" s="58" customFormat="1" x14ac:dyDescent="0.25">
      <c r="B30" s="60"/>
      <c r="C30" s="60"/>
      <c r="D30" s="60"/>
      <c r="E30" s="60"/>
      <c r="F30" s="60"/>
      <c r="G30" s="60"/>
      <c r="H30" s="60"/>
      <c r="I30" s="60"/>
      <c r="J30" s="60"/>
      <c r="K30" s="60"/>
      <c r="L30" s="60"/>
      <c r="M30" s="60"/>
      <c r="N30" s="60"/>
      <c r="O30" s="60"/>
      <c r="P30" s="60"/>
      <c r="Q30" s="60"/>
      <c r="R30" s="60"/>
    </row>
    <row r="31" spans="1:113" x14ac:dyDescent="0.25">
      <c r="B31" s="61"/>
      <c r="C31" s="61"/>
      <c r="D31" s="61"/>
      <c r="E31" s="61"/>
      <c r="F31" s="61"/>
      <c r="G31" s="61"/>
      <c r="H31" s="61"/>
      <c r="I31" s="61"/>
      <c r="J31" s="61"/>
      <c r="K31" s="61"/>
      <c r="L31" s="61"/>
      <c r="M31" s="61"/>
      <c r="N31" s="61"/>
      <c r="O31" s="61"/>
      <c r="P31" s="61"/>
      <c r="Q31" s="61"/>
      <c r="R31" s="61"/>
    </row>
    <row r="32" spans="1:113" x14ac:dyDescent="0.25">
      <c r="B32" s="60"/>
      <c r="C32" s="60"/>
      <c r="D32" s="60"/>
      <c r="E32" s="60"/>
      <c r="F32" s="60"/>
      <c r="G32" s="60"/>
      <c r="H32" s="60"/>
      <c r="I32" s="60"/>
      <c r="J32" s="60"/>
      <c r="K32" s="60"/>
      <c r="L32" s="60"/>
      <c r="M32" s="60"/>
      <c r="N32" s="60"/>
      <c r="O32" s="60"/>
      <c r="P32" s="60"/>
      <c r="Q32" s="60"/>
      <c r="R32" s="60"/>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62"/>
      <c r="C33" s="62"/>
      <c r="D33" s="62"/>
      <c r="E33" s="62"/>
      <c r="F33" s="63"/>
      <c r="G33" s="63"/>
      <c r="H33" s="62"/>
      <c r="I33" s="62"/>
      <c r="J33" s="62"/>
      <c r="K33" s="62"/>
      <c r="L33" s="62"/>
      <c r="M33" s="62"/>
      <c r="N33" s="62"/>
      <c r="O33" s="62"/>
      <c r="P33" s="62"/>
      <c r="Q33" s="62"/>
      <c r="R33" s="62"/>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row>
    <row r="34" spans="2:113" x14ac:dyDescent="0.25">
      <c r="B34" s="62"/>
      <c r="C34" s="62"/>
      <c r="D34" s="62"/>
      <c r="E34" s="62"/>
      <c r="F34" s="63"/>
      <c r="G34" s="63"/>
      <c r="H34" s="62"/>
      <c r="I34" s="62"/>
      <c r="J34" s="62"/>
      <c r="K34" s="62"/>
      <c r="L34" s="62"/>
      <c r="M34" s="62"/>
      <c r="N34" s="62"/>
      <c r="O34" s="62"/>
      <c r="P34" s="62"/>
      <c r="Q34" s="62"/>
      <c r="R34" s="62"/>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s="63" customFormat="1" x14ac:dyDescent="0.25">
      <c r="B35" s="62"/>
      <c r="C35" s="62"/>
      <c r="D35" s="62"/>
      <c r="E35" s="62"/>
      <c r="H35" s="62"/>
      <c r="I35" s="62"/>
      <c r="J35" s="62"/>
      <c r="K35" s="62"/>
      <c r="L35" s="62"/>
      <c r="M35" s="62"/>
      <c r="N35" s="62"/>
      <c r="O35" s="62"/>
      <c r="P35" s="62"/>
      <c r="Q35" s="62"/>
      <c r="R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B42" s="62"/>
      <c r="C42" s="62"/>
      <c r="D42" s="62"/>
      <c r="E42" s="62"/>
      <c r="H42" s="62"/>
      <c r="I42" s="62"/>
      <c r="J42" s="62"/>
      <c r="K42" s="62"/>
      <c r="L42" s="62"/>
      <c r="M42" s="62"/>
      <c r="N42" s="62"/>
      <c r="O42" s="62"/>
      <c r="P42" s="62"/>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row r="44" spans="2:113" s="63" customFormat="1" x14ac:dyDescent="0.25">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row>
  </sheetData>
  <sheetProtection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68DD-CBC8-45B4-A7F0-3A36FF0A2E49}">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7" t="s">
        <v>557</v>
      </c>
      <c r="F5" s="347"/>
      <c r="G5" s="347"/>
      <c r="H5" s="347"/>
      <c r="I5" s="347"/>
      <c r="J5" s="347"/>
      <c r="K5" s="347"/>
      <c r="L5" s="347"/>
      <c r="M5" s="347"/>
      <c r="N5" s="347"/>
      <c r="O5" s="347"/>
      <c r="P5" s="347"/>
      <c r="Q5" s="347"/>
      <c r="R5" s="347"/>
      <c r="S5" s="347"/>
      <c r="T5" s="347"/>
      <c r="U5" s="347"/>
      <c r="V5" s="347"/>
      <c r="W5" s="347"/>
      <c r="X5" s="347"/>
      <c r="Y5" s="347"/>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9" t="s">
        <v>61</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50" t="s">
        <v>4</v>
      </c>
      <c r="F10" s="350"/>
      <c r="G10" s="350"/>
      <c r="H10" s="350"/>
      <c r="I10" s="350"/>
      <c r="J10" s="350"/>
      <c r="K10" s="350"/>
      <c r="L10" s="350"/>
      <c r="M10" s="350"/>
      <c r="N10" s="350"/>
      <c r="O10" s="350"/>
      <c r="P10" s="350"/>
      <c r="Q10" s="350"/>
      <c r="R10" s="350"/>
      <c r="S10" s="350"/>
      <c r="T10" s="350"/>
      <c r="U10" s="350"/>
      <c r="V10" s="350"/>
      <c r="W10" s="350"/>
      <c r="X10" s="350"/>
      <c r="Y10" s="350"/>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9" t="s">
        <v>62</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9" t="s">
        <v>63</v>
      </c>
      <c r="F15" s="349"/>
      <c r="G15" s="349"/>
      <c r="H15" s="349"/>
      <c r="I15" s="349"/>
      <c r="J15" s="349"/>
      <c r="K15" s="349"/>
      <c r="L15" s="349"/>
      <c r="M15" s="349"/>
      <c r="N15" s="349"/>
      <c r="O15" s="349"/>
      <c r="P15" s="349"/>
      <c r="Q15" s="349"/>
      <c r="R15" s="349"/>
      <c r="S15" s="349"/>
      <c r="T15" s="349"/>
      <c r="U15" s="349"/>
      <c r="V15" s="349"/>
      <c r="W15" s="349"/>
      <c r="X15" s="349"/>
      <c r="Y15" s="349"/>
    </row>
    <row r="16" spans="1:27" s="14"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s="47" customFormat="1" ht="25.5" customHeight="1" x14ac:dyDescent="0.25">
      <c r="A19" s="352" t="s">
        <v>121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8" customFormat="1" ht="21" customHeight="1" x14ac:dyDescent="0.25"/>
    <row r="21" spans="1:27" s="47" customFormat="1" ht="25.5" customHeight="1" x14ac:dyDescent="0.25">
      <c r="A21" s="377" t="s">
        <v>8</v>
      </c>
      <c r="B21" s="373" t="s">
        <v>122</v>
      </c>
      <c r="C21" s="374"/>
      <c r="D21" s="373" t="s">
        <v>123</v>
      </c>
      <c r="E21" s="374"/>
      <c r="F21" s="380" t="s">
        <v>80</v>
      </c>
      <c r="G21" s="381"/>
      <c r="H21" s="381"/>
      <c r="I21" s="382"/>
      <c r="J21" s="377" t="s">
        <v>124</v>
      </c>
      <c r="K21" s="373" t="s">
        <v>125</v>
      </c>
      <c r="L21" s="374"/>
      <c r="M21" s="373" t="s">
        <v>126</v>
      </c>
      <c r="N21" s="374"/>
      <c r="O21" s="373" t="s">
        <v>127</v>
      </c>
      <c r="P21" s="374"/>
      <c r="Q21" s="373" t="s">
        <v>128</v>
      </c>
      <c r="R21" s="374"/>
      <c r="S21" s="377" t="s">
        <v>129</v>
      </c>
      <c r="T21" s="377" t="s">
        <v>130</v>
      </c>
      <c r="U21" s="377" t="s">
        <v>131</v>
      </c>
      <c r="V21" s="373" t="s">
        <v>132</v>
      </c>
      <c r="W21" s="374"/>
      <c r="X21" s="366" t="s">
        <v>101</v>
      </c>
      <c r="Y21" s="366"/>
      <c r="Z21" s="366" t="s">
        <v>102</v>
      </c>
      <c r="AA21" s="366"/>
    </row>
    <row r="22" spans="1:27" s="47" customFormat="1" ht="216" customHeight="1" x14ac:dyDescent="0.25">
      <c r="A22" s="379"/>
      <c r="B22" s="375"/>
      <c r="C22" s="376"/>
      <c r="D22" s="375"/>
      <c r="E22" s="376"/>
      <c r="F22" s="380" t="s">
        <v>133</v>
      </c>
      <c r="G22" s="382"/>
      <c r="H22" s="380" t="s">
        <v>134</v>
      </c>
      <c r="I22" s="382"/>
      <c r="J22" s="378"/>
      <c r="K22" s="375"/>
      <c r="L22" s="376"/>
      <c r="M22" s="375"/>
      <c r="N22" s="376"/>
      <c r="O22" s="375"/>
      <c r="P22" s="376"/>
      <c r="Q22" s="375"/>
      <c r="R22" s="376"/>
      <c r="S22" s="378"/>
      <c r="T22" s="378"/>
      <c r="U22" s="378"/>
      <c r="V22" s="375"/>
      <c r="W22" s="376"/>
      <c r="X22" s="49" t="s">
        <v>103</v>
      </c>
      <c r="Y22" s="49" t="s">
        <v>104</v>
      </c>
      <c r="Z22" s="49" t="s">
        <v>105</v>
      </c>
      <c r="AA22" s="49" t="s">
        <v>106</v>
      </c>
    </row>
    <row r="23" spans="1:27" s="47" customFormat="1" ht="60" customHeight="1" x14ac:dyDescent="0.25">
      <c r="A23" s="378"/>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49" t="s">
        <v>107</v>
      </c>
      <c r="AA23" s="49" t="s">
        <v>107</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B848A-670D-4449-9D62-073789972867}">
  <sheetPr codeName="Лист6">
    <pageSetUpPr fitToPage="1"/>
  </sheetPr>
  <dimension ref="A1:AC382"/>
  <sheetViews>
    <sheetView topLeftCell="A7"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7" t="s">
        <v>557</v>
      </c>
      <c r="B5" s="347"/>
      <c r="C5" s="347"/>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7" t="s">
        <v>3</v>
      </c>
      <c r="B7" s="387"/>
      <c r="C7" s="387"/>
      <c r="D7" s="81"/>
      <c r="E7" s="81"/>
      <c r="F7" s="81"/>
      <c r="G7" s="81"/>
      <c r="H7" s="81"/>
      <c r="I7" s="81"/>
      <c r="J7" s="81"/>
      <c r="K7" s="81"/>
      <c r="L7" s="81"/>
      <c r="M7" s="81"/>
      <c r="N7" s="81"/>
      <c r="O7" s="81"/>
      <c r="P7" s="81"/>
      <c r="Q7" s="81"/>
      <c r="R7" s="81"/>
      <c r="S7" s="81"/>
      <c r="T7" s="81"/>
      <c r="U7" s="81"/>
    </row>
    <row r="8" spans="1:29" s="75" customFormat="1" ht="18.75" x14ac:dyDescent="0.2">
      <c r="A8" s="387"/>
      <c r="B8" s="387"/>
      <c r="C8" s="387"/>
      <c r="D8" s="82"/>
      <c r="E8" s="82"/>
      <c r="F8" s="82"/>
      <c r="G8" s="82"/>
      <c r="H8" s="81"/>
      <c r="I8" s="81"/>
      <c r="J8" s="81"/>
      <c r="K8" s="81"/>
      <c r="L8" s="81"/>
      <c r="M8" s="81"/>
      <c r="N8" s="81"/>
      <c r="O8" s="81"/>
      <c r="P8" s="81"/>
      <c r="Q8" s="81"/>
      <c r="R8" s="81"/>
      <c r="S8" s="81"/>
      <c r="T8" s="81"/>
      <c r="U8" s="81"/>
    </row>
    <row r="9" spans="1:29" s="75" customFormat="1" ht="18.75" x14ac:dyDescent="0.2">
      <c r="A9" s="349" t="s">
        <v>61</v>
      </c>
      <c r="B9" s="349"/>
      <c r="C9" s="349"/>
      <c r="D9" s="83"/>
      <c r="E9" s="83"/>
      <c r="F9" s="83"/>
      <c r="G9" s="83"/>
      <c r="H9" s="81"/>
      <c r="I9" s="81"/>
      <c r="J9" s="81"/>
      <c r="K9" s="81"/>
      <c r="L9" s="81"/>
      <c r="M9" s="81"/>
      <c r="N9" s="81"/>
      <c r="O9" s="81"/>
      <c r="P9" s="81"/>
      <c r="Q9" s="81"/>
      <c r="R9" s="81"/>
      <c r="S9" s="81"/>
      <c r="T9" s="81"/>
      <c r="U9" s="81"/>
    </row>
    <row r="10" spans="1:29" s="75" customFormat="1" ht="18.75" x14ac:dyDescent="0.2">
      <c r="A10" s="384" t="s">
        <v>4</v>
      </c>
      <c r="B10" s="384"/>
      <c r="C10" s="384"/>
      <c r="D10" s="84"/>
      <c r="E10" s="84"/>
      <c r="F10" s="84"/>
      <c r="G10" s="84"/>
      <c r="H10" s="81"/>
      <c r="I10" s="81"/>
      <c r="J10" s="81"/>
      <c r="K10" s="81"/>
      <c r="L10" s="81"/>
      <c r="M10" s="81"/>
      <c r="N10" s="81"/>
      <c r="O10" s="81"/>
      <c r="P10" s="81"/>
      <c r="Q10" s="81"/>
      <c r="R10" s="81"/>
      <c r="S10" s="81"/>
      <c r="T10" s="81"/>
      <c r="U10" s="81"/>
    </row>
    <row r="11" spans="1:29" s="75" customFormat="1" ht="18.75" x14ac:dyDescent="0.2">
      <c r="A11" s="387"/>
      <c r="B11" s="387"/>
      <c r="C11" s="387"/>
      <c r="D11" s="82"/>
      <c r="E11" s="82"/>
      <c r="F11" s="82"/>
      <c r="G11" s="82"/>
      <c r="H11" s="81"/>
      <c r="I11" s="81"/>
      <c r="J11" s="81"/>
      <c r="K11" s="81"/>
      <c r="L11" s="81"/>
      <c r="M11" s="81"/>
      <c r="N11" s="81"/>
      <c r="O11" s="81"/>
      <c r="P11" s="81"/>
      <c r="Q11" s="81"/>
      <c r="R11" s="81"/>
      <c r="S11" s="81"/>
      <c r="T11" s="81"/>
      <c r="U11" s="81"/>
    </row>
    <row r="12" spans="1:29" s="75" customFormat="1" ht="18.75" x14ac:dyDescent="0.2">
      <c r="A12" s="349" t="s">
        <v>62</v>
      </c>
      <c r="B12" s="349"/>
      <c r="C12" s="349"/>
      <c r="D12" s="83"/>
      <c r="E12" s="83"/>
      <c r="F12" s="83"/>
      <c r="G12" s="83"/>
      <c r="H12" s="81"/>
      <c r="I12" s="81"/>
      <c r="J12" s="81"/>
      <c r="K12" s="81"/>
      <c r="L12" s="81"/>
      <c r="M12" s="81"/>
      <c r="N12" s="81"/>
      <c r="O12" s="81"/>
      <c r="P12" s="81"/>
      <c r="Q12" s="81"/>
      <c r="R12" s="81"/>
      <c r="S12" s="81"/>
      <c r="T12" s="81"/>
      <c r="U12" s="81"/>
    </row>
    <row r="13" spans="1:29" s="75" customFormat="1" ht="18.75" x14ac:dyDescent="0.2">
      <c r="A13" s="384" t="s">
        <v>5</v>
      </c>
      <c r="B13" s="384"/>
      <c r="C13" s="384"/>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5"/>
      <c r="B14" s="385"/>
      <c r="C14" s="385"/>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9" t="s">
        <v>63</v>
      </c>
      <c r="B15" s="349"/>
      <c r="C15" s="349"/>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4" t="s">
        <v>6</v>
      </c>
      <c r="B16" s="384"/>
      <c r="C16" s="384"/>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6"/>
      <c r="B17" s="386"/>
      <c r="C17" s="386"/>
      <c r="D17" s="88"/>
      <c r="E17" s="88"/>
      <c r="F17" s="88"/>
      <c r="G17" s="88"/>
      <c r="H17" s="88"/>
      <c r="I17" s="88"/>
      <c r="J17" s="88"/>
      <c r="K17" s="88"/>
      <c r="L17" s="88"/>
      <c r="M17" s="88"/>
      <c r="N17" s="88"/>
      <c r="O17" s="88"/>
      <c r="P17" s="88"/>
      <c r="Q17" s="88"/>
      <c r="R17" s="88"/>
    </row>
    <row r="18" spans="1:21" s="87" customFormat="1" ht="27.75" customHeight="1" x14ac:dyDescent="0.2">
      <c r="A18" s="383" t="s">
        <v>135</v>
      </c>
      <c r="B18" s="383"/>
      <c r="C18" s="383"/>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75" customHeight="1" x14ac:dyDescent="0.2">
      <c r="A22" s="96" t="s">
        <v>11</v>
      </c>
      <c r="B22" s="97" t="s">
        <v>136</v>
      </c>
      <c r="C22" s="98" t="s">
        <v>551</v>
      </c>
      <c r="D22" s="93"/>
      <c r="E22" s="93"/>
      <c r="F22" s="94"/>
      <c r="G22" s="94"/>
      <c r="H22" s="94"/>
      <c r="I22" s="94"/>
      <c r="J22" s="94"/>
      <c r="K22" s="94"/>
      <c r="L22" s="94"/>
      <c r="M22" s="94"/>
      <c r="N22" s="94"/>
      <c r="O22" s="94"/>
      <c r="P22" s="94"/>
      <c r="Q22" s="95"/>
      <c r="R22" s="95"/>
      <c r="S22" s="95"/>
      <c r="T22" s="95"/>
      <c r="U22" s="95"/>
    </row>
    <row r="23" spans="1:21" ht="61.5" customHeight="1" x14ac:dyDescent="0.25">
      <c r="A23" s="96" t="s">
        <v>13</v>
      </c>
      <c r="B23" s="99" t="s">
        <v>137</v>
      </c>
      <c r="C23" s="33" t="s">
        <v>145</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138</v>
      </c>
      <c r="C24" s="33" t="s">
        <v>146</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139</v>
      </c>
      <c r="C25" s="33" t="s">
        <v>147</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140</v>
      </c>
      <c r="C26" s="33" t="s">
        <v>148</v>
      </c>
      <c r="D26" s="100"/>
      <c r="E26" s="100"/>
      <c r="F26" s="100"/>
      <c r="G26" s="100"/>
      <c r="H26" s="100"/>
      <c r="I26" s="100"/>
      <c r="J26" s="100"/>
      <c r="K26" s="100"/>
      <c r="L26" s="100"/>
      <c r="M26" s="100"/>
      <c r="N26" s="100"/>
      <c r="O26" s="100"/>
      <c r="P26" s="100"/>
      <c r="Q26" s="100"/>
      <c r="R26" s="100"/>
      <c r="S26" s="100"/>
      <c r="T26" s="100"/>
      <c r="U26" s="100"/>
    </row>
    <row r="27" spans="1:21" ht="78.75" x14ac:dyDescent="0.25">
      <c r="A27" s="96" t="s">
        <v>21</v>
      </c>
      <c r="B27" s="99" t="s">
        <v>141</v>
      </c>
      <c r="C27" s="33" t="s">
        <v>552</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142</v>
      </c>
      <c r="C28" s="102">
        <v>2018</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143</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144</v>
      </c>
      <c r="C30" s="33" t="s">
        <v>149</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11F5-40BB-4375-A313-863DC654C297}">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5" spans="1:28" s="103" customFormat="1" x14ac:dyDescent="0.25"/>
    <row r="6" spans="1:28" s="103" customFormat="1"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
      <c r="AB6" s="8"/>
    </row>
    <row r="7" spans="1:28" s="103" customFormat="1"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
      <c r="AB7" s="8"/>
    </row>
    <row r="8" spans="1:28" s="103" customFormat="1" ht="16.5" customHeight="1" x14ac:dyDescent="0.25">
      <c r="A8" s="349" t="s">
        <v>61</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0"/>
      <c r="AB8" s="10"/>
    </row>
    <row r="9" spans="1:28" s="103" customFormat="1" ht="15.75" x14ac:dyDescent="0.25">
      <c r="A9" s="350" t="s">
        <v>4</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1"/>
      <c r="AB9" s="11"/>
    </row>
    <row r="10" spans="1:28" s="103" customFormat="1"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
      <c r="AB10" s="8"/>
    </row>
    <row r="11" spans="1:28" s="103" customFormat="1" ht="15.75" x14ac:dyDescent="0.25">
      <c r="A11" s="349" t="s">
        <v>62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0"/>
      <c r="AB11" s="10"/>
    </row>
    <row r="12" spans="1:28" s="103" customFormat="1"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1"/>
      <c r="AB12" s="11"/>
    </row>
    <row r="13" spans="1:28" s="103" customFormat="1"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04"/>
      <c r="AB13" s="104"/>
    </row>
    <row r="14" spans="1:28" s="103" customFormat="1" ht="15.75" x14ac:dyDescent="0.25">
      <c r="A14" s="349" t="s">
        <v>63</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0"/>
      <c r="AB14" s="10"/>
    </row>
    <row r="15" spans="1:28" s="103" customFormat="1"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1"/>
      <c r="AB15" s="11"/>
    </row>
    <row r="16" spans="1:28" s="103" customFormat="1"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05"/>
      <c r="AB16" s="105"/>
    </row>
    <row r="17" spans="1:28" s="103" customFormat="1"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05"/>
      <c r="AB17" s="105"/>
    </row>
    <row r="18" spans="1:28" s="103" customForma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05"/>
      <c r="AB18" s="105"/>
    </row>
    <row r="19" spans="1:28" s="103" customFormat="1"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05"/>
      <c r="AB19" s="105"/>
    </row>
    <row r="20" spans="1:28" s="103"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06"/>
      <c r="AB20" s="106"/>
    </row>
    <row r="21" spans="1:28" s="103" customFormat="1"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06"/>
      <c r="AB21" s="106"/>
    </row>
    <row r="22" spans="1:28" s="103" customFormat="1" x14ac:dyDescent="0.25">
      <c r="A22" s="394" t="s">
        <v>150</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07"/>
      <c r="AB22" s="107"/>
    </row>
    <row r="23" spans="1:28" s="103" customFormat="1" ht="32.25" customHeight="1" x14ac:dyDescent="0.25">
      <c r="A23" s="388" t="s">
        <v>151</v>
      </c>
      <c r="B23" s="389"/>
      <c r="C23" s="389"/>
      <c r="D23" s="389"/>
      <c r="E23" s="389"/>
      <c r="F23" s="389"/>
      <c r="G23" s="389"/>
      <c r="H23" s="389"/>
      <c r="I23" s="389"/>
      <c r="J23" s="389"/>
      <c r="K23" s="389"/>
      <c r="L23" s="390"/>
      <c r="M23" s="391" t="s">
        <v>152</v>
      </c>
      <c r="N23" s="391"/>
      <c r="O23" s="391"/>
      <c r="P23" s="391"/>
      <c r="Q23" s="391"/>
      <c r="R23" s="391"/>
      <c r="S23" s="391"/>
      <c r="T23" s="391"/>
      <c r="U23" s="391"/>
      <c r="V23" s="391"/>
      <c r="W23" s="391"/>
      <c r="X23" s="391"/>
      <c r="Y23" s="391"/>
      <c r="Z23" s="391"/>
    </row>
    <row r="24" spans="1:28" s="103" customFormat="1" ht="166.5" customHeight="1" x14ac:dyDescent="0.25">
      <c r="A24" s="108" t="s">
        <v>153</v>
      </c>
      <c r="B24" s="109" t="s">
        <v>154</v>
      </c>
      <c r="C24" s="108" t="s">
        <v>155</v>
      </c>
      <c r="D24" s="108" t="s">
        <v>156</v>
      </c>
      <c r="E24" s="108" t="s">
        <v>157</v>
      </c>
      <c r="F24" s="108" t="s">
        <v>158</v>
      </c>
      <c r="G24" s="108" t="s">
        <v>159</v>
      </c>
      <c r="H24" s="108" t="s">
        <v>160</v>
      </c>
      <c r="I24" s="108" t="s">
        <v>161</v>
      </c>
      <c r="J24" s="108" t="s">
        <v>162</v>
      </c>
      <c r="K24" s="109" t="s">
        <v>163</v>
      </c>
      <c r="L24" s="109" t="s">
        <v>164</v>
      </c>
      <c r="M24" s="110" t="s">
        <v>165</v>
      </c>
      <c r="N24" s="109" t="s">
        <v>166</v>
      </c>
      <c r="O24" s="108" t="s">
        <v>167</v>
      </c>
      <c r="P24" s="108" t="s">
        <v>168</v>
      </c>
      <c r="Q24" s="108" t="s">
        <v>169</v>
      </c>
      <c r="R24" s="108" t="s">
        <v>160</v>
      </c>
      <c r="S24" s="108" t="s">
        <v>170</v>
      </c>
      <c r="T24" s="108" t="s">
        <v>171</v>
      </c>
      <c r="U24" s="108" t="s">
        <v>172</v>
      </c>
      <c r="V24" s="108" t="s">
        <v>169</v>
      </c>
      <c r="W24" s="111" t="s">
        <v>173</v>
      </c>
      <c r="X24" s="111" t="s">
        <v>174</v>
      </c>
      <c r="Y24" s="111" t="s">
        <v>175</v>
      </c>
      <c r="Z24" s="112" t="s">
        <v>176</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74D62-02D0-4C4C-BF6E-B2C4292975AF}">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7" t="s">
        <v>557</v>
      </c>
      <c r="B5" s="347"/>
      <c r="C5" s="347"/>
      <c r="D5" s="347"/>
      <c r="E5" s="347"/>
      <c r="F5" s="347"/>
      <c r="G5" s="347"/>
      <c r="H5" s="347"/>
      <c r="I5" s="347"/>
      <c r="J5" s="347"/>
      <c r="K5" s="347"/>
      <c r="L5" s="347"/>
      <c r="M5" s="347"/>
      <c r="N5" s="347"/>
      <c r="O5" s="347"/>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7" t="s">
        <v>3</v>
      </c>
      <c r="B7" s="387"/>
      <c r="C7" s="387"/>
      <c r="D7" s="387"/>
      <c r="E7" s="387"/>
      <c r="F7" s="387"/>
      <c r="G7" s="387"/>
      <c r="H7" s="387"/>
      <c r="I7" s="387"/>
      <c r="J7" s="387"/>
      <c r="K7" s="387"/>
      <c r="L7" s="387"/>
      <c r="M7" s="387"/>
      <c r="N7" s="387"/>
      <c r="O7" s="387"/>
      <c r="P7" s="81"/>
      <c r="Q7" s="81"/>
      <c r="R7" s="81"/>
      <c r="S7" s="81"/>
      <c r="T7" s="81"/>
      <c r="U7" s="81"/>
      <c r="V7" s="81"/>
      <c r="W7" s="81"/>
      <c r="X7" s="81"/>
      <c r="Y7" s="81"/>
      <c r="Z7" s="81"/>
    </row>
    <row r="8" spans="1:28" s="75" customFormat="1" ht="18.75" x14ac:dyDescent="0.2">
      <c r="A8" s="387"/>
      <c r="B8" s="387"/>
      <c r="C8" s="387"/>
      <c r="D8" s="387"/>
      <c r="E8" s="387"/>
      <c r="F8" s="387"/>
      <c r="G8" s="387"/>
      <c r="H8" s="387"/>
      <c r="I8" s="387"/>
      <c r="J8" s="387"/>
      <c r="K8" s="387"/>
      <c r="L8" s="387"/>
      <c r="M8" s="387"/>
      <c r="N8" s="387"/>
      <c r="O8" s="387"/>
      <c r="P8" s="81"/>
      <c r="Q8" s="81"/>
      <c r="R8" s="81"/>
      <c r="S8" s="81"/>
      <c r="T8" s="81"/>
      <c r="U8" s="81"/>
      <c r="V8" s="81"/>
      <c r="W8" s="81"/>
      <c r="X8" s="81"/>
      <c r="Y8" s="81"/>
      <c r="Z8" s="81"/>
    </row>
    <row r="9" spans="1:28" s="75" customFormat="1" ht="18.75" x14ac:dyDescent="0.2">
      <c r="A9" s="349" t="s">
        <v>61</v>
      </c>
      <c r="B9" s="349"/>
      <c r="C9" s="349"/>
      <c r="D9" s="349"/>
      <c r="E9" s="349"/>
      <c r="F9" s="349"/>
      <c r="G9" s="349"/>
      <c r="H9" s="349"/>
      <c r="I9" s="349"/>
      <c r="J9" s="349"/>
      <c r="K9" s="349"/>
      <c r="L9" s="349"/>
      <c r="M9" s="349"/>
      <c r="N9" s="349"/>
      <c r="O9" s="349"/>
      <c r="P9" s="81"/>
      <c r="Q9" s="81"/>
      <c r="R9" s="81"/>
      <c r="S9" s="81"/>
      <c r="T9" s="81"/>
      <c r="U9" s="81"/>
      <c r="V9" s="81"/>
      <c r="W9" s="81"/>
      <c r="X9" s="81"/>
      <c r="Y9" s="81"/>
      <c r="Z9" s="81"/>
    </row>
    <row r="10" spans="1:28" s="75" customFormat="1" ht="18.75" x14ac:dyDescent="0.2">
      <c r="A10" s="384" t="s">
        <v>4</v>
      </c>
      <c r="B10" s="384"/>
      <c r="C10" s="384"/>
      <c r="D10" s="384"/>
      <c r="E10" s="384"/>
      <c r="F10" s="384"/>
      <c r="G10" s="384"/>
      <c r="H10" s="384"/>
      <c r="I10" s="384"/>
      <c r="J10" s="384"/>
      <c r="K10" s="384"/>
      <c r="L10" s="384"/>
      <c r="M10" s="384"/>
      <c r="N10" s="384"/>
      <c r="O10" s="384"/>
      <c r="P10" s="81"/>
      <c r="Q10" s="81"/>
      <c r="R10" s="81"/>
      <c r="S10" s="81"/>
      <c r="T10" s="81"/>
      <c r="U10" s="81"/>
      <c r="V10" s="81"/>
      <c r="W10" s="81"/>
      <c r="X10" s="81"/>
      <c r="Y10" s="81"/>
      <c r="Z10" s="81"/>
    </row>
    <row r="11" spans="1:28" s="75" customFormat="1" ht="18.75" x14ac:dyDescent="0.2">
      <c r="A11" s="387"/>
      <c r="B11" s="387"/>
      <c r="C11" s="387"/>
      <c r="D11" s="387"/>
      <c r="E11" s="387"/>
      <c r="F11" s="387"/>
      <c r="G11" s="387"/>
      <c r="H11" s="387"/>
      <c r="I11" s="387"/>
      <c r="J11" s="387"/>
      <c r="K11" s="387"/>
      <c r="L11" s="387"/>
      <c r="M11" s="387"/>
      <c r="N11" s="387"/>
      <c r="O11" s="387"/>
      <c r="P11" s="81"/>
      <c r="Q11" s="81"/>
      <c r="R11" s="81"/>
      <c r="S11" s="81"/>
      <c r="T11" s="81"/>
      <c r="U11" s="81"/>
      <c r="V11" s="81"/>
      <c r="W11" s="81"/>
      <c r="X11" s="81"/>
      <c r="Y11" s="81"/>
      <c r="Z11" s="81"/>
    </row>
    <row r="12" spans="1:28" s="75" customFormat="1" ht="18.75" x14ac:dyDescent="0.2">
      <c r="A12" s="349" t="s">
        <v>62</v>
      </c>
      <c r="B12" s="349"/>
      <c r="C12" s="349"/>
      <c r="D12" s="349"/>
      <c r="E12" s="349"/>
      <c r="F12" s="349"/>
      <c r="G12" s="349"/>
      <c r="H12" s="349"/>
      <c r="I12" s="349"/>
      <c r="J12" s="349"/>
      <c r="K12" s="349"/>
      <c r="L12" s="349"/>
      <c r="M12" s="349"/>
      <c r="N12" s="349"/>
      <c r="O12" s="349"/>
      <c r="P12" s="81"/>
      <c r="Q12" s="81"/>
      <c r="R12" s="81"/>
      <c r="S12" s="81"/>
      <c r="T12" s="81"/>
      <c r="U12" s="81"/>
      <c r="V12" s="81"/>
      <c r="W12" s="81"/>
      <c r="X12" s="81"/>
      <c r="Y12" s="81"/>
      <c r="Z12" s="81"/>
    </row>
    <row r="13" spans="1:28" s="75" customFormat="1" ht="18.75" x14ac:dyDescent="0.2">
      <c r="A13" s="384" t="s">
        <v>5</v>
      </c>
      <c r="B13" s="384"/>
      <c r="C13" s="384"/>
      <c r="D13" s="384"/>
      <c r="E13" s="384"/>
      <c r="F13" s="384"/>
      <c r="G13" s="384"/>
      <c r="H13" s="384"/>
      <c r="I13" s="384"/>
      <c r="J13" s="384"/>
      <c r="K13" s="384"/>
      <c r="L13" s="384"/>
      <c r="M13" s="384"/>
      <c r="N13" s="384"/>
      <c r="O13" s="384"/>
      <c r="P13" s="81"/>
      <c r="Q13" s="81"/>
      <c r="R13" s="81"/>
      <c r="S13" s="81"/>
      <c r="T13" s="81"/>
      <c r="U13" s="81"/>
      <c r="V13" s="81"/>
      <c r="W13" s="81"/>
      <c r="X13" s="81"/>
      <c r="Y13" s="81"/>
      <c r="Z13" s="81"/>
    </row>
    <row r="14" spans="1:28" s="86" customFormat="1" ht="15.75" customHeight="1" x14ac:dyDescent="0.2">
      <c r="A14" s="385"/>
      <c r="B14" s="385"/>
      <c r="C14" s="385"/>
      <c r="D14" s="385"/>
      <c r="E14" s="385"/>
      <c r="F14" s="385"/>
      <c r="G14" s="385"/>
      <c r="H14" s="385"/>
      <c r="I14" s="385"/>
      <c r="J14" s="385"/>
      <c r="K14" s="385"/>
      <c r="L14" s="385"/>
      <c r="M14" s="385"/>
      <c r="N14" s="385"/>
      <c r="O14" s="385"/>
      <c r="P14" s="85"/>
      <c r="Q14" s="85"/>
      <c r="R14" s="85"/>
      <c r="S14" s="85"/>
      <c r="T14" s="85"/>
      <c r="U14" s="85"/>
      <c r="V14" s="85"/>
      <c r="W14" s="85"/>
      <c r="X14" s="85"/>
      <c r="Y14" s="85"/>
      <c r="Z14" s="85"/>
    </row>
    <row r="15" spans="1:28" s="87" customFormat="1" ht="15.75" x14ac:dyDescent="0.2">
      <c r="A15" s="349" t="s">
        <v>63</v>
      </c>
      <c r="B15" s="349"/>
      <c r="C15" s="349"/>
      <c r="D15" s="349"/>
      <c r="E15" s="349"/>
      <c r="F15" s="349"/>
      <c r="G15" s="349"/>
      <c r="H15" s="349"/>
      <c r="I15" s="349"/>
      <c r="J15" s="349"/>
      <c r="K15" s="349"/>
      <c r="L15" s="349"/>
      <c r="M15" s="349"/>
      <c r="N15" s="349"/>
      <c r="O15" s="349"/>
      <c r="P15" s="83"/>
      <c r="Q15" s="83"/>
      <c r="R15" s="83"/>
      <c r="S15" s="83"/>
      <c r="T15" s="83"/>
      <c r="U15" s="83"/>
      <c r="V15" s="83"/>
      <c r="W15" s="83"/>
      <c r="X15" s="83"/>
      <c r="Y15" s="83"/>
      <c r="Z15" s="83"/>
    </row>
    <row r="16" spans="1:28" s="87" customFormat="1" ht="15" customHeight="1" x14ac:dyDescent="0.2">
      <c r="A16" s="384" t="s">
        <v>6</v>
      </c>
      <c r="B16" s="384"/>
      <c r="C16" s="384"/>
      <c r="D16" s="384"/>
      <c r="E16" s="384"/>
      <c r="F16" s="384"/>
      <c r="G16" s="384"/>
      <c r="H16" s="384"/>
      <c r="I16" s="384"/>
      <c r="J16" s="384"/>
      <c r="K16" s="384"/>
      <c r="L16" s="384"/>
      <c r="M16" s="384"/>
      <c r="N16" s="384"/>
      <c r="O16" s="384"/>
      <c r="P16" s="84"/>
      <c r="Q16" s="84"/>
      <c r="R16" s="84"/>
      <c r="S16" s="84"/>
      <c r="T16" s="84"/>
      <c r="U16" s="84"/>
      <c r="V16" s="84"/>
      <c r="W16" s="84"/>
      <c r="X16" s="84"/>
      <c r="Y16" s="84"/>
      <c r="Z16" s="84"/>
    </row>
    <row r="17" spans="1:26" s="87" customFormat="1" ht="15" customHeight="1" x14ac:dyDescent="0.2">
      <c r="A17" s="386"/>
      <c r="B17" s="386"/>
      <c r="C17" s="386"/>
      <c r="D17" s="386"/>
      <c r="E17" s="386"/>
      <c r="F17" s="386"/>
      <c r="G17" s="386"/>
      <c r="H17" s="386"/>
      <c r="I17" s="386"/>
      <c r="J17" s="386"/>
      <c r="K17" s="386"/>
      <c r="L17" s="386"/>
      <c r="M17" s="386"/>
      <c r="N17" s="386"/>
      <c r="O17" s="386"/>
      <c r="P17" s="88"/>
      <c r="Q17" s="88"/>
      <c r="R17" s="88"/>
      <c r="S17" s="88"/>
      <c r="T17" s="88"/>
      <c r="U17" s="88"/>
      <c r="V17" s="88"/>
      <c r="W17" s="88"/>
    </row>
    <row r="18" spans="1:26" s="87" customFormat="1" ht="91.5" customHeight="1" x14ac:dyDescent="0.2">
      <c r="A18" s="395" t="s">
        <v>177</v>
      </c>
      <c r="B18" s="395"/>
      <c r="C18" s="395"/>
      <c r="D18" s="395"/>
      <c r="E18" s="395"/>
      <c r="F18" s="395"/>
      <c r="G18" s="395"/>
      <c r="H18" s="395"/>
      <c r="I18" s="395"/>
      <c r="J18" s="395"/>
      <c r="K18" s="395"/>
      <c r="L18" s="395"/>
      <c r="M18" s="395"/>
      <c r="N18" s="395"/>
      <c r="O18" s="395"/>
      <c r="P18" s="89"/>
      <c r="Q18" s="89"/>
      <c r="R18" s="89"/>
      <c r="S18" s="89"/>
      <c r="T18" s="89"/>
      <c r="U18" s="89"/>
      <c r="V18" s="89"/>
      <c r="W18" s="89"/>
      <c r="X18" s="89"/>
      <c r="Y18" s="89"/>
      <c r="Z18" s="89"/>
    </row>
    <row r="19" spans="1:26" s="87" customFormat="1" ht="78" customHeight="1" x14ac:dyDescent="0.2">
      <c r="A19" s="396" t="s">
        <v>8</v>
      </c>
      <c r="B19" s="396" t="s">
        <v>178</v>
      </c>
      <c r="C19" s="396" t="s">
        <v>179</v>
      </c>
      <c r="D19" s="396" t="s">
        <v>180</v>
      </c>
      <c r="E19" s="397" t="s">
        <v>181</v>
      </c>
      <c r="F19" s="398"/>
      <c r="G19" s="398"/>
      <c r="H19" s="398"/>
      <c r="I19" s="399"/>
      <c r="J19" s="396" t="s">
        <v>182</v>
      </c>
      <c r="K19" s="396"/>
      <c r="L19" s="396"/>
      <c r="M19" s="396"/>
      <c r="N19" s="396"/>
      <c r="O19" s="396"/>
      <c r="P19" s="88"/>
      <c r="Q19" s="88"/>
      <c r="R19" s="88"/>
      <c r="S19" s="88"/>
      <c r="T19" s="88"/>
      <c r="U19" s="88"/>
      <c r="V19" s="88"/>
      <c r="W19" s="88"/>
    </row>
    <row r="20" spans="1:26" s="87" customFormat="1" ht="51" customHeight="1" x14ac:dyDescent="0.2">
      <c r="A20" s="396"/>
      <c r="B20" s="396"/>
      <c r="C20" s="396"/>
      <c r="D20" s="396"/>
      <c r="E20" s="122" t="s">
        <v>183</v>
      </c>
      <c r="F20" s="122" t="s">
        <v>184</v>
      </c>
      <c r="G20" s="122" t="s">
        <v>185</v>
      </c>
      <c r="H20" s="122" t="s">
        <v>186</v>
      </c>
      <c r="I20" s="122" t="s">
        <v>187</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FDCCE-3704-418B-B361-C57EFD2EF265}">
  <sheetPr codeName="Лист9">
    <pageSetUpPr fitToPage="1"/>
  </sheetPr>
  <dimension ref="A1:BE96"/>
  <sheetViews>
    <sheetView zoomScale="60" zoomScaleNormal="60" workbookViewId="0"/>
  </sheetViews>
  <sheetFormatPr defaultRowHeight="15" x14ac:dyDescent="0.25"/>
  <cols>
    <col min="1" max="3" width="9.140625" style="333"/>
    <col min="4" max="4" width="18.5703125" style="333" customWidth="1"/>
    <col min="5" max="12" width="9.140625" style="333" hidden="1" customWidth="1"/>
    <col min="13" max="13" width="4.7109375" style="333" hidden="1" customWidth="1"/>
    <col min="14" max="17" width="9.140625" style="333" hidden="1" customWidth="1"/>
    <col min="18" max="18" width="4.7109375" style="333" hidden="1" customWidth="1"/>
    <col min="19" max="36" width="9.140625" style="333" hidden="1" customWidth="1"/>
    <col min="37" max="37" width="15.42578125" style="333" customWidth="1"/>
    <col min="38" max="38" width="16.7109375" style="333" customWidth="1"/>
    <col min="39" max="39" width="13.42578125" style="333" customWidth="1"/>
    <col min="40" max="40" width="13.140625" style="333" customWidth="1"/>
    <col min="41" max="41" width="13.42578125" style="333" customWidth="1"/>
    <col min="42" max="42" width="15.42578125" style="333" customWidth="1"/>
    <col min="43" max="43" width="14.5703125" style="333" customWidth="1"/>
    <col min="44" max="46" width="13" style="333" customWidth="1"/>
    <col min="47" max="47" width="14.85546875" style="333" customWidth="1"/>
    <col min="48" max="53" width="13" style="333" customWidth="1"/>
    <col min="54" max="54" width="13.140625" style="333" customWidth="1"/>
    <col min="55" max="55" width="9.140625" style="333"/>
    <col min="56" max="56" width="17.85546875" style="333" customWidth="1"/>
    <col min="57" max="57" width="12.28515625" style="333" bestFit="1" customWidth="1"/>
    <col min="58" max="16384" width="9.140625" style="333"/>
  </cols>
  <sheetData>
    <row r="1" spans="1:52" s="246" customFormat="1" ht="18.75" customHeight="1" x14ac:dyDescent="0.2">
      <c r="K1" s="247" t="s">
        <v>0</v>
      </c>
      <c r="AP1" s="247" t="s">
        <v>0</v>
      </c>
    </row>
    <row r="2" spans="1:52" s="246" customFormat="1" ht="18.75" customHeight="1" x14ac:dyDescent="0.3">
      <c r="K2" s="248" t="s">
        <v>1</v>
      </c>
      <c r="AP2" s="248" t="s">
        <v>1</v>
      </c>
    </row>
    <row r="3" spans="1:52" s="246" customFormat="1" ht="18.75" x14ac:dyDescent="0.3">
      <c r="A3" s="326"/>
      <c r="K3" s="248" t="s">
        <v>2</v>
      </c>
      <c r="AP3" s="248" t="s">
        <v>188</v>
      </c>
    </row>
    <row r="4" spans="1:52" s="246" customFormat="1" ht="18.75" x14ac:dyDescent="0.3">
      <c r="A4" s="326"/>
      <c r="K4" s="248"/>
    </row>
    <row r="5" spans="1:52" s="246" customFormat="1" ht="18.75" customHeight="1" x14ac:dyDescent="0.2">
      <c r="A5" s="445" t="s">
        <v>557</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row>
    <row r="6" spans="1:52" s="246" customFormat="1" ht="18.75" x14ac:dyDescent="0.3">
      <c r="A6" s="326"/>
      <c r="K6" s="248"/>
    </row>
    <row r="7" spans="1:52" s="246" customFormat="1" ht="18.75" x14ac:dyDescent="0.2">
      <c r="A7" s="446" t="s">
        <v>3</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row>
    <row r="8" spans="1:52" s="246" customFormat="1" ht="18.75" x14ac:dyDescent="0.2">
      <c r="A8" s="295"/>
      <c r="B8" s="295"/>
      <c r="C8" s="295"/>
      <c r="D8" s="295"/>
      <c r="E8" s="295"/>
      <c r="F8" s="295"/>
      <c r="G8" s="295"/>
      <c r="H8" s="295"/>
      <c r="I8" s="295"/>
      <c r="J8" s="295"/>
      <c r="K8" s="295"/>
      <c r="L8" s="285"/>
      <c r="M8" s="285"/>
      <c r="N8" s="285"/>
      <c r="O8" s="285"/>
      <c r="P8" s="285"/>
      <c r="Q8" s="285"/>
      <c r="R8" s="285"/>
      <c r="S8" s="285"/>
      <c r="T8" s="285"/>
      <c r="U8" s="285"/>
      <c r="V8" s="285"/>
      <c r="W8" s="285"/>
      <c r="X8" s="285"/>
      <c r="Y8" s="285"/>
    </row>
    <row r="9" spans="1:52" s="246" customFormat="1" ht="18.75" customHeight="1" x14ac:dyDescent="0.2">
      <c r="A9" s="447" t="s">
        <v>61</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row>
    <row r="10" spans="1:52" s="246" customFormat="1" ht="18.75" customHeight="1" x14ac:dyDescent="0.2">
      <c r="A10" s="435" t="s">
        <v>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row>
    <row r="11" spans="1:52" s="246" customFormat="1" ht="18.75" x14ac:dyDescent="0.2">
      <c r="A11" s="295"/>
      <c r="B11" s="295"/>
      <c r="C11" s="295"/>
      <c r="D11" s="295"/>
      <c r="E11" s="295"/>
      <c r="F11" s="295"/>
      <c r="G11" s="295"/>
      <c r="H11" s="295"/>
      <c r="I11" s="295"/>
      <c r="J11" s="295"/>
      <c r="K11" s="295"/>
      <c r="L11" s="285"/>
      <c r="M11" s="285"/>
      <c r="N11" s="285"/>
      <c r="O11" s="285"/>
      <c r="P11" s="285"/>
      <c r="Q11" s="285"/>
      <c r="R11" s="285"/>
      <c r="S11" s="285"/>
      <c r="T11" s="285"/>
      <c r="U11" s="285"/>
      <c r="V11" s="285"/>
      <c r="W11" s="285"/>
      <c r="X11" s="285"/>
      <c r="Y11" s="285"/>
    </row>
    <row r="12" spans="1:52" s="246" customFormat="1" ht="18.75" customHeight="1" x14ac:dyDescent="0.2">
      <c r="A12" s="447" t="s">
        <v>62</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row>
    <row r="13" spans="1:52" s="246" customFormat="1" ht="18.75" customHeight="1" x14ac:dyDescent="0.2">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row>
    <row r="14" spans="1:52" s="328" customFormat="1" ht="15.75" customHeight="1"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AQ14" s="329"/>
      <c r="AS14" s="330"/>
      <c r="AT14" s="246"/>
      <c r="AU14" s="246"/>
      <c r="AV14" s="246"/>
      <c r="AW14" s="246"/>
      <c r="AX14" s="246"/>
      <c r="AY14" s="246"/>
      <c r="AZ14" s="246"/>
    </row>
    <row r="15" spans="1:52" s="331" customFormat="1" ht="27.75" customHeight="1" x14ac:dyDescent="0.2">
      <c r="A15" s="434" t="s">
        <v>63</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330"/>
      <c r="AS15" s="330"/>
      <c r="AT15" s="246"/>
      <c r="AU15" s="246"/>
      <c r="AV15" s="246"/>
      <c r="AW15" s="246"/>
      <c r="AX15" s="246"/>
      <c r="AY15" s="246"/>
      <c r="AZ15" s="246"/>
    </row>
    <row r="16" spans="1:52" s="331"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T16" s="246"/>
      <c r="AU16" s="246"/>
      <c r="AV16" s="246"/>
      <c r="AW16" s="246"/>
      <c r="AX16" s="246"/>
      <c r="AY16" s="246"/>
      <c r="AZ16" s="246"/>
    </row>
    <row r="17" spans="1:53" s="331" customFormat="1" ht="15" customHeight="1"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AT17" s="246"/>
      <c r="AU17" s="246"/>
      <c r="AV17" s="246"/>
      <c r="AW17" s="246"/>
      <c r="AX17" s="246"/>
      <c r="AY17" s="246"/>
      <c r="AZ17" s="246"/>
    </row>
    <row r="18" spans="1:53" s="331" customFormat="1" ht="15" customHeight="1" x14ac:dyDescent="0.2">
      <c r="A18" s="436" t="s">
        <v>189</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T18" s="246"/>
      <c r="AU18" s="246"/>
      <c r="AV18" s="246"/>
      <c r="AW18" s="246"/>
      <c r="AX18" s="246"/>
      <c r="AY18" s="246"/>
      <c r="AZ18" s="246"/>
    </row>
    <row r="19" spans="1:53" ht="18.75" x14ac:dyDescent="0.25">
      <c r="AM19" s="334"/>
      <c r="AN19" s="334"/>
      <c r="AO19" s="334"/>
      <c r="AP19" s="247"/>
      <c r="AT19" s="246"/>
      <c r="AU19" s="246"/>
      <c r="AV19" s="246"/>
      <c r="AW19" s="246"/>
      <c r="AX19" s="246"/>
      <c r="AY19" s="246"/>
      <c r="AZ19" s="246"/>
    </row>
    <row r="20" spans="1:53" ht="18.75" x14ac:dyDescent="0.3">
      <c r="AM20" s="334"/>
      <c r="AN20" s="334"/>
      <c r="AO20" s="334"/>
      <c r="AP20" s="248"/>
    </row>
    <row r="21" spans="1:53" ht="20.25" customHeight="1" x14ac:dyDescent="0.3">
      <c r="AM21" s="334"/>
      <c r="AN21" s="334"/>
      <c r="AO21" s="334"/>
      <c r="AP21" s="248"/>
    </row>
    <row r="22" spans="1:53" s="331"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row>
    <row r="23" spans="1:53" ht="15.75" x14ac:dyDescent="0.25">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6"/>
      <c r="AN23" s="336"/>
      <c r="AO23" s="336"/>
      <c r="AP23" s="336"/>
      <c r="AQ23" s="336"/>
      <c r="AR23" s="336"/>
      <c r="AU23" s="336"/>
      <c r="AV23" s="336"/>
      <c r="AW23" s="336"/>
      <c r="AX23" s="336"/>
      <c r="AY23" s="336"/>
      <c r="AZ23" s="336"/>
      <c r="BA23" s="336"/>
    </row>
    <row r="24" spans="1:53" ht="14.25" customHeight="1" thickBot="1" x14ac:dyDescent="0.3">
      <c r="A24" s="437" t="s">
        <v>190</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294" t="s">
        <v>191</v>
      </c>
      <c r="AL24" s="250"/>
      <c r="AM24" s="337"/>
      <c r="AN24" s="337"/>
      <c r="AO24" s="337"/>
      <c r="AP24" s="337"/>
      <c r="AQ24" s="251"/>
    </row>
    <row r="25" spans="1:53" ht="15.75" customHeight="1" x14ac:dyDescent="0.25">
      <c r="A25" s="426" t="s">
        <v>192</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296">
        <v>165824330</v>
      </c>
      <c r="AL25" s="252"/>
      <c r="AM25" s="438" t="s">
        <v>193</v>
      </c>
      <c r="AN25" s="438"/>
      <c r="AO25" s="438"/>
      <c r="AP25" s="438"/>
    </row>
    <row r="26" spans="1:53" ht="17.25" customHeight="1" x14ac:dyDescent="0.25">
      <c r="A26" s="400" t="s">
        <v>194</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249">
        <v>0</v>
      </c>
      <c r="AL26" s="252"/>
      <c r="AM26" s="442" t="s">
        <v>195</v>
      </c>
      <c r="AN26" s="443"/>
      <c r="AO26" s="444"/>
      <c r="AP26" s="297">
        <v>16.251014575222143</v>
      </c>
    </row>
    <row r="27" spans="1:53" ht="17.25" customHeight="1" x14ac:dyDescent="0.25">
      <c r="A27" s="400" t="s">
        <v>196</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298">
        <v>25</v>
      </c>
      <c r="AL27" s="252"/>
      <c r="AM27" s="442" t="s">
        <v>197</v>
      </c>
      <c r="AN27" s="443"/>
      <c r="AO27" s="444"/>
      <c r="AP27" s="299" t="s">
        <v>579</v>
      </c>
    </row>
    <row r="28" spans="1:53" ht="27.75" customHeight="1" thickBot="1" x14ac:dyDescent="0.3">
      <c r="A28" s="428" t="s">
        <v>198</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300">
        <v>1</v>
      </c>
      <c r="AL28" s="252"/>
      <c r="AM28" s="431" t="s">
        <v>199</v>
      </c>
      <c r="AN28" s="432"/>
      <c r="AO28" s="433"/>
      <c r="AP28" s="301">
        <v>-87237864.118409202</v>
      </c>
    </row>
    <row r="29" spans="1:53" ht="17.25" customHeight="1" x14ac:dyDescent="0.25">
      <c r="A29" s="439" t="s">
        <v>200</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302">
        <v>0</v>
      </c>
      <c r="AL29" s="252"/>
      <c r="AM29" s="442"/>
      <c r="AN29" s="443"/>
      <c r="AO29" s="444"/>
      <c r="AP29" s="293"/>
    </row>
    <row r="30" spans="1:53" ht="17.25" customHeight="1" x14ac:dyDescent="0.25">
      <c r="A30" s="400" t="s">
        <v>201</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298" t="s">
        <v>558</v>
      </c>
      <c r="AL30" s="252"/>
      <c r="AQ30" s="251"/>
    </row>
    <row r="31" spans="1:53" ht="17.25" customHeight="1" x14ac:dyDescent="0.25">
      <c r="A31" s="400" t="s">
        <v>202</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298" t="s">
        <v>558</v>
      </c>
      <c r="AL31" s="252"/>
      <c r="AM31" s="129"/>
      <c r="AN31" s="129"/>
      <c r="AO31" s="129"/>
      <c r="AP31" s="129"/>
      <c r="AQ31" s="251"/>
    </row>
    <row r="32" spans="1:53" ht="17.25" customHeight="1" x14ac:dyDescent="0.25">
      <c r="A32" s="400" t="s">
        <v>203</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249">
        <v>0</v>
      </c>
      <c r="AL32" s="253"/>
      <c r="AM32" s="252"/>
      <c r="AN32" s="252"/>
      <c r="AO32" s="252"/>
      <c r="AP32" s="252"/>
      <c r="AQ32" s="251"/>
    </row>
    <row r="33" spans="1:54" ht="17.25" customHeight="1" x14ac:dyDescent="0.25">
      <c r="A33" s="400" t="s">
        <v>204</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298" t="s">
        <v>559</v>
      </c>
      <c r="AL33" s="252"/>
      <c r="AM33" s="252"/>
      <c r="AN33" s="252"/>
      <c r="AO33" s="252"/>
      <c r="AP33" s="252"/>
      <c r="AQ33" s="251"/>
    </row>
    <row r="34" spans="1:54" ht="17.25" customHeight="1" x14ac:dyDescent="0.25">
      <c r="A34" s="400" t="s">
        <v>205</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298" t="s">
        <v>559</v>
      </c>
      <c r="AL34" s="252"/>
      <c r="AM34" s="252"/>
      <c r="AN34" s="252"/>
      <c r="AO34" s="252"/>
      <c r="AP34" s="252"/>
      <c r="AQ34" s="251"/>
    </row>
    <row r="35" spans="1:54" ht="17.25" customHeight="1" x14ac:dyDescent="0.25">
      <c r="A35" s="400" t="s">
        <v>560</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249">
        <v>1070566.124769574</v>
      </c>
      <c r="AL35" s="252"/>
      <c r="AM35" s="252"/>
      <c r="AN35" s="252"/>
      <c r="AO35" s="252"/>
      <c r="AP35" s="252"/>
      <c r="AQ35" s="251"/>
    </row>
    <row r="36" spans="1:54" ht="17.25" customHeight="1" thickBot="1" x14ac:dyDescent="0.3">
      <c r="A36" s="422" t="s">
        <v>206</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303">
        <v>0.25</v>
      </c>
      <c r="AL36" s="252"/>
      <c r="AM36" s="252"/>
      <c r="AN36" s="252"/>
      <c r="AO36" s="252"/>
      <c r="AP36" s="252"/>
      <c r="AQ36" s="251"/>
    </row>
    <row r="37" spans="1:54"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244"/>
      <c r="AL37" s="252"/>
      <c r="AM37" s="252"/>
      <c r="AN37" s="252"/>
      <c r="AO37" s="252"/>
      <c r="AP37" s="252"/>
      <c r="AQ37" s="251"/>
    </row>
    <row r="38" spans="1:54" ht="17.25" customHeight="1" x14ac:dyDescent="0.25">
      <c r="A38" s="400" t="s">
        <v>207</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249">
        <v>0</v>
      </c>
      <c r="AL38" s="252"/>
      <c r="AM38" s="252"/>
      <c r="AN38" s="252"/>
      <c r="AO38" s="252"/>
      <c r="AP38" s="252"/>
      <c r="AQ38" s="251"/>
    </row>
    <row r="39" spans="1:54" ht="17.25" customHeight="1" thickBot="1" x14ac:dyDescent="0.3">
      <c r="A39" s="422" t="s">
        <v>208</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303">
        <v>0</v>
      </c>
      <c r="AL39" s="252"/>
      <c r="AM39" s="252"/>
      <c r="AN39" s="252"/>
      <c r="AO39" s="252"/>
      <c r="AP39" s="252"/>
      <c r="AQ39" s="251"/>
    </row>
    <row r="40" spans="1:54" ht="17.25" customHeight="1" x14ac:dyDescent="0.25">
      <c r="A40" s="426" t="s">
        <v>209</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304">
        <v>0</v>
      </c>
      <c r="AL40" s="252"/>
      <c r="AM40" s="252"/>
      <c r="AN40" s="252"/>
      <c r="AO40" s="252"/>
      <c r="AP40" s="252"/>
      <c r="AQ40" s="251"/>
    </row>
    <row r="41" spans="1:54" ht="17.25" customHeight="1" x14ac:dyDescent="0.25">
      <c r="A41" s="400" t="s">
        <v>210</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305">
        <v>0</v>
      </c>
      <c r="AL41" s="252"/>
      <c r="AM41" s="252"/>
      <c r="AN41" s="252"/>
      <c r="AO41" s="252"/>
      <c r="AP41" s="252"/>
      <c r="AQ41" s="251"/>
    </row>
    <row r="42" spans="1:54" ht="17.25" customHeight="1" x14ac:dyDescent="0.25">
      <c r="A42" s="400" t="s">
        <v>211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306">
        <v>0</v>
      </c>
      <c r="AL42" s="252"/>
      <c r="AM42" s="252"/>
      <c r="AN42" s="252"/>
      <c r="AO42" s="252"/>
      <c r="AP42" s="252"/>
      <c r="AQ42" s="251"/>
    </row>
    <row r="43" spans="1:54" ht="17.25" customHeight="1" x14ac:dyDescent="0.25">
      <c r="A43" s="400" t="s">
        <v>212</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306">
        <v>0</v>
      </c>
      <c r="AL43" s="252"/>
      <c r="AM43" s="252"/>
      <c r="AN43" s="252"/>
      <c r="AO43" s="252"/>
      <c r="AP43" s="252"/>
      <c r="AQ43" s="251"/>
    </row>
    <row r="44" spans="1:54" ht="17.25" customHeight="1" x14ac:dyDescent="0.25">
      <c r="A44" s="400" t="s">
        <v>213</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307">
        <v>0.155</v>
      </c>
      <c r="AL44" s="252"/>
      <c r="AM44" s="252"/>
      <c r="AN44" s="252"/>
      <c r="AO44" s="252"/>
      <c r="AP44" s="252"/>
      <c r="AQ44" s="251"/>
    </row>
    <row r="45" spans="1:54" ht="17.25" customHeight="1" x14ac:dyDescent="0.25">
      <c r="A45" s="400" t="s">
        <v>214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306">
        <v>1</v>
      </c>
      <c r="AL45" s="252"/>
      <c r="AM45" s="252"/>
      <c r="AN45" s="252"/>
      <c r="AO45" s="252"/>
      <c r="AP45" s="252"/>
      <c r="AQ45" s="251"/>
    </row>
    <row r="46" spans="1:54" ht="17.25" customHeight="1" thickBot="1" x14ac:dyDescent="0.3">
      <c r="A46" s="417" t="s">
        <v>215</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307">
        <v>0.155</v>
      </c>
      <c r="AL46" s="252"/>
      <c r="AM46" s="252"/>
      <c r="AN46" s="252"/>
      <c r="AO46" s="252"/>
      <c r="AP46" s="252"/>
      <c r="AQ46" s="251"/>
    </row>
    <row r="47" spans="1:54" ht="24" customHeight="1" x14ac:dyDescent="0.25">
      <c r="A47" s="419" t="s">
        <v>216</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244" t="s">
        <v>561</v>
      </c>
      <c r="AL47" s="254">
        <v>2025</v>
      </c>
      <c r="AM47" s="244">
        <v>2026</v>
      </c>
      <c r="AN47" s="244">
        <v>2027</v>
      </c>
      <c r="AO47" s="244">
        <v>2028</v>
      </c>
      <c r="AP47" s="244">
        <v>2029</v>
      </c>
      <c r="AQ47" s="244">
        <v>2030</v>
      </c>
      <c r="AR47" s="244">
        <v>2031</v>
      </c>
      <c r="AS47" s="244">
        <v>2032</v>
      </c>
      <c r="AT47" s="244">
        <v>2033</v>
      </c>
      <c r="AU47" s="244">
        <v>2034</v>
      </c>
      <c r="AV47" s="244">
        <v>2035</v>
      </c>
      <c r="AW47" s="244">
        <v>2036</v>
      </c>
      <c r="AX47" s="244">
        <v>2037</v>
      </c>
      <c r="AY47" s="244">
        <v>2038</v>
      </c>
      <c r="AZ47" s="244">
        <v>2039</v>
      </c>
      <c r="BA47" s="254">
        <v>2040</v>
      </c>
      <c r="BB47" s="255" t="s">
        <v>562</v>
      </c>
    </row>
    <row r="48" spans="1:54" ht="18.75" customHeight="1" x14ac:dyDescent="0.25">
      <c r="A48" s="400" t="s">
        <v>217</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249">
        <v>0</v>
      </c>
      <c r="AL48" s="308">
        <v>8.9700000000000002E-2</v>
      </c>
      <c r="AM48" s="307">
        <v>5.1200000000000002E-2</v>
      </c>
      <c r="AN48" s="307">
        <v>4.0099999999999997E-2</v>
      </c>
      <c r="AO48" s="307">
        <v>3.9800000000000002E-2</v>
      </c>
      <c r="AP48" s="307">
        <v>3.9800000000000002E-2</v>
      </c>
      <c r="AQ48" s="307">
        <v>3.9800000000000002E-2</v>
      </c>
      <c r="AR48" s="307">
        <v>3.9800000000000002E-2</v>
      </c>
      <c r="AS48" s="307">
        <v>3.9800000000000002E-2</v>
      </c>
      <c r="AT48" s="307">
        <v>3.9800000000000002E-2</v>
      </c>
      <c r="AU48" s="307">
        <v>3.9800000000000002E-2</v>
      </c>
      <c r="AV48" s="307">
        <v>3.9800000000000002E-2</v>
      </c>
      <c r="AW48" s="307">
        <v>3.9800000000000002E-2</v>
      </c>
      <c r="AX48" s="307">
        <v>3.9800000000000002E-2</v>
      </c>
      <c r="AY48" s="307">
        <v>3.9800000000000002E-2</v>
      </c>
      <c r="AZ48" s="307">
        <v>3.9800000000000002E-2</v>
      </c>
      <c r="BA48" s="308">
        <v>3.9800000000000002E-2</v>
      </c>
      <c r="BB48" s="256"/>
    </row>
    <row r="49" spans="1:57" ht="18.75" customHeight="1" x14ac:dyDescent="0.25">
      <c r="A49" s="400" t="s">
        <v>218</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257">
        <v>0</v>
      </c>
      <c r="AL49" s="257">
        <v>0</v>
      </c>
      <c r="AM49" s="307">
        <v>5.1200000000000002E-2</v>
      </c>
      <c r="AN49" s="307">
        <v>9.3353119999999956E-2</v>
      </c>
      <c r="AO49" s="307">
        <v>0.13686857417600007</v>
      </c>
      <c r="AP49" s="307">
        <v>0.18211594342820492</v>
      </c>
      <c r="AQ49" s="307">
        <v>0.22916415797664746</v>
      </c>
      <c r="AR49" s="307">
        <v>0.27808489146411808</v>
      </c>
      <c r="AS49" s="307">
        <v>0.32895267014439011</v>
      </c>
      <c r="AT49" s="307">
        <v>0.38184498641613684</v>
      </c>
      <c r="AU49" s="307">
        <v>0.43684241687549918</v>
      </c>
      <c r="AV49" s="307">
        <v>0.49402874506714411</v>
      </c>
      <c r="AW49" s="307">
        <v>0.55349108912081646</v>
      </c>
      <c r="AX49" s="307">
        <v>0.61532003446782513</v>
      </c>
      <c r="AY49" s="307">
        <v>0.67960977183964477</v>
      </c>
      <c r="AZ49" s="307">
        <v>0.74645824075886269</v>
      </c>
      <c r="BA49" s="308">
        <v>0.81596727874106545</v>
      </c>
      <c r="BB49" s="256"/>
    </row>
    <row r="50" spans="1:57" ht="20.25" customHeight="1" thickBot="1" x14ac:dyDescent="0.3">
      <c r="A50" s="422" t="s">
        <v>219</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265">
        <v>0</v>
      </c>
      <c r="AL50" s="266">
        <v>0</v>
      </c>
      <c r="AM50" s="265">
        <v>0</v>
      </c>
      <c r="AN50" s="265">
        <v>6804749.2207352836</v>
      </c>
      <c r="AO50" s="265">
        <v>11792630.399534248</v>
      </c>
      <c r="AP50" s="265">
        <v>17166767.925209995</v>
      </c>
      <c r="AQ50" s="265">
        <v>25500007.555190507</v>
      </c>
      <c r="AR50" s="265">
        <v>34469380.21265322</v>
      </c>
      <c r="AS50" s="265">
        <v>44112321.901682243</v>
      </c>
      <c r="AT50" s="265">
        <v>57334990.391711488</v>
      </c>
      <c r="AU50" s="265">
        <v>59616923.00930161</v>
      </c>
      <c r="AV50" s="265">
        <v>61989676.545071818</v>
      </c>
      <c r="AW50" s="265">
        <v>64456865.671565674</v>
      </c>
      <c r="AX50" s="265">
        <v>67022248.925293997</v>
      </c>
      <c r="AY50" s="265">
        <v>69689734.432520702</v>
      </c>
      <c r="AZ50" s="265">
        <v>72463385.862935036</v>
      </c>
      <c r="BA50" s="266">
        <v>75347428.620279849</v>
      </c>
      <c r="BB50" s="267">
        <v>667767110.67368555</v>
      </c>
    </row>
    <row r="51" spans="1:57"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9"/>
      <c r="AM51" s="260"/>
      <c r="AN51" s="260"/>
      <c r="AO51" s="259"/>
      <c r="AP51" s="338"/>
      <c r="AQ51" s="338"/>
      <c r="AR51" s="338"/>
      <c r="AS51" s="338"/>
      <c r="AT51" s="338"/>
      <c r="AU51" s="338"/>
      <c r="AV51" s="338"/>
      <c r="AW51" s="338"/>
      <c r="AX51" s="338"/>
      <c r="AY51" s="338"/>
      <c r="AZ51" s="338"/>
      <c r="BA51" s="338"/>
      <c r="BB51" s="338"/>
    </row>
    <row r="52" spans="1:57" ht="24" customHeight="1" x14ac:dyDescent="0.25">
      <c r="A52" s="413" t="s">
        <v>220</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244" t="s">
        <v>561</v>
      </c>
      <c r="AL52" s="254">
        <v>2025</v>
      </c>
      <c r="AM52" s="244">
        <v>2026</v>
      </c>
      <c r="AN52" s="244">
        <v>2027</v>
      </c>
      <c r="AO52" s="244">
        <v>2028</v>
      </c>
      <c r="AP52" s="244">
        <v>2029</v>
      </c>
      <c r="AQ52" s="244">
        <v>2030</v>
      </c>
      <c r="AR52" s="244">
        <v>2031</v>
      </c>
      <c r="AS52" s="244">
        <v>2032</v>
      </c>
      <c r="AT52" s="244">
        <v>2033</v>
      </c>
      <c r="AU52" s="244">
        <v>2034</v>
      </c>
      <c r="AV52" s="244">
        <v>2035</v>
      </c>
      <c r="AW52" s="244">
        <v>2036</v>
      </c>
      <c r="AX52" s="244">
        <v>2037</v>
      </c>
      <c r="AY52" s="244">
        <v>2038</v>
      </c>
      <c r="AZ52" s="244">
        <v>2039</v>
      </c>
      <c r="BA52" s="254">
        <v>2040</v>
      </c>
      <c r="BB52" s="255" t="s">
        <v>562</v>
      </c>
    </row>
    <row r="53" spans="1:57" ht="11.25" customHeight="1" x14ac:dyDescent="0.25">
      <c r="A53" s="424" t="s">
        <v>221</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261">
        <v>0</v>
      </c>
      <c r="AL53" s="262">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3">
        <v>0</v>
      </c>
      <c r="BB53" s="264"/>
    </row>
    <row r="54" spans="1:57" ht="12" customHeight="1" x14ac:dyDescent="0.25">
      <c r="A54" s="400" t="s">
        <v>222</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249">
        <v>0</v>
      </c>
      <c r="AL54" s="262">
        <v>0</v>
      </c>
      <c r="AM54" s="249">
        <v>0</v>
      </c>
      <c r="AN54" s="249">
        <v>0</v>
      </c>
      <c r="AO54" s="249">
        <v>0</v>
      </c>
      <c r="AP54" s="249">
        <v>0</v>
      </c>
      <c r="AQ54" s="249">
        <v>0</v>
      </c>
      <c r="AR54" s="249">
        <v>0</v>
      </c>
      <c r="AS54" s="249">
        <v>0</v>
      </c>
      <c r="AT54" s="249">
        <v>0</v>
      </c>
      <c r="AU54" s="249">
        <v>0</v>
      </c>
      <c r="AV54" s="249">
        <v>0</v>
      </c>
      <c r="AW54" s="249">
        <v>0</v>
      </c>
      <c r="AX54" s="249">
        <v>0</v>
      </c>
      <c r="AY54" s="249">
        <v>0</v>
      </c>
      <c r="AZ54" s="249">
        <v>0</v>
      </c>
      <c r="BA54" s="262">
        <v>0</v>
      </c>
      <c r="BB54" s="256">
        <v>0</v>
      </c>
    </row>
    <row r="55" spans="1:57" ht="12" customHeight="1" x14ac:dyDescent="0.25">
      <c r="A55" s="400" t="s">
        <v>223</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249">
        <v>0</v>
      </c>
      <c r="AL55" s="262">
        <v>0</v>
      </c>
      <c r="AM55" s="249">
        <v>0</v>
      </c>
      <c r="AN55" s="249">
        <v>0</v>
      </c>
      <c r="AO55" s="249">
        <v>0</v>
      </c>
      <c r="AP55" s="249">
        <v>0</v>
      </c>
      <c r="AQ55" s="249">
        <v>0</v>
      </c>
      <c r="AR55" s="249">
        <v>0</v>
      </c>
      <c r="AS55" s="249">
        <v>0</v>
      </c>
      <c r="AT55" s="249">
        <v>0</v>
      </c>
      <c r="AU55" s="249">
        <v>0</v>
      </c>
      <c r="AV55" s="249">
        <v>0</v>
      </c>
      <c r="AW55" s="249">
        <v>0</v>
      </c>
      <c r="AX55" s="249">
        <v>0</v>
      </c>
      <c r="AY55" s="249">
        <v>0</v>
      </c>
      <c r="AZ55" s="249">
        <v>0</v>
      </c>
      <c r="BA55" s="262">
        <v>0</v>
      </c>
      <c r="BB55" s="256">
        <v>0</v>
      </c>
    </row>
    <row r="56" spans="1:57" ht="12" customHeight="1" thickBot="1" x14ac:dyDescent="0.3">
      <c r="A56" s="422" t="s">
        <v>224</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265">
        <v>0</v>
      </c>
      <c r="AL56" s="266">
        <v>0</v>
      </c>
      <c r="AM56" s="265">
        <v>0</v>
      </c>
      <c r="AN56" s="265">
        <v>0</v>
      </c>
      <c r="AO56" s="265">
        <v>0</v>
      </c>
      <c r="AP56" s="265">
        <v>0</v>
      </c>
      <c r="AQ56" s="265">
        <v>0</v>
      </c>
      <c r="AR56" s="265">
        <v>0</v>
      </c>
      <c r="AS56" s="265">
        <v>0</v>
      </c>
      <c r="AT56" s="265">
        <v>0</v>
      </c>
      <c r="AU56" s="265">
        <v>0</v>
      </c>
      <c r="AV56" s="265">
        <v>0</v>
      </c>
      <c r="AW56" s="265">
        <v>0</v>
      </c>
      <c r="AX56" s="265">
        <v>0</v>
      </c>
      <c r="AY56" s="265">
        <v>0</v>
      </c>
      <c r="AZ56" s="265">
        <v>0</v>
      </c>
      <c r="BA56" s="266">
        <v>0</v>
      </c>
      <c r="BB56" s="267">
        <v>0</v>
      </c>
    </row>
    <row r="57" spans="1:57"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52"/>
      <c r="AM57" s="245"/>
      <c r="AN57" s="245"/>
      <c r="AO57" s="252"/>
      <c r="AP57" s="338"/>
      <c r="AQ57" s="338"/>
      <c r="AR57" s="338"/>
      <c r="AS57" s="338"/>
      <c r="AT57" s="338"/>
      <c r="AU57" s="338"/>
      <c r="AV57" s="338"/>
      <c r="AW57" s="338"/>
      <c r="AX57" s="338"/>
      <c r="AY57" s="338"/>
      <c r="AZ57" s="338"/>
      <c r="BA57" s="338"/>
      <c r="BB57" s="338"/>
    </row>
    <row r="58" spans="1:57" ht="24" customHeight="1" x14ac:dyDescent="0.25">
      <c r="A58" s="413" t="s">
        <v>225</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244" t="s">
        <v>561</v>
      </c>
      <c r="AL58" s="254">
        <v>2025</v>
      </c>
      <c r="AM58" s="244">
        <v>2026</v>
      </c>
      <c r="AN58" s="244">
        <v>2027</v>
      </c>
      <c r="AO58" s="244">
        <v>2028</v>
      </c>
      <c r="AP58" s="244">
        <v>2029</v>
      </c>
      <c r="AQ58" s="244">
        <v>2030</v>
      </c>
      <c r="AR58" s="244">
        <v>2031</v>
      </c>
      <c r="AS58" s="244">
        <v>2032</v>
      </c>
      <c r="AT58" s="244">
        <v>2033</v>
      </c>
      <c r="AU58" s="244">
        <v>2034</v>
      </c>
      <c r="AV58" s="244">
        <v>2035</v>
      </c>
      <c r="AW58" s="244">
        <v>2036</v>
      </c>
      <c r="AX58" s="244">
        <v>2037</v>
      </c>
      <c r="AY58" s="244">
        <v>2038</v>
      </c>
      <c r="AZ58" s="244">
        <v>2039</v>
      </c>
      <c r="BA58" s="254">
        <v>2040</v>
      </c>
      <c r="BB58" s="255" t="s">
        <v>562</v>
      </c>
    </row>
    <row r="59" spans="1:57" ht="12.75" customHeight="1" x14ac:dyDescent="0.25">
      <c r="A59" s="415" t="s">
        <v>226</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309">
        <v>0</v>
      </c>
      <c r="AL59" s="310">
        <v>0</v>
      </c>
      <c r="AM59" s="309">
        <v>0</v>
      </c>
      <c r="AN59" s="309">
        <v>6804749.2207352836</v>
      </c>
      <c r="AO59" s="309">
        <v>11792630.399534248</v>
      </c>
      <c r="AP59" s="309">
        <v>17166767.925209995</v>
      </c>
      <c r="AQ59" s="309">
        <v>25500007.555190507</v>
      </c>
      <c r="AR59" s="309">
        <v>34469380.21265322</v>
      </c>
      <c r="AS59" s="309">
        <v>44112321.901682243</v>
      </c>
      <c r="AT59" s="309">
        <v>57334990.391711488</v>
      </c>
      <c r="AU59" s="309">
        <v>59616923.00930161</v>
      </c>
      <c r="AV59" s="309">
        <v>61989676.545071818</v>
      </c>
      <c r="AW59" s="309">
        <v>64456865.671565674</v>
      </c>
      <c r="AX59" s="309">
        <v>67022248.925293997</v>
      </c>
      <c r="AY59" s="309">
        <v>69689734.432520702</v>
      </c>
      <c r="AZ59" s="309">
        <v>72463385.862935036</v>
      </c>
      <c r="BA59" s="311">
        <v>75347428.620279849</v>
      </c>
      <c r="BB59" s="264">
        <v>667767110.67368555</v>
      </c>
    </row>
    <row r="60" spans="1:57" ht="12" customHeight="1" x14ac:dyDescent="0.25">
      <c r="A60" s="400" t="s">
        <v>227</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249">
        <v>0</v>
      </c>
      <c r="AL60" s="262">
        <v>0</v>
      </c>
      <c r="AM60" s="249">
        <v>0</v>
      </c>
      <c r="AN60" s="249">
        <v>-4645738.6795695741</v>
      </c>
      <c r="AO60" s="249">
        <v>-5284538.2386256726</v>
      </c>
      <c r="AP60" s="249">
        <v>-5984106.0856861956</v>
      </c>
      <c r="AQ60" s="249">
        <v>-7149218.5648618657</v>
      </c>
      <c r="AR60" s="249">
        <v>-8414411.509603316</v>
      </c>
      <c r="AS60" s="249">
        <v>-9785574.5885109771</v>
      </c>
      <c r="AT60" s="249">
        <v>-11719922.89655284</v>
      </c>
      <c r="AU60" s="249">
        <v>-11933005.537758125</v>
      </c>
      <c r="AV60" s="249">
        <v>-12160376.699417297</v>
      </c>
      <c r="AW60" s="249">
        <v>-12402605.064644426</v>
      </c>
      <c r="AX60" s="249">
        <v>-12660281.950141516</v>
      </c>
      <c r="AY60" s="249">
        <v>-12934022.207015309</v>
      </c>
      <c r="AZ60" s="249">
        <v>-13224465.157446599</v>
      </c>
      <c r="BA60" s="262">
        <v>-13532275.568638975</v>
      </c>
      <c r="BB60" s="256">
        <v>-141830542.74847269</v>
      </c>
    </row>
    <row r="61" spans="1:57" ht="12" customHeight="1" x14ac:dyDescent="0.25">
      <c r="A61" s="400" t="s">
        <v>228</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249">
        <v>0</v>
      </c>
      <c r="AL61" s="262">
        <v>0</v>
      </c>
      <c r="AM61" s="249">
        <v>0</v>
      </c>
      <c r="AN61" s="249">
        <v>0</v>
      </c>
      <c r="AO61" s="249">
        <v>0</v>
      </c>
      <c r="AP61" s="249">
        <v>0</v>
      </c>
      <c r="AQ61" s="249">
        <v>0</v>
      </c>
      <c r="AR61" s="249">
        <v>0</v>
      </c>
      <c r="AS61" s="249">
        <v>0</v>
      </c>
      <c r="AT61" s="249">
        <v>0</v>
      </c>
      <c r="AU61" s="249">
        <v>0</v>
      </c>
      <c r="AV61" s="249">
        <v>0</v>
      </c>
      <c r="AW61" s="249">
        <v>0</v>
      </c>
      <c r="AX61" s="249">
        <v>0</v>
      </c>
      <c r="AY61" s="249">
        <v>0</v>
      </c>
      <c r="AZ61" s="249">
        <v>0</v>
      </c>
      <c r="BA61" s="249">
        <v>0</v>
      </c>
      <c r="BB61" s="339">
        <v>0</v>
      </c>
    </row>
    <row r="62" spans="1:57" ht="12" customHeight="1" x14ac:dyDescent="0.25">
      <c r="A62" s="400" t="s">
        <v>203</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249">
        <v>0</v>
      </c>
      <c r="AL62" s="262">
        <v>0</v>
      </c>
      <c r="AM62" s="249">
        <v>0</v>
      </c>
      <c r="AN62" s="249">
        <v>0</v>
      </c>
      <c r="AO62" s="249">
        <v>0</v>
      </c>
      <c r="AP62" s="249">
        <v>0</v>
      </c>
      <c r="AQ62" s="249">
        <v>0</v>
      </c>
      <c r="AR62" s="249">
        <v>0</v>
      </c>
      <c r="AS62" s="249">
        <v>0</v>
      </c>
      <c r="AT62" s="249">
        <v>0</v>
      </c>
      <c r="AU62" s="249">
        <v>0</v>
      </c>
      <c r="AV62" s="249">
        <v>0</v>
      </c>
      <c r="AW62" s="249">
        <v>0</v>
      </c>
      <c r="AX62" s="249">
        <v>0</v>
      </c>
      <c r="AY62" s="249">
        <v>0</v>
      </c>
      <c r="AZ62" s="249">
        <v>0</v>
      </c>
      <c r="BA62" s="249">
        <v>0</v>
      </c>
      <c r="BB62" s="339">
        <v>0</v>
      </c>
      <c r="BD62" s="340"/>
      <c r="BE62" s="340"/>
    </row>
    <row r="63" spans="1:57" ht="13.5" customHeight="1" x14ac:dyDescent="0.25">
      <c r="A63" s="400" t="s">
        <v>560</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249">
        <v>0</v>
      </c>
      <c r="AL63" s="262">
        <v>0</v>
      </c>
      <c r="AM63" s="249">
        <v>0</v>
      </c>
      <c r="AN63" s="249">
        <v>-1070566.124769574</v>
      </c>
      <c r="AO63" s="249">
        <v>-1855291.0942256723</v>
      </c>
      <c r="AP63" s="249">
        <v>-2700784.3516861955</v>
      </c>
      <c r="AQ63" s="249">
        <v>-4011822.2412618664</v>
      </c>
      <c r="AR63" s="249">
        <v>-5422940.5964033157</v>
      </c>
      <c r="AS63" s="249">
        <v>-6940029.0857109772</v>
      </c>
      <c r="AT63" s="249">
        <v>-9020302.8041528407</v>
      </c>
      <c r="AU63" s="249">
        <v>-9379310.855758125</v>
      </c>
      <c r="AV63" s="249">
        <v>-9752607.4278172981</v>
      </c>
      <c r="AW63" s="249">
        <v>-10140761.203444427</v>
      </c>
      <c r="AX63" s="249">
        <v>-10544363.499341516</v>
      </c>
      <c r="AY63" s="249">
        <v>-10964029.166615309</v>
      </c>
      <c r="AZ63" s="249">
        <v>-11400397.5274466</v>
      </c>
      <c r="BA63" s="262">
        <v>-11854133.349038975</v>
      </c>
      <c r="BB63" s="339">
        <v>-105057339.32767269</v>
      </c>
      <c r="BD63" s="340"/>
      <c r="BE63" s="340"/>
    </row>
    <row r="64" spans="1:57"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249"/>
      <c r="AL64" s="262"/>
      <c r="AM64" s="249"/>
      <c r="AN64" s="249"/>
      <c r="AO64" s="249"/>
      <c r="AP64" s="249"/>
      <c r="AQ64" s="249"/>
      <c r="AR64" s="249"/>
      <c r="AS64" s="249"/>
      <c r="AT64" s="249"/>
      <c r="AU64" s="249"/>
      <c r="AV64" s="249"/>
      <c r="AW64" s="249"/>
      <c r="AX64" s="249"/>
      <c r="AY64" s="249"/>
      <c r="AZ64" s="249"/>
      <c r="BA64" s="262"/>
      <c r="BB64" s="256"/>
      <c r="BD64" s="340"/>
      <c r="BE64" s="340"/>
    </row>
    <row r="65" spans="1:56" ht="12" customHeight="1" x14ac:dyDescent="0.25">
      <c r="A65" s="400" t="s">
        <v>229</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249">
        <v>0</v>
      </c>
      <c r="AL65" s="262">
        <v>0</v>
      </c>
      <c r="AM65" s="249">
        <v>0</v>
      </c>
      <c r="AN65" s="249">
        <v>-3575172.5548</v>
      </c>
      <c r="AO65" s="249">
        <v>-3429247.1444000001</v>
      </c>
      <c r="AP65" s="249">
        <v>-3283321.7339999997</v>
      </c>
      <c r="AQ65" s="249">
        <v>-3137396.3235999993</v>
      </c>
      <c r="AR65" s="249">
        <v>-2991470.9131999998</v>
      </c>
      <c r="AS65" s="249">
        <v>-2845545.5027999999</v>
      </c>
      <c r="AT65" s="249">
        <v>-2699620.0924</v>
      </c>
      <c r="AU65" s="249">
        <v>-2553694.682</v>
      </c>
      <c r="AV65" s="249">
        <v>-2407769.2715999996</v>
      </c>
      <c r="AW65" s="249">
        <v>-2261843.8611999997</v>
      </c>
      <c r="AX65" s="249">
        <v>-2115918.4507999998</v>
      </c>
      <c r="AY65" s="249">
        <v>-1969993.0403999996</v>
      </c>
      <c r="AZ65" s="249">
        <v>-1824067.6299999992</v>
      </c>
      <c r="BA65" s="262">
        <v>-1678142.2195999995</v>
      </c>
      <c r="BB65" s="256">
        <v>-36773203.4208</v>
      </c>
    </row>
    <row r="66" spans="1:56" ht="27.75" customHeight="1" x14ac:dyDescent="0.25">
      <c r="A66" s="402" t="s">
        <v>230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280">
        <v>0</v>
      </c>
      <c r="AL66" s="310">
        <v>0</v>
      </c>
      <c r="AM66" s="280">
        <v>0</v>
      </c>
      <c r="AN66" s="280">
        <v>2159010.5411657095</v>
      </c>
      <c r="AO66" s="280">
        <v>6508092.1609085752</v>
      </c>
      <c r="AP66" s="280">
        <v>11182661.8395238</v>
      </c>
      <c r="AQ66" s="280">
        <v>18350788.99032864</v>
      </c>
      <c r="AR66" s="280">
        <v>26054968.703049906</v>
      </c>
      <c r="AS66" s="280">
        <v>34326747.313171268</v>
      </c>
      <c r="AT66" s="280">
        <v>45615067.49515865</v>
      </c>
      <c r="AU66" s="280">
        <v>47683917.471543483</v>
      </c>
      <c r="AV66" s="280">
        <v>49829299.845654517</v>
      </c>
      <c r="AW66" s="280">
        <v>52054260.606921248</v>
      </c>
      <c r="AX66" s="280">
        <v>54361966.975152478</v>
      </c>
      <c r="AY66" s="280">
        <v>56755712.225505397</v>
      </c>
      <c r="AZ66" s="280">
        <v>59238920.705488436</v>
      </c>
      <c r="BA66" s="310">
        <v>61815153.051640876</v>
      </c>
      <c r="BB66" s="256">
        <v>525936567.92521298</v>
      </c>
    </row>
    <row r="67" spans="1:56" ht="11.25" customHeight="1" x14ac:dyDescent="0.25">
      <c r="A67" s="400" t="s">
        <v>231</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249">
        <v>0</v>
      </c>
      <c r="AL67" s="262">
        <v>0</v>
      </c>
      <c r="AM67" s="249">
        <v>0</v>
      </c>
      <c r="AN67" s="249">
        <v>-6632973.2000000002</v>
      </c>
      <c r="AO67" s="249">
        <v>-6632973.2000000002</v>
      </c>
      <c r="AP67" s="249">
        <v>-6632973.2000000002</v>
      </c>
      <c r="AQ67" s="249">
        <v>-6632973.2000000002</v>
      </c>
      <c r="AR67" s="249">
        <v>-6632973.2000000002</v>
      </c>
      <c r="AS67" s="249">
        <v>-6632973.2000000002</v>
      </c>
      <c r="AT67" s="249">
        <v>-6632973.2000000002</v>
      </c>
      <c r="AU67" s="249">
        <v>-6632973.2000000002</v>
      </c>
      <c r="AV67" s="249">
        <v>-6632973.2000000002</v>
      </c>
      <c r="AW67" s="249">
        <v>-6632973.2000000002</v>
      </c>
      <c r="AX67" s="249">
        <v>-6632973.2000000002</v>
      </c>
      <c r="AY67" s="249">
        <v>-6632973.2000000002</v>
      </c>
      <c r="AZ67" s="249">
        <v>-6632973.2000000002</v>
      </c>
      <c r="BA67" s="262">
        <v>-6632973.2000000002</v>
      </c>
      <c r="BB67" s="339">
        <v>-92861624.800000027</v>
      </c>
      <c r="BD67" s="340"/>
    </row>
    <row r="68" spans="1:56" ht="25.5" customHeight="1" x14ac:dyDescent="0.25">
      <c r="A68" s="402" t="s">
        <v>232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280">
        <v>0</v>
      </c>
      <c r="AL68" s="310">
        <v>0</v>
      </c>
      <c r="AM68" s="280">
        <v>0</v>
      </c>
      <c r="AN68" s="280">
        <v>-4473962.6588342907</v>
      </c>
      <c r="AO68" s="280">
        <v>-124881.03909142502</v>
      </c>
      <c r="AP68" s="280">
        <v>4549688.6395237995</v>
      </c>
      <c r="AQ68" s="280">
        <v>11717815.79032864</v>
      </c>
      <c r="AR68" s="280">
        <v>19421995.503049906</v>
      </c>
      <c r="AS68" s="280">
        <v>27693774.113171268</v>
      </c>
      <c r="AT68" s="280">
        <v>38982094.295158647</v>
      </c>
      <c r="AU68" s="280">
        <v>41050944.27154348</v>
      </c>
      <c r="AV68" s="280">
        <v>43196326.645654514</v>
      </c>
      <c r="AW68" s="280">
        <v>45421287.406921245</v>
      </c>
      <c r="AX68" s="280">
        <v>47728993.775152475</v>
      </c>
      <c r="AY68" s="280">
        <v>50122739.025505394</v>
      </c>
      <c r="AZ68" s="280">
        <v>52605947.505488433</v>
      </c>
      <c r="BA68" s="310">
        <v>55182179.851640873</v>
      </c>
      <c r="BB68" s="256">
        <v>433074943.12521303</v>
      </c>
    </row>
    <row r="69" spans="1:56" ht="12" customHeight="1" x14ac:dyDescent="0.25">
      <c r="A69" s="400" t="s">
        <v>233</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249">
        <v>0</v>
      </c>
      <c r="AL69" s="262">
        <v>0</v>
      </c>
      <c r="AM69" s="249">
        <v>0</v>
      </c>
      <c r="AN69" s="249">
        <v>0</v>
      </c>
      <c r="AO69" s="249">
        <v>0</v>
      </c>
      <c r="AP69" s="249">
        <v>0</v>
      </c>
      <c r="AQ69" s="249">
        <v>0</v>
      </c>
      <c r="AR69" s="249">
        <v>0</v>
      </c>
      <c r="AS69" s="249">
        <v>0</v>
      </c>
      <c r="AT69" s="249">
        <v>0</v>
      </c>
      <c r="AU69" s="249">
        <v>0</v>
      </c>
      <c r="AV69" s="249">
        <v>0</v>
      </c>
      <c r="AW69" s="249">
        <v>0</v>
      </c>
      <c r="AX69" s="249">
        <v>0</v>
      </c>
      <c r="AY69" s="249">
        <v>0</v>
      </c>
      <c r="AZ69" s="249">
        <v>0</v>
      </c>
      <c r="BA69" s="262">
        <v>0</v>
      </c>
      <c r="BB69" s="256">
        <v>0</v>
      </c>
    </row>
    <row r="70" spans="1:56" ht="12.75" customHeight="1" x14ac:dyDescent="0.25">
      <c r="A70" s="408" t="s">
        <v>234</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280">
        <v>0</v>
      </c>
      <c r="AL70" s="310">
        <v>0</v>
      </c>
      <c r="AM70" s="280">
        <v>0</v>
      </c>
      <c r="AN70" s="280">
        <v>-4473962.6588342907</v>
      </c>
      <c r="AO70" s="280">
        <v>-124881.03909142502</v>
      </c>
      <c r="AP70" s="280">
        <v>4549688.6395237995</v>
      </c>
      <c r="AQ70" s="280">
        <v>11717815.79032864</v>
      </c>
      <c r="AR70" s="280">
        <v>19421995.503049906</v>
      </c>
      <c r="AS70" s="280">
        <v>27693774.113171268</v>
      </c>
      <c r="AT70" s="280">
        <v>38982094.295158647</v>
      </c>
      <c r="AU70" s="280">
        <v>41050944.27154348</v>
      </c>
      <c r="AV70" s="280">
        <v>43196326.645654514</v>
      </c>
      <c r="AW70" s="280">
        <v>45421287.406921245</v>
      </c>
      <c r="AX70" s="280">
        <v>47728993.775152475</v>
      </c>
      <c r="AY70" s="280">
        <v>50122739.025505394</v>
      </c>
      <c r="AZ70" s="280">
        <v>52605947.505488433</v>
      </c>
      <c r="BA70" s="310">
        <v>55182179.851640873</v>
      </c>
      <c r="BB70" s="256">
        <v>433074943.12521303</v>
      </c>
    </row>
    <row r="71" spans="1:56" ht="12" customHeight="1" x14ac:dyDescent="0.25">
      <c r="A71" s="400" t="s">
        <v>206</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249">
        <v>0</v>
      </c>
      <c r="AL71" s="262">
        <v>0</v>
      </c>
      <c r="AM71" s="249">
        <v>0</v>
      </c>
      <c r="AN71" s="249">
        <v>0</v>
      </c>
      <c r="AO71" s="249">
        <v>0</v>
      </c>
      <c r="AP71" s="249">
        <v>-1137422.1598809499</v>
      </c>
      <c r="AQ71" s="249">
        <v>-2929453.9475821601</v>
      </c>
      <c r="AR71" s="249">
        <v>-4855498.8757624766</v>
      </c>
      <c r="AS71" s="249">
        <v>-6923443.5282928171</v>
      </c>
      <c r="AT71" s="249">
        <v>-9745523.5737896618</v>
      </c>
      <c r="AU71" s="249">
        <v>-10262736.06788587</v>
      </c>
      <c r="AV71" s="249">
        <v>-10799081.661413629</v>
      </c>
      <c r="AW71" s="249">
        <v>-11355321.851730311</v>
      </c>
      <c r="AX71" s="249">
        <v>-11932248.443788119</v>
      </c>
      <c r="AY71" s="249">
        <v>-12530684.756376348</v>
      </c>
      <c r="AZ71" s="249">
        <v>-13151486.876372108</v>
      </c>
      <c r="BA71" s="262">
        <v>-13795544.962910218</v>
      </c>
      <c r="BB71" s="256">
        <v>-109418446.70578468</v>
      </c>
      <c r="BD71" s="340"/>
    </row>
    <row r="72" spans="1:56" ht="12.75" customHeight="1" thickBot="1" x14ac:dyDescent="0.3">
      <c r="A72" s="410" t="s">
        <v>235</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312">
        <v>0</v>
      </c>
      <c r="AL72" s="313">
        <v>0</v>
      </c>
      <c r="AM72" s="312">
        <v>0</v>
      </c>
      <c r="AN72" s="312">
        <v>-4473962.6588342907</v>
      </c>
      <c r="AO72" s="312">
        <v>-124881.03909142502</v>
      </c>
      <c r="AP72" s="312">
        <v>3412266.4796428494</v>
      </c>
      <c r="AQ72" s="312">
        <v>8788361.8427464813</v>
      </c>
      <c r="AR72" s="312">
        <v>14566496.627287429</v>
      </c>
      <c r="AS72" s="312">
        <v>20770330.584878452</v>
      </c>
      <c r="AT72" s="312">
        <v>29236570.721368983</v>
      </c>
      <c r="AU72" s="312">
        <v>30788208.203657612</v>
      </c>
      <c r="AV72" s="312">
        <v>32397244.984240886</v>
      </c>
      <c r="AW72" s="312">
        <v>34065965.555190936</v>
      </c>
      <c r="AX72" s="312">
        <v>35796745.331364356</v>
      </c>
      <c r="AY72" s="312">
        <v>37592054.269129045</v>
      </c>
      <c r="AZ72" s="312">
        <v>39454460.629116327</v>
      </c>
      <c r="BA72" s="313">
        <v>41386634.888730653</v>
      </c>
      <c r="BB72" s="267">
        <v>323656496.41942829</v>
      </c>
    </row>
    <row r="73" spans="1:56"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52"/>
      <c r="AM73" s="245"/>
      <c r="AN73" s="245"/>
      <c r="AO73" s="252"/>
      <c r="AP73" s="338"/>
      <c r="AQ73" s="338"/>
      <c r="AR73" s="338"/>
      <c r="AS73" s="338"/>
      <c r="AT73" s="338"/>
      <c r="AU73" s="338"/>
      <c r="AV73" s="338"/>
      <c r="AW73" s="338"/>
      <c r="AX73" s="338"/>
      <c r="AY73" s="338"/>
      <c r="AZ73" s="338"/>
      <c r="BA73" s="338"/>
      <c r="BB73" s="338"/>
    </row>
    <row r="74" spans="1:56" ht="25.5" customHeight="1" x14ac:dyDescent="0.25">
      <c r="A74" s="413" t="s">
        <v>236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244" t="s">
        <v>561</v>
      </c>
      <c r="AL74" s="254">
        <v>2025</v>
      </c>
      <c r="AM74" s="244">
        <v>2026</v>
      </c>
      <c r="AN74" s="244">
        <v>2027</v>
      </c>
      <c r="AO74" s="244">
        <v>2028</v>
      </c>
      <c r="AP74" s="244">
        <v>2029</v>
      </c>
      <c r="AQ74" s="244">
        <v>2030</v>
      </c>
      <c r="AR74" s="244">
        <v>2031</v>
      </c>
      <c r="AS74" s="244">
        <v>2032</v>
      </c>
      <c r="AT74" s="244">
        <v>2033</v>
      </c>
      <c r="AU74" s="244">
        <v>2034</v>
      </c>
      <c r="AV74" s="244">
        <v>2035</v>
      </c>
      <c r="AW74" s="244">
        <v>2036</v>
      </c>
      <c r="AX74" s="244">
        <v>2037</v>
      </c>
      <c r="AY74" s="244">
        <v>2038</v>
      </c>
      <c r="AZ74" s="244">
        <v>2039</v>
      </c>
      <c r="BA74" s="254">
        <v>2040</v>
      </c>
      <c r="BB74" s="255" t="s">
        <v>562</v>
      </c>
    </row>
    <row r="75" spans="1:56" ht="25.5" customHeight="1" x14ac:dyDescent="0.25">
      <c r="A75" s="402" t="s">
        <v>232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314">
        <v>0</v>
      </c>
      <c r="AL75" s="315">
        <v>0</v>
      </c>
      <c r="AM75" s="314">
        <v>0</v>
      </c>
      <c r="AN75" s="314">
        <v>-4473962.6588342907</v>
      </c>
      <c r="AO75" s="314">
        <v>-124881.03909142502</v>
      </c>
      <c r="AP75" s="314">
        <v>4549688.6395237995</v>
      </c>
      <c r="AQ75" s="314">
        <v>11717815.79032864</v>
      </c>
      <c r="AR75" s="314">
        <v>19421995.503049906</v>
      </c>
      <c r="AS75" s="314">
        <v>27693774.113171268</v>
      </c>
      <c r="AT75" s="314">
        <v>38982094.295158647</v>
      </c>
      <c r="AU75" s="314">
        <v>41050944.27154348</v>
      </c>
      <c r="AV75" s="314">
        <v>43196326.645654514</v>
      </c>
      <c r="AW75" s="314">
        <v>45421287.406921245</v>
      </c>
      <c r="AX75" s="314">
        <v>47728993.775152475</v>
      </c>
      <c r="AY75" s="314">
        <v>50122739.025505394</v>
      </c>
      <c r="AZ75" s="314">
        <v>52605947.505488433</v>
      </c>
      <c r="BA75" s="315">
        <v>55182179.851640873</v>
      </c>
      <c r="BB75" s="256">
        <v>433074943.12521303</v>
      </c>
    </row>
    <row r="76" spans="1:56" ht="12" customHeight="1" x14ac:dyDescent="0.25">
      <c r="A76" s="400" t="s">
        <v>231</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249">
        <v>0</v>
      </c>
      <c r="AL76" s="269">
        <v>0</v>
      </c>
      <c r="AM76" s="270">
        <v>0</v>
      </c>
      <c r="AN76" s="270">
        <v>6632973.2000000002</v>
      </c>
      <c r="AO76" s="270">
        <v>6632973.2000000002</v>
      </c>
      <c r="AP76" s="270">
        <v>6632973.2000000002</v>
      </c>
      <c r="AQ76" s="270">
        <v>6632973.2000000002</v>
      </c>
      <c r="AR76" s="270">
        <v>6632973.2000000002</v>
      </c>
      <c r="AS76" s="270">
        <v>6632973.2000000002</v>
      </c>
      <c r="AT76" s="270">
        <v>6632973.2000000002</v>
      </c>
      <c r="AU76" s="270">
        <v>6632973.2000000002</v>
      </c>
      <c r="AV76" s="270">
        <v>6632973.2000000002</v>
      </c>
      <c r="AW76" s="270">
        <v>6632973.2000000002</v>
      </c>
      <c r="AX76" s="270">
        <v>6632973.2000000002</v>
      </c>
      <c r="AY76" s="270">
        <v>6632973.2000000002</v>
      </c>
      <c r="AZ76" s="270">
        <v>6632973.2000000002</v>
      </c>
      <c r="BA76" s="269">
        <v>6632973.2000000002</v>
      </c>
      <c r="BB76" s="271">
        <v>92861624.800000027</v>
      </c>
    </row>
    <row r="77" spans="1:56" ht="12" customHeight="1" x14ac:dyDescent="0.25">
      <c r="A77" s="400" t="s">
        <v>233</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249">
        <v>0</v>
      </c>
      <c r="AL77" s="269">
        <v>0</v>
      </c>
      <c r="AM77" s="270">
        <v>0</v>
      </c>
      <c r="AN77" s="270">
        <v>0</v>
      </c>
      <c r="AO77" s="270">
        <v>0</v>
      </c>
      <c r="AP77" s="270">
        <v>0</v>
      </c>
      <c r="AQ77" s="270">
        <v>0</v>
      </c>
      <c r="AR77" s="270">
        <v>0</v>
      </c>
      <c r="AS77" s="270">
        <v>0</v>
      </c>
      <c r="AT77" s="270">
        <v>0</v>
      </c>
      <c r="AU77" s="270">
        <v>0</v>
      </c>
      <c r="AV77" s="270">
        <v>0</v>
      </c>
      <c r="AW77" s="270">
        <v>0</v>
      </c>
      <c r="AX77" s="270">
        <v>0</v>
      </c>
      <c r="AY77" s="270">
        <v>0</v>
      </c>
      <c r="AZ77" s="270">
        <v>0</v>
      </c>
      <c r="BA77" s="269">
        <v>0</v>
      </c>
      <c r="BB77" s="271">
        <v>0</v>
      </c>
    </row>
    <row r="78" spans="1:56" ht="12" customHeight="1" x14ac:dyDescent="0.25">
      <c r="A78" s="400" t="s">
        <v>206</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249">
        <v>0</v>
      </c>
      <c r="AL78" s="269">
        <v>0</v>
      </c>
      <c r="AM78" s="270">
        <v>0</v>
      </c>
      <c r="AN78" s="270">
        <v>0</v>
      </c>
      <c r="AO78" s="270">
        <v>0</v>
      </c>
      <c r="AP78" s="270">
        <v>-1137422.1598809499</v>
      </c>
      <c r="AQ78" s="270">
        <v>-2929453.9475821601</v>
      </c>
      <c r="AR78" s="270">
        <v>-4855498.8757624766</v>
      </c>
      <c r="AS78" s="270">
        <v>-6923443.5282928171</v>
      </c>
      <c r="AT78" s="270">
        <v>-9745523.5737896618</v>
      </c>
      <c r="AU78" s="270">
        <v>-10262736.06788587</v>
      </c>
      <c r="AV78" s="270">
        <v>-10799081.661413629</v>
      </c>
      <c r="AW78" s="270">
        <v>-11355321.851730311</v>
      </c>
      <c r="AX78" s="270">
        <v>-11932248.443788119</v>
      </c>
      <c r="AY78" s="270">
        <v>-12530684.756376348</v>
      </c>
      <c r="AZ78" s="270">
        <v>-13151486.876372108</v>
      </c>
      <c r="BA78" s="269">
        <v>-13795544.962910218</v>
      </c>
      <c r="BB78" s="271">
        <v>-109418446.70578468</v>
      </c>
    </row>
    <row r="79" spans="1:56" ht="12" customHeight="1" x14ac:dyDescent="0.25">
      <c r="A79" s="400" t="s">
        <v>237</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249">
        <v>0</v>
      </c>
      <c r="AL79" s="269">
        <v>0</v>
      </c>
      <c r="AM79" s="270">
        <v>0</v>
      </c>
      <c r="AN79" s="270">
        <v>0</v>
      </c>
      <c r="AO79" s="270">
        <v>0</v>
      </c>
      <c r="AP79" s="270">
        <v>0</v>
      </c>
      <c r="AQ79" s="270">
        <v>0</v>
      </c>
      <c r="AR79" s="270">
        <v>0</v>
      </c>
      <c r="AS79" s="270">
        <v>0</v>
      </c>
      <c r="AT79" s="270">
        <v>0</v>
      </c>
      <c r="AU79" s="270">
        <v>0</v>
      </c>
      <c r="AV79" s="270">
        <v>0</v>
      </c>
      <c r="AW79" s="270">
        <v>0</v>
      </c>
      <c r="AX79" s="270">
        <v>0</v>
      </c>
      <c r="AY79" s="270">
        <v>0</v>
      </c>
      <c r="AZ79" s="270">
        <v>0</v>
      </c>
      <c r="BA79" s="269">
        <v>0</v>
      </c>
      <c r="BB79" s="271">
        <v>0</v>
      </c>
    </row>
    <row r="80" spans="1:56" ht="12" customHeight="1" x14ac:dyDescent="0.25">
      <c r="A80" s="400" t="s">
        <v>238</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249">
        <v>0</v>
      </c>
      <c r="AL80" s="269">
        <v>0</v>
      </c>
      <c r="AM80" s="270">
        <v>0</v>
      </c>
      <c r="AN80" s="270">
        <v>0</v>
      </c>
      <c r="AO80" s="270">
        <v>0</v>
      </c>
      <c r="AP80" s="270">
        <v>0</v>
      </c>
      <c r="AQ80" s="270">
        <v>0</v>
      </c>
      <c r="AR80" s="270">
        <v>0</v>
      </c>
      <c r="AS80" s="270">
        <v>0</v>
      </c>
      <c r="AT80" s="270">
        <v>0</v>
      </c>
      <c r="AU80" s="270">
        <v>0</v>
      </c>
      <c r="AV80" s="270">
        <v>0</v>
      </c>
      <c r="AW80" s="270">
        <v>0</v>
      </c>
      <c r="AX80" s="270">
        <v>0</v>
      </c>
      <c r="AY80" s="270">
        <v>0</v>
      </c>
      <c r="AZ80" s="270">
        <v>0</v>
      </c>
      <c r="BA80" s="269">
        <v>0</v>
      </c>
      <c r="BB80" s="271">
        <v>0</v>
      </c>
    </row>
    <row r="81" spans="1:54" ht="12.75" customHeight="1" x14ac:dyDescent="0.25">
      <c r="A81" s="400" t="s">
        <v>239</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249">
        <v>-154353740.59999993</v>
      </c>
      <c r="AL81" s="269">
        <v>0</v>
      </c>
      <c r="AM81" s="270">
        <v>-11470589.400000077</v>
      </c>
      <c r="AN81" s="270">
        <v>0</v>
      </c>
      <c r="AO81" s="270">
        <v>0</v>
      </c>
      <c r="AP81" s="270">
        <v>0</v>
      </c>
      <c r="AQ81" s="270">
        <v>0</v>
      </c>
      <c r="AR81" s="270">
        <v>0</v>
      </c>
      <c r="AS81" s="270">
        <v>0</v>
      </c>
      <c r="AT81" s="270">
        <v>0</v>
      </c>
      <c r="AU81" s="270">
        <v>0</v>
      </c>
      <c r="AV81" s="270">
        <v>0</v>
      </c>
      <c r="AW81" s="270">
        <v>0</v>
      </c>
      <c r="AX81" s="270">
        <v>0</v>
      </c>
      <c r="AY81" s="270">
        <v>0</v>
      </c>
      <c r="AZ81" s="270">
        <v>0</v>
      </c>
      <c r="BA81" s="269">
        <v>0</v>
      </c>
      <c r="BB81" s="339">
        <v>-165824330</v>
      </c>
    </row>
    <row r="82" spans="1:54" ht="12.75" customHeight="1" x14ac:dyDescent="0.25">
      <c r="A82" s="400" t="s">
        <v>240</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249">
        <v>0</v>
      </c>
      <c r="AL82" s="269">
        <v>0</v>
      </c>
      <c r="AM82" s="270">
        <v>0</v>
      </c>
      <c r="AN82" s="270">
        <v>0</v>
      </c>
      <c r="AO82" s="270">
        <v>0</v>
      </c>
      <c r="AP82" s="270">
        <v>0</v>
      </c>
      <c r="AQ82" s="270">
        <v>0</v>
      </c>
      <c r="AR82" s="270">
        <v>0</v>
      </c>
      <c r="AS82" s="270">
        <v>0</v>
      </c>
      <c r="AT82" s="270">
        <v>0</v>
      </c>
      <c r="AU82" s="270">
        <v>0</v>
      </c>
      <c r="AV82" s="270">
        <v>0</v>
      </c>
      <c r="AW82" s="270">
        <v>0</v>
      </c>
      <c r="AX82" s="270">
        <v>0</v>
      </c>
      <c r="AY82" s="270">
        <v>0</v>
      </c>
      <c r="AZ82" s="270">
        <v>0</v>
      </c>
      <c r="BA82" s="269">
        <v>0</v>
      </c>
      <c r="BB82" s="271">
        <v>0</v>
      </c>
    </row>
    <row r="83" spans="1:54" ht="12" customHeight="1" x14ac:dyDescent="0.25">
      <c r="A83" s="408" t="s">
        <v>241</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280">
        <v>-154353740.59999993</v>
      </c>
      <c r="AL83" s="316">
        <v>0</v>
      </c>
      <c r="AM83" s="317">
        <v>-11470589.400000077</v>
      </c>
      <c r="AN83" s="317">
        <v>2159010.5411657095</v>
      </c>
      <c r="AO83" s="317">
        <v>6508092.1609085752</v>
      </c>
      <c r="AP83" s="317">
        <v>10045239.679642851</v>
      </c>
      <c r="AQ83" s="317">
        <v>15421335.042746481</v>
      </c>
      <c r="AR83" s="317">
        <v>21199469.827287428</v>
      </c>
      <c r="AS83" s="317">
        <v>27403303.784878451</v>
      </c>
      <c r="AT83" s="317">
        <v>35869543.921368986</v>
      </c>
      <c r="AU83" s="317">
        <v>37421181.403657615</v>
      </c>
      <c r="AV83" s="317">
        <v>39030218.184240893</v>
      </c>
      <c r="AW83" s="317">
        <v>40698938.755190939</v>
      </c>
      <c r="AX83" s="317">
        <v>42429718.531364359</v>
      </c>
      <c r="AY83" s="317">
        <v>44225027.469129048</v>
      </c>
      <c r="AZ83" s="317">
        <v>46087433.82911633</v>
      </c>
      <c r="BA83" s="316">
        <v>48019608.088730656</v>
      </c>
      <c r="BB83" s="271">
        <v>250693791.21942833</v>
      </c>
    </row>
    <row r="84" spans="1:54" ht="12" customHeight="1" x14ac:dyDescent="0.25">
      <c r="A84" s="408" t="s">
        <v>242</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280">
        <v>-154353740.59999993</v>
      </c>
      <c r="AL84" s="316">
        <v>-154353740.59999993</v>
      </c>
      <c r="AM84" s="317">
        <v>-165824330</v>
      </c>
      <c r="AN84" s="317">
        <v>-163665319.45883429</v>
      </c>
      <c r="AO84" s="317">
        <v>-157157227.29792571</v>
      </c>
      <c r="AP84" s="317">
        <v>-147111987.61828285</v>
      </c>
      <c r="AQ84" s="317">
        <v>-131690652.57553637</v>
      </c>
      <c r="AR84" s="317">
        <v>-110491182.74824893</v>
      </c>
      <c r="AS84" s="317">
        <v>-83087878.963370487</v>
      </c>
      <c r="AT84" s="317">
        <v>-47218335.042001501</v>
      </c>
      <c r="AU84" s="317">
        <v>-9797153.6383438855</v>
      </c>
      <c r="AV84" s="317">
        <v>29233064.545897007</v>
      </c>
      <c r="AW84" s="317">
        <v>69932003.301087946</v>
      </c>
      <c r="AX84" s="317">
        <v>112361721.8324523</v>
      </c>
      <c r="AY84" s="317">
        <v>156586749.30158135</v>
      </c>
      <c r="AZ84" s="317">
        <v>202674183.13069767</v>
      </c>
      <c r="BA84" s="316">
        <v>250693791.21942833</v>
      </c>
      <c r="BB84" s="271"/>
    </row>
    <row r="85" spans="1:54" ht="12" customHeight="1" x14ac:dyDescent="0.25">
      <c r="A85" s="400" t="s">
        <v>243</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272">
        <v>1</v>
      </c>
      <c r="AL85" s="273">
        <v>1</v>
      </c>
      <c r="AM85" s="273">
        <v>0.86580086580086579</v>
      </c>
      <c r="AN85" s="273">
        <v>0.74961113922152878</v>
      </c>
      <c r="AO85" s="273">
        <v>0.64901397335197297</v>
      </c>
      <c r="AP85" s="273">
        <v>0.5619168600449983</v>
      </c>
      <c r="AQ85" s="273">
        <v>0.48650810393506344</v>
      </c>
      <c r="AR85" s="273">
        <v>0.42121913760611557</v>
      </c>
      <c r="AS85" s="273">
        <v>0.36469189403126878</v>
      </c>
      <c r="AT85" s="273">
        <v>0.31575055760283016</v>
      </c>
      <c r="AU85" s="273">
        <v>0.27337710614963651</v>
      </c>
      <c r="AV85" s="273">
        <v>0.2366901351944905</v>
      </c>
      <c r="AW85" s="273">
        <v>0.20492652397791383</v>
      </c>
      <c r="AX85" s="273">
        <v>0.17742556188563968</v>
      </c>
      <c r="AY85" s="273">
        <v>0.15361520509579193</v>
      </c>
      <c r="AZ85" s="273">
        <v>0.13300017757211424</v>
      </c>
      <c r="BA85" s="273">
        <v>0.11515166889360537</v>
      </c>
      <c r="BB85" s="271"/>
    </row>
    <row r="86" spans="1:54" ht="27.75" customHeight="1" x14ac:dyDescent="0.25">
      <c r="A86" s="402" t="s">
        <v>244</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280">
        <v>-154353740.59999993</v>
      </c>
      <c r="AL86" s="315">
        <v>0</v>
      </c>
      <c r="AM86" s="314">
        <v>-9931246.2337663006</v>
      </c>
      <c r="AN86" s="314">
        <v>1618418.3513545168</v>
      </c>
      <c r="AO86" s="314">
        <v>4223842.7522921022</v>
      </c>
      <c r="AP86" s="314">
        <v>5644589.5391843356</v>
      </c>
      <c r="AQ86" s="314">
        <v>7502604.4717939412</v>
      </c>
      <c r="AR86" s="314">
        <v>8929622.3983568791</v>
      </c>
      <c r="AS86" s="314">
        <v>9993762.760021558</v>
      </c>
      <c r="AT86" s="314">
        <v>11325828.494131465</v>
      </c>
      <c r="AU86" s="314">
        <v>10230094.280832512</v>
      </c>
      <c r="AV86" s="314">
        <v>9238067.6186984386</v>
      </c>
      <c r="AW86" s="314">
        <v>8340292.048691282</v>
      </c>
      <c r="AX86" s="314">
        <v>7528116.6510768598</v>
      </c>
      <c r="AY86" s="314">
        <v>6793636.6650372911</v>
      </c>
      <c r="AZ86" s="314">
        <v>6129636.8831155365</v>
      </c>
      <c r="BA86" s="315">
        <v>5529538.0110342065</v>
      </c>
      <c r="BB86" s="256">
        <v>-61256935.908145316</v>
      </c>
    </row>
    <row r="87" spans="1:54" ht="28.5" customHeight="1" x14ac:dyDescent="0.25">
      <c r="A87" s="402" t="s">
        <v>245</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310">
        <v>-154353740.59999993</v>
      </c>
      <c r="AL87" s="310">
        <v>-154353740.59999993</v>
      </c>
      <c r="AM87" s="310">
        <v>-164284986.83376622</v>
      </c>
      <c r="AN87" s="310">
        <v>-162666568.48241171</v>
      </c>
      <c r="AO87" s="310">
        <v>-158442725.73011962</v>
      </c>
      <c r="AP87" s="310">
        <v>-152798136.19093528</v>
      </c>
      <c r="AQ87" s="310">
        <v>-145295531.71914133</v>
      </c>
      <c r="AR87" s="310">
        <v>-136365909.32078445</v>
      </c>
      <c r="AS87" s="310">
        <v>-126372146.5607629</v>
      </c>
      <c r="AT87" s="310">
        <v>-115046318.06663144</v>
      </c>
      <c r="AU87" s="310">
        <v>-104816223.78579892</v>
      </c>
      <c r="AV87" s="310">
        <v>-95578156.167100489</v>
      </c>
      <c r="AW87" s="310">
        <v>-87237864.118409202</v>
      </c>
      <c r="AX87" s="310">
        <v>-79709747.467332348</v>
      </c>
      <c r="AY87" s="310">
        <v>-72916110.802295059</v>
      </c>
      <c r="AZ87" s="310">
        <v>-66786473.919179522</v>
      </c>
      <c r="BA87" s="310">
        <v>-61256935.908145316</v>
      </c>
      <c r="BB87" s="271"/>
    </row>
    <row r="88" spans="1:54" ht="14.25" customHeight="1" x14ac:dyDescent="0.25">
      <c r="A88" s="405" t="s">
        <v>246</v>
      </c>
      <c r="B88" s="406"/>
      <c r="C88" s="406"/>
      <c r="D88" s="407"/>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18">
        <v>0</v>
      </c>
      <c r="AL88" s="318">
        <v>0</v>
      </c>
      <c r="AM88" s="318">
        <v>0</v>
      </c>
      <c r="AN88" s="318">
        <v>0</v>
      </c>
      <c r="AO88" s="318">
        <v>0</v>
      </c>
      <c r="AP88" s="318">
        <v>0</v>
      </c>
      <c r="AQ88" s="318">
        <v>0</v>
      </c>
      <c r="AR88" s="318">
        <v>0</v>
      </c>
      <c r="AS88" s="318">
        <v>0</v>
      </c>
      <c r="AT88" s="318">
        <v>0</v>
      </c>
      <c r="AU88" s="318">
        <v>0</v>
      </c>
      <c r="AV88" s="318">
        <v>1.9560805047225793E-2</v>
      </c>
      <c r="AW88" s="318">
        <v>4.0254668173554053E-2</v>
      </c>
      <c r="AX88" s="318">
        <v>5.6384504281052905E-2</v>
      </c>
      <c r="AY88" s="318">
        <v>6.9223150006892942E-2</v>
      </c>
      <c r="AZ88" s="318">
        <v>7.961025706575664E-2</v>
      </c>
      <c r="BA88" s="319">
        <v>8.8125671398674221E-2</v>
      </c>
      <c r="BB88" s="271"/>
    </row>
    <row r="89" spans="1:54" x14ac:dyDescent="0.25">
      <c r="A89" s="405" t="s">
        <v>247</v>
      </c>
      <c r="B89" s="406"/>
      <c r="C89" s="406"/>
      <c r="D89" s="407"/>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20">
        <v>0</v>
      </c>
      <c r="AL89" s="321">
        <v>0</v>
      </c>
      <c r="AM89" s="321">
        <v>0</v>
      </c>
      <c r="AN89" s="321">
        <v>0</v>
      </c>
      <c r="AO89" s="321">
        <v>0</v>
      </c>
      <c r="AP89" s="320">
        <v>0</v>
      </c>
      <c r="AQ89" s="321">
        <v>0</v>
      </c>
      <c r="AR89" s="321">
        <v>0</v>
      </c>
      <c r="AS89" s="321">
        <v>0</v>
      </c>
      <c r="AT89" s="321">
        <v>0</v>
      </c>
      <c r="AU89" s="321">
        <v>0</v>
      </c>
      <c r="AV89" s="321">
        <v>2034.2510145752221</v>
      </c>
      <c r="AW89" s="321">
        <v>0</v>
      </c>
      <c r="AX89" s="321">
        <v>0</v>
      </c>
      <c r="AY89" s="321">
        <v>0</v>
      </c>
      <c r="AZ89" s="321">
        <v>0</v>
      </c>
      <c r="BA89" s="321">
        <v>0</v>
      </c>
      <c r="BB89" s="271"/>
    </row>
    <row r="90" spans="1:54" ht="23.25" customHeight="1" thickBot="1" x14ac:dyDescent="0.3">
      <c r="A90" s="274" t="s">
        <v>248</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22">
        <v>0</v>
      </c>
      <c r="AL90" s="323">
        <v>0</v>
      </c>
      <c r="AM90" s="324">
        <v>0</v>
      </c>
      <c r="AN90" s="324">
        <v>0</v>
      </c>
      <c r="AO90" s="325">
        <v>0</v>
      </c>
      <c r="AP90" s="324">
        <v>0</v>
      </c>
      <c r="AQ90" s="325">
        <v>0</v>
      </c>
      <c r="AR90" s="325">
        <v>0</v>
      </c>
      <c r="AS90" s="325">
        <v>0</v>
      </c>
      <c r="AT90" s="325">
        <v>0</v>
      </c>
      <c r="AU90" s="325">
        <v>0</v>
      </c>
      <c r="AV90" s="325">
        <v>0</v>
      </c>
      <c r="AW90" s="325">
        <v>0</v>
      </c>
      <c r="AX90" s="325">
        <v>0</v>
      </c>
      <c r="AY90" s="325">
        <v>0</v>
      </c>
      <c r="AZ90" s="325">
        <v>0</v>
      </c>
      <c r="BA90" s="323">
        <v>0</v>
      </c>
      <c r="BB90" s="276"/>
    </row>
    <row r="91" spans="1:54"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77"/>
    </row>
    <row r="92" spans="1:54" ht="13.5" customHeight="1" x14ac:dyDescent="0.25">
      <c r="A92" s="252" t="s">
        <v>563</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77"/>
    </row>
    <row r="93" spans="1:54" ht="13.5" customHeight="1" x14ac:dyDescent="0.25">
      <c r="A93" s="278" t="s">
        <v>564</v>
      </c>
      <c r="B93" s="279"/>
      <c r="C93" s="341"/>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7"/>
      <c r="AO93" s="277"/>
      <c r="AP93" s="277"/>
      <c r="AQ93" s="277"/>
    </row>
    <row r="94" spans="1:54" ht="11.25" customHeight="1" x14ac:dyDescent="0.25">
      <c r="A94" s="278" t="s">
        <v>565</v>
      </c>
      <c r="B94" s="279"/>
      <c r="C94" s="341"/>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7"/>
      <c r="AO94" s="277"/>
      <c r="AP94" s="277"/>
      <c r="AQ94" s="250"/>
    </row>
    <row r="95" spans="1:54" x14ac:dyDescent="0.25">
      <c r="A95" s="278" t="s">
        <v>566</v>
      </c>
      <c r="B95" s="279"/>
      <c r="C95" s="341"/>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7"/>
      <c r="AO95" s="277"/>
      <c r="AP95" s="277"/>
      <c r="AQ95" s="250"/>
    </row>
    <row r="96" spans="1:54" x14ac:dyDescent="0.25">
      <c r="A96" s="252" t="s">
        <v>567</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3D0FB-F996-416B-94BA-0DC9A75AB2C9}">
  <sheetPr codeName="Лист10">
    <pageSetUpPr fitToPage="1"/>
  </sheetPr>
  <dimension ref="A1:AR54"/>
  <sheetViews>
    <sheetView topLeftCell="A4"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7" t="s">
        <v>557</v>
      </c>
      <c r="B5" s="347"/>
      <c r="C5" s="347"/>
      <c r="D5" s="347"/>
      <c r="E5" s="347"/>
      <c r="F5" s="347"/>
      <c r="G5" s="347"/>
      <c r="H5" s="347"/>
      <c r="I5" s="347"/>
      <c r="J5" s="347"/>
      <c r="K5" s="347"/>
      <c r="L5" s="347"/>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7" t="s">
        <v>3</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49" t="s">
        <v>61</v>
      </c>
      <c r="B9" s="349"/>
      <c r="C9" s="349"/>
      <c r="D9" s="349"/>
      <c r="E9" s="349"/>
      <c r="F9" s="349"/>
      <c r="G9" s="349"/>
      <c r="H9" s="349"/>
      <c r="I9" s="349"/>
      <c r="J9" s="349"/>
      <c r="K9" s="349"/>
      <c r="L9" s="349"/>
    </row>
    <row r="10" spans="1:44" x14ac:dyDescent="0.25">
      <c r="A10" s="384" t="s">
        <v>4</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49" t="s">
        <v>62</v>
      </c>
      <c r="B12" s="349"/>
      <c r="C12" s="349"/>
      <c r="D12" s="349"/>
      <c r="E12" s="349"/>
      <c r="F12" s="349"/>
      <c r="G12" s="349"/>
      <c r="H12" s="349"/>
      <c r="I12" s="349"/>
      <c r="J12" s="349"/>
      <c r="K12" s="349"/>
      <c r="L12" s="349"/>
    </row>
    <row r="13" spans="1:44" x14ac:dyDescent="0.25">
      <c r="A13" s="384" t="s">
        <v>5</v>
      </c>
      <c r="B13" s="384"/>
      <c r="C13" s="384"/>
      <c r="D13" s="384"/>
      <c r="E13" s="384"/>
      <c r="F13" s="384"/>
      <c r="G13" s="384"/>
      <c r="H13" s="384"/>
      <c r="I13" s="384"/>
      <c r="J13" s="384"/>
      <c r="K13" s="384"/>
      <c r="L13" s="384"/>
    </row>
    <row r="14" spans="1:44" ht="18.75" x14ac:dyDescent="0.25">
      <c r="A14" s="385"/>
      <c r="B14" s="385"/>
      <c r="C14" s="385"/>
      <c r="D14" s="385"/>
      <c r="E14" s="385"/>
      <c r="F14" s="385"/>
      <c r="G14" s="385"/>
      <c r="H14" s="385"/>
      <c r="I14" s="385"/>
      <c r="J14" s="385"/>
      <c r="K14" s="385"/>
      <c r="L14" s="385"/>
    </row>
    <row r="15" spans="1:44" ht="39.75" customHeight="1" x14ac:dyDescent="0.25">
      <c r="A15" s="349" t="s">
        <v>63</v>
      </c>
      <c r="B15" s="349"/>
      <c r="C15" s="349"/>
      <c r="D15" s="349"/>
      <c r="E15" s="349"/>
      <c r="F15" s="349"/>
      <c r="G15" s="349"/>
      <c r="H15" s="349"/>
      <c r="I15" s="349"/>
      <c r="J15" s="349"/>
      <c r="K15" s="349"/>
      <c r="L15" s="349"/>
    </row>
    <row r="16" spans="1:44" x14ac:dyDescent="0.25">
      <c r="A16" s="384" t="s">
        <v>6</v>
      </c>
      <c r="B16" s="384"/>
      <c r="C16" s="384"/>
      <c r="D16" s="384"/>
      <c r="E16" s="384"/>
      <c r="F16" s="384"/>
      <c r="G16" s="384"/>
      <c r="H16" s="384"/>
      <c r="I16" s="384"/>
      <c r="J16" s="384"/>
      <c r="K16" s="384"/>
      <c r="L16" s="384"/>
    </row>
    <row r="17" spans="1:15" ht="15.75" customHeight="1" x14ac:dyDescent="0.25">
      <c r="L17" s="131"/>
    </row>
    <row r="18" spans="1:15" x14ac:dyDescent="0.25">
      <c r="K18" s="132"/>
    </row>
    <row r="19" spans="1:15" ht="15.75" customHeight="1" x14ac:dyDescent="0.25">
      <c r="A19" s="458" t="s">
        <v>249</v>
      </c>
      <c r="B19" s="458"/>
      <c r="C19" s="458"/>
      <c r="D19" s="458"/>
      <c r="E19" s="458"/>
      <c r="F19" s="458"/>
      <c r="G19" s="458"/>
      <c r="H19" s="458"/>
      <c r="I19" s="458"/>
      <c r="J19" s="458"/>
      <c r="K19" s="458"/>
      <c r="L19" s="458"/>
    </row>
    <row r="20" spans="1:15" x14ac:dyDescent="0.25">
      <c r="A20" s="133"/>
      <c r="B20" s="133"/>
      <c r="C20" s="134"/>
      <c r="D20" s="134"/>
      <c r="E20" s="134"/>
      <c r="F20" s="134"/>
      <c r="G20" s="134"/>
      <c r="H20" s="134"/>
      <c r="I20" s="134"/>
      <c r="J20" s="134"/>
      <c r="K20" s="134"/>
      <c r="L20" s="134"/>
    </row>
    <row r="21" spans="1:15" ht="28.5" customHeight="1" x14ac:dyDescent="0.25">
      <c r="A21" s="452" t="s">
        <v>250</v>
      </c>
      <c r="B21" s="452" t="s">
        <v>251</v>
      </c>
      <c r="C21" s="453" t="s">
        <v>252</v>
      </c>
      <c r="D21" s="453"/>
      <c r="E21" s="453"/>
      <c r="F21" s="453"/>
      <c r="G21" s="453"/>
      <c r="H21" s="453"/>
      <c r="I21" s="454" t="s">
        <v>253</v>
      </c>
      <c r="J21" s="455" t="s">
        <v>254</v>
      </c>
      <c r="K21" s="452" t="s">
        <v>255</v>
      </c>
      <c r="L21" s="448" t="s">
        <v>256</v>
      </c>
    </row>
    <row r="22" spans="1:15" ht="58.5" customHeight="1" x14ac:dyDescent="0.25">
      <c r="A22" s="452"/>
      <c r="B22" s="452"/>
      <c r="C22" s="449" t="s">
        <v>322</v>
      </c>
      <c r="D22" s="449"/>
      <c r="E22" s="135"/>
      <c r="F22" s="136"/>
      <c r="G22" s="450" t="s">
        <v>546</v>
      </c>
      <c r="H22" s="451"/>
      <c r="I22" s="454"/>
      <c r="J22" s="456"/>
      <c r="K22" s="452"/>
      <c r="L22" s="448"/>
    </row>
    <row r="23" spans="1:15" ht="35.25" customHeight="1" x14ac:dyDescent="0.25">
      <c r="A23" s="452"/>
      <c r="B23" s="452"/>
      <c r="C23" s="137" t="s">
        <v>258</v>
      </c>
      <c r="D23" s="137" t="s">
        <v>259</v>
      </c>
      <c r="E23" s="137" t="s">
        <v>258</v>
      </c>
      <c r="F23" s="137" t="s">
        <v>259</v>
      </c>
      <c r="G23" s="137" t="s">
        <v>258</v>
      </c>
      <c r="H23" s="137" t="s">
        <v>259</v>
      </c>
      <c r="I23" s="454"/>
      <c r="J23" s="457"/>
      <c r="K23" s="452"/>
      <c r="L23" s="448"/>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260</v>
      </c>
      <c r="C25" s="140">
        <v>43284</v>
      </c>
      <c r="D25" s="140">
        <v>43826</v>
      </c>
      <c r="E25" s="140"/>
      <c r="F25" s="140"/>
      <c r="G25" s="140">
        <v>43284</v>
      </c>
      <c r="H25" s="140">
        <v>43826</v>
      </c>
      <c r="I25" s="141" t="s">
        <v>69</v>
      </c>
      <c r="J25" s="141" t="s">
        <v>69</v>
      </c>
      <c r="K25" s="142" t="s">
        <v>69</v>
      </c>
      <c r="L25" s="143" t="s">
        <v>69</v>
      </c>
    </row>
    <row r="26" spans="1:15" ht="21" customHeight="1" x14ac:dyDescent="0.25">
      <c r="A26" s="137" t="s">
        <v>261</v>
      </c>
      <c r="B26" s="144" t="s">
        <v>262</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263</v>
      </c>
      <c r="B27" s="144" t="s">
        <v>264</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265</v>
      </c>
      <c r="B28" s="144" t="s">
        <v>266</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267</v>
      </c>
      <c r="B29" s="144" t="s">
        <v>268</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269</v>
      </c>
      <c r="B30" s="144" t="s">
        <v>270</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271</v>
      </c>
      <c r="B31" s="149" t="s">
        <v>272</v>
      </c>
      <c r="C31" s="145">
        <v>43284</v>
      </c>
      <c r="D31" s="145">
        <v>43315</v>
      </c>
      <c r="E31" s="145"/>
      <c r="F31" s="145"/>
      <c r="G31" s="145">
        <v>43284</v>
      </c>
      <c r="H31" s="145">
        <v>43315</v>
      </c>
      <c r="I31" s="146" t="s">
        <v>69</v>
      </c>
      <c r="J31" s="146" t="s">
        <v>69</v>
      </c>
      <c r="K31" s="147" t="s">
        <v>69</v>
      </c>
      <c r="L31" s="147" t="s">
        <v>69</v>
      </c>
      <c r="M31" s="130"/>
      <c r="N31" s="130"/>
      <c r="O31" s="130"/>
    </row>
    <row r="32" spans="1:15" s="148" customFormat="1" ht="21.75" customHeight="1" x14ac:dyDescent="0.25">
      <c r="A32" s="137" t="s">
        <v>273</v>
      </c>
      <c r="B32" s="149" t="s">
        <v>274</v>
      </c>
      <c r="C32" s="145" t="s">
        <v>69</v>
      </c>
      <c r="D32" s="145" t="s">
        <v>69</v>
      </c>
      <c r="E32" s="145"/>
      <c r="F32" s="145"/>
      <c r="G32" s="145" t="s">
        <v>69</v>
      </c>
      <c r="H32" s="145" t="s">
        <v>69</v>
      </c>
      <c r="I32" s="146" t="s">
        <v>69</v>
      </c>
      <c r="J32" s="146" t="s">
        <v>69</v>
      </c>
      <c r="K32" s="147" t="s">
        <v>69</v>
      </c>
      <c r="L32" s="147" t="s">
        <v>69</v>
      </c>
      <c r="M32" s="130"/>
      <c r="N32" s="130"/>
      <c r="O32" s="130"/>
    </row>
    <row r="33" spans="1:15" s="148" customFormat="1" ht="39" customHeight="1" x14ac:dyDescent="0.25">
      <c r="A33" s="137" t="s">
        <v>275</v>
      </c>
      <c r="B33" s="149" t="s">
        <v>276</v>
      </c>
      <c r="C33" s="145" t="s">
        <v>69</v>
      </c>
      <c r="D33" s="145" t="s">
        <v>69</v>
      </c>
      <c r="E33" s="145"/>
      <c r="F33" s="145"/>
      <c r="G33" s="145" t="s">
        <v>69</v>
      </c>
      <c r="H33" s="145" t="s">
        <v>69</v>
      </c>
      <c r="I33" s="146" t="s">
        <v>69</v>
      </c>
      <c r="J33" s="146" t="s">
        <v>69</v>
      </c>
      <c r="K33" s="147" t="s">
        <v>69</v>
      </c>
      <c r="L33" s="147" t="s">
        <v>69</v>
      </c>
      <c r="M33" s="130"/>
      <c r="N33" s="130"/>
      <c r="O33" s="130"/>
    </row>
    <row r="34" spans="1:15" s="148" customFormat="1" ht="39" customHeight="1" x14ac:dyDescent="0.25">
      <c r="A34" s="137" t="s">
        <v>277</v>
      </c>
      <c r="B34" s="149" t="s">
        <v>278</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279</v>
      </c>
      <c r="B35" s="149" t="s">
        <v>280</v>
      </c>
      <c r="C35" s="145">
        <v>43795</v>
      </c>
      <c r="D35" s="145">
        <v>43826</v>
      </c>
      <c r="E35" s="145"/>
      <c r="F35" s="145"/>
      <c r="G35" s="145">
        <v>43795</v>
      </c>
      <c r="H35" s="145">
        <v>43826</v>
      </c>
      <c r="I35" s="146" t="s">
        <v>69</v>
      </c>
      <c r="J35" s="146" t="s">
        <v>69</v>
      </c>
      <c r="K35" s="98" t="s">
        <v>69</v>
      </c>
      <c r="L35" s="147" t="s">
        <v>69</v>
      </c>
      <c r="M35" s="130"/>
      <c r="N35" s="130"/>
      <c r="O35" s="130"/>
    </row>
    <row r="36" spans="1:15" ht="19.5" customHeight="1" x14ac:dyDescent="0.25">
      <c r="A36" s="137" t="s">
        <v>281</v>
      </c>
      <c r="B36" s="149" t="s">
        <v>282</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283</v>
      </c>
      <c r="B37" s="149" t="s">
        <v>284</v>
      </c>
      <c r="C37" s="150">
        <v>43315</v>
      </c>
      <c r="D37" s="150">
        <v>43826</v>
      </c>
      <c r="E37" s="150"/>
      <c r="F37" s="150"/>
      <c r="G37" s="150">
        <v>43315</v>
      </c>
      <c r="H37" s="150">
        <v>43826</v>
      </c>
      <c r="I37" s="146" t="s">
        <v>69</v>
      </c>
      <c r="J37" s="146" t="s">
        <v>69</v>
      </c>
      <c r="K37" s="147" t="s">
        <v>69</v>
      </c>
      <c r="L37" s="147" t="s">
        <v>69</v>
      </c>
    </row>
    <row r="38" spans="1:15" ht="21.75" customHeight="1" x14ac:dyDescent="0.25">
      <c r="A38" s="137">
        <v>2</v>
      </c>
      <c r="B38" s="139" t="s">
        <v>285</v>
      </c>
      <c r="C38" s="151">
        <v>43922</v>
      </c>
      <c r="D38" s="140">
        <v>44012</v>
      </c>
      <c r="E38" s="151"/>
      <c r="F38" s="151"/>
      <c r="G38" s="151">
        <v>43922</v>
      </c>
      <c r="H38" s="140">
        <v>44012</v>
      </c>
      <c r="I38" s="152" t="s">
        <v>69</v>
      </c>
      <c r="J38" s="152" t="s">
        <v>69</v>
      </c>
      <c r="K38" s="142" t="s">
        <v>69</v>
      </c>
      <c r="L38" s="142" t="s">
        <v>69</v>
      </c>
    </row>
    <row r="39" spans="1:15" ht="40.5" customHeight="1" x14ac:dyDescent="0.25">
      <c r="A39" s="137" t="s">
        <v>286</v>
      </c>
      <c r="B39" s="149" t="s">
        <v>287</v>
      </c>
      <c r="C39" s="150">
        <v>43922</v>
      </c>
      <c r="D39" s="150">
        <v>43952</v>
      </c>
      <c r="E39" s="150"/>
      <c r="F39" s="150"/>
      <c r="G39" s="150">
        <v>43922</v>
      </c>
      <c r="H39" s="150">
        <v>43952</v>
      </c>
      <c r="I39" s="153" t="s">
        <v>69</v>
      </c>
      <c r="J39" s="153" t="s">
        <v>69</v>
      </c>
      <c r="K39" s="147" t="s">
        <v>69</v>
      </c>
      <c r="L39" s="147" t="s">
        <v>69</v>
      </c>
    </row>
    <row r="40" spans="1:15" ht="24.75" customHeight="1" x14ac:dyDescent="0.25">
      <c r="A40" s="137" t="s">
        <v>288</v>
      </c>
      <c r="B40" s="149" t="s">
        <v>289</v>
      </c>
      <c r="C40" s="150">
        <v>43981</v>
      </c>
      <c r="D40" s="150">
        <v>44012</v>
      </c>
      <c r="E40" s="150"/>
      <c r="F40" s="150"/>
      <c r="G40" s="150">
        <v>43981</v>
      </c>
      <c r="H40" s="150">
        <v>44012</v>
      </c>
      <c r="I40" s="153" t="s">
        <v>69</v>
      </c>
      <c r="J40" s="153" t="s">
        <v>69</v>
      </c>
      <c r="K40" s="147" t="s">
        <v>69</v>
      </c>
      <c r="L40" s="147" t="s">
        <v>69</v>
      </c>
    </row>
    <row r="41" spans="1:15" ht="37.5" customHeight="1" x14ac:dyDescent="0.25">
      <c r="A41" s="137">
        <v>3</v>
      </c>
      <c r="B41" s="139" t="s">
        <v>290</v>
      </c>
      <c r="C41" s="151">
        <v>44228</v>
      </c>
      <c r="D41" s="151">
        <v>44652</v>
      </c>
      <c r="E41" s="151"/>
      <c r="F41" s="151"/>
      <c r="G41" s="151">
        <v>44228</v>
      </c>
      <c r="H41" s="151">
        <v>44652</v>
      </c>
      <c r="I41" s="152" t="s">
        <v>69</v>
      </c>
      <c r="J41" s="152" t="s">
        <v>69</v>
      </c>
      <c r="K41" s="142" t="s">
        <v>69</v>
      </c>
      <c r="L41" s="142" t="s">
        <v>69</v>
      </c>
    </row>
    <row r="42" spans="1:15" x14ac:dyDescent="0.25">
      <c r="A42" s="137" t="s">
        <v>291</v>
      </c>
      <c r="B42" s="149" t="s">
        <v>292</v>
      </c>
      <c r="C42" s="150">
        <v>44228</v>
      </c>
      <c r="D42" s="150">
        <v>44283</v>
      </c>
      <c r="E42" s="150"/>
      <c r="F42" s="150"/>
      <c r="G42" s="150">
        <v>44228</v>
      </c>
      <c r="H42" s="150">
        <v>44283</v>
      </c>
      <c r="I42" s="153" t="s">
        <v>69</v>
      </c>
      <c r="J42" s="153" t="s">
        <v>69</v>
      </c>
      <c r="K42" s="147" t="s">
        <v>69</v>
      </c>
      <c r="L42" s="147" t="s">
        <v>69</v>
      </c>
    </row>
    <row r="43" spans="1:15" ht="24.75" customHeight="1" x14ac:dyDescent="0.25">
      <c r="A43" s="137" t="s">
        <v>293</v>
      </c>
      <c r="B43" s="149" t="s">
        <v>294</v>
      </c>
      <c r="C43" s="150">
        <v>44256</v>
      </c>
      <c r="D43" s="150">
        <v>44378</v>
      </c>
      <c r="E43" s="150"/>
      <c r="F43" s="150"/>
      <c r="G43" s="150">
        <v>44256</v>
      </c>
      <c r="H43" s="150">
        <v>44378</v>
      </c>
      <c r="I43" s="153" t="s">
        <v>69</v>
      </c>
      <c r="J43" s="153" t="s">
        <v>69</v>
      </c>
      <c r="K43" s="147" t="s">
        <v>69</v>
      </c>
      <c r="L43" s="147" t="s">
        <v>69</v>
      </c>
    </row>
    <row r="44" spans="1:15" ht="24.75" customHeight="1" x14ac:dyDescent="0.25">
      <c r="A44" s="137" t="s">
        <v>295</v>
      </c>
      <c r="B44" s="149" t="s">
        <v>296</v>
      </c>
      <c r="C44" s="150">
        <v>44287</v>
      </c>
      <c r="D44" s="150">
        <v>44593</v>
      </c>
      <c r="E44" s="150"/>
      <c r="F44" s="150"/>
      <c r="G44" s="150">
        <v>44287</v>
      </c>
      <c r="H44" s="150">
        <v>44593</v>
      </c>
      <c r="I44" s="153" t="s">
        <v>69</v>
      </c>
      <c r="J44" s="153" t="s">
        <v>69</v>
      </c>
      <c r="K44" s="147" t="s">
        <v>69</v>
      </c>
      <c r="L44" s="147" t="s">
        <v>69</v>
      </c>
    </row>
    <row r="45" spans="1:15" ht="52.5" customHeight="1" x14ac:dyDescent="0.25">
      <c r="A45" s="137" t="s">
        <v>297</v>
      </c>
      <c r="B45" s="149" t="s">
        <v>298</v>
      </c>
      <c r="C45" s="150">
        <v>44593</v>
      </c>
      <c r="D45" s="150">
        <v>44621</v>
      </c>
      <c r="E45" s="150"/>
      <c r="F45" s="150"/>
      <c r="G45" s="150">
        <v>44593</v>
      </c>
      <c r="H45" s="150">
        <v>44621</v>
      </c>
      <c r="I45" s="153" t="s">
        <v>69</v>
      </c>
      <c r="J45" s="153" t="s">
        <v>69</v>
      </c>
      <c r="K45" s="147" t="s">
        <v>69</v>
      </c>
      <c r="L45" s="147" t="s">
        <v>69</v>
      </c>
    </row>
    <row r="46" spans="1:15" ht="87.75" customHeight="1" x14ac:dyDescent="0.25">
      <c r="A46" s="137" t="s">
        <v>299</v>
      </c>
      <c r="B46" s="149" t="s">
        <v>300</v>
      </c>
      <c r="C46" s="150" t="s">
        <v>69</v>
      </c>
      <c r="D46" s="150" t="s">
        <v>69</v>
      </c>
      <c r="E46" s="150"/>
      <c r="F46" s="150"/>
      <c r="G46" s="150" t="s">
        <v>69</v>
      </c>
      <c r="H46" s="150" t="s">
        <v>69</v>
      </c>
      <c r="I46" s="153" t="s">
        <v>69</v>
      </c>
      <c r="J46" s="153" t="s">
        <v>69</v>
      </c>
      <c r="K46" s="147" t="s">
        <v>69</v>
      </c>
      <c r="L46" s="147" t="s">
        <v>69</v>
      </c>
    </row>
    <row r="47" spans="1:15" ht="21.75" customHeight="1" x14ac:dyDescent="0.25">
      <c r="A47" s="137" t="s">
        <v>301</v>
      </c>
      <c r="B47" s="149" t="s">
        <v>302</v>
      </c>
      <c r="C47" s="150">
        <v>44621</v>
      </c>
      <c r="D47" s="150">
        <v>44652</v>
      </c>
      <c r="E47" s="150"/>
      <c r="F47" s="150"/>
      <c r="G47" s="150">
        <v>46113</v>
      </c>
      <c r="H47" s="150">
        <v>46172</v>
      </c>
      <c r="I47" s="153" t="s">
        <v>69</v>
      </c>
      <c r="J47" s="153" t="s">
        <v>69</v>
      </c>
      <c r="K47" s="147" t="s">
        <v>69</v>
      </c>
      <c r="L47" s="147" t="s">
        <v>69</v>
      </c>
    </row>
    <row r="48" spans="1:15" ht="21.75" customHeight="1" x14ac:dyDescent="0.25">
      <c r="A48" s="137">
        <v>4</v>
      </c>
      <c r="B48" s="139" t="s">
        <v>303</v>
      </c>
      <c r="C48" s="151">
        <v>44652</v>
      </c>
      <c r="D48" s="151">
        <v>45655</v>
      </c>
      <c r="E48" s="151"/>
      <c r="F48" s="151"/>
      <c r="G48" s="151">
        <v>46113</v>
      </c>
      <c r="H48" s="151">
        <v>46295</v>
      </c>
      <c r="I48" s="152" t="s">
        <v>69</v>
      </c>
      <c r="J48" s="152" t="s">
        <v>69</v>
      </c>
      <c r="K48" s="142" t="s">
        <v>69</v>
      </c>
      <c r="L48" s="142" t="s">
        <v>69</v>
      </c>
    </row>
    <row r="49" spans="1:12" ht="21.75" customHeight="1" x14ac:dyDescent="0.25">
      <c r="A49" s="137" t="s">
        <v>304</v>
      </c>
      <c r="B49" s="149" t="s">
        <v>305</v>
      </c>
      <c r="C49" s="150">
        <v>44652</v>
      </c>
      <c r="D49" s="150">
        <v>44711</v>
      </c>
      <c r="E49" s="150"/>
      <c r="F49" s="150"/>
      <c r="G49" s="150">
        <v>46113</v>
      </c>
      <c r="H49" s="150">
        <v>46172</v>
      </c>
      <c r="I49" s="153" t="s">
        <v>69</v>
      </c>
      <c r="J49" s="153" t="s">
        <v>69</v>
      </c>
      <c r="K49" s="147" t="s">
        <v>69</v>
      </c>
      <c r="L49" s="147" t="s">
        <v>69</v>
      </c>
    </row>
    <row r="50" spans="1:12" ht="53.25" customHeight="1" x14ac:dyDescent="0.25">
      <c r="A50" s="137" t="s">
        <v>306</v>
      </c>
      <c r="B50" s="149" t="s">
        <v>307</v>
      </c>
      <c r="C50" s="150">
        <v>44711</v>
      </c>
      <c r="D50" s="150">
        <v>45655</v>
      </c>
      <c r="E50" s="150"/>
      <c r="F50" s="150"/>
      <c r="G50" s="150">
        <v>46280</v>
      </c>
      <c r="H50" s="150">
        <v>46294</v>
      </c>
      <c r="I50" s="153" t="s">
        <v>69</v>
      </c>
      <c r="J50" s="153" t="s">
        <v>69</v>
      </c>
      <c r="K50" s="147" t="s">
        <v>69</v>
      </c>
      <c r="L50" s="147" t="s">
        <v>69</v>
      </c>
    </row>
    <row r="51" spans="1:12" ht="37.5" customHeight="1" x14ac:dyDescent="0.25">
      <c r="A51" s="137" t="s">
        <v>308</v>
      </c>
      <c r="B51" s="149" t="s">
        <v>309</v>
      </c>
      <c r="C51" s="150">
        <v>44711</v>
      </c>
      <c r="D51" s="150">
        <v>44742</v>
      </c>
      <c r="E51" s="150"/>
      <c r="F51" s="150"/>
      <c r="G51" s="150">
        <v>44711</v>
      </c>
      <c r="H51" s="150">
        <v>44742</v>
      </c>
      <c r="I51" s="153" t="s">
        <v>69</v>
      </c>
      <c r="J51" s="153" t="s">
        <v>69</v>
      </c>
      <c r="K51" s="147" t="s">
        <v>69</v>
      </c>
      <c r="L51" s="147" t="s">
        <v>69</v>
      </c>
    </row>
    <row r="52" spans="1:12" ht="40.5" customHeight="1" x14ac:dyDescent="0.25">
      <c r="A52" s="137" t="s">
        <v>310</v>
      </c>
      <c r="B52" s="149" t="s">
        <v>311</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312</v>
      </c>
      <c r="B53" s="154" t="s">
        <v>313</v>
      </c>
      <c r="C53" s="150">
        <v>44941</v>
      </c>
      <c r="D53" s="150">
        <v>45655</v>
      </c>
      <c r="E53" s="150"/>
      <c r="F53" s="150"/>
      <c r="G53" s="150">
        <v>46280</v>
      </c>
      <c r="H53" s="150">
        <v>46295</v>
      </c>
      <c r="I53" s="153" t="s">
        <v>69</v>
      </c>
      <c r="J53" s="153" t="s">
        <v>69</v>
      </c>
      <c r="K53" s="147" t="s">
        <v>69</v>
      </c>
      <c r="L53" s="147" t="s">
        <v>69</v>
      </c>
    </row>
    <row r="54" spans="1:12" ht="21" customHeight="1" x14ac:dyDescent="0.25">
      <c r="A54" s="137" t="s">
        <v>314</v>
      </c>
      <c r="B54" s="149" t="s">
        <v>315</v>
      </c>
      <c r="C54" s="150">
        <v>44967</v>
      </c>
      <c r="D54" s="150">
        <v>45655</v>
      </c>
      <c r="E54" s="150"/>
      <c r="F54" s="150"/>
      <c r="G54" s="150">
        <v>46280</v>
      </c>
      <c r="H54" s="150">
        <v>46295</v>
      </c>
      <c r="I54" s="153" t="s">
        <v>69</v>
      </c>
      <c r="J54" s="153" t="s">
        <v>69</v>
      </c>
      <c r="K54" s="147" t="s">
        <v>69</v>
      </c>
      <c r="L54" s="147" t="s">
        <v>69</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DDB80-A2C1-4B9B-9726-4031C1FC0C0D}">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7" t="s">
        <v>557</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130"/>
      <c r="B5" s="130"/>
      <c r="C5" s="130"/>
      <c r="D5" s="130"/>
      <c r="E5" s="130"/>
      <c r="F5" s="130"/>
      <c r="L5" s="130"/>
      <c r="M5" s="130"/>
      <c r="AC5" s="78"/>
    </row>
    <row r="6" spans="1:29" ht="18.75" x14ac:dyDescent="0.25">
      <c r="A6" s="387" t="s">
        <v>3</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9" t="s">
        <v>61</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84" t="s">
        <v>4</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9" t="s">
        <v>62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9" t="s">
        <v>63</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60" t="s">
        <v>316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61" t="s">
        <v>317</v>
      </c>
      <c r="B20" s="461" t="s">
        <v>318</v>
      </c>
      <c r="C20" s="452" t="s">
        <v>319</v>
      </c>
      <c r="D20" s="452"/>
      <c r="E20" s="463" t="s">
        <v>320</v>
      </c>
      <c r="F20" s="463"/>
      <c r="G20" s="461" t="s">
        <v>580</v>
      </c>
      <c r="H20" s="464">
        <v>2026</v>
      </c>
      <c r="I20" s="465"/>
      <c r="J20" s="465"/>
      <c r="K20" s="465"/>
      <c r="L20" s="464">
        <v>2027</v>
      </c>
      <c r="M20" s="465"/>
      <c r="N20" s="465"/>
      <c r="O20" s="465"/>
      <c r="P20" s="464">
        <v>2028</v>
      </c>
      <c r="Q20" s="465"/>
      <c r="R20" s="465"/>
      <c r="S20" s="465"/>
      <c r="T20" s="464">
        <v>2029</v>
      </c>
      <c r="U20" s="465"/>
      <c r="V20" s="465"/>
      <c r="W20" s="465"/>
      <c r="X20" s="464">
        <v>2030</v>
      </c>
      <c r="Y20" s="465"/>
      <c r="Z20" s="465"/>
      <c r="AA20" s="465"/>
      <c r="AB20" s="466" t="s">
        <v>321</v>
      </c>
      <c r="AC20" s="467"/>
    </row>
    <row r="21" spans="1:33" ht="99.75" customHeight="1" x14ac:dyDescent="0.25">
      <c r="A21" s="462"/>
      <c r="B21" s="462"/>
      <c r="C21" s="452"/>
      <c r="D21" s="452"/>
      <c r="E21" s="463"/>
      <c r="F21" s="463"/>
      <c r="G21" s="462"/>
      <c r="H21" s="452" t="s">
        <v>257</v>
      </c>
      <c r="I21" s="452"/>
      <c r="J21" s="452" t="s">
        <v>324</v>
      </c>
      <c r="K21" s="452"/>
      <c r="L21" s="452" t="s">
        <v>257</v>
      </c>
      <c r="M21" s="452"/>
      <c r="N21" s="452" t="s">
        <v>324</v>
      </c>
      <c r="O21" s="452"/>
      <c r="P21" s="452" t="s">
        <v>257</v>
      </c>
      <c r="Q21" s="452"/>
      <c r="R21" s="452" t="s">
        <v>324</v>
      </c>
      <c r="S21" s="452"/>
      <c r="T21" s="452" t="s">
        <v>257</v>
      </c>
      <c r="U21" s="452"/>
      <c r="V21" s="452" t="s">
        <v>324</v>
      </c>
      <c r="W21" s="452"/>
      <c r="X21" s="452" t="s">
        <v>257</v>
      </c>
      <c r="Y21" s="452"/>
      <c r="Z21" s="452" t="s">
        <v>324</v>
      </c>
      <c r="AA21" s="452"/>
      <c r="AB21" s="468"/>
      <c r="AC21" s="469"/>
    </row>
    <row r="22" spans="1:33" ht="89.25" customHeight="1" x14ac:dyDescent="0.25">
      <c r="A22" s="449"/>
      <c r="B22" s="449"/>
      <c r="C22" s="343" t="s">
        <v>257</v>
      </c>
      <c r="D22" s="343" t="s">
        <v>327</v>
      </c>
      <c r="E22" s="159" t="s">
        <v>581</v>
      </c>
      <c r="F22" s="159" t="s">
        <v>582</v>
      </c>
      <c r="G22" s="449"/>
      <c r="H22" s="160" t="s">
        <v>325</v>
      </c>
      <c r="I22" s="160" t="s">
        <v>326</v>
      </c>
      <c r="J22" s="160" t="s">
        <v>325</v>
      </c>
      <c r="K22" s="160" t="s">
        <v>326</v>
      </c>
      <c r="L22" s="160" t="s">
        <v>325</v>
      </c>
      <c r="M22" s="160" t="s">
        <v>326</v>
      </c>
      <c r="N22" s="160" t="s">
        <v>325</v>
      </c>
      <c r="O22" s="160" t="s">
        <v>326</v>
      </c>
      <c r="P22" s="160" t="s">
        <v>325</v>
      </c>
      <c r="Q22" s="160" t="s">
        <v>326</v>
      </c>
      <c r="R22" s="160" t="s">
        <v>325</v>
      </c>
      <c r="S22" s="160" t="s">
        <v>326</v>
      </c>
      <c r="T22" s="160" t="s">
        <v>325</v>
      </c>
      <c r="U22" s="160" t="s">
        <v>326</v>
      </c>
      <c r="V22" s="160" t="s">
        <v>325</v>
      </c>
      <c r="W22" s="160" t="s">
        <v>326</v>
      </c>
      <c r="X22" s="160" t="s">
        <v>325</v>
      </c>
      <c r="Y22" s="160" t="s">
        <v>326</v>
      </c>
      <c r="Z22" s="160" t="s">
        <v>325</v>
      </c>
      <c r="AA22" s="160" t="s">
        <v>326</v>
      </c>
      <c r="AB22" s="343" t="s">
        <v>257</v>
      </c>
      <c r="AC22" s="343" t="s">
        <v>327</v>
      </c>
    </row>
    <row r="23" spans="1:33"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32</v>
      </c>
      <c r="AC23" s="342">
        <v>33</v>
      </c>
    </row>
    <row r="24" spans="1:33" ht="47.25" customHeight="1" x14ac:dyDescent="0.3">
      <c r="A24" s="161">
        <v>1</v>
      </c>
      <c r="B24" s="162" t="s">
        <v>328</v>
      </c>
      <c r="C24" s="168">
        <v>198.41545000000002</v>
      </c>
      <c r="D24" s="168">
        <v>198.41545000000002</v>
      </c>
      <c r="E24" s="187">
        <v>0</v>
      </c>
      <c r="F24" s="187">
        <v>13.764707280000096</v>
      </c>
      <c r="G24" s="168">
        <v>0</v>
      </c>
      <c r="H24" s="168">
        <v>0</v>
      </c>
      <c r="I24" s="173" t="s">
        <v>69</v>
      </c>
      <c r="J24" s="168">
        <v>13.76470728000009</v>
      </c>
      <c r="K24" s="173">
        <v>2</v>
      </c>
      <c r="L24" s="168">
        <v>0</v>
      </c>
      <c r="M24" s="173" t="s">
        <v>69</v>
      </c>
      <c r="N24" s="168">
        <v>0</v>
      </c>
      <c r="O24" s="173" t="s">
        <v>69</v>
      </c>
      <c r="P24" s="168">
        <v>0</v>
      </c>
      <c r="Q24" s="173" t="s">
        <v>69</v>
      </c>
      <c r="R24" s="168">
        <v>0</v>
      </c>
      <c r="S24" s="173" t="s">
        <v>69</v>
      </c>
      <c r="T24" s="168">
        <v>0</v>
      </c>
      <c r="U24" s="173" t="s">
        <v>69</v>
      </c>
      <c r="V24" s="168">
        <v>0</v>
      </c>
      <c r="W24" s="173" t="s">
        <v>69</v>
      </c>
      <c r="X24" s="168">
        <v>0</v>
      </c>
      <c r="Y24" s="173" t="s">
        <v>69</v>
      </c>
      <c r="Z24" s="168">
        <v>0</v>
      </c>
      <c r="AA24" s="173" t="s">
        <v>69</v>
      </c>
      <c r="AB24" s="168">
        <v>0</v>
      </c>
      <c r="AC24" s="187">
        <v>13.76470728000009</v>
      </c>
      <c r="AD24" s="501"/>
      <c r="AE24" s="130"/>
      <c r="AF24" s="502"/>
      <c r="AG24" s="130"/>
    </row>
    <row r="25" spans="1:33" ht="23.25" customHeight="1" x14ac:dyDescent="0.25">
      <c r="A25" s="163" t="s">
        <v>329</v>
      </c>
      <c r="B25" s="164" t="s">
        <v>330</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501"/>
      <c r="AE25" s="130"/>
      <c r="AF25" s="130"/>
      <c r="AG25" s="130"/>
    </row>
    <row r="26" spans="1:33" ht="23.25" customHeight="1" x14ac:dyDescent="0.25">
      <c r="A26" s="163" t="s">
        <v>331</v>
      </c>
      <c r="B26" s="164" t="s">
        <v>332</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501"/>
      <c r="AE26" s="130"/>
      <c r="AF26" s="130"/>
      <c r="AG26" s="130"/>
    </row>
    <row r="27" spans="1:33" ht="40.5" customHeight="1" x14ac:dyDescent="0.25">
      <c r="A27" s="163" t="s">
        <v>333</v>
      </c>
      <c r="B27" s="164" t="s">
        <v>334</v>
      </c>
      <c r="C27" s="166" t="s">
        <v>69</v>
      </c>
      <c r="D27" s="166" t="s">
        <v>69</v>
      </c>
      <c r="E27" s="166" t="s">
        <v>69</v>
      </c>
      <c r="F27" s="166" t="s">
        <v>69</v>
      </c>
      <c r="G27" s="166">
        <v>0</v>
      </c>
      <c r="H27" s="166">
        <v>0</v>
      </c>
      <c r="I27" s="165" t="s">
        <v>69</v>
      </c>
      <c r="J27" s="166">
        <v>13.76470728000009</v>
      </c>
      <c r="K27" s="165">
        <v>2</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13.76470728000009</v>
      </c>
      <c r="AD27" s="501"/>
      <c r="AE27" s="130"/>
      <c r="AF27" s="130"/>
      <c r="AG27" s="130"/>
    </row>
    <row r="28" spans="1:33" ht="24.75" customHeight="1" x14ac:dyDescent="0.25">
      <c r="A28" s="163" t="s">
        <v>335</v>
      </c>
      <c r="B28" s="164" t="s">
        <v>336</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501"/>
      <c r="AE28" s="130"/>
      <c r="AF28" s="130"/>
      <c r="AG28" s="130"/>
    </row>
    <row r="29" spans="1:33" ht="21" customHeight="1" x14ac:dyDescent="0.25">
      <c r="A29" s="163" t="s">
        <v>337</v>
      </c>
      <c r="B29" s="167" t="s">
        <v>338</v>
      </c>
      <c r="C29" s="166" t="s">
        <v>69</v>
      </c>
      <c r="D29" s="166" t="s">
        <v>69</v>
      </c>
      <c r="E29" s="166" t="s">
        <v>69</v>
      </c>
      <c r="F29" s="166" t="s">
        <v>69</v>
      </c>
      <c r="G29" s="166">
        <v>0</v>
      </c>
      <c r="H29" s="166">
        <v>0</v>
      </c>
      <c r="I29" s="165" t="s">
        <v>69</v>
      </c>
      <c r="J29" s="166">
        <v>0</v>
      </c>
      <c r="K29" s="165" t="s">
        <v>69</v>
      </c>
      <c r="L29" s="166">
        <v>0</v>
      </c>
      <c r="M29" s="165" t="s">
        <v>69</v>
      </c>
      <c r="N29" s="166">
        <v>0</v>
      </c>
      <c r="O29" s="165" t="s">
        <v>69</v>
      </c>
      <c r="P29" s="166">
        <v>0</v>
      </c>
      <c r="Q29" s="165" t="s">
        <v>69</v>
      </c>
      <c r="R29" s="166">
        <v>0</v>
      </c>
      <c r="S29" s="165" t="s">
        <v>69</v>
      </c>
      <c r="T29" s="166">
        <v>0</v>
      </c>
      <c r="U29" s="165" t="s">
        <v>69</v>
      </c>
      <c r="V29" s="166">
        <v>0</v>
      </c>
      <c r="W29" s="165" t="s">
        <v>69</v>
      </c>
      <c r="X29" s="166">
        <v>0</v>
      </c>
      <c r="Y29" s="165" t="s">
        <v>69</v>
      </c>
      <c r="Z29" s="166">
        <v>0</v>
      </c>
      <c r="AA29" s="165" t="s">
        <v>69</v>
      </c>
      <c r="AB29" s="166">
        <v>0</v>
      </c>
      <c r="AC29" s="188">
        <v>0</v>
      </c>
      <c r="AD29" s="501"/>
      <c r="AE29" s="130"/>
      <c r="AF29" s="130"/>
      <c r="AG29" s="130"/>
    </row>
    <row r="30" spans="1:33" ht="47.25" x14ac:dyDescent="0.25">
      <c r="A30" s="161" t="s">
        <v>13</v>
      </c>
      <c r="B30" s="162" t="s">
        <v>339</v>
      </c>
      <c r="C30" s="168">
        <v>165.82432999999997</v>
      </c>
      <c r="D30" s="168">
        <v>165.82432999999997</v>
      </c>
      <c r="E30" s="168">
        <v>0</v>
      </c>
      <c r="F30" s="168">
        <v>6.0478044799999395</v>
      </c>
      <c r="G30" s="168">
        <v>0</v>
      </c>
      <c r="H30" s="168">
        <v>0</v>
      </c>
      <c r="I30" s="173" t="s">
        <v>69</v>
      </c>
      <c r="J30" s="168">
        <v>6.0478044799999919</v>
      </c>
      <c r="K30" s="173">
        <v>2</v>
      </c>
      <c r="L30" s="168">
        <v>0</v>
      </c>
      <c r="M30" s="173" t="s">
        <v>69</v>
      </c>
      <c r="N30" s="168">
        <v>0</v>
      </c>
      <c r="O30" s="173" t="s">
        <v>69</v>
      </c>
      <c r="P30" s="168">
        <v>0</v>
      </c>
      <c r="Q30" s="173" t="s">
        <v>69</v>
      </c>
      <c r="R30" s="168">
        <v>0</v>
      </c>
      <c r="S30" s="173" t="s">
        <v>69</v>
      </c>
      <c r="T30" s="168">
        <v>0</v>
      </c>
      <c r="U30" s="173" t="s">
        <v>69</v>
      </c>
      <c r="V30" s="168">
        <v>0</v>
      </c>
      <c r="W30" s="173" t="s">
        <v>69</v>
      </c>
      <c r="X30" s="168">
        <v>0</v>
      </c>
      <c r="Y30" s="173" t="s">
        <v>69</v>
      </c>
      <c r="Z30" s="168">
        <v>0</v>
      </c>
      <c r="AA30" s="173" t="s">
        <v>69</v>
      </c>
      <c r="AB30" s="168">
        <v>0</v>
      </c>
      <c r="AC30" s="187">
        <v>6.0478044799999919</v>
      </c>
      <c r="AD30" s="501"/>
      <c r="AE30" s="130"/>
      <c r="AF30" s="130"/>
      <c r="AG30" s="130"/>
    </row>
    <row r="31" spans="1:33" x14ac:dyDescent="0.25">
      <c r="A31" s="161" t="s">
        <v>340</v>
      </c>
      <c r="B31" s="164" t="s">
        <v>341</v>
      </c>
      <c r="C31" s="166">
        <v>6.2739700000000003</v>
      </c>
      <c r="D31" s="166">
        <v>6.2739700000000003</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501"/>
      <c r="AE31" s="130"/>
      <c r="AF31" s="130"/>
      <c r="AG31" s="130"/>
    </row>
    <row r="32" spans="1:33" ht="31.5" x14ac:dyDescent="0.25">
      <c r="A32" s="161" t="s">
        <v>342</v>
      </c>
      <c r="B32" s="164" t="s">
        <v>343</v>
      </c>
      <c r="C32" s="166">
        <v>43.718360000000004</v>
      </c>
      <c r="D32" s="166">
        <v>43.718360000000004</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501"/>
      <c r="AE32" s="130"/>
      <c r="AF32" s="130"/>
      <c r="AG32" s="130"/>
    </row>
    <row r="33" spans="1:33" x14ac:dyDescent="0.25">
      <c r="A33" s="161" t="s">
        <v>344</v>
      </c>
      <c r="B33" s="164" t="s">
        <v>345</v>
      </c>
      <c r="C33" s="166">
        <v>68.813299999999998</v>
      </c>
      <c r="D33" s="166">
        <v>68.813299999999998</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501"/>
      <c r="AE33" s="130"/>
      <c r="AF33" s="130"/>
      <c r="AG33" s="130"/>
    </row>
    <row r="34" spans="1:33" x14ac:dyDescent="0.25">
      <c r="A34" s="161" t="s">
        <v>346</v>
      </c>
      <c r="B34" s="164" t="s">
        <v>347</v>
      </c>
      <c r="C34" s="166">
        <v>47.018699999999995</v>
      </c>
      <c r="D34" s="166">
        <v>47.018699999999995</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501"/>
      <c r="AE34" s="130"/>
      <c r="AF34" s="130"/>
      <c r="AG34" s="130"/>
    </row>
    <row r="35" spans="1:33" ht="31.5" x14ac:dyDescent="0.25">
      <c r="A35" s="161" t="s">
        <v>15</v>
      </c>
      <c r="B35" s="162" t="s">
        <v>348</v>
      </c>
      <c r="C35" s="173" t="s">
        <v>408</v>
      </c>
      <c r="D35" s="173" t="s">
        <v>408</v>
      </c>
      <c r="E35" s="168" t="s">
        <v>408</v>
      </c>
      <c r="F35" s="168" t="s">
        <v>408</v>
      </c>
      <c r="G35" s="168" t="s">
        <v>408</v>
      </c>
      <c r="H35" s="168" t="s">
        <v>408</v>
      </c>
      <c r="I35" s="173" t="s">
        <v>408</v>
      </c>
      <c r="J35" s="168" t="s">
        <v>408</v>
      </c>
      <c r="K35" s="173" t="s">
        <v>408</v>
      </c>
      <c r="L35" s="168" t="s">
        <v>408</v>
      </c>
      <c r="M35" s="173" t="s">
        <v>408</v>
      </c>
      <c r="N35" s="168" t="s">
        <v>408</v>
      </c>
      <c r="O35" s="173" t="s">
        <v>408</v>
      </c>
      <c r="P35" s="168" t="s">
        <v>408</v>
      </c>
      <c r="Q35" s="173" t="s">
        <v>408</v>
      </c>
      <c r="R35" s="168" t="s">
        <v>408</v>
      </c>
      <c r="S35" s="173" t="s">
        <v>408</v>
      </c>
      <c r="T35" s="168" t="s">
        <v>408</v>
      </c>
      <c r="U35" s="173" t="s">
        <v>408</v>
      </c>
      <c r="V35" s="168" t="s">
        <v>408</v>
      </c>
      <c r="W35" s="173" t="s">
        <v>408</v>
      </c>
      <c r="X35" s="168" t="s">
        <v>408</v>
      </c>
      <c r="Y35" s="173" t="s">
        <v>408</v>
      </c>
      <c r="Z35" s="168" t="s">
        <v>408</v>
      </c>
      <c r="AA35" s="173" t="s">
        <v>408</v>
      </c>
      <c r="AB35" s="168" t="s">
        <v>408</v>
      </c>
      <c r="AC35" s="187" t="s">
        <v>408</v>
      </c>
      <c r="AD35" s="501" t="s">
        <v>408</v>
      </c>
      <c r="AE35" s="130" t="s">
        <v>408</v>
      </c>
      <c r="AF35" s="130" t="s">
        <v>408</v>
      </c>
      <c r="AG35" s="130" t="s">
        <v>408</v>
      </c>
    </row>
    <row r="36" spans="1:33" ht="31.5" x14ac:dyDescent="0.25">
      <c r="A36" s="163" t="s">
        <v>349</v>
      </c>
      <c r="B36" s="169" t="s">
        <v>350</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501"/>
      <c r="AE36" s="130"/>
      <c r="AF36" s="130"/>
      <c r="AG36" s="130"/>
    </row>
    <row r="37" spans="1:33" x14ac:dyDescent="0.25">
      <c r="A37" s="163" t="s">
        <v>351</v>
      </c>
      <c r="B37" s="169" t="s">
        <v>352</v>
      </c>
      <c r="C37" s="171">
        <v>8</v>
      </c>
      <c r="D37" s="166">
        <v>8</v>
      </c>
      <c r="E37" s="166" t="s">
        <v>69</v>
      </c>
      <c r="F37" s="166" t="s">
        <v>69</v>
      </c>
      <c r="G37" s="166">
        <v>0</v>
      </c>
      <c r="H37" s="166">
        <v>0</v>
      </c>
      <c r="I37" s="165" t="s">
        <v>69</v>
      </c>
      <c r="J37" s="166">
        <v>8</v>
      </c>
      <c r="K37" s="165">
        <v>2</v>
      </c>
      <c r="L37" s="166">
        <v>0</v>
      </c>
      <c r="M37" s="165" t="s">
        <v>69</v>
      </c>
      <c r="N37" s="166">
        <v>0</v>
      </c>
      <c r="O37" s="165" t="s">
        <v>69</v>
      </c>
      <c r="P37" s="166">
        <v>0</v>
      </c>
      <c r="Q37" s="165" t="s">
        <v>69</v>
      </c>
      <c r="R37" s="166">
        <v>0</v>
      </c>
      <c r="S37" s="165" t="s">
        <v>69</v>
      </c>
      <c r="T37" s="166">
        <v>0</v>
      </c>
      <c r="U37" s="165" t="s">
        <v>69</v>
      </c>
      <c r="V37" s="166">
        <v>0</v>
      </c>
      <c r="W37" s="165" t="s">
        <v>69</v>
      </c>
      <c r="X37" s="166">
        <v>0</v>
      </c>
      <c r="Y37" s="165" t="s">
        <v>69</v>
      </c>
      <c r="Z37" s="166">
        <v>0</v>
      </c>
      <c r="AA37" s="165" t="s">
        <v>69</v>
      </c>
      <c r="AB37" s="166">
        <v>0</v>
      </c>
      <c r="AC37" s="188">
        <v>8</v>
      </c>
      <c r="AD37" s="501"/>
      <c r="AE37" s="501"/>
      <c r="AF37" s="130"/>
      <c r="AG37" s="130"/>
    </row>
    <row r="38" spans="1:33" x14ac:dyDescent="0.25">
      <c r="A38" s="163" t="s">
        <v>353</v>
      </c>
      <c r="B38" s="169" t="s">
        <v>354</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501"/>
      <c r="AE38" s="501"/>
      <c r="AF38" s="130"/>
      <c r="AG38" s="130"/>
    </row>
    <row r="39" spans="1:33" ht="31.5" x14ac:dyDescent="0.25">
      <c r="A39" s="163" t="s">
        <v>355</v>
      </c>
      <c r="B39" s="164" t="s">
        <v>356</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501"/>
      <c r="AE39" s="501"/>
      <c r="AF39" s="130"/>
      <c r="AG39" s="130"/>
    </row>
    <row r="40" spans="1:33" ht="31.5" x14ac:dyDescent="0.25">
      <c r="A40" s="163" t="s">
        <v>357</v>
      </c>
      <c r="B40" s="164" t="s">
        <v>358</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501"/>
      <c r="AE40" s="501"/>
      <c r="AF40" s="130"/>
      <c r="AG40" s="130"/>
    </row>
    <row r="41" spans="1:33" ht="27" customHeight="1" x14ac:dyDescent="0.25">
      <c r="A41" s="163" t="s">
        <v>359</v>
      </c>
      <c r="B41" s="164" t="s">
        <v>360</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501"/>
      <c r="AE41" s="501"/>
      <c r="AF41" s="130"/>
      <c r="AG41" s="130"/>
    </row>
    <row r="42" spans="1:33" ht="18.75" x14ac:dyDescent="0.25">
      <c r="A42" s="163" t="s">
        <v>361</v>
      </c>
      <c r="B42" s="169" t="s">
        <v>362</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501"/>
      <c r="AE42" s="501"/>
      <c r="AF42" s="130"/>
      <c r="AG42" s="130"/>
    </row>
    <row r="43" spans="1:33" x14ac:dyDescent="0.25">
      <c r="A43" s="163" t="s">
        <v>363</v>
      </c>
      <c r="B43" s="172" t="s">
        <v>364</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501"/>
      <c r="AE43" s="501"/>
      <c r="AF43" s="130"/>
      <c r="AG43" s="130"/>
    </row>
    <row r="44" spans="1:33" x14ac:dyDescent="0.25">
      <c r="A44" s="163" t="s">
        <v>365</v>
      </c>
      <c r="B44" s="172" t="s">
        <v>366</v>
      </c>
      <c r="C44" s="171">
        <v>1444</v>
      </c>
      <c r="D44" s="166">
        <v>1444</v>
      </c>
      <c r="E44" s="166" t="s">
        <v>69</v>
      </c>
      <c r="F44" s="166" t="s">
        <v>69</v>
      </c>
      <c r="G44" s="166">
        <v>0</v>
      </c>
      <c r="H44" s="166">
        <v>0</v>
      </c>
      <c r="I44" s="165" t="s">
        <v>69</v>
      </c>
      <c r="J44" s="166">
        <v>1444</v>
      </c>
      <c r="K44" s="165">
        <v>2</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1444</v>
      </c>
      <c r="AD44" s="501"/>
      <c r="AE44" s="501"/>
      <c r="AF44" s="130"/>
      <c r="AG44" s="130"/>
    </row>
    <row r="45" spans="1:33" x14ac:dyDescent="0.25">
      <c r="A45" s="163" t="s">
        <v>367</v>
      </c>
      <c r="B45" s="172" t="s">
        <v>368</v>
      </c>
      <c r="C45" s="171">
        <v>18</v>
      </c>
      <c r="D45" s="166">
        <v>18</v>
      </c>
      <c r="E45" s="166" t="s">
        <v>69</v>
      </c>
      <c r="F45" s="166" t="s">
        <v>69</v>
      </c>
      <c r="G45" s="166">
        <v>0</v>
      </c>
      <c r="H45" s="166">
        <v>0</v>
      </c>
      <c r="I45" s="165" t="s">
        <v>69</v>
      </c>
      <c r="J45" s="166">
        <v>18</v>
      </c>
      <c r="K45" s="165">
        <v>2</v>
      </c>
      <c r="L45" s="166">
        <v>0</v>
      </c>
      <c r="M45" s="165" t="s">
        <v>69</v>
      </c>
      <c r="N45" s="166">
        <v>0</v>
      </c>
      <c r="O45" s="165" t="s">
        <v>69</v>
      </c>
      <c r="P45" s="166">
        <v>0</v>
      </c>
      <c r="Q45" s="165" t="s">
        <v>69</v>
      </c>
      <c r="R45" s="166">
        <v>0</v>
      </c>
      <c r="S45" s="165" t="s">
        <v>69</v>
      </c>
      <c r="T45" s="166">
        <v>0</v>
      </c>
      <c r="U45" s="165" t="s">
        <v>69</v>
      </c>
      <c r="V45" s="166">
        <v>0</v>
      </c>
      <c r="W45" s="165" t="s">
        <v>69</v>
      </c>
      <c r="X45" s="166">
        <v>0</v>
      </c>
      <c r="Y45" s="165" t="s">
        <v>69</v>
      </c>
      <c r="Z45" s="166">
        <v>0</v>
      </c>
      <c r="AA45" s="165" t="s">
        <v>69</v>
      </c>
      <c r="AB45" s="166">
        <v>0</v>
      </c>
      <c r="AC45" s="188">
        <v>18</v>
      </c>
      <c r="AD45" s="501"/>
      <c r="AE45" s="501"/>
      <c r="AF45" s="130"/>
      <c r="AG45" s="130"/>
    </row>
    <row r="46" spans="1:33" x14ac:dyDescent="0.25">
      <c r="A46" s="161" t="s">
        <v>17</v>
      </c>
      <c r="B46" s="162" t="s">
        <v>369</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501"/>
      <c r="AE46" s="130"/>
      <c r="AF46" s="130"/>
      <c r="AG46" s="130"/>
    </row>
    <row r="47" spans="1:33" x14ac:dyDescent="0.25">
      <c r="A47" s="163" t="s">
        <v>370</v>
      </c>
      <c r="B47" s="164" t="s">
        <v>371</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501"/>
      <c r="AE47" s="130"/>
      <c r="AF47" s="130"/>
      <c r="AG47" s="130"/>
    </row>
    <row r="48" spans="1:33" x14ac:dyDescent="0.25">
      <c r="A48" s="163" t="s">
        <v>372</v>
      </c>
      <c r="B48" s="164" t="s">
        <v>352</v>
      </c>
      <c r="C48" s="166">
        <v>8</v>
      </c>
      <c r="D48" s="166">
        <v>8</v>
      </c>
      <c r="E48" s="166" t="s">
        <v>69</v>
      </c>
      <c r="F48" s="166" t="s">
        <v>69</v>
      </c>
      <c r="G48" s="166">
        <v>0</v>
      </c>
      <c r="H48" s="166">
        <v>0</v>
      </c>
      <c r="I48" s="165" t="s">
        <v>69</v>
      </c>
      <c r="J48" s="166">
        <v>8</v>
      </c>
      <c r="K48" s="165">
        <v>3</v>
      </c>
      <c r="L48" s="166">
        <v>0</v>
      </c>
      <c r="M48" s="165" t="s">
        <v>69</v>
      </c>
      <c r="N48" s="166">
        <v>0</v>
      </c>
      <c r="O48" s="165" t="s">
        <v>69</v>
      </c>
      <c r="P48" s="166">
        <v>0</v>
      </c>
      <c r="Q48" s="165" t="s">
        <v>69</v>
      </c>
      <c r="R48" s="166">
        <v>0</v>
      </c>
      <c r="S48" s="165" t="s">
        <v>69</v>
      </c>
      <c r="T48" s="166">
        <v>0</v>
      </c>
      <c r="U48" s="165" t="s">
        <v>69</v>
      </c>
      <c r="V48" s="166">
        <v>0</v>
      </c>
      <c r="W48" s="165" t="s">
        <v>69</v>
      </c>
      <c r="X48" s="166">
        <v>0</v>
      </c>
      <c r="Y48" s="165" t="s">
        <v>69</v>
      </c>
      <c r="Z48" s="166">
        <v>0</v>
      </c>
      <c r="AA48" s="165" t="s">
        <v>69</v>
      </c>
      <c r="AB48" s="166">
        <v>0</v>
      </c>
      <c r="AC48" s="188">
        <v>8</v>
      </c>
      <c r="AD48" s="501"/>
      <c r="AE48" s="501"/>
      <c r="AF48" s="130"/>
      <c r="AG48" s="130"/>
    </row>
    <row r="49" spans="1:33" x14ac:dyDescent="0.25">
      <c r="A49" s="163" t="s">
        <v>373</v>
      </c>
      <c r="B49" s="164" t="s">
        <v>354</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501"/>
      <c r="AE49" s="501"/>
      <c r="AF49" s="130"/>
      <c r="AG49" s="130"/>
    </row>
    <row r="50" spans="1:33" ht="31.5" x14ac:dyDescent="0.25">
      <c r="A50" s="163" t="s">
        <v>374</v>
      </c>
      <c r="B50" s="164" t="s">
        <v>356</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501"/>
      <c r="AE50" s="501"/>
      <c r="AF50" s="130"/>
      <c r="AG50" s="130"/>
    </row>
    <row r="51" spans="1:33" ht="31.5" x14ac:dyDescent="0.25">
      <c r="A51" s="163" t="s">
        <v>375</v>
      </c>
      <c r="B51" s="164" t="s">
        <v>358</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501"/>
      <c r="AE51" s="501"/>
      <c r="AF51" s="130"/>
      <c r="AG51" s="130"/>
    </row>
    <row r="52" spans="1:33" x14ac:dyDescent="0.25">
      <c r="A52" s="163" t="s">
        <v>376</v>
      </c>
      <c r="B52" s="164" t="s">
        <v>360</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501"/>
      <c r="AE52" s="501"/>
      <c r="AF52" s="130"/>
      <c r="AG52" s="130"/>
    </row>
    <row r="53" spans="1:33" ht="18.75" x14ac:dyDescent="0.25">
      <c r="A53" s="163" t="s">
        <v>377</v>
      </c>
      <c r="B53" s="169" t="s">
        <v>362</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501"/>
      <c r="AE53" s="501"/>
      <c r="AF53" s="130"/>
      <c r="AG53" s="130"/>
    </row>
    <row r="54" spans="1:33" x14ac:dyDescent="0.25">
      <c r="A54" s="163" t="s">
        <v>378</v>
      </c>
      <c r="B54" s="172" t="s">
        <v>364</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501"/>
      <c r="AE54" s="501"/>
      <c r="AF54" s="130"/>
      <c r="AG54" s="130"/>
    </row>
    <row r="55" spans="1:33" x14ac:dyDescent="0.25">
      <c r="A55" s="163" t="s">
        <v>379</v>
      </c>
      <c r="B55" s="172" t="s">
        <v>366</v>
      </c>
      <c r="C55" s="166">
        <v>1444</v>
      </c>
      <c r="D55" s="166">
        <v>1444</v>
      </c>
      <c r="E55" s="166" t="s">
        <v>69</v>
      </c>
      <c r="F55" s="166" t="s">
        <v>69</v>
      </c>
      <c r="G55" s="166">
        <v>0</v>
      </c>
      <c r="H55" s="166">
        <v>0</v>
      </c>
      <c r="I55" s="165" t="s">
        <v>69</v>
      </c>
      <c r="J55" s="166">
        <v>1444</v>
      </c>
      <c r="K55" s="165">
        <v>3</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1444</v>
      </c>
      <c r="AD55" s="501"/>
      <c r="AE55" s="501"/>
      <c r="AF55" s="130"/>
      <c r="AG55" s="130"/>
    </row>
    <row r="56" spans="1:33" x14ac:dyDescent="0.25">
      <c r="A56" s="163" t="s">
        <v>380</v>
      </c>
      <c r="B56" s="172" t="s">
        <v>368</v>
      </c>
      <c r="C56" s="166">
        <v>18</v>
      </c>
      <c r="D56" s="166">
        <v>18</v>
      </c>
      <c r="E56" s="166" t="s">
        <v>69</v>
      </c>
      <c r="F56" s="166" t="s">
        <v>69</v>
      </c>
      <c r="G56" s="166">
        <v>0</v>
      </c>
      <c r="H56" s="166">
        <v>0</v>
      </c>
      <c r="I56" s="165" t="s">
        <v>69</v>
      </c>
      <c r="J56" s="166">
        <v>18</v>
      </c>
      <c r="K56" s="165">
        <v>3</v>
      </c>
      <c r="L56" s="166">
        <v>0</v>
      </c>
      <c r="M56" s="165" t="s">
        <v>69</v>
      </c>
      <c r="N56" s="166">
        <v>0</v>
      </c>
      <c r="O56" s="165" t="s">
        <v>69</v>
      </c>
      <c r="P56" s="166">
        <v>0</v>
      </c>
      <c r="Q56" s="165" t="s">
        <v>69</v>
      </c>
      <c r="R56" s="166">
        <v>0</v>
      </c>
      <c r="S56" s="165" t="s">
        <v>69</v>
      </c>
      <c r="T56" s="166">
        <v>0</v>
      </c>
      <c r="U56" s="165" t="s">
        <v>69</v>
      </c>
      <c r="V56" s="166">
        <v>0</v>
      </c>
      <c r="W56" s="165" t="s">
        <v>69</v>
      </c>
      <c r="X56" s="166">
        <v>0</v>
      </c>
      <c r="Y56" s="165" t="s">
        <v>69</v>
      </c>
      <c r="Z56" s="166">
        <v>0</v>
      </c>
      <c r="AA56" s="165" t="s">
        <v>69</v>
      </c>
      <c r="AB56" s="166">
        <v>0</v>
      </c>
      <c r="AC56" s="188">
        <v>18</v>
      </c>
      <c r="AD56" s="501"/>
      <c r="AE56" s="501"/>
      <c r="AF56" s="130"/>
      <c r="AG56" s="130"/>
    </row>
    <row r="57" spans="1:33" ht="35.25" customHeight="1" x14ac:dyDescent="0.25">
      <c r="A57" s="161" t="s">
        <v>19</v>
      </c>
      <c r="B57" s="162" t="s">
        <v>381</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501"/>
      <c r="AE57" s="130"/>
      <c r="AF57" s="130"/>
      <c r="AG57" s="130"/>
    </row>
    <row r="58" spans="1:33" x14ac:dyDescent="0.25">
      <c r="A58" s="163" t="s">
        <v>382</v>
      </c>
      <c r="B58" s="164" t="s">
        <v>383</v>
      </c>
      <c r="C58" s="166">
        <v>165.82432999999997</v>
      </c>
      <c r="D58" s="166">
        <v>165.82432999999997</v>
      </c>
      <c r="E58" s="166" t="s">
        <v>69</v>
      </c>
      <c r="F58" s="166" t="s">
        <v>69</v>
      </c>
      <c r="G58" s="166">
        <v>0</v>
      </c>
      <c r="H58" s="166">
        <v>0</v>
      </c>
      <c r="I58" s="165" t="s">
        <v>69</v>
      </c>
      <c r="J58" s="166">
        <v>165.82432999999997</v>
      </c>
      <c r="K58" s="165">
        <v>3</v>
      </c>
      <c r="L58" s="166">
        <v>0</v>
      </c>
      <c r="M58" s="165" t="s">
        <v>69</v>
      </c>
      <c r="N58" s="166">
        <v>0</v>
      </c>
      <c r="O58" s="165" t="s">
        <v>69</v>
      </c>
      <c r="P58" s="166">
        <v>0</v>
      </c>
      <c r="Q58" s="165" t="s">
        <v>69</v>
      </c>
      <c r="R58" s="166">
        <v>0</v>
      </c>
      <c r="S58" s="165" t="s">
        <v>69</v>
      </c>
      <c r="T58" s="166">
        <v>0</v>
      </c>
      <c r="U58" s="165" t="s">
        <v>69</v>
      </c>
      <c r="V58" s="166">
        <v>0</v>
      </c>
      <c r="W58" s="165" t="s">
        <v>69</v>
      </c>
      <c r="X58" s="166">
        <v>0</v>
      </c>
      <c r="Y58" s="165" t="s">
        <v>69</v>
      </c>
      <c r="Z58" s="166">
        <v>0</v>
      </c>
      <c r="AA58" s="165" t="s">
        <v>69</v>
      </c>
      <c r="AB58" s="166">
        <v>0</v>
      </c>
      <c r="AC58" s="188">
        <v>165.82432999999997</v>
      </c>
      <c r="AD58" s="501"/>
      <c r="AE58" s="130"/>
      <c r="AF58" s="130"/>
      <c r="AG58" s="130"/>
    </row>
    <row r="59" spans="1:33" x14ac:dyDescent="0.25">
      <c r="A59" s="163" t="s">
        <v>384</v>
      </c>
      <c r="B59" s="164" t="s">
        <v>385</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501"/>
      <c r="AE59" s="130"/>
      <c r="AF59" s="130"/>
      <c r="AG59" s="130"/>
    </row>
    <row r="60" spans="1:33" x14ac:dyDescent="0.25">
      <c r="A60" s="163" t="s">
        <v>386</v>
      </c>
      <c r="B60" s="169" t="s">
        <v>387</v>
      </c>
      <c r="C60" s="171">
        <v>8</v>
      </c>
      <c r="D60" s="171">
        <v>8</v>
      </c>
      <c r="E60" s="166" t="s">
        <v>69</v>
      </c>
      <c r="F60" s="166" t="s">
        <v>69</v>
      </c>
      <c r="G60" s="166">
        <v>0</v>
      </c>
      <c r="H60" s="166">
        <v>0</v>
      </c>
      <c r="I60" s="165" t="s">
        <v>69</v>
      </c>
      <c r="J60" s="166">
        <v>8</v>
      </c>
      <c r="K60" s="165">
        <v>3</v>
      </c>
      <c r="L60" s="166">
        <v>0</v>
      </c>
      <c r="M60" s="165" t="s">
        <v>69</v>
      </c>
      <c r="N60" s="166">
        <v>0</v>
      </c>
      <c r="O60" s="165" t="s">
        <v>69</v>
      </c>
      <c r="P60" s="166">
        <v>0</v>
      </c>
      <c r="Q60" s="165" t="s">
        <v>69</v>
      </c>
      <c r="R60" s="166">
        <v>0</v>
      </c>
      <c r="S60" s="165" t="s">
        <v>69</v>
      </c>
      <c r="T60" s="166">
        <v>0</v>
      </c>
      <c r="U60" s="165" t="s">
        <v>69</v>
      </c>
      <c r="V60" s="166">
        <v>0</v>
      </c>
      <c r="W60" s="165" t="s">
        <v>69</v>
      </c>
      <c r="X60" s="166">
        <v>0</v>
      </c>
      <c r="Y60" s="165" t="s">
        <v>69</v>
      </c>
      <c r="Z60" s="166">
        <v>0</v>
      </c>
      <c r="AA60" s="165" t="s">
        <v>69</v>
      </c>
      <c r="AB60" s="166">
        <v>0</v>
      </c>
      <c r="AC60" s="188">
        <v>8</v>
      </c>
      <c r="AD60" s="501"/>
      <c r="AE60" s="130"/>
      <c r="AF60" s="130"/>
      <c r="AG60" s="130"/>
    </row>
    <row r="61" spans="1:33" x14ac:dyDescent="0.25">
      <c r="A61" s="163" t="s">
        <v>388</v>
      </c>
      <c r="B61" s="169" t="s">
        <v>389</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501"/>
      <c r="AE61" s="130"/>
      <c r="AF61" s="130"/>
      <c r="AG61" s="130"/>
    </row>
    <row r="62" spans="1:33" x14ac:dyDescent="0.25">
      <c r="A62" s="163" t="s">
        <v>390</v>
      </c>
      <c r="B62" s="169" t="s">
        <v>391</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501"/>
      <c r="AE62" s="130"/>
      <c r="AF62" s="130"/>
      <c r="AG62" s="130"/>
    </row>
    <row r="63" spans="1:33" ht="18.75" x14ac:dyDescent="0.25">
      <c r="A63" s="163" t="s">
        <v>392</v>
      </c>
      <c r="B63" s="169" t="s">
        <v>393</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501"/>
      <c r="AE63" s="130"/>
      <c r="AF63" s="130"/>
      <c r="AG63" s="130"/>
    </row>
    <row r="64" spans="1:33" x14ac:dyDescent="0.25">
      <c r="A64" s="163" t="s">
        <v>394</v>
      </c>
      <c r="B64" s="172" t="s">
        <v>364</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501"/>
      <c r="AE64" s="130"/>
      <c r="AF64" s="130"/>
      <c r="AG64" s="130"/>
    </row>
    <row r="65" spans="1:33" x14ac:dyDescent="0.25">
      <c r="A65" s="163" t="s">
        <v>395</v>
      </c>
      <c r="B65" s="172" t="s">
        <v>366</v>
      </c>
      <c r="C65" s="171">
        <v>1444</v>
      </c>
      <c r="D65" s="171">
        <v>1444</v>
      </c>
      <c r="E65" s="166" t="s">
        <v>69</v>
      </c>
      <c r="F65" s="166" t="s">
        <v>69</v>
      </c>
      <c r="G65" s="166">
        <v>0</v>
      </c>
      <c r="H65" s="166">
        <v>0</v>
      </c>
      <c r="I65" s="165" t="s">
        <v>69</v>
      </c>
      <c r="J65" s="166">
        <v>1444</v>
      </c>
      <c r="K65" s="165">
        <v>3</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1444</v>
      </c>
      <c r="AD65" s="501"/>
      <c r="AE65" s="130"/>
      <c r="AF65" s="130"/>
      <c r="AG65" s="130"/>
    </row>
    <row r="66" spans="1:33" x14ac:dyDescent="0.25">
      <c r="A66" s="163" t="s">
        <v>396</v>
      </c>
      <c r="B66" s="172" t="s">
        <v>368</v>
      </c>
      <c r="C66" s="171">
        <v>18</v>
      </c>
      <c r="D66" s="171">
        <v>18</v>
      </c>
      <c r="E66" s="166" t="s">
        <v>69</v>
      </c>
      <c r="F66" s="166" t="s">
        <v>69</v>
      </c>
      <c r="G66" s="166">
        <v>0</v>
      </c>
      <c r="H66" s="166">
        <v>0</v>
      </c>
      <c r="I66" s="165" t="s">
        <v>69</v>
      </c>
      <c r="J66" s="166">
        <v>18</v>
      </c>
      <c r="K66" s="165">
        <v>3</v>
      </c>
      <c r="L66" s="166">
        <v>0</v>
      </c>
      <c r="M66" s="165" t="s">
        <v>69</v>
      </c>
      <c r="N66" s="166">
        <v>0</v>
      </c>
      <c r="O66" s="165" t="s">
        <v>69</v>
      </c>
      <c r="P66" s="166">
        <v>0</v>
      </c>
      <c r="Q66" s="165" t="s">
        <v>69</v>
      </c>
      <c r="R66" s="166">
        <v>0</v>
      </c>
      <c r="S66" s="165" t="s">
        <v>69</v>
      </c>
      <c r="T66" s="166">
        <v>0</v>
      </c>
      <c r="U66" s="165" t="s">
        <v>69</v>
      </c>
      <c r="V66" s="166">
        <v>0</v>
      </c>
      <c r="W66" s="165" t="s">
        <v>69</v>
      </c>
      <c r="X66" s="166">
        <v>0</v>
      </c>
      <c r="Y66" s="165" t="s">
        <v>69</v>
      </c>
      <c r="Z66" s="166">
        <v>0</v>
      </c>
      <c r="AA66" s="165" t="s">
        <v>69</v>
      </c>
      <c r="AB66" s="166">
        <v>0</v>
      </c>
      <c r="AC66" s="188">
        <v>18</v>
      </c>
      <c r="AD66" s="501"/>
      <c r="AE66" s="130"/>
      <c r="AF66" s="130"/>
      <c r="AG66" s="130"/>
    </row>
    <row r="67" spans="1:33" ht="36.75" customHeight="1" x14ac:dyDescent="0.25">
      <c r="A67" s="161" t="s">
        <v>21</v>
      </c>
      <c r="B67" s="174" t="s">
        <v>397</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501"/>
      <c r="AE67" s="130"/>
      <c r="AF67" s="130"/>
      <c r="AG67" s="130"/>
    </row>
    <row r="68" spans="1:33" x14ac:dyDescent="0.25">
      <c r="A68" s="161" t="s">
        <v>23</v>
      </c>
      <c r="B68" s="162" t="s">
        <v>398</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399</v>
      </c>
      <c r="B69" s="175" t="s">
        <v>371</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400</v>
      </c>
      <c r="B70" s="175" t="s">
        <v>352</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401</v>
      </c>
      <c r="B71" s="175" t="s">
        <v>354</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402</v>
      </c>
      <c r="B72" s="175" t="s">
        <v>403</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404</v>
      </c>
      <c r="B73" s="169" t="s">
        <v>393</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405</v>
      </c>
      <c r="B74" s="172" t="s">
        <v>364</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406</v>
      </c>
      <c r="B75" s="172" t="s">
        <v>366</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407</v>
      </c>
      <c r="B76" s="172" t="s">
        <v>368</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16FF5-CE6E-4F58-970A-7A665E8E632C}">
  <sheetPr codeName="Лист12">
    <pageSetUpPr fitToPage="1"/>
  </sheetPr>
  <dimension ref="A1:AV32"/>
  <sheetViews>
    <sheetView topLeftCell="C19" zoomScale="54" zoomScaleNormal="54" zoomScaleSheetLayoutView="85" workbookViewId="0"/>
  </sheetViews>
  <sheetFormatPr defaultColWidth="9.140625" defaultRowHeight="15" x14ac:dyDescent="0.25"/>
  <cols>
    <col min="1" max="1" width="6.140625" style="196" customWidth="1"/>
    <col min="2" max="2" width="23.140625" style="196" customWidth="1"/>
    <col min="3"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9.7109375" style="196" customWidth="1"/>
    <col min="24" max="24" width="15.28515625" style="196" customWidth="1"/>
    <col min="25" max="25" width="17.28515625" style="196" customWidth="1"/>
    <col min="26" max="26" width="12"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8" width="16.570312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190" customFormat="1" ht="18.75" x14ac:dyDescent="0.3">
      <c r="AV6" s="5"/>
    </row>
    <row r="7" spans="1:48" s="190" customFormat="1"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s="190" customFormat="1"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s="190" customFormat="1" ht="15.75" x14ac:dyDescent="0.25">
      <c r="A9" s="349" t="s">
        <v>61</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s="190" customFormat="1" ht="15.75" x14ac:dyDescent="0.25">
      <c r="A10" s="350" t="s">
        <v>4</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s="190" customFormat="1"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s="190" customFormat="1" ht="15.75" x14ac:dyDescent="0.25">
      <c r="A12" s="349" t="s">
        <v>62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s="190" customFormat="1"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s="190" customFormat="1"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s="190" customFormat="1" ht="15.75" x14ac:dyDescent="0.25">
      <c r="A15" s="349" t="s">
        <v>63</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s="190" customFormat="1"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s="190" customFormat="1"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s="190" customFormat="1"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90" customFormat="1"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19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191" customFormat="1" x14ac:dyDescent="0.25">
      <c r="A21" s="484" t="s">
        <v>409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91" customFormat="1" ht="58.5" customHeight="1" x14ac:dyDescent="0.25">
      <c r="A22" s="471" t="s">
        <v>410</v>
      </c>
      <c r="B22" s="486" t="s">
        <v>411</v>
      </c>
      <c r="C22" s="471" t="s">
        <v>412</v>
      </c>
      <c r="D22" s="471" t="s">
        <v>413</v>
      </c>
      <c r="E22" s="489" t="s">
        <v>414</v>
      </c>
      <c r="F22" s="490"/>
      <c r="G22" s="490"/>
      <c r="H22" s="490"/>
      <c r="I22" s="490"/>
      <c r="J22" s="490"/>
      <c r="K22" s="490"/>
      <c r="L22" s="491"/>
      <c r="M22" s="471" t="s">
        <v>415</v>
      </c>
      <c r="N22" s="471" t="s">
        <v>416</v>
      </c>
      <c r="O22" s="471" t="s">
        <v>417</v>
      </c>
      <c r="P22" s="470" t="s">
        <v>418</v>
      </c>
      <c r="Q22" s="470" t="s">
        <v>419</v>
      </c>
      <c r="R22" s="470" t="s">
        <v>420</v>
      </c>
      <c r="S22" s="470" t="s">
        <v>421</v>
      </c>
      <c r="T22" s="470"/>
      <c r="U22" s="483" t="s">
        <v>422</v>
      </c>
      <c r="V22" s="483" t="s">
        <v>423</v>
      </c>
      <c r="W22" s="470" t="s">
        <v>424</v>
      </c>
      <c r="X22" s="470" t="s">
        <v>425</v>
      </c>
      <c r="Y22" s="470" t="s">
        <v>426</v>
      </c>
      <c r="Z22" s="492" t="s">
        <v>427</v>
      </c>
      <c r="AA22" s="470" t="s">
        <v>428</v>
      </c>
      <c r="AB22" s="470" t="s">
        <v>429</v>
      </c>
      <c r="AC22" s="470" t="s">
        <v>430</v>
      </c>
      <c r="AD22" s="470" t="s">
        <v>431</v>
      </c>
      <c r="AE22" s="470" t="s">
        <v>432</v>
      </c>
      <c r="AF22" s="470" t="s">
        <v>433</v>
      </c>
      <c r="AG22" s="470"/>
      <c r="AH22" s="470"/>
      <c r="AI22" s="470"/>
      <c r="AJ22" s="470"/>
      <c r="AK22" s="470"/>
      <c r="AL22" s="470" t="s">
        <v>434</v>
      </c>
      <c r="AM22" s="470"/>
      <c r="AN22" s="470"/>
      <c r="AO22" s="470"/>
      <c r="AP22" s="470" t="s">
        <v>435</v>
      </c>
      <c r="AQ22" s="470"/>
      <c r="AR22" s="470" t="s">
        <v>436</v>
      </c>
      <c r="AS22" s="470" t="s">
        <v>437</v>
      </c>
      <c r="AT22" s="470" t="s">
        <v>438</v>
      </c>
      <c r="AU22" s="470" t="s">
        <v>439</v>
      </c>
      <c r="AV22" s="470" t="s">
        <v>440</v>
      </c>
    </row>
    <row r="23" spans="1:48" s="191" customFormat="1" ht="70.5" customHeight="1" x14ac:dyDescent="0.25">
      <c r="A23" s="485"/>
      <c r="B23" s="487"/>
      <c r="C23" s="485"/>
      <c r="D23" s="485"/>
      <c r="E23" s="475" t="s">
        <v>441</v>
      </c>
      <c r="F23" s="477" t="s">
        <v>385</v>
      </c>
      <c r="G23" s="477" t="s">
        <v>387</v>
      </c>
      <c r="H23" s="477" t="s">
        <v>389</v>
      </c>
      <c r="I23" s="479" t="s">
        <v>442</v>
      </c>
      <c r="J23" s="479" t="s">
        <v>443</v>
      </c>
      <c r="K23" s="479" t="s">
        <v>444</v>
      </c>
      <c r="L23" s="477" t="s">
        <v>187</v>
      </c>
      <c r="M23" s="485"/>
      <c r="N23" s="485"/>
      <c r="O23" s="485"/>
      <c r="P23" s="470"/>
      <c r="Q23" s="470"/>
      <c r="R23" s="470"/>
      <c r="S23" s="481" t="s">
        <v>257</v>
      </c>
      <c r="T23" s="481" t="s">
        <v>323</v>
      </c>
      <c r="U23" s="483"/>
      <c r="V23" s="483"/>
      <c r="W23" s="470"/>
      <c r="X23" s="470"/>
      <c r="Y23" s="470"/>
      <c r="Z23" s="470"/>
      <c r="AA23" s="470"/>
      <c r="AB23" s="470"/>
      <c r="AC23" s="470"/>
      <c r="AD23" s="470"/>
      <c r="AE23" s="470"/>
      <c r="AF23" s="470" t="s">
        <v>445</v>
      </c>
      <c r="AG23" s="470"/>
      <c r="AH23" s="470" t="s">
        <v>446</v>
      </c>
      <c r="AI23" s="470"/>
      <c r="AJ23" s="471" t="s">
        <v>447</v>
      </c>
      <c r="AK23" s="471" t="s">
        <v>448</v>
      </c>
      <c r="AL23" s="471" t="s">
        <v>449</v>
      </c>
      <c r="AM23" s="471" t="s">
        <v>450</v>
      </c>
      <c r="AN23" s="471" t="s">
        <v>451</v>
      </c>
      <c r="AO23" s="471" t="s">
        <v>452</v>
      </c>
      <c r="AP23" s="471" t="s">
        <v>453</v>
      </c>
      <c r="AQ23" s="473" t="s">
        <v>323</v>
      </c>
      <c r="AR23" s="470"/>
      <c r="AS23" s="470"/>
      <c r="AT23" s="470"/>
      <c r="AU23" s="470"/>
      <c r="AV23" s="470"/>
    </row>
    <row r="24" spans="1:48" s="191" customFormat="1" ht="96.75" customHeight="1" x14ac:dyDescent="0.25">
      <c r="A24" s="472"/>
      <c r="B24" s="488"/>
      <c r="C24" s="472"/>
      <c r="D24" s="472"/>
      <c r="E24" s="476"/>
      <c r="F24" s="478"/>
      <c r="G24" s="478"/>
      <c r="H24" s="478"/>
      <c r="I24" s="480"/>
      <c r="J24" s="480"/>
      <c r="K24" s="480"/>
      <c r="L24" s="478"/>
      <c r="M24" s="472"/>
      <c r="N24" s="472"/>
      <c r="O24" s="472"/>
      <c r="P24" s="470"/>
      <c r="Q24" s="470"/>
      <c r="R24" s="470"/>
      <c r="S24" s="482"/>
      <c r="T24" s="482"/>
      <c r="U24" s="483"/>
      <c r="V24" s="483"/>
      <c r="W24" s="470"/>
      <c r="X24" s="470"/>
      <c r="Y24" s="470"/>
      <c r="Z24" s="470"/>
      <c r="AA24" s="470"/>
      <c r="AB24" s="470"/>
      <c r="AC24" s="470"/>
      <c r="AD24" s="470"/>
      <c r="AE24" s="470"/>
      <c r="AF24" s="192" t="s">
        <v>454</v>
      </c>
      <c r="AG24" s="192" t="s">
        <v>455</v>
      </c>
      <c r="AH24" s="193" t="s">
        <v>257</v>
      </c>
      <c r="AI24" s="193" t="s">
        <v>323</v>
      </c>
      <c r="AJ24" s="472"/>
      <c r="AK24" s="472"/>
      <c r="AL24" s="472"/>
      <c r="AM24" s="472"/>
      <c r="AN24" s="472"/>
      <c r="AO24" s="472"/>
      <c r="AP24" s="472"/>
      <c r="AQ24" s="474"/>
      <c r="AR24" s="470"/>
      <c r="AS24" s="470"/>
      <c r="AT24" s="470"/>
      <c r="AU24" s="470"/>
      <c r="AV24" s="470"/>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8" customFormat="1" ht="78.75" x14ac:dyDescent="0.2">
      <c r="A26" s="233">
        <v>1</v>
      </c>
      <c r="B26" s="233" t="s">
        <v>65</v>
      </c>
      <c r="C26" s="233" t="s">
        <v>456</v>
      </c>
      <c r="D26" s="234">
        <v>46294</v>
      </c>
      <c r="E26" s="235" t="s">
        <v>69</v>
      </c>
      <c r="F26" s="235">
        <v>0</v>
      </c>
      <c r="G26" s="235">
        <v>8</v>
      </c>
      <c r="H26" s="235">
        <v>0</v>
      </c>
      <c r="I26" s="235">
        <v>0</v>
      </c>
      <c r="J26" s="235">
        <v>0</v>
      </c>
      <c r="K26" s="235">
        <v>0</v>
      </c>
      <c r="L26" s="235" t="s">
        <v>69</v>
      </c>
      <c r="M26" s="233" t="s">
        <v>456</v>
      </c>
      <c r="N26" s="233" t="s">
        <v>63</v>
      </c>
      <c r="O26" s="233" t="s">
        <v>457</v>
      </c>
      <c r="P26" s="235">
        <v>13000</v>
      </c>
      <c r="Q26" s="233" t="s">
        <v>458</v>
      </c>
      <c r="R26" s="235">
        <v>13000</v>
      </c>
      <c r="S26" s="233" t="s">
        <v>465</v>
      </c>
      <c r="T26" s="233" t="s">
        <v>465</v>
      </c>
      <c r="U26" s="236">
        <v>0</v>
      </c>
      <c r="V26" s="236">
        <v>5</v>
      </c>
      <c r="W26" s="233" t="s">
        <v>524</v>
      </c>
      <c r="X26" s="235" t="s">
        <v>525</v>
      </c>
      <c r="Y26" s="233" t="s">
        <v>69</v>
      </c>
      <c r="Z26" s="236">
        <v>0</v>
      </c>
      <c r="AA26" s="235" t="s">
        <v>525</v>
      </c>
      <c r="AB26" s="235">
        <v>12618</v>
      </c>
      <c r="AC26" s="233" t="s">
        <v>526</v>
      </c>
      <c r="AD26" s="235">
        <v>15141.6</v>
      </c>
      <c r="AE26" s="235">
        <v>0</v>
      </c>
      <c r="AF26" s="233">
        <v>31807381803</v>
      </c>
      <c r="AG26" s="233" t="s">
        <v>459</v>
      </c>
      <c r="AH26" s="237">
        <v>43462</v>
      </c>
      <c r="AI26" s="237">
        <v>43462</v>
      </c>
      <c r="AJ26" s="237">
        <v>43482</v>
      </c>
      <c r="AK26" s="237">
        <v>43486</v>
      </c>
      <c r="AL26" s="233" t="s">
        <v>69</v>
      </c>
      <c r="AM26" s="233" t="s">
        <v>69</v>
      </c>
      <c r="AN26" s="237" t="s">
        <v>69</v>
      </c>
      <c r="AO26" s="233" t="s">
        <v>69</v>
      </c>
      <c r="AP26" s="237" t="s">
        <v>69</v>
      </c>
      <c r="AQ26" s="237">
        <v>43497</v>
      </c>
      <c r="AR26" s="237" t="s">
        <v>69</v>
      </c>
      <c r="AS26" s="237" t="s">
        <v>69</v>
      </c>
      <c r="AT26" s="237" t="s">
        <v>69</v>
      </c>
      <c r="AU26" s="233" t="s">
        <v>69</v>
      </c>
      <c r="AV26" s="233" t="s">
        <v>69</v>
      </c>
    </row>
    <row r="27" spans="1:48" s="238" customFormat="1" ht="94.5" x14ac:dyDescent="0.2">
      <c r="A27" s="233">
        <v>2</v>
      </c>
      <c r="B27" s="233" t="s">
        <v>65</v>
      </c>
      <c r="C27" s="233" t="s">
        <v>460</v>
      </c>
      <c r="D27" s="234"/>
      <c r="E27" s="235"/>
      <c r="F27" s="235"/>
      <c r="G27" s="235"/>
      <c r="H27" s="235"/>
      <c r="I27" s="235"/>
      <c r="J27" s="235"/>
      <c r="K27" s="235"/>
      <c r="L27" s="235"/>
      <c r="M27" s="233" t="s">
        <v>460</v>
      </c>
      <c r="N27" s="233" t="s">
        <v>63</v>
      </c>
      <c r="O27" s="233" t="s">
        <v>457</v>
      </c>
      <c r="P27" s="235">
        <v>690.07600000000002</v>
      </c>
      <c r="Q27" s="233" t="s">
        <v>458</v>
      </c>
      <c r="R27" s="235" t="s">
        <v>69</v>
      </c>
      <c r="S27" s="233" t="s">
        <v>69</v>
      </c>
      <c r="T27" s="233" t="s">
        <v>69</v>
      </c>
      <c r="U27" s="236">
        <v>0</v>
      </c>
      <c r="V27" s="236" t="s">
        <v>69</v>
      </c>
      <c r="W27" s="233" t="s">
        <v>527</v>
      </c>
      <c r="X27" s="235" t="s">
        <v>69</v>
      </c>
      <c r="Y27" s="233" t="s">
        <v>69</v>
      </c>
      <c r="Z27" s="236">
        <v>0</v>
      </c>
      <c r="AA27" s="235" t="s">
        <v>69</v>
      </c>
      <c r="AB27" s="235">
        <v>690.07600000000002</v>
      </c>
      <c r="AC27" s="233" t="s">
        <v>527</v>
      </c>
      <c r="AD27" s="235">
        <v>828.09119999999996</v>
      </c>
      <c r="AE27" s="235">
        <v>0</v>
      </c>
      <c r="AF27" s="233">
        <v>31908177492</v>
      </c>
      <c r="AG27" s="233" t="s">
        <v>461</v>
      </c>
      <c r="AH27" s="237">
        <v>43684</v>
      </c>
      <c r="AI27" s="237">
        <v>43684</v>
      </c>
      <c r="AJ27" s="237">
        <v>43682</v>
      </c>
      <c r="AK27" s="237">
        <v>43682</v>
      </c>
      <c r="AL27" s="233" t="s">
        <v>528</v>
      </c>
      <c r="AM27" s="233" t="s">
        <v>529</v>
      </c>
      <c r="AN27" s="237">
        <v>43682</v>
      </c>
      <c r="AO27" s="233">
        <v>76</v>
      </c>
      <c r="AP27" s="237" t="s">
        <v>69</v>
      </c>
      <c r="AQ27" s="237">
        <v>43682</v>
      </c>
      <c r="AR27" s="237" t="s">
        <v>69</v>
      </c>
      <c r="AS27" s="237">
        <v>43682</v>
      </c>
      <c r="AT27" s="237">
        <v>43727</v>
      </c>
      <c r="AU27" s="233" t="s">
        <v>69</v>
      </c>
      <c r="AV27" s="233" t="s">
        <v>69</v>
      </c>
    </row>
    <row r="28" spans="1:48" s="238" customFormat="1" ht="78.75" x14ac:dyDescent="0.2">
      <c r="A28" s="233">
        <v>3</v>
      </c>
      <c r="B28" s="233" t="s">
        <v>65</v>
      </c>
      <c r="C28" s="233" t="s">
        <v>462</v>
      </c>
      <c r="D28" s="234"/>
      <c r="E28" s="235"/>
      <c r="F28" s="235"/>
      <c r="G28" s="235"/>
      <c r="H28" s="235"/>
      <c r="I28" s="235"/>
      <c r="J28" s="235"/>
      <c r="K28" s="235"/>
      <c r="L28" s="235"/>
      <c r="M28" s="233" t="s">
        <v>462</v>
      </c>
      <c r="N28" s="233" t="s">
        <v>63</v>
      </c>
      <c r="O28" s="233" t="s">
        <v>457</v>
      </c>
      <c r="P28" s="235">
        <v>6783.3333333333339</v>
      </c>
      <c r="Q28" s="233" t="s">
        <v>458</v>
      </c>
      <c r="R28" s="235">
        <v>6783.3333333333339</v>
      </c>
      <c r="S28" s="233" t="s">
        <v>465</v>
      </c>
      <c r="T28" s="233" t="s">
        <v>465</v>
      </c>
      <c r="U28" s="236">
        <v>0</v>
      </c>
      <c r="V28" s="236">
        <v>1</v>
      </c>
      <c r="W28" s="233" t="s">
        <v>527</v>
      </c>
      <c r="X28" s="235">
        <v>5898.89</v>
      </c>
      <c r="Y28" s="233" t="s">
        <v>69</v>
      </c>
      <c r="Z28" s="236">
        <v>0</v>
      </c>
      <c r="AA28" s="235">
        <v>5898.89</v>
      </c>
      <c r="AB28" s="235">
        <v>5898.89</v>
      </c>
      <c r="AC28" s="233" t="s">
        <v>527</v>
      </c>
      <c r="AD28" s="235">
        <v>7078.6680000000006</v>
      </c>
      <c r="AE28" s="235">
        <v>0</v>
      </c>
      <c r="AF28" s="233">
        <v>31806688665</v>
      </c>
      <c r="AG28" s="233" t="s">
        <v>463</v>
      </c>
      <c r="AH28" s="237">
        <v>43286</v>
      </c>
      <c r="AI28" s="237">
        <v>43286</v>
      </c>
      <c r="AJ28" s="237">
        <v>43291</v>
      </c>
      <c r="AK28" s="237">
        <v>43293</v>
      </c>
      <c r="AL28" s="233" t="s">
        <v>69</v>
      </c>
      <c r="AM28" s="233" t="s">
        <v>69</v>
      </c>
      <c r="AN28" s="237" t="s">
        <v>69</v>
      </c>
      <c r="AO28" s="233" t="s">
        <v>69</v>
      </c>
      <c r="AP28" s="237" t="s">
        <v>69</v>
      </c>
      <c r="AQ28" s="237">
        <v>43315</v>
      </c>
      <c r="AR28" s="237" t="s">
        <v>69</v>
      </c>
      <c r="AS28" s="237">
        <v>43315</v>
      </c>
      <c r="AT28" s="237">
        <v>43406</v>
      </c>
      <c r="AU28" s="233" t="s">
        <v>69</v>
      </c>
      <c r="AV28" s="233" t="s">
        <v>69</v>
      </c>
    </row>
    <row r="29" spans="1:48" s="238" customFormat="1" ht="78.75" x14ac:dyDescent="0.2">
      <c r="A29" s="233">
        <v>4</v>
      </c>
      <c r="B29" s="233" t="s">
        <v>65</v>
      </c>
      <c r="C29" s="233" t="s">
        <v>464</v>
      </c>
      <c r="D29" s="234"/>
      <c r="E29" s="235"/>
      <c r="F29" s="235"/>
      <c r="G29" s="235"/>
      <c r="H29" s="235"/>
      <c r="I29" s="235"/>
      <c r="J29" s="235"/>
      <c r="K29" s="235"/>
      <c r="L29" s="235"/>
      <c r="M29" s="233" t="s">
        <v>464</v>
      </c>
      <c r="N29" s="233" t="s">
        <v>63</v>
      </c>
      <c r="O29" s="233" t="s">
        <v>457</v>
      </c>
      <c r="P29" s="235">
        <v>111199</v>
      </c>
      <c r="Q29" s="233" t="s">
        <v>458</v>
      </c>
      <c r="R29" s="235">
        <v>111199</v>
      </c>
      <c r="S29" s="233" t="s">
        <v>465</v>
      </c>
      <c r="T29" s="233" t="s">
        <v>465</v>
      </c>
      <c r="U29" s="236">
        <v>0</v>
      </c>
      <c r="V29" s="236">
        <v>1</v>
      </c>
      <c r="W29" s="233" t="s">
        <v>527</v>
      </c>
      <c r="X29" s="235">
        <v>103139.05</v>
      </c>
      <c r="Y29" s="233" t="s">
        <v>69</v>
      </c>
      <c r="Z29" s="236">
        <v>0</v>
      </c>
      <c r="AA29" s="235">
        <v>103139.05</v>
      </c>
      <c r="AB29" s="235">
        <v>103139.05</v>
      </c>
      <c r="AC29" s="233" t="s">
        <v>527</v>
      </c>
      <c r="AD29" s="235">
        <v>123766.86</v>
      </c>
      <c r="AE29" s="235">
        <v>104.77</v>
      </c>
      <c r="AF29" s="233">
        <v>32009213332</v>
      </c>
      <c r="AG29" s="233" t="s">
        <v>466</v>
      </c>
      <c r="AH29" s="237">
        <v>43986</v>
      </c>
      <c r="AI29" s="237">
        <v>43986</v>
      </c>
      <c r="AJ29" s="237">
        <v>44012</v>
      </c>
      <c r="AK29" s="237">
        <v>44012</v>
      </c>
      <c r="AL29" s="233" t="s">
        <v>69</v>
      </c>
      <c r="AM29" s="233" t="s">
        <v>69</v>
      </c>
      <c r="AN29" s="237" t="s">
        <v>69</v>
      </c>
      <c r="AO29" s="233" t="s">
        <v>69</v>
      </c>
      <c r="AP29" s="237" t="s">
        <v>69</v>
      </c>
      <c r="AQ29" s="237">
        <v>44025</v>
      </c>
      <c r="AR29" s="237" t="s">
        <v>69</v>
      </c>
      <c r="AS29" s="237">
        <v>44025</v>
      </c>
      <c r="AT29" s="237">
        <v>44468</v>
      </c>
      <c r="AU29" s="233" t="s">
        <v>69</v>
      </c>
      <c r="AV29" s="233" t="s">
        <v>69</v>
      </c>
    </row>
    <row r="30" spans="1:48" s="238" customFormat="1" ht="63" x14ac:dyDescent="0.2">
      <c r="A30" s="233">
        <v>5</v>
      </c>
      <c r="B30" s="233" t="s">
        <v>65</v>
      </c>
      <c r="C30" s="233" t="s">
        <v>467</v>
      </c>
      <c r="D30" s="234"/>
      <c r="E30" s="235"/>
      <c r="F30" s="235"/>
      <c r="G30" s="235"/>
      <c r="H30" s="235"/>
      <c r="I30" s="235"/>
      <c r="J30" s="235"/>
      <c r="K30" s="235"/>
      <c r="L30" s="235"/>
      <c r="M30" s="233" t="s">
        <v>467</v>
      </c>
      <c r="N30" s="233" t="s">
        <v>530</v>
      </c>
      <c r="O30" s="233" t="s">
        <v>457</v>
      </c>
      <c r="P30" s="235" t="s">
        <v>69</v>
      </c>
      <c r="Q30" s="233" t="s">
        <v>458</v>
      </c>
      <c r="R30" s="235" t="s">
        <v>69</v>
      </c>
      <c r="S30" s="233" t="s">
        <v>69</v>
      </c>
      <c r="T30" s="233" t="s">
        <v>69</v>
      </c>
      <c r="U30" s="236" t="s">
        <v>69</v>
      </c>
      <c r="V30" s="236" t="s">
        <v>69</v>
      </c>
      <c r="W30" s="233" t="s">
        <v>531</v>
      </c>
      <c r="X30" s="235" t="s">
        <v>69</v>
      </c>
      <c r="Y30" s="233" t="s">
        <v>69</v>
      </c>
      <c r="Z30" s="236" t="s">
        <v>69</v>
      </c>
      <c r="AA30" s="235" t="s">
        <v>69</v>
      </c>
      <c r="AB30" s="235">
        <v>66.486720000000005</v>
      </c>
      <c r="AC30" s="233" t="s">
        <v>531</v>
      </c>
      <c r="AD30" s="235">
        <v>66.486720000000005</v>
      </c>
      <c r="AE30" s="235">
        <v>4.1806379999999997E-2</v>
      </c>
      <c r="AF30" s="233" t="s">
        <v>69</v>
      </c>
      <c r="AG30" s="233" t="s">
        <v>69</v>
      </c>
      <c r="AH30" s="237" t="s">
        <v>69</v>
      </c>
      <c r="AI30" s="237" t="s">
        <v>69</v>
      </c>
      <c r="AJ30" s="237" t="s">
        <v>69</v>
      </c>
      <c r="AK30" s="237" t="s">
        <v>69</v>
      </c>
      <c r="AL30" s="233" t="s">
        <v>69</v>
      </c>
      <c r="AM30" s="233" t="s">
        <v>69</v>
      </c>
      <c r="AN30" s="237" t="s">
        <v>69</v>
      </c>
      <c r="AO30" s="233" t="s">
        <v>69</v>
      </c>
      <c r="AP30" s="237" t="s">
        <v>69</v>
      </c>
      <c r="AQ30" s="237">
        <v>44076</v>
      </c>
      <c r="AR30" s="237" t="s">
        <v>69</v>
      </c>
      <c r="AS30" s="237">
        <v>44076</v>
      </c>
      <c r="AT30" s="233" t="s">
        <v>69</v>
      </c>
      <c r="AU30" s="233" t="s">
        <v>69</v>
      </c>
      <c r="AV30" s="233" t="s">
        <v>69</v>
      </c>
    </row>
    <row r="31" spans="1:48" s="238" customFormat="1" ht="110.25" x14ac:dyDescent="0.2">
      <c r="A31" s="233">
        <v>6</v>
      </c>
      <c r="B31" s="233" t="s">
        <v>65</v>
      </c>
      <c r="C31" s="233" t="s">
        <v>467</v>
      </c>
      <c r="D31" s="234"/>
      <c r="E31" s="235"/>
      <c r="F31" s="235"/>
      <c r="G31" s="235"/>
      <c r="H31" s="235"/>
      <c r="I31" s="235"/>
      <c r="J31" s="235"/>
      <c r="K31" s="235"/>
      <c r="L31" s="235"/>
      <c r="M31" s="233" t="s">
        <v>467</v>
      </c>
      <c r="N31" s="233" t="s">
        <v>532</v>
      </c>
      <c r="O31" s="233" t="s">
        <v>457</v>
      </c>
      <c r="P31" s="235" t="s">
        <v>69</v>
      </c>
      <c r="Q31" s="233" t="s">
        <v>458</v>
      </c>
      <c r="R31" s="235" t="s">
        <v>69</v>
      </c>
      <c r="S31" s="235" t="s">
        <v>533</v>
      </c>
      <c r="T31" s="235" t="s">
        <v>533</v>
      </c>
      <c r="U31" s="235">
        <v>3</v>
      </c>
      <c r="V31" s="235">
        <v>3</v>
      </c>
      <c r="W31" s="235" t="s">
        <v>534</v>
      </c>
      <c r="X31" s="235" t="s">
        <v>535</v>
      </c>
      <c r="Y31" s="235" t="s">
        <v>69</v>
      </c>
      <c r="Z31" s="235" t="s">
        <v>69</v>
      </c>
      <c r="AA31" s="235" t="s">
        <v>69</v>
      </c>
      <c r="AB31" s="235">
        <v>15</v>
      </c>
      <c r="AC31" s="235" t="s">
        <v>536</v>
      </c>
      <c r="AD31" s="235">
        <v>15</v>
      </c>
      <c r="AE31" s="235">
        <v>15</v>
      </c>
      <c r="AF31" s="235" t="s">
        <v>537</v>
      </c>
      <c r="AG31" s="235" t="s">
        <v>538</v>
      </c>
      <c r="AH31" s="235" t="s">
        <v>69</v>
      </c>
      <c r="AI31" s="235" t="s">
        <v>69</v>
      </c>
      <c r="AJ31" s="235" t="s">
        <v>69</v>
      </c>
      <c r="AK31" s="235" t="s">
        <v>69</v>
      </c>
      <c r="AL31" s="235" t="s">
        <v>69</v>
      </c>
      <c r="AM31" s="235" t="s">
        <v>69</v>
      </c>
      <c r="AN31" s="235" t="s">
        <v>69</v>
      </c>
      <c r="AO31" s="235" t="s">
        <v>69</v>
      </c>
      <c r="AP31" s="235" t="s">
        <v>69</v>
      </c>
      <c r="AQ31" s="237">
        <v>44977</v>
      </c>
      <c r="AR31" s="235" t="s">
        <v>69</v>
      </c>
      <c r="AS31" s="237">
        <v>44977</v>
      </c>
      <c r="AT31" s="233" t="s">
        <v>69</v>
      </c>
      <c r="AU31" s="235" t="s">
        <v>69</v>
      </c>
      <c r="AV31" s="235" t="s">
        <v>69</v>
      </c>
    </row>
    <row r="32" spans="1:48" s="238" customFormat="1" ht="99" customHeight="1" x14ac:dyDescent="0.2">
      <c r="A32" s="233">
        <v>7</v>
      </c>
      <c r="B32" s="233" t="s">
        <v>65</v>
      </c>
      <c r="C32" s="233" t="s">
        <v>568</v>
      </c>
      <c r="D32" s="234"/>
      <c r="E32" s="235"/>
      <c r="F32" s="235"/>
      <c r="G32" s="235"/>
      <c r="H32" s="235"/>
      <c r="I32" s="235"/>
      <c r="J32" s="235"/>
      <c r="K32" s="235"/>
      <c r="L32" s="235"/>
      <c r="M32" s="233" t="s">
        <v>568</v>
      </c>
      <c r="N32" s="233" t="s">
        <v>569</v>
      </c>
      <c r="O32" s="233" t="s">
        <v>457</v>
      </c>
      <c r="P32" s="235">
        <v>14321.78</v>
      </c>
      <c r="Q32" s="233" t="s">
        <v>570</v>
      </c>
      <c r="R32" s="235">
        <v>14321.78</v>
      </c>
      <c r="S32" s="235" t="s">
        <v>571</v>
      </c>
      <c r="T32" s="235" t="s">
        <v>571</v>
      </c>
      <c r="U32" s="235">
        <v>1</v>
      </c>
      <c r="V32" s="235">
        <v>1</v>
      </c>
      <c r="W32" s="235" t="s">
        <v>572</v>
      </c>
      <c r="X32" s="235">
        <v>14321.78</v>
      </c>
      <c r="Y32" s="235" t="s">
        <v>69</v>
      </c>
      <c r="Z32" s="235" t="s">
        <v>69</v>
      </c>
      <c r="AA32" s="235" t="s">
        <v>69</v>
      </c>
      <c r="AB32" s="235">
        <v>14321.78</v>
      </c>
      <c r="AC32" s="235" t="s">
        <v>572</v>
      </c>
      <c r="AD32" s="235">
        <v>17186.13595</v>
      </c>
      <c r="AE32" s="235">
        <v>17186.13595</v>
      </c>
      <c r="AF32" s="235">
        <v>32414365794</v>
      </c>
      <c r="AG32" s="235" t="s">
        <v>573</v>
      </c>
      <c r="AH32" s="235">
        <v>45649</v>
      </c>
      <c r="AI32" s="235">
        <v>45649</v>
      </c>
      <c r="AJ32" s="235">
        <v>45670</v>
      </c>
      <c r="AK32" s="235">
        <v>45305</v>
      </c>
      <c r="AL32" s="235" t="s">
        <v>69</v>
      </c>
      <c r="AM32" s="235" t="s">
        <v>69</v>
      </c>
      <c r="AN32" s="235" t="s">
        <v>69</v>
      </c>
      <c r="AO32" s="235" t="s">
        <v>69</v>
      </c>
      <c r="AP32" s="235">
        <v>45681</v>
      </c>
      <c r="AQ32" s="237">
        <v>45692</v>
      </c>
      <c r="AR32" s="235">
        <v>45692</v>
      </c>
      <c r="AS32" s="237">
        <v>45692</v>
      </c>
      <c r="AT32" s="233" t="s">
        <v>69</v>
      </c>
      <c r="AU32" s="235" t="s">
        <v>69</v>
      </c>
      <c r="AV32" s="235" t="s">
        <v>69</v>
      </c>
    </row>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45F7C-577D-433F-BDAD-3FDFA2BFEBA7}">
  <sheetPr codeName="Лист18"/>
  <dimension ref="A1:H103"/>
  <sheetViews>
    <sheetView topLeftCell="A16" zoomScale="70" zoomScaleNormal="70" workbookViewId="0">
      <selection sqref="A1:XFD1048576"/>
    </sheetView>
  </sheetViews>
  <sheetFormatPr defaultRowHeight="15.75" x14ac:dyDescent="0.25"/>
  <cols>
    <col min="1" max="2" width="66.140625" style="197" customWidth="1"/>
    <col min="3" max="3" width="4.42578125" style="130" customWidth="1"/>
    <col min="4" max="4" width="9.28515625" style="130" customWidth="1"/>
    <col min="5" max="256" width="8.85546875" style="130"/>
    <col min="257" max="258" width="66.140625" style="130" customWidth="1"/>
    <col min="259" max="512" width="8.85546875" style="130"/>
    <col min="513" max="514" width="66.140625" style="130" customWidth="1"/>
    <col min="515" max="768" width="8.85546875" style="130"/>
    <col min="769" max="770" width="66.140625" style="130" customWidth="1"/>
    <col min="771" max="1024" width="8.85546875" style="130"/>
    <col min="1025" max="1026" width="66.140625" style="130" customWidth="1"/>
    <col min="1027" max="1280" width="8.85546875" style="130"/>
    <col min="1281" max="1282" width="66.140625" style="130" customWidth="1"/>
    <col min="1283" max="1536" width="8.85546875" style="130"/>
    <col min="1537" max="1538" width="66.140625" style="130" customWidth="1"/>
    <col min="1539" max="1792" width="8.85546875" style="130"/>
    <col min="1793" max="1794" width="66.140625" style="130" customWidth="1"/>
    <col min="1795" max="2048" width="8.85546875" style="130"/>
    <col min="2049" max="2050" width="66.140625" style="130" customWidth="1"/>
    <col min="2051" max="2304" width="8.85546875" style="130"/>
    <col min="2305" max="2306" width="66.140625" style="130" customWidth="1"/>
    <col min="2307" max="2560" width="8.85546875" style="130"/>
    <col min="2561" max="2562" width="66.140625" style="130" customWidth="1"/>
    <col min="2563" max="2816" width="8.85546875" style="130"/>
    <col min="2817" max="2818" width="66.140625" style="130" customWidth="1"/>
    <col min="2819" max="3072" width="8.85546875" style="130"/>
    <col min="3073" max="3074" width="66.140625" style="130" customWidth="1"/>
    <col min="3075" max="3328" width="8.85546875" style="130"/>
    <col min="3329" max="3330" width="66.140625" style="130" customWidth="1"/>
    <col min="3331" max="3584" width="8.85546875" style="130"/>
    <col min="3585" max="3586" width="66.140625" style="130" customWidth="1"/>
    <col min="3587" max="3840" width="8.85546875" style="130"/>
    <col min="3841" max="3842" width="66.140625" style="130" customWidth="1"/>
    <col min="3843" max="4096" width="8.85546875" style="130"/>
    <col min="4097" max="4098" width="66.140625" style="130" customWidth="1"/>
    <col min="4099" max="4352" width="8.85546875" style="130"/>
    <col min="4353" max="4354" width="66.140625" style="130" customWidth="1"/>
    <col min="4355" max="4608" width="8.85546875" style="130"/>
    <col min="4609" max="4610" width="66.140625" style="130" customWidth="1"/>
    <col min="4611" max="4864" width="8.85546875" style="130"/>
    <col min="4865" max="4866" width="66.140625" style="130" customWidth="1"/>
    <col min="4867" max="5120" width="8.85546875" style="130"/>
    <col min="5121" max="5122" width="66.140625" style="130" customWidth="1"/>
    <col min="5123" max="5376" width="8.85546875" style="130"/>
    <col min="5377" max="5378" width="66.140625" style="130" customWidth="1"/>
    <col min="5379" max="5632" width="8.85546875" style="130"/>
    <col min="5633" max="5634" width="66.140625" style="130" customWidth="1"/>
    <col min="5635" max="5888" width="8.85546875" style="130"/>
    <col min="5889" max="5890" width="66.140625" style="130" customWidth="1"/>
    <col min="5891" max="6144" width="8.85546875" style="130"/>
    <col min="6145" max="6146" width="66.140625" style="130" customWidth="1"/>
    <col min="6147" max="6400" width="8.85546875" style="130"/>
    <col min="6401" max="6402" width="66.140625" style="130" customWidth="1"/>
    <col min="6403" max="6656" width="8.85546875" style="130"/>
    <col min="6657" max="6658" width="66.140625" style="130" customWidth="1"/>
    <col min="6659" max="6912" width="8.85546875" style="130"/>
    <col min="6913" max="6914" width="66.140625" style="130" customWidth="1"/>
    <col min="6915" max="7168" width="8.85546875" style="130"/>
    <col min="7169" max="7170" width="66.140625" style="130" customWidth="1"/>
    <col min="7171" max="7424" width="8.85546875" style="130"/>
    <col min="7425" max="7426" width="66.140625" style="130" customWidth="1"/>
    <col min="7427" max="7680" width="8.85546875" style="130"/>
    <col min="7681" max="7682" width="66.140625" style="130" customWidth="1"/>
    <col min="7683" max="7936" width="8.85546875" style="130"/>
    <col min="7937" max="7938" width="66.140625" style="130" customWidth="1"/>
    <col min="7939" max="8192" width="8.85546875" style="130"/>
    <col min="8193" max="8194" width="66.140625" style="130" customWidth="1"/>
    <col min="8195" max="8448" width="8.85546875" style="130"/>
    <col min="8449" max="8450" width="66.140625" style="130" customWidth="1"/>
    <col min="8451" max="8704" width="8.85546875" style="130"/>
    <col min="8705" max="8706" width="66.140625" style="130" customWidth="1"/>
    <col min="8707" max="8960" width="8.85546875" style="130"/>
    <col min="8961" max="8962" width="66.140625" style="130" customWidth="1"/>
    <col min="8963" max="9216" width="8.85546875" style="130"/>
    <col min="9217" max="9218" width="66.140625" style="130" customWidth="1"/>
    <col min="9219" max="9472" width="8.85546875" style="130"/>
    <col min="9473" max="9474" width="66.140625" style="130" customWidth="1"/>
    <col min="9475" max="9728" width="8.85546875" style="130"/>
    <col min="9729" max="9730" width="66.140625" style="130" customWidth="1"/>
    <col min="9731" max="9984" width="8.85546875" style="130"/>
    <col min="9985" max="9986" width="66.140625" style="130" customWidth="1"/>
    <col min="9987" max="10240" width="8.85546875" style="130"/>
    <col min="10241" max="10242" width="66.140625" style="130" customWidth="1"/>
    <col min="10243" max="10496" width="8.85546875" style="130"/>
    <col min="10497" max="10498" width="66.140625" style="130" customWidth="1"/>
    <col min="10499" max="10752" width="8.85546875" style="130"/>
    <col min="10753" max="10754" width="66.140625" style="130" customWidth="1"/>
    <col min="10755" max="11008" width="8.85546875" style="130"/>
    <col min="11009" max="11010" width="66.140625" style="130" customWidth="1"/>
    <col min="11011" max="11264" width="8.85546875" style="130"/>
    <col min="11265" max="11266" width="66.140625" style="130" customWidth="1"/>
    <col min="11267" max="11520" width="8.85546875" style="130"/>
    <col min="11521" max="11522" width="66.140625" style="130" customWidth="1"/>
    <col min="11523" max="11776" width="8.85546875" style="130"/>
    <col min="11777" max="11778" width="66.140625" style="130" customWidth="1"/>
    <col min="11779" max="12032" width="8.85546875" style="130"/>
    <col min="12033" max="12034" width="66.140625" style="130" customWidth="1"/>
    <col min="12035" max="12288" width="8.85546875" style="130"/>
    <col min="12289" max="12290" width="66.140625" style="130" customWidth="1"/>
    <col min="12291" max="12544" width="8.85546875" style="130"/>
    <col min="12545" max="12546" width="66.140625" style="130" customWidth="1"/>
    <col min="12547" max="12800" width="8.85546875" style="130"/>
    <col min="12801" max="12802" width="66.140625" style="130" customWidth="1"/>
    <col min="12803" max="13056" width="8.85546875" style="130"/>
    <col min="13057" max="13058" width="66.140625" style="130" customWidth="1"/>
    <col min="13059" max="13312" width="8.85546875" style="130"/>
    <col min="13313" max="13314" width="66.140625" style="130" customWidth="1"/>
    <col min="13315" max="13568" width="8.85546875" style="130"/>
    <col min="13569" max="13570" width="66.140625" style="130" customWidth="1"/>
    <col min="13571" max="13824" width="8.85546875" style="130"/>
    <col min="13825" max="13826" width="66.140625" style="130" customWidth="1"/>
    <col min="13827" max="14080" width="8.85546875" style="130"/>
    <col min="14081" max="14082" width="66.140625" style="130" customWidth="1"/>
    <col min="14083" max="14336" width="8.85546875" style="130"/>
    <col min="14337" max="14338" width="66.140625" style="130" customWidth="1"/>
    <col min="14339" max="14592" width="8.85546875" style="130"/>
    <col min="14593" max="14594" width="66.140625" style="130" customWidth="1"/>
    <col min="14595" max="14848" width="8.85546875" style="130"/>
    <col min="14849" max="14850" width="66.140625" style="130" customWidth="1"/>
    <col min="14851" max="15104" width="8.85546875" style="130"/>
    <col min="15105" max="15106" width="66.140625" style="130" customWidth="1"/>
    <col min="15107" max="15360" width="8.85546875" style="130"/>
    <col min="15361" max="15362" width="66.140625" style="130" customWidth="1"/>
    <col min="15363" max="15616" width="8.85546875" style="130"/>
    <col min="15617" max="15618" width="66.140625" style="130" customWidth="1"/>
    <col min="15619" max="15872" width="8.85546875" style="130"/>
    <col min="15873" max="15874" width="66.140625" style="130" customWidth="1"/>
    <col min="15875" max="16128" width="8.85546875" style="130"/>
    <col min="16129" max="16130" width="66.140625" style="130" customWidth="1"/>
    <col min="16131" max="16384" width="8.85546875" style="130"/>
  </cols>
  <sheetData>
    <row r="1" spans="1:8" ht="18.75" x14ac:dyDescent="0.25">
      <c r="B1" s="247" t="s">
        <v>0</v>
      </c>
    </row>
    <row r="2" spans="1:8" ht="18.75" x14ac:dyDescent="0.3">
      <c r="B2" s="248" t="s">
        <v>1</v>
      </c>
    </row>
    <row r="3" spans="1:8" ht="18.75" x14ac:dyDescent="0.3">
      <c r="B3" s="248" t="s">
        <v>468</v>
      </c>
    </row>
    <row r="4" spans="1:8" x14ac:dyDescent="0.25">
      <c r="B4" s="198"/>
    </row>
    <row r="5" spans="1:8" ht="18.75" x14ac:dyDescent="0.3">
      <c r="A5" s="500" t="str">
        <f>'1. паспорт местоположение'!A5:C5</f>
        <v>Год раскрытия информации: 2026 год</v>
      </c>
      <c r="B5" s="500"/>
      <c r="C5" s="199"/>
      <c r="D5" s="199"/>
      <c r="E5" s="199"/>
      <c r="F5" s="199"/>
      <c r="G5" s="199"/>
      <c r="H5" s="199"/>
    </row>
    <row r="6" spans="1:8" ht="18.75" x14ac:dyDescent="0.3">
      <c r="A6" s="283"/>
      <c r="B6" s="283"/>
      <c r="C6" s="283"/>
      <c r="D6" s="283"/>
      <c r="E6" s="283"/>
      <c r="F6" s="283"/>
      <c r="G6" s="283"/>
      <c r="H6" s="283"/>
    </row>
    <row r="7" spans="1:8" ht="18.75" x14ac:dyDescent="0.25">
      <c r="A7" s="446" t="s">
        <v>3</v>
      </c>
      <c r="B7" s="446"/>
      <c r="C7" s="285"/>
      <c r="D7" s="285"/>
      <c r="E7" s="285"/>
      <c r="F7" s="285"/>
      <c r="G7" s="285"/>
      <c r="H7" s="285"/>
    </row>
    <row r="8" spans="1:8" ht="18.75" x14ac:dyDescent="0.25">
      <c r="A8" s="285"/>
      <c r="B8" s="285"/>
      <c r="C8" s="285"/>
      <c r="D8" s="285"/>
      <c r="E8" s="285"/>
      <c r="F8" s="285"/>
      <c r="G8" s="285"/>
      <c r="H8" s="285"/>
    </row>
    <row r="9" spans="1:8" x14ac:dyDescent="0.25">
      <c r="A9" s="447" t="s">
        <v>61</v>
      </c>
      <c r="B9" s="447"/>
      <c r="C9" s="286"/>
      <c r="D9" s="286"/>
      <c r="E9" s="286"/>
      <c r="F9" s="286"/>
      <c r="G9" s="286"/>
      <c r="H9" s="286"/>
    </row>
    <row r="10" spans="1:8" x14ac:dyDescent="0.25">
      <c r="A10" s="435" t="s">
        <v>4</v>
      </c>
      <c r="B10" s="435"/>
      <c r="C10" s="287"/>
      <c r="D10" s="287"/>
      <c r="E10" s="287"/>
      <c r="F10" s="287"/>
      <c r="G10" s="287"/>
      <c r="H10" s="287"/>
    </row>
    <row r="11" spans="1:8" ht="18.75" x14ac:dyDescent="0.25">
      <c r="A11" s="285"/>
      <c r="B11" s="285"/>
      <c r="C11" s="285"/>
      <c r="D11" s="285"/>
      <c r="E11" s="285"/>
      <c r="F11" s="285"/>
      <c r="G11" s="285"/>
      <c r="H11" s="285"/>
    </row>
    <row r="12" spans="1:8" ht="30.75" customHeight="1" x14ac:dyDescent="0.25">
      <c r="A12" s="447" t="s">
        <v>62</v>
      </c>
      <c r="B12" s="447"/>
      <c r="C12" s="286"/>
      <c r="D12" s="286"/>
      <c r="E12" s="286"/>
      <c r="F12" s="286"/>
      <c r="G12" s="286"/>
      <c r="H12" s="286"/>
    </row>
    <row r="13" spans="1:8" x14ac:dyDescent="0.25">
      <c r="A13" s="435" t="s">
        <v>5</v>
      </c>
      <c r="B13" s="435"/>
      <c r="C13" s="287"/>
      <c r="D13" s="287"/>
      <c r="E13" s="287"/>
      <c r="F13" s="287"/>
      <c r="G13" s="287"/>
      <c r="H13" s="287"/>
    </row>
    <row r="14" spans="1:8" ht="18.75" x14ac:dyDescent="0.25">
      <c r="A14" s="288"/>
      <c r="B14" s="288"/>
      <c r="C14" s="288"/>
      <c r="D14" s="288"/>
      <c r="E14" s="288"/>
      <c r="F14" s="288"/>
      <c r="G14" s="288"/>
      <c r="H14" s="288"/>
    </row>
    <row r="15" spans="1:8" ht="30.75" customHeight="1" x14ac:dyDescent="0.25">
      <c r="A15" s="434" t="s">
        <v>63</v>
      </c>
      <c r="B15" s="434"/>
      <c r="C15" s="286"/>
      <c r="D15" s="286"/>
      <c r="E15" s="286"/>
      <c r="F15" s="286"/>
      <c r="G15" s="286"/>
      <c r="H15" s="286"/>
    </row>
    <row r="16" spans="1:8" x14ac:dyDescent="0.25">
      <c r="A16" s="435" t="s">
        <v>6</v>
      </c>
      <c r="B16" s="435"/>
      <c r="C16" s="287"/>
      <c r="D16" s="287"/>
      <c r="E16" s="287"/>
      <c r="F16" s="287"/>
      <c r="G16" s="287"/>
      <c r="H16" s="287"/>
    </row>
    <row r="17" spans="1:4" x14ac:dyDescent="0.25">
      <c r="B17" s="200"/>
    </row>
    <row r="18" spans="1:4" ht="33.75" customHeight="1" x14ac:dyDescent="0.25">
      <c r="A18" s="493" t="s">
        <v>469</v>
      </c>
      <c r="B18" s="494"/>
    </row>
    <row r="19" spans="1:4" x14ac:dyDescent="0.25">
      <c r="B19" s="198"/>
    </row>
    <row r="20" spans="1:4" ht="16.5" thickBot="1" x14ac:dyDescent="0.3">
      <c r="B20" s="201"/>
    </row>
    <row r="21" spans="1:4" ht="16.5" thickBot="1" x14ac:dyDescent="0.3">
      <c r="A21" s="202" t="s">
        <v>470</v>
      </c>
      <c r="B21" s="203" t="s">
        <v>63</v>
      </c>
    </row>
    <row r="22" spans="1:4" ht="16.5" thickBot="1" x14ac:dyDescent="0.3">
      <c r="A22" s="204" t="s">
        <v>471</v>
      </c>
      <c r="B22" s="203" t="s">
        <v>553</v>
      </c>
    </row>
    <row r="23" spans="1:4" ht="16.5" thickBot="1" x14ac:dyDescent="0.3">
      <c r="A23" s="204" t="s">
        <v>472</v>
      </c>
      <c r="B23" s="205" t="s">
        <v>69</v>
      </c>
    </row>
    <row r="24" spans="1:4" ht="16.5" thickBot="1" x14ac:dyDescent="0.3">
      <c r="A24" s="204" t="s">
        <v>473</v>
      </c>
      <c r="B24" s="205" t="s">
        <v>474</v>
      </c>
    </row>
    <row r="25" spans="1:4" ht="16.5" thickBot="1" x14ac:dyDescent="0.3">
      <c r="A25" s="206" t="s">
        <v>475</v>
      </c>
      <c r="B25" s="207">
        <v>2026</v>
      </c>
    </row>
    <row r="26" spans="1:4" ht="16.5" thickBot="1" x14ac:dyDescent="0.3">
      <c r="A26" s="208" t="s">
        <v>476</v>
      </c>
      <c r="B26" s="209" t="s">
        <v>149</v>
      </c>
    </row>
    <row r="27" spans="1:4" ht="29.25" thickBot="1" x14ac:dyDescent="0.3">
      <c r="A27" s="210" t="s">
        <v>477</v>
      </c>
      <c r="B27" s="203">
        <v>198.41544999999999</v>
      </c>
    </row>
    <row r="28" spans="1:4" ht="18.75" customHeight="1" thickBot="1" x14ac:dyDescent="0.3">
      <c r="A28" s="211" t="s">
        <v>478</v>
      </c>
      <c r="B28" s="212" t="s">
        <v>539</v>
      </c>
    </row>
    <row r="29" spans="1:4" ht="29.25" thickBot="1" x14ac:dyDescent="0.3">
      <c r="A29" s="213" t="s">
        <v>479</v>
      </c>
      <c r="B29" s="203">
        <f>B33+B38+B48+B53+B58+B63+B43</f>
        <v>185.65010656999996</v>
      </c>
      <c r="D29" s="289"/>
    </row>
    <row r="30" spans="1:4" ht="29.25" thickBot="1" x14ac:dyDescent="0.3">
      <c r="A30" s="213" t="s">
        <v>480</v>
      </c>
      <c r="B30" s="203">
        <f>B29</f>
        <v>185.65010656999996</v>
      </c>
      <c r="D30" s="289"/>
    </row>
    <row r="31" spans="1:4" ht="16.5" thickBot="1" x14ac:dyDescent="0.3">
      <c r="A31" s="211" t="s">
        <v>481</v>
      </c>
      <c r="B31" s="214"/>
    </row>
    <row r="32" spans="1:4" ht="29.25" thickBot="1" x14ac:dyDescent="0.3">
      <c r="A32" s="215" t="s">
        <v>482</v>
      </c>
      <c r="B32" s="203" t="s">
        <v>540</v>
      </c>
    </row>
    <row r="33" spans="1:4" ht="16.5" thickBot="1" x14ac:dyDescent="0.3">
      <c r="A33" s="216" t="s">
        <v>483</v>
      </c>
      <c r="B33" s="212">
        <v>7.5169676399999998</v>
      </c>
    </row>
    <row r="34" spans="1:4" ht="16.5" thickBot="1" x14ac:dyDescent="0.3">
      <c r="A34" s="216" t="s">
        <v>484</v>
      </c>
      <c r="B34" s="217">
        <v>3.7884991516537646E-2</v>
      </c>
    </row>
    <row r="35" spans="1:4" ht="16.5" thickBot="1" x14ac:dyDescent="0.3">
      <c r="A35" s="216" t="s">
        <v>485</v>
      </c>
      <c r="B35" s="212">
        <v>7.5169676399999998</v>
      </c>
    </row>
    <row r="36" spans="1:4" ht="16.5" thickBot="1" x14ac:dyDescent="0.3">
      <c r="A36" s="216" t="s">
        <v>486</v>
      </c>
      <c r="B36" s="212">
        <v>6.2641397000000003</v>
      </c>
    </row>
    <row r="37" spans="1:4" ht="29.25" thickBot="1" x14ac:dyDescent="0.3">
      <c r="A37" s="215" t="s">
        <v>482</v>
      </c>
      <c r="B37" s="203" t="s">
        <v>541</v>
      </c>
    </row>
    <row r="38" spans="1:4" ht="16.5" thickBot="1" x14ac:dyDescent="0.3">
      <c r="A38" s="216" t="s">
        <v>487</v>
      </c>
      <c r="B38" s="212">
        <v>144.89582505999999</v>
      </c>
    </row>
    <row r="39" spans="1:4" ht="16.5" thickBot="1" x14ac:dyDescent="0.3">
      <c r="A39" s="216" t="s">
        <v>484</v>
      </c>
      <c r="B39" s="217">
        <v>0.73026483098972383</v>
      </c>
      <c r="D39" s="281"/>
    </row>
    <row r="40" spans="1:4" ht="16.5" thickBot="1" x14ac:dyDescent="0.3">
      <c r="A40" s="216" t="s">
        <v>485</v>
      </c>
      <c r="B40" s="212">
        <v>125.7359924</v>
      </c>
    </row>
    <row r="41" spans="1:4" ht="16.5" thickBot="1" x14ac:dyDescent="0.3">
      <c r="A41" s="216" t="s">
        <v>486</v>
      </c>
      <c r="B41" s="212">
        <v>104.77999367</v>
      </c>
    </row>
    <row r="42" spans="1:4" ht="29.25" thickBot="1" x14ac:dyDescent="0.3">
      <c r="A42" s="215" t="s">
        <v>482</v>
      </c>
      <c r="B42" s="203" t="s">
        <v>574</v>
      </c>
    </row>
    <row r="43" spans="1:4" ht="16.5" thickBot="1" x14ac:dyDescent="0.3">
      <c r="A43" s="216" t="s">
        <v>575</v>
      </c>
      <c r="B43" s="212">
        <v>17.186135950000001</v>
      </c>
    </row>
    <row r="44" spans="1:4" ht="16.5" thickBot="1" x14ac:dyDescent="0.3">
      <c r="A44" s="216" t="s">
        <v>484</v>
      </c>
      <c r="B44" s="217">
        <f>B43/B27</f>
        <v>8.661692398449819E-2</v>
      </c>
    </row>
    <row r="45" spans="1:4" ht="16.5" thickBot="1" x14ac:dyDescent="0.3">
      <c r="A45" s="216" t="s">
        <v>485</v>
      </c>
      <c r="B45" s="212">
        <v>0</v>
      </c>
    </row>
    <row r="46" spans="1:4" ht="16.5" thickBot="1" x14ac:dyDescent="0.3">
      <c r="A46" s="216" t="s">
        <v>486</v>
      </c>
      <c r="B46" s="212">
        <v>0</v>
      </c>
    </row>
    <row r="47" spans="1:4" ht="29.25" thickBot="1" x14ac:dyDescent="0.3">
      <c r="A47" s="215" t="s">
        <v>488</v>
      </c>
      <c r="B47" s="203" t="s">
        <v>542</v>
      </c>
    </row>
    <row r="48" spans="1:4" ht="16.5" thickBot="1" x14ac:dyDescent="0.3">
      <c r="A48" s="216" t="s">
        <v>489</v>
      </c>
      <c r="B48" s="212">
        <v>15.1416</v>
      </c>
    </row>
    <row r="49" spans="1:2" ht="16.5" thickBot="1" x14ac:dyDescent="0.3">
      <c r="A49" s="216" t="s">
        <v>484</v>
      </c>
      <c r="B49" s="217">
        <v>7.6312605696784205E-2</v>
      </c>
    </row>
    <row r="50" spans="1:2" ht="16.5" thickBot="1" x14ac:dyDescent="0.3">
      <c r="A50" s="216" t="s">
        <v>485</v>
      </c>
      <c r="B50" s="212">
        <v>15.1416</v>
      </c>
    </row>
    <row r="51" spans="1:2" ht="16.5" thickBot="1" x14ac:dyDescent="0.3">
      <c r="A51" s="216" t="s">
        <v>486</v>
      </c>
      <c r="B51" s="212">
        <v>12.618</v>
      </c>
    </row>
    <row r="52" spans="1:2" ht="29.25" thickBot="1" x14ac:dyDescent="0.3">
      <c r="A52" s="215" t="s">
        <v>488</v>
      </c>
      <c r="B52" s="203" t="s">
        <v>543</v>
      </c>
    </row>
    <row r="53" spans="1:2" ht="16.5" thickBot="1" x14ac:dyDescent="0.3">
      <c r="A53" s="216" t="s">
        <v>489</v>
      </c>
      <c r="B53" s="212">
        <v>0.82809120000000003</v>
      </c>
    </row>
    <row r="54" spans="1:2" ht="16.5" thickBot="1" x14ac:dyDescent="0.3">
      <c r="A54" s="216" t="s">
        <v>484</v>
      </c>
      <c r="B54" s="217">
        <v>4.1735217696000993E-3</v>
      </c>
    </row>
    <row r="55" spans="1:2" ht="16.5" thickBot="1" x14ac:dyDescent="0.3">
      <c r="A55" s="216" t="s">
        <v>485</v>
      </c>
      <c r="B55" s="212">
        <v>0.82809120000000003</v>
      </c>
    </row>
    <row r="56" spans="1:2" ht="16.5" thickBot="1" x14ac:dyDescent="0.3">
      <c r="A56" s="216" t="s">
        <v>486</v>
      </c>
      <c r="B56" s="212">
        <v>0.69007600000000002</v>
      </c>
    </row>
    <row r="57" spans="1:2" ht="29.25" thickBot="1" x14ac:dyDescent="0.3">
      <c r="A57" s="215" t="s">
        <v>490</v>
      </c>
      <c r="B57" s="203" t="s">
        <v>544</v>
      </c>
    </row>
    <row r="58" spans="1:2" ht="16.5" thickBot="1" x14ac:dyDescent="0.3">
      <c r="A58" s="216" t="s">
        <v>487</v>
      </c>
      <c r="B58" s="212">
        <v>6.6486719999999999E-2</v>
      </c>
    </row>
    <row r="59" spans="1:2" ht="16.5" thickBot="1" x14ac:dyDescent="0.3">
      <c r="A59" s="216" t="s">
        <v>484</v>
      </c>
      <c r="B59" s="217">
        <v>3.3508842179376657E-4</v>
      </c>
    </row>
    <row r="60" spans="1:2" ht="16.5" thickBot="1" x14ac:dyDescent="0.3">
      <c r="A60" s="216" t="s">
        <v>485</v>
      </c>
      <c r="B60" s="212">
        <v>5.3710380000000002E-2</v>
      </c>
    </row>
    <row r="61" spans="1:2" ht="16.5" thickBot="1" x14ac:dyDescent="0.3">
      <c r="A61" s="216" t="s">
        <v>486</v>
      </c>
      <c r="B61" s="212">
        <v>4.3397570000000003E-2</v>
      </c>
    </row>
    <row r="62" spans="1:2" ht="30.75" thickBot="1" x14ac:dyDescent="0.3">
      <c r="A62" s="239" t="s">
        <v>490</v>
      </c>
      <c r="B62" s="226" t="s">
        <v>545</v>
      </c>
    </row>
    <row r="63" spans="1:2" ht="16.5" thickBot="1" x14ac:dyDescent="0.3">
      <c r="A63" s="239" t="s">
        <v>487</v>
      </c>
      <c r="B63" s="226">
        <v>1.4999999999999999E-2</v>
      </c>
    </row>
    <row r="64" spans="1:2" ht="16.5" thickBot="1" x14ac:dyDescent="0.3">
      <c r="A64" s="239" t="s">
        <v>484</v>
      </c>
      <c r="B64" s="217">
        <v>7.5598951593739303E-5</v>
      </c>
    </row>
    <row r="65" spans="1:4" ht="16.5" thickBot="1" x14ac:dyDescent="0.3">
      <c r="A65" s="239" t="s">
        <v>485</v>
      </c>
      <c r="B65" s="226">
        <v>1.4999999999999999E-2</v>
      </c>
    </row>
    <row r="66" spans="1:4" ht="16.5" thickBot="1" x14ac:dyDescent="0.3">
      <c r="A66" s="239" t="s">
        <v>486</v>
      </c>
      <c r="B66" s="226">
        <v>1.4999999999999999E-2</v>
      </c>
    </row>
    <row r="67" spans="1:4" ht="29.25" thickBot="1" x14ac:dyDescent="0.3">
      <c r="A67" s="218" t="s">
        <v>491</v>
      </c>
      <c r="B67" s="284">
        <f>B29/B27</f>
        <v>0.9356635613305313</v>
      </c>
      <c r="D67" s="281"/>
    </row>
    <row r="68" spans="1:4" ht="16.5" thickBot="1" x14ac:dyDescent="0.3">
      <c r="A68" s="219" t="s">
        <v>481</v>
      </c>
      <c r="B68" s="220" t="s">
        <v>69</v>
      </c>
    </row>
    <row r="69" spans="1:4" ht="16.5" thickBot="1" x14ac:dyDescent="0.3">
      <c r="A69" s="219" t="s">
        <v>492</v>
      </c>
      <c r="B69" s="220" t="s">
        <v>69</v>
      </c>
    </row>
    <row r="70" spans="1:4" ht="16.5" thickBot="1" x14ac:dyDescent="0.3">
      <c r="A70" s="219" t="s">
        <v>493</v>
      </c>
      <c r="B70" s="220" t="s">
        <v>69</v>
      </c>
    </row>
    <row r="71" spans="1:4" ht="16.5" thickBot="1" x14ac:dyDescent="0.3">
      <c r="A71" s="219" t="s">
        <v>494</v>
      </c>
      <c r="B71" s="220" t="s">
        <v>69</v>
      </c>
    </row>
    <row r="72" spans="1:4" ht="16.5" thickBot="1" x14ac:dyDescent="0.3">
      <c r="A72" s="206" t="s">
        <v>495</v>
      </c>
      <c r="B72" s="221">
        <v>0.7524180280315873</v>
      </c>
    </row>
    <row r="73" spans="1:4" ht="16.5" thickBot="1" x14ac:dyDescent="0.3">
      <c r="A73" s="206" t="s">
        <v>496</v>
      </c>
      <c r="B73" s="290">
        <v>149.29136162</v>
      </c>
    </row>
    <row r="74" spans="1:4" ht="16.5" thickBot="1" x14ac:dyDescent="0.3">
      <c r="A74" s="206" t="s">
        <v>497</v>
      </c>
      <c r="B74" s="221">
        <v>0.75031763885311642</v>
      </c>
    </row>
    <row r="75" spans="1:4" ht="16.5" thickBot="1" x14ac:dyDescent="0.3">
      <c r="A75" s="208" t="s">
        <v>498</v>
      </c>
      <c r="B75" s="240">
        <v>124.42091975</v>
      </c>
    </row>
    <row r="76" spans="1:4" ht="33" customHeight="1" x14ac:dyDescent="0.25">
      <c r="A76" s="218" t="s">
        <v>499</v>
      </c>
      <c r="B76" s="222"/>
    </row>
    <row r="77" spans="1:4" ht="40.5" customHeight="1" x14ac:dyDescent="0.25">
      <c r="A77" s="223" t="s">
        <v>500</v>
      </c>
      <c r="B77" s="224" t="s">
        <v>501</v>
      </c>
    </row>
    <row r="78" spans="1:4" ht="40.5" customHeight="1" x14ac:dyDescent="0.25">
      <c r="A78" s="223" t="s">
        <v>502</v>
      </c>
      <c r="B78" s="495" t="s">
        <v>576</v>
      </c>
    </row>
    <row r="79" spans="1:4" ht="40.5" customHeight="1" x14ac:dyDescent="0.25">
      <c r="A79" s="223" t="s">
        <v>503</v>
      </c>
      <c r="B79" s="495"/>
    </row>
    <row r="80" spans="1:4" ht="40.5" customHeight="1" x14ac:dyDescent="0.25">
      <c r="A80" s="223" t="s">
        <v>504</v>
      </c>
      <c r="B80" s="495"/>
    </row>
    <row r="81" spans="1:2" ht="40.5" customHeight="1" thickBot="1" x14ac:dyDescent="0.3">
      <c r="A81" s="225" t="s">
        <v>505</v>
      </c>
      <c r="B81" s="496"/>
    </row>
    <row r="82" spans="1:2" ht="30.75" thickBot="1" x14ac:dyDescent="0.3">
      <c r="A82" s="219" t="s">
        <v>506</v>
      </c>
      <c r="B82" s="212" t="s">
        <v>69</v>
      </c>
    </row>
    <row r="83" spans="1:2" ht="29.25" thickBot="1" x14ac:dyDescent="0.3">
      <c r="A83" s="206" t="s">
        <v>507</v>
      </c>
      <c r="B83" s="203" t="s">
        <v>69</v>
      </c>
    </row>
    <row r="84" spans="1:2" ht="16.5" thickBot="1" x14ac:dyDescent="0.3">
      <c r="A84" s="219" t="s">
        <v>481</v>
      </c>
      <c r="B84" s="226" t="s">
        <v>69</v>
      </c>
    </row>
    <row r="85" spans="1:2" ht="16.5" thickBot="1" x14ac:dyDescent="0.3">
      <c r="A85" s="219" t="s">
        <v>508</v>
      </c>
      <c r="B85" s="212" t="s">
        <v>69</v>
      </c>
    </row>
    <row r="86" spans="1:2" ht="16.5" thickBot="1" x14ac:dyDescent="0.3">
      <c r="A86" s="219" t="s">
        <v>509</v>
      </c>
      <c r="B86" s="212" t="s">
        <v>69</v>
      </c>
    </row>
    <row r="87" spans="1:2" ht="29.25" thickBot="1" x14ac:dyDescent="0.3">
      <c r="A87" s="227" t="s">
        <v>510</v>
      </c>
      <c r="B87" s="203" t="s">
        <v>554</v>
      </c>
    </row>
    <row r="88" spans="1:2" ht="16.5" thickBot="1" x14ac:dyDescent="0.3">
      <c r="A88" s="206" t="s">
        <v>511</v>
      </c>
      <c r="B88" s="203" t="s">
        <v>69</v>
      </c>
    </row>
    <row r="89" spans="1:2" ht="16.5" thickBot="1" x14ac:dyDescent="0.3">
      <c r="A89" s="223" t="s">
        <v>512</v>
      </c>
      <c r="B89" s="291">
        <v>43598</v>
      </c>
    </row>
    <row r="90" spans="1:2" ht="16.5" thickBot="1" x14ac:dyDescent="0.3">
      <c r="A90" s="223" t="s">
        <v>513</v>
      </c>
      <c r="B90" s="212" t="s">
        <v>69</v>
      </c>
    </row>
    <row r="91" spans="1:2" ht="16.5" thickBot="1" x14ac:dyDescent="0.3">
      <c r="A91" s="223" t="s">
        <v>514</v>
      </c>
      <c r="B91" s="212" t="s">
        <v>69</v>
      </c>
    </row>
    <row r="92" spans="1:2" ht="29.25" thickBot="1" x14ac:dyDescent="0.3">
      <c r="A92" s="282" t="s">
        <v>515</v>
      </c>
      <c r="B92" s="203" t="s">
        <v>516</v>
      </c>
    </row>
    <row r="93" spans="1:2" ht="28.5" customHeight="1" x14ac:dyDescent="0.25">
      <c r="A93" s="218" t="s">
        <v>517</v>
      </c>
      <c r="B93" s="497" t="s">
        <v>518</v>
      </c>
    </row>
    <row r="94" spans="1:2" ht="21.75" customHeight="1" x14ac:dyDescent="0.25">
      <c r="A94" s="223" t="s">
        <v>519</v>
      </c>
      <c r="B94" s="498"/>
    </row>
    <row r="95" spans="1:2" ht="21.75" customHeight="1" x14ac:dyDescent="0.25">
      <c r="A95" s="223" t="s">
        <v>520</v>
      </c>
      <c r="B95" s="498"/>
    </row>
    <row r="96" spans="1:2" ht="21.75" customHeight="1" x14ac:dyDescent="0.25">
      <c r="A96" s="223" t="s">
        <v>521</v>
      </c>
      <c r="B96" s="498"/>
    </row>
    <row r="97" spans="1:2" ht="21.75" customHeight="1" x14ac:dyDescent="0.25">
      <c r="A97" s="223" t="s">
        <v>522</v>
      </c>
      <c r="B97" s="498"/>
    </row>
    <row r="98" spans="1:2" ht="21.75" customHeight="1" thickBot="1" x14ac:dyDescent="0.3">
      <c r="A98" s="228" t="s">
        <v>523</v>
      </c>
      <c r="B98" s="499"/>
    </row>
    <row r="101" spans="1:2" x14ac:dyDescent="0.25">
      <c r="A101" s="229"/>
      <c r="B101" s="230"/>
    </row>
    <row r="102" spans="1:2" x14ac:dyDescent="0.25">
      <c r="B102" s="231"/>
    </row>
    <row r="103" spans="1:2" x14ac:dyDescent="0.25">
      <c r="B103" s="232"/>
    </row>
  </sheetData>
  <mergeCells count="11">
    <mergeCell ref="A13:B13"/>
    <mergeCell ref="A5:B5"/>
    <mergeCell ref="A7:B7"/>
    <mergeCell ref="A9:B9"/>
    <mergeCell ref="A10:B10"/>
    <mergeCell ref="A12:B12"/>
    <mergeCell ref="A15:B15"/>
    <mergeCell ref="A16:B16"/>
    <mergeCell ref="A18:B18"/>
    <mergeCell ref="B78:B81"/>
    <mergeCell ref="B93:B98"/>
  </mergeCells>
  <hyperlinks>
    <hyperlink ref="A2" location="Оглавление!A1" display="Оглавление" xr:uid="{D58ECAFB-3070-4D98-9C2B-DD1AE1FF4F5F}"/>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2023-10-30T11:41:21Z</dcterms:created>
  <dcterms:modified xsi:type="dcterms:W3CDTF">2026-04-27T06:21:11Z</dcterms:modified>
</cp:coreProperties>
</file>